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pivotCache/pivotCacheDefinition6.xml" ContentType="application/vnd.openxmlformats-officedocument.spreadsheetml.pivotCacheDefinition+xml"/>
  <Override PartName="/xl/pivotCache/pivotCacheRecords6.xml" ContentType="application/vnd.openxmlformats-officedocument.spreadsheetml.pivotCacheRecords+xml"/>
  <Override PartName="/xl/pivotCache/pivotCacheDefinition7.xml" ContentType="application/vnd.openxmlformats-officedocument.spreadsheetml.pivotCacheDefinition+xml"/>
  <Override PartName="/xl/pivotCache/pivotCacheRecords7.xml" ContentType="application/vnd.openxmlformats-officedocument.spreadsheetml.pivotCacheRecords+xml"/>
  <Override PartName="/xl/pivotCache/pivotCacheDefinition8.xml" ContentType="application/vnd.openxmlformats-officedocument.spreadsheetml.pivotCacheDefinition+xml"/>
  <Override PartName="/xl/pivotCache/pivotCacheRecords8.xml" ContentType="application/vnd.openxmlformats-officedocument.spreadsheetml.pivotCacheRecords+xml"/>
  <Override PartName="/xl/pivotCache/pivotCacheDefinition9.xml" ContentType="application/vnd.openxmlformats-officedocument.spreadsheetml.pivotCacheDefinition+xml"/>
  <Override PartName="/xl/pivotCache/pivotCacheRecords9.xml" ContentType="application/vnd.openxmlformats-officedocument.spreadsheetml.pivotCacheRecords+xml"/>
  <Override PartName="/xl/pivotCache/pivotCacheDefinition10.xml" ContentType="application/vnd.openxmlformats-officedocument.spreadsheetml.pivotCacheDefinition+xml"/>
  <Override PartName="/xl/pivotCache/pivotCacheRecords10.xml" ContentType="application/vnd.openxmlformats-officedocument.spreadsheetml.pivotCacheRecords+xml"/>
  <Override PartName="/xl/pivotCache/pivotCacheDefinition11.xml" ContentType="application/vnd.openxmlformats-officedocument.spreadsheetml.pivotCacheDefinition+xml"/>
  <Override PartName="/xl/pivotCache/pivotCacheRecords11.xml" ContentType="application/vnd.openxmlformats-officedocument.spreadsheetml.pivotCacheRecords+xml"/>
  <Override PartName="/xl/pivotCache/pivotCacheDefinition12.xml" ContentType="application/vnd.openxmlformats-officedocument.spreadsheetml.pivotCacheDefinition+xml"/>
  <Override PartName="/xl/pivotCache/pivotCacheRecords12.xml" ContentType="application/vnd.openxmlformats-officedocument.spreadsheetml.pivotCacheRecords+xml"/>
  <Override PartName="/xl/pivotCache/pivotCacheDefinition13.xml" ContentType="application/vnd.openxmlformats-officedocument.spreadsheetml.pivotCacheDefinition+xml"/>
  <Override PartName="/xl/pivotCache/pivotCacheRecords13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pivotTables/pivotTable14.xml" ContentType="application/vnd.openxmlformats-officedocument.spreadsheetml.pivotTable+xml"/>
  <Override PartName="/xl/pivotTables/pivotTable15.xml" ContentType="application/vnd.openxmlformats-officedocument.spreadsheetml.pivotTable+xml"/>
  <Override PartName="/xl/pivotTables/pivotTable16.xml" ContentType="application/vnd.openxmlformats-officedocument.spreadsheetml.pivotTable+xml"/>
  <Override PartName="/xl/pivotTables/pivotTable17.xml" ContentType="application/vnd.openxmlformats-officedocument.spreadsheetml.pivotTable+xml"/>
  <Override PartName="/xl/pivotTables/pivotTable18.xml" ContentType="application/vnd.openxmlformats-officedocument.spreadsheetml.pivotTable+xml"/>
  <Override PartName="/xl/pivotTables/pivotTable19.xml" ContentType="application/vnd.openxmlformats-officedocument.spreadsheetml.pivotTable+xml"/>
  <Override PartName="/xl/pivotTables/pivotTable20.xml" ContentType="application/vnd.openxmlformats-officedocument.spreadsheetml.pivotTable+xml"/>
  <Override PartName="/xl/pivotTables/pivotTable21.xml" ContentType="application/vnd.openxmlformats-officedocument.spreadsheetml.pivotTable+xml"/>
  <Override PartName="/xl/pivotTables/pivotTable22.xml" ContentType="application/vnd.openxmlformats-officedocument.spreadsheetml.pivotTable+xml"/>
  <Override PartName="/xl/pivotTables/pivotTable23.xml" ContentType="application/vnd.openxmlformats-officedocument.spreadsheetml.pivotTable+xml"/>
  <Override PartName="/xl/pivotTables/pivotTable24.xml" ContentType="application/vnd.openxmlformats-officedocument.spreadsheetml.pivotTable+xml"/>
  <Override PartName="/xl/pivotTables/pivotTable25.xml" ContentType="application/vnd.openxmlformats-officedocument.spreadsheetml.pivotTable+xml"/>
  <Override PartName="/xl/pivotTables/pivotTable26.xml" ContentType="application/vnd.openxmlformats-officedocument.spreadsheetml.pivotTable+xml"/>
  <Override PartName="/xl/pivotTables/pivotTable27.xml" ContentType="application/vnd.openxmlformats-officedocument.spreadsheetml.pivotTable+xml"/>
  <Override PartName="/xl/pivotTables/pivotTable28.xml" ContentType="application/vnd.openxmlformats-officedocument.spreadsheetml.pivotTable+xml"/>
  <Override PartName="/xl/pivotTables/pivotTable29.xml" ContentType="application/vnd.openxmlformats-officedocument.spreadsheetml.pivotTable+xml"/>
  <Override PartName="/xl/pivotTables/pivotTable30.xml" ContentType="application/vnd.openxmlformats-officedocument.spreadsheetml.pivotTable+xml"/>
  <Override PartName="/xl/pivotTables/pivotTable31.xml" ContentType="application/vnd.openxmlformats-officedocument.spreadsheetml.pivotTable+xml"/>
  <Override PartName="/xl/pivotTables/pivotTable32.xml" ContentType="application/vnd.openxmlformats-officedocument.spreadsheetml.pivotTable+xml"/>
  <Override PartName="/xl/pivotTables/pivotTable33.xml" ContentType="application/vnd.openxmlformats-officedocument.spreadsheetml.pivotTable+xml"/>
  <Override PartName="/xl/pivotTables/pivotTable34.xml" ContentType="application/vnd.openxmlformats-officedocument.spreadsheetml.pivotTable+xml"/>
  <Override PartName="/xl/pivotTables/pivotTable35.xml" ContentType="application/vnd.openxmlformats-officedocument.spreadsheetml.pivotTable+xml"/>
  <Override PartName="/xl/pivotTables/pivotTable36.xml" ContentType="application/vnd.openxmlformats-officedocument.spreadsheetml.pivotTable+xml"/>
  <Override PartName="/xl/pivotTables/pivotTable37.xml" ContentType="application/vnd.openxmlformats-officedocument.spreadsheetml.pivotTable+xml"/>
  <Override PartName="/xl/pivotTables/pivotTable38.xml" ContentType="application/vnd.openxmlformats-officedocument.spreadsheetml.pivotTable+xml"/>
  <Override PartName="/xl/pivotTables/pivotTable39.xml" ContentType="application/vnd.openxmlformats-officedocument.spreadsheetml.pivotTable+xml"/>
  <Override PartName="/xl/pivotTables/pivotTable40.xml" ContentType="application/vnd.openxmlformats-officedocument.spreadsheetml.pivotTable+xml"/>
  <Override PartName="/xl/pivotTables/pivotTable41.xml" ContentType="application/vnd.openxmlformats-officedocument.spreadsheetml.pivotTable+xml"/>
  <Override PartName="/xl/pivotTables/pivotTable42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omments1.xml" ContentType="application/vnd.openxmlformats-officedocument.spreadsheetml.comments+xml"/>
  <Override PartName="/xl/pivotTables/pivotTable43.xml" ContentType="application/vnd.openxmlformats-officedocument.spreadsheetml.pivotTable+xml"/>
  <Override PartName="/xl/pivotTables/pivotTable44.xml" ContentType="application/vnd.openxmlformats-officedocument.spreadsheetml.pivotTable+xml"/>
  <Override PartName="/xl/pivotTables/pivotTable45.xml" ContentType="application/vnd.openxmlformats-officedocument.spreadsheetml.pivotTable+xml"/>
  <Override PartName="/xl/pivotTables/pivotTable46.xml" ContentType="application/vnd.openxmlformats-officedocument.spreadsheetml.pivotTable+xml"/>
  <Override PartName="/xl/pivotTables/pivotTable47.xml" ContentType="application/vnd.openxmlformats-officedocument.spreadsheetml.pivotTable+xml"/>
  <Override PartName="/xl/pivotTables/pivotTable48.xml" ContentType="application/vnd.openxmlformats-officedocument.spreadsheetml.pivotTable+xml"/>
  <Override PartName="/xl/pivotTables/pivotTable49.xml" ContentType="application/vnd.openxmlformats-officedocument.spreadsheetml.pivotTable+xml"/>
  <Override PartName="/xl/pivotTables/pivotTable50.xml" ContentType="application/vnd.openxmlformats-officedocument.spreadsheetml.pivotTable+xml"/>
  <Override PartName="/xl/pivotTables/pivotTable51.xml" ContentType="application/vnd.openxmlformats-officedocument.spreadsheetml.pivotTable+xml"/>
  <Override PartName="/xl/pivotTables/pivotTable52.xml" ContentType="application/vnd.openxmlformats-officedocument.spreadsheetml.pivotTable+xml"/>
  <Override PartName="/xl/pivotTables/pivotTable53.xml" ContentType="application/vnd.openxmlformats-officedocument.spreadsheetml.pivotTable+xml"/>
  <Override PartName="/xl/pivotTables/pivotTable54.xml" ContentType="application/vnd.openxmlformats-officedocument.spreadsheetml.pivotTable+xml"/>
  <Override PartName="/xl/pivotTables/pivotTable55.xml" ContentType="application/vnd.openxmlformats-officedocument.spreadsheetml.pivotTable+xml"/>
  <Override PartName="/xl/pivotTables/pivotTable56.xml" ContentType="application/vnd.openxmlformats-officedocument.spreadsheetml.pivotTable+xml"/>
  <Override PartName="/xl/pivotTables/pivotTable57.xml" ContentType="application/vnd.openxmlformats-officedocument.spreadsheetml.pivotTable+xml"/>
  <Override PartName="/xl/pivotTables/pivotTable58.xml" ContentType="application/vnd.openxmlformats-officedocument.spreadsheetml.pivotTable+xml"/>
  <Override PartName="/xl/pivotTables/pivotTable59.xml" ContentType="application/vnd.openxmlformats-officedocument.spreadsheetml.pivotTable+xml"/>
  <Override PartName="/xl/pivotTables/pivotTable60.xml" ContentType="application/vnd.openxmlformats-officedocument.spreadsheetml.pivotTable+xml"/>
  <Override PartName="/xl/pivotTables/pivotTable61.xml" ContentType="application/vnd.openxmlformats-officedocument.spreadsheetml.pivotTable+xml"/>
  <Override PartName="/xl/pivotTables/pivotTable62.xml" ContentType="application/vnd.openxmlformats-officedocument.spreadsheetml.pivotTable+xml"/>
  <Override PartName="/xl/pivotTables/pivotTable63.xml" ContentType="application/vnd.openxmlformats-officedocument.spreadsheetml.pivotTable+xml"/>
  <Override PartName="/xl/pivotTables/pivotTable64.xml" ContentType="application/vnd.openxmlformats-officedocument.spreadsheetml.pivotTable+xml"/>
  <Override PartName="/xl/pivotTables/pivotTable65.xml" ContentType="application/vnd.openxmlformats-officedocument.spreadsheetml.pivotTable+xml"/>
  <Override PartName="/xl/pivotTables/pivotTable66.xml" ContentType="application/vnd.openxmlformats-officedocument.spreadsheetml.pivotTable+xml"/>
  <Override PartName="/xl/pivotTables/pivotTable67.xml" ContentType="application/vnd.openxmlformats-officedocument.spreadsheetml.pivotTable+xml"/>
  <Override PartName="/xl/pivotTables/pivotTable68.xml" ContentType="application/vnd.openxmlformats-officedocument.spreadsheetml.pivotTable+xml"/>
  <Override PartName="/xl/pivotTables/pivotTable69.xml" ContentType="application/vnd.openxmlformats-officedocument.spreadsheetml.pivotTable+xml"/>
  <Override PartName="/xl/pivotTables/pivotTable70.xml" ContentType="application/vnd.openxmlformats-officedocument.spreadsheetml.pivotTable+xml"/>
  <Override PartName="/xl/pivotTables/pivotTable71.xml" ContentType="application/vnd.openxmlformats-officedocument.spreadsheetml.pivotTable+xml"/>
  <Override PartName="/xl/pivotTables/pivotTable72.xml" ContentType="application/vnd.openxmlformats-officedocument.spreadsheetml.pivotTable+xml"/>
  <Override PartName="/xl/pivotTables/pivotTable73.xml" ContentType="application/vnd.openxmlformats-officedocument.spreadsheetml.pivotTable+xml"/>
  <Override PartName="/xl/pivotTables/pivotTable74.xml" ContentType="application/vnd.openxmlformats-officedocument.spreadsheetml.pivotTable+xml"/>
  <Override PartName="/xl/pivotTables/pivotTable75.xml" ContentType="application/vnd.openxmlformats-officedocument.spreadsheetml.pivotTable+xml"/>
  <Override PartName="/xl/pivotTables/pivotTable76.xml" ContentType="application/vnd.openxmlformats-officedocument.spreadsheetml.pivotTable+xml"/>
  <Override PartName="/xl/pivotTables/pivotTable77.xml" ContentType="application/vnd.openxmlformats-officedocument.spreadsheetml.pivotTable+xml"/>
  <Override PartName="/xl/pivotTables/pivotTable78.xml" ContentType="application/vnd.openxmlformats-officedocument.spreadsheetml.pivotTable+xml"/>
  <Override PartName="/xl/pivotTables/pivotTable79.xml" ContentType="application/vnd.openxmlformats-officedocument.spreadsheetml.pivotTable+xml"/>
  <Override PartName="/xl/pivotTables/pivotTable80.xml" ContentType="application/vnd.openxmlformats-officedocument.spreadsheetml.pivotTab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pivotTables/pivotTable81.xml" ContentType="application/vnd.openxmlformats-officedocument.spreadsheetml.pivotTable+xml"/>
  <Override PartName="/xl/pivotTables/pivotTable82.xml" ContentType="application/vnd.openxmlformats-officedocument.spreadsheetml.pivotTable+xml"/>
  <Override PartName="/xl/pivotTables/pivotTable83.xml" ContentType="application/vnd.openxmlformats-officedocument.spreadsheetml.pivotTable+xml"/>
  <Override PartName="/xl/pivotTables/pivotTable84.xml" ContentType="application/vnd.openxmlformats-officedocument.spreadsheetml.pivotTable+xml"/>
  <Override PartName="/xl/pivotTables/pivotTable85.xml" ContentType="application/vnd.openxmlformats-officedocument.spreadsheetml.pivotTable+xml"/>
  <Override PartName="/xl/pivotTables/pivotTable86.xml" ContentType="application/vnd.openxmlformats-officedocument.spreadsheetml.pivotTable+xml"/>
  <Override PartName="/xl/pivotTables/pivotTable87.xml" ContentType="application/vnd.openxmlformats-officedocument.spreadsheetml.pivotTable+xml"/>
  <Override PartName="/xl/pivotTables/pivotTable88.xml" ContentType="application/vnd.openxmlformats-officedocument.spreadsheetml.pivotTable+xml"/>
  <Override PartName="/xl/pivotTables/pivotTable89.xml" ContentType="application/vnd.openxmlformats-officedocument.spreadsheetml.pivotTable+xml"/>
  <Override PartName="/xl/pivotTables/pivotTable90.xml" ContentType="application/vnd.openxmlformats-officedocument.spreadsheetml.pivotTable+xml"/>
  <Override PartName="/xl/pivotTables/pivotTable91.xml" ContentType="application/vnd.openxmlformats-officedocument.spreadsheetml.pivotTable+xml"/>
  <Override PartName="/xl/pivotTables/pivotTable92.xml" ContentType="application/vnd.openxmlformats-officedocument.spreadsheetml.pivotTable+xml"/>
  <Override PartName="/xl/pivotTables/pivotTable93.xml" ContentType="application/vnd.openxmlformats-officedocument.spreadsheetml.pivotTable+xml"/>
  <Override PartName="/xl/pivotTables/pivotTable94.xml" ContentType="application/vnd.openxmlformats-officedocument.spreadsheetml.pivotTable+xml"/>
  <Override PartName="/xl/pivotTables/pivotTable95.xml" ContentType="application/vnd.openxmlformats-officedocument.spreadsheetml.pivotTable+xml"/>
  <Override PartName="/xl/pivotTables/pivotTable96.xml" ContentType="application/vnd.openxmlformats-officedocument.spreadsheetml.pivotTable+xml"/>
  <Override PartName="/xl/pivotTables/pivotTable97.xml" ContentType="application/vnd.openxmlformats-officedocument.spreadsheetml.pivotTable+xml"/>
  <Override PartName="/xl/pivotTables/pivotTable98.xml" ContentType="application/vnd.openxmlformats-officedocument.spreadsheetml.pivotTable+xml"/>
  <Override PartName="/xl/pivotTables/pivotTable99.xml" ContentType="application/vnd.openxmlformats-officedocument.spreadsheetml.pivotTable+xml"/>
  <Override PartName="/xl/pivotTables/pivotTable100.xml" ContentType="application/vnd.openxmlformats-officedocument.spreadsheetml.pivotTable+xml"/>
  <Override PartName="/xl/pivotTables/pivotTable101.xml" ContentType="application/vnd.openxmlformats-officedocument.spreadsheetml.pivotTable+xml"/>
  <Override PartName="/xl/pivotTables/pivotTable102.xml" ContentType="application/vnd.openxmlformats-officedocument.spreadsheetml.pivotTable+xml"/>
  <Override PartName="/xl/pivotTables/pivotTable103.xml" ContentType="application/vnd.openxmlformats-officedocument.spreadsheetml.pivotTable+xml"/>
  <Override PartName="/xl/pivotTables/pivotTable104.xml" ContentType="application/vnd.openxmlformats-officedocument.spreadsheetml.pivotTable+xml"/>
  <Override PartName="/xl/pivotTables/pivotTable105.xml" ContentType="application/vnd.openxmlformats-officedocument.spreadsheetml.pivotTable+xml"/>
  <Override PartName="/xl/pivotTables/pivotTable106.xml" ContentType="application/vnd.openxmlformats-officedocument.spreadsheetml.pivotTable+xml"/>
  <Override PartName="/xl/pivotTables/pivotTable107.xml" ContentType="application/vnd.openxmlformats-officedocument.spreadsheetml.pivotTable+xml"/>
  <Override PartName="/xl/pivotTables/pivotTable108.xml" ContentType="application/vnd.openxmlformats-officedocument.spreadsheetml.pivotTable+xml"/>
  <Override PartName="/xl/pivotTables/pivotTable109.xml" ContentType="application/vnd.openxmlformats-officedocument.spreadsheetml.pivotTable+xml"/>
  <Override PartName="/xl/pivotTables/pivotTable110.xml" ContentType="application/vnd.openxmlformats-officedocument.spreadsheetml.pivotTable+xml"/>
  <Override PartName="/xl/pivotTables/pivotTable111.xml" ContentType="application/vnd.openxmlformats-officedocument.spreadsheetml.pivotTable+xml"/>
  <Override PartName="/xl/pivotTables/pivotTable112.xml" ContentType="application/vnd.openxmlformats-officedocument.spreadsheetml.pivotTable+xml"/>
  <Override PartName="/xl/pivotTables/pivotTable113.xml" ContentType="application/vnd.openxmlformats-officedocument.spreadsheetml.pivotTable+xml"/>
  <Override PartName="/xl/pivotTables/pivotTable114.xml" ContentType="application/vnd.openxmlformats-officedocument.spreadsheetml.pivotTable+xml"/>
  <Override PartName="/xl/pivotTables/pivotTable115.xml" ContentType="application/vnd.openxmlformats-officedocument.spreadsheetml.pivotTable+xml"/>
  <Override PartName="/xl/pivotTables/pivotTable116.xml" ContentType="application/vnd.openxmlformats-officedocument.spreadsheetml.pivotTable+xml"/>
  <Override PartName="/xl/pivotTables/pivotTable117.xml" ContentType="application/vnd.openxmlformats-officedocument.spreadsheetml.pivotTable+xml"/>
  <Override PartName="/xl/pivotTables/pivotTable118.xml" ContentType="application/vnd.openxmlformats-officedocument.spreadsheetml.pivotTab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pivotTables/pivotTable119.xml" ContentType="application/vnd.openxmlformats-officedocument.spreadsheetml.pivotTable+xml"/>
  <Override PartName="/xl/pivotTables/pivotTable120.xml" ContentType="application/vnd.openxmlformats-officedocument.spreadsheetml.pivotTable+xml"/>
  <Override PartName="/xl/pivotTables/pivotTable121.xml" ContentType="application/vnd.openxmlformats-officedocument.spreadsheetml.pivotTable+xml"/>
  <Override PartName="/xl/pivotTables/pivotTable122.xml" ContentType="application/vnd.openxmlformats-officedocument.spreadsheetml.pivotTable+xml"/>
  <Override PartName="/xl/pivotTables/pivotTable123.xml" ContentType="application/vnd.openxmlformats-officedocument.spreadsheetml.pivotTable+xml"/>
  <Override PartName="/xl/pivotTables/pivotTable124.xml" ContentType="application/vnd.openxmlformats-officedocument.spreadsheetml.pivotTable+xml"/>
  <Override PartName="/xl/pivotTables/pivotTable125.xml" ContentType="application/vnd.openxmlformats-officedocument.spreadsheetml.pivotTable+xml"/>
  <Override PartName="/xl/pivotTables/pivotTable126.xml" ContentType="application/vnd.openxmlformats-officedocument.spreadsheetml.pivotTable+xml"/>
  <Override PartName="/xl/pivotTables/pivotTable127.xml" ContentType="application/vnd.openxmlformats-officedocument.spreadsheetml.pivotTable+xml"/>
  <Override PartName="/xl/pivotTables/pivotTable128.xml" ContentType="application/vnd.openxmlformats-officedocument.spreadsheetml.pivotTable+xml"/>
  <Override PartName="/xl/pivotTables/pivotTable129.xml" ContentType="application/vnd.openxmlformats-officedocument.spreadsheetml.pivotTable+xml"/>
  <Override PartName="/xl/pivotTables/pivotTable130.xml" ContentType="application/vnd.openxmlformats-officedocument.spreadsheetml.pivotTable+xml"/>
  <Override PartName="/xl/pivotTables/pivotTable131.xml" ContentType="application/vnd.openxmlformats-officedocument.spreadsheetml.pivotTable+xml"/>
  <Override PartName="/xl/pivotTables/pivotTable132.xml" ContentType="application/vnd.openxmlformats-officedocument.spreadsheetml.pivotTable+xml"/>
  <Override PartName="/xl/pivotTables/pivotTable133.xml" ContentType="application/vnd.openxmlformats-officedocument.spreadsheetml.pivotTable+xml"/>
  <Override PartName="/xl/pivotTables/pivotTable134.xml" ContentType="application/vnd.openxmlformats-officedocument.spreadsheetml.pivotTable+xml"/>
  <Override PartName="/xl/pivotTables/pivotTable135.xml" ContentType="application/vnd.openxmlformats-officedocument.spreadsheetml.pivotTable+xml"/>
  <Override PartName="/xl/pivotTables/pivotTable136.xml" ContentType="application/vnd.openxmlformats-officedocument.spreadsheetml.pivotTable+xml"/>
  <Override PartName="/xl/pivotTables/pivotTable137.xml" ContentType="application/vnd.openxmlformats-officedocument.spreadsheetml.pivotTable+xml"/>
  <Override PartName="/xl/pivotTables/pivotTable138.xml" ContentType="application/vnd.openxmlformats-officedocument.spreadsheetml.pivotTable+xml"/>
  <Override PartName="/xl/pivotTables/pivotTable139.xml" ContentType="application/vnd.openxmlformats-officedocument.spreadsheetml.pivotTable+xml"/>
  <Override PartName="/xl/pivotTables/pivotTable140.xml" ContentType="application/vnd.openxmlformats-officedocument.spreadsheetml.pivotTable+xml"/>
  <Override PartName="/xl/pivotTables/pivotTable141.xml" ContentType="application/vnd.openxmlformats-officedocument.spreadsheetml.pivotTable+xml"/>
  <Override PartName="/xl/pivotTables/pivotTable142.xml" ContentType="application/vnd.openxmlformats-officedocument.spreadsheetml.pivotTable+xml"/>
  <Override PartName="/xl/pivotTables/pivotTable143.xml" ContentType="application/vnd.openxmlformats-officedocument.spreadsheetml.pivotTable+xml"/>
  <Override PartName="/xl/pivotTables/pivotTable144.xml" ContentType="application/vnd.openxmlformats-officedocument.spreadsheetml.pivotTable+xml"/>
  <Override PartName="/xl/pivotTables/pivotTable145.xml" ContentType="application/vnd.openxmlformats-officedocument.spreadsheetml.pivotTable+xml"/>
  <Override PartName="/xl/pivotTables/pivotTable146.xml" ContentType="application/vnd.openxmlformats-officedocument.spreadsheetml.pivotTable+xml"/>
  <Override PartName="/xl/pivotTables/pivotTable147.xml" ContentType="application/vnd.openxmlformats-officedocument.spreadsheetml.pivotTable+xml"/>
  <Override PartName="/xl/pivotTables/pivotTable148.xml" ContentType="application/vnd.openxmlformats-officedocument.spreadsheetml.pivotTable+xml"/>
  <Override PartName="/xl/pivotTables/pivotTable149.xml" ContentType="application/vnd.openxmlformats-officedocument.spreadsheetml.pivotTable+xml"/>
  <Override PartName="/xl/pivotTables/pivotTable150.xml" ContentType="application/vnd.openxmlformats-officedocument.spreadsheetml.pivotTable+xml"/>
  <Override PartName="/xl/pivotTables/pivotTable151.xml" ContentType="application/vnd.openxmlformats-officedocument.spreadsheetml.pivotTable+xml"/>
  <Override PartName="/xl/pivotTables/pivotTable152.xml" ContentType="application/vnd.openxmlformats-officedocument.spreadsheetml.pivotTable+xml"/>
  <Override PartName="/xl/pivotTables/pivotTable153.xml" ContentType="application/vnd.openxmlformats-officedocument.spreadsheetml.pivotTable+xml"/>
  <Override PartName="/xl/pivotTables/pivotTable154.xml" ContentType="application/vnd.openxmlformats-officedocument.spreadsheetml.pivotTable+xml"/>
  <Override PartName="/xl/pivotTables/pivotTable155.xml" ContentType="application/vnd.openxmlformats-officedocument.spreadsheetml.pivotTable+xml"/>
  <Override PartName="/xl/pivotTables/pivotTable156.xml" ContentType="application/vnd.openxmlformats-officedocument.spreadsheetml.pivotTable+xml"/>
  <Override PartName="/xl/pivotTables/pivotTable157.xml" ContentType="application/vnd.openxmlformats-officedocument.spreadsheetml.pivotTable+xml"/>
  <Override PartName="/xl/pivotTables/pivotTable158.xml" ContentType="application/vnd.openxmlformats-officedocument.spreadsheetml.pivotTable+xml"/>
  <Override PartName="/xl/pivotTables/pivotTable159.xml" ContentType="application/vnd.openxmlformats-officedocument.spreadsheetml.pivotTable+xml"/>
  <Override PartName="/xl/pivotTables/pivotTable160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autoCompressPictures="0"/>
  <bookViews>
    <workbookView xWindow="0" yWindow="0" windowWidth="20310" windowHeight="10710" tabRatio="500" activeTab="5"/>
  </bookViews>
  <sheets>
    <sheet name="data" sheetId="1" r:id="rId1"/>
    <sheet name="analys" sheetId="2" r:id="rId2"/>
    <sheet name="soybean" sheetId="3" r:id="rId3"/>
    <sheet name="pivot soy" sheetId="6" r:id="rId4"/>
    <sheet name="groundnut" sheetId="4" r:id="rId5"/>
    <sheet name="pivot groundnut" sheetId="7" r:id="rId6"/>
    <sheet name="cowpea" sheetId="5" r:id="rId7"/>
    <sheet name="pivot cowpea" sheetId="8" r:id="rId8"/>
    <sheet name="characteristics" sheetId="9" r:id="rId9"/>
  </sheets>
  <definedNames>
    <definedName name="_xlnm._FilterDatabase" localSheetId="1" hidden="1">analys!$A$1:$AT$777</definedName>
    <definedName name="_xlnm._FilterDatabase" localSheetId="6" hidden="1">cowpea!$A$1:$AB$145</definedName>
    <definedName name="_xlnm._FilterDatabase" localSheetId="4" hidden="1">groundnut!$A$1:$AB$110</definedName>
    <definedName name="_xlnm._FilterDatabase" localSheetId="2" hidden="1">soybean!$A$1:$AV$524</definedName>
  </definedNames>
  <calcPr calcId="145621" concurrentCalc="0"/>
  <pivotCaches>
    <pivotCache cacheId="18" r:id="rId10"/>
    <pivotCache cacheId="20" r:id="rId11"/>
    <pivotCache cacheId="21" r:id="rId12"/>
    <pivotCache cacheId="22" r:id="rId13"/>
    <pivotCache cacheId="24" r:id="rId14"/>
    <pivotCache cacheId="28" r:id="rId15"/>
    <pivotCache cacheId="30" r:id="rId16"/>
    <pivotCache cacheId="39" r:id="rId17"/>
    <pivotCache cacheId="57" r:id="rId18"/>
    <pivotCache cacheId="85" r:id="rId19"/>
    <pivotCache cacheId="91" r:id="rId20"/>
    <pivotCache cacheId="136" r:id="rId21"/>
    <pivotCache cacheId="146" r:id="rId22"/>
  </pivotCaches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Y64" i="7" l="1"/>
  <c r="AX66" i="7"/>
  <c r="AW64" i="7"/>
  <c r="AW66" i="7"/>
  <c r="J108" i="4"/>
  <c r="K108" i="4"/>
  <c r="J109" i="4"/>
  <c r="K109" i="4"/>
  <c r="J110" i="4"/>
  <c r="K110" i="4"/>
  <c r="J107" i="4"/>
  <c r="K107" i="4"/>
  <c r="AL267" i="3"/>
  <c r="AK267" i="3"/>
  <c r="AJ267" i="3"/>
  <c r="AL345" i="3"/>
  <c r="AK345" i="3"/>
  <c r="AJ345" i="3"/>
  <c r="AL373" i="3"/>
  <c r="AK373" i="3"/>
  <c r="AJ373" i="3"/>
  <c r="AL472" i="3"/>
  <c r="AK472" i="3"/>
  <c r="AJ472" i="3"/>
  <c r="AL135" i="3"/>
  <c r="AK135" i="3"/>
  <c r="AJ135" i="3"/>
  <c r="AL271" i="3"/>
  <c r="AK271" i="3"/>
  <c r="AJ271" i="3"/>
  <c r="AL286" i="3"/>
  <c r="AK286" i="3"/>
  <c r="AJ286" i="3"/>
  <c r="AL324" i="3"/>
  <c r="AK324" i="3"/>
  <c r="AJ324" i="3"/>
  <c r="AL378" i="3"/>
  <c r="AK378" i="3"/>
  <c r="AJ378" i="3"/>
  <c r="AL388" i="3"/>
  <c r="AK388" i="3"/>
  <c r="AJ388" i="3"/>
  <c r="AL423" i="3"/>
  <c r="AK423" i="3"/>
  <c r="AJ423" i="3"/>
  <c r="AL518" i="3"/>
  <c r="AK518" i="3"/>
  <c r="AJ518" i="3"/>
  <c r="AL517" i="3"/>
  <c r="AK517" i="3"/>
  <c r="AJ517" i="3"/>
  <c r="AL91" i="3"/>
  <c r="AK91" i="3"/>
  <c r="AJ91" i="3"/>
  <c r="AL190" i="3"/>
  <c r="AK190" i="3"/>
  <c r="AJ190" i="3"/>
  <c r="AL485" i="3"/>
  <c r="AK485" i="3"/>
  <c r="AJ485" i="3"/>
  <c r="AL516" i="3"/>
  <c r="AK516" i="3"/>
  <c r="AJ516" i="3"/>
  <c r="AL232" i="3"/>
  <c r="AK232" i="3"/>
  <c r="AJ232" i="3"/>
  <c r="AL250" i="3"/>
  <c r="AK250" i="3"/>
  <c r="AJ250" i="3"/>
  <c r="AL264" i="3"/>
  <c r="AK264" i="3"/>
  <c r="AJ264" i="3"/>
  <c r="AL269" i="3"/>
  <c r="AK269" i="3"/>
  <c r="AJ269" i="3"/>
  <c r="AL66" i="3"/>
  <c r="AK66" i="3"/>
  <c r="AJ66" i="3"/>
  <c r="AL138" i="3"/>
  <c r="AK138" i="3"/>
  <c r="AJ138" i="3"/>
  <c r="AL204" i="3"/>
  <c r="AK204" i="3"/>
  <c r="AJ204" i="3"/>
  <c r="AL279" i="3"/>
  <c r="AK279" i="3"/>
  <c r="AJ279" i="3"/>
  <c r="AL62" i="3"/>
  <c r="AK62" i="3"/>
  <c r="AJ62" i="3"/>
  <c r="AL94" i="3"/>
  <c r="AK94" i="3"/>
  <c r="AJ94" i="3"/>
  <c r="AL249" i="3"/>
  <c r="AK249" i="3"/>
  <c r="AJ249" i="3"/>
  <c r="AL270" i="3"/>
  <c r="AK270" i="3"/>
  <c r="AJ270" i="3"/>
  <c r="AL3" i="3"/>
  <c r="AK3" i="3"/>
  <c r="AJ3" i="3"/>
  <c r="AL182" i="3"/>
  <c r="AK182" i="3"/>
  <c r="AJ182" i="3"/>
  <c r="AL233" i="3"/>
  <c r="AK233" i="3"/>
  <c r="AJ233" i="3"/>
  <c r="AL307" i="3"/>
  <c r="AK307" i="3"/>
  <c r="AJ307" i="3"/>
  <c r="AL376" i="3"/>
  <c r="AK376" i="3"/>
  <c r="AJ376" i="3"/>
  <c r="AL193" i="3"/>
  <c r="AK193" i="3"/>
  <c r="AJ193" i="3"/>
  <c r="AL247" i="3"/>
  <c r="AK247" i="3"/>
  <c r="AJ247" i="3"/>
  <c r="AL325" i="3"/>
  <c r="AK325" i="3"/>
  <c r="AJ325" i="3"/>
  <c r="AL394" i="3"/>
  <c r="AK394" i="3"/>
  <c r="AJ394" i="3"/>
  <c r="AL27" i="5"/>
  <c r="AM27" i="5"/>
  <c r="AL15" i="5"/>
  <c r="AM15" i="5"/>
  <c r="AL123" i="5"/>
  <c r="AM123" i="5"/>
  <c r="AL52" i="5"/>
  <c r="AM52" i="5"/>
  <c r="AL9" i="5"/>
  <c r="AM9" i="5"/>
  <c r="AL2" i="5"/>
  <c r="AM2" i="5"/>
  <c r="AL105" i="5"/>
  <c r="AM105" i="5"/>
  <c r="AL88" i="5"/>
  <c r="AM88" i="5"/>
  <c r="AL81" i="5"/>
  <c r="AM81" i="5"/>
  <c r="AL124" i="5"/>
  <c r="AM124" i="5"/>
  <c r="AL125" i="5"/>
  <c r="AM125" i="5"/>
  <c r="AL126" i="5"/>
  <c r="AM126" i="5"/>
  <c r="AL127" i="5"/>
  <c r="AM127" i="5"/>
  <c r="AL128" i="5"/>
  <c r="AM128" i="5"/>
  <c r="AL58" i="5"/>
  <c r="AM58" i="5"/>
  <c r="AL36" i="5"/>
  <c r="AM36" i="5"/>
  <c r="AL25" i="5"/>
  <c r="AM25" i="5"/>
  <c r="AL28" i="5"/>
  <c r="AM28" i="5"/>
  <c r="AL21" i="5"/>
  <c r="AM21" i="5"/>
  <c r="AL14" i="5"/>
  <c r="AM14" i="5"/>
  <c r="AL41" i="5"/>
  <c r="AM41" i="5"/>
  <c r="AL18" i="5"/>
  <c r="AM18" i="5"/>
  <c r="AL13" i="5"/>
  <c r="AM13" i="5"/>
  <c r="AL62" i="5"/>
  <c r="AM62" i="5"/>
  <c r="AL53" i="5"/>
  <c r="AM53" i="5"/>
  <c r="AL32" i="5"/>
  <c r="AM32" i="5"/>
  <c r="AL93" i="5"/>
  <c r="AM93" i="5"/>
  <c r="AL94" i="5"/>
  <c r="AM94" i="5"/>
  <c r="AL59" i="5"/>
  <c r="AM59" i="5"/>
  <c r="AL54" i="5"/>
  <c r="AM54" i="5"/>
  <c r="AL65" i="5"/>
  <c r="AM65" i="5"/>
  <c r="AL51" i="5"/>
  <c r="AM51" i="5"/>
  <c r="AL39" i="5"/>
  <c r="AM39" i="5"/>
  <c r="AL19" i="5"/>
  <c r="AM19" i="5"/>
  <c r="AL118" i="5"/>
  <c r="AM118" i="5"/>
  <c r="AL96" i="5"/>
  <c r="AM96" i="5"/>
  <c r="AL63" i="5"/>
  <c r="AM63" i="5"/>
  <c r="AL44" i="5"/>
  <c r="AM44" i="5"/>
  <c r="AL102" i="5"/>
  <c r="AM102" i="5"/>
  <c r="AL82" i="5"/>
  <c r="AM82" i="5"/>
  <c r="AL71" i="5"/>
  <c r="AM71" i="5"/>
  <c r="AL29" i="5"/>
  <c r="AM29" i="5"/>
  <c r="AL115" i="5"/>
  <c r="AM115" i="5"/>
  <c r="AL97" i="5"/>
  <c r="AM97" i="5"/>
  <c r="AL67" i="5"/>
  <c r="AM67" i="5"/>
  <c r="AL45" i="5"/>
  <c r="AM45" i="5"/>
  <c r="AL119" i="5"/>
  <c r="AM119" i="5"/>
  <c r="AL83" i="5"/>
  <c r="AM83" i="5"/>
  <c r="AL84" i="5"/>
  <c r="AM84" i="5"/>
  <c r="AL60" i="5"/>
  <c r="AM60" i="5"/>
  <c r="AL109" i="5"/>
  <c r="AM109" i="5"/>
  <c r="AL77" i="5"/>
  <c r="AM77" i="5"/>
  <c r="AL78" i="5"/>
  <c r="AM78" i="5"/>
  <c r="AL79" i="5"/>
  <c r="AM79" i="5"/>
  <c r="AL107" i="5"/>
  <c r="AM107" i="5"/>
  <c r="AL98" i="5"/>
  <c r="AM98" i="5"/>
  <c r="AL61" i="5"/>
  <c r="AM61" i="5"/>
  <c r="AL17" i="5"/>
  <c r="AM17" i="5"/>
  <c r="AL129" i="5"/>
  <c r="AM129" i="5"/>
  <c r="AL130" i="5"/>
  <c r="AM130" i="5"/>
  <c r="AL131" i="5"/>
  <c r="AM131" i="5"/>
  <c r="AL89" i="5"/>
  <c r="AM89" i="5"/>
  <c r="AL50" i="5"/>
  <c r="AM50" i="5"/>
  <c r="AL76" i="5"/>
  <c r="AM76" i="5"/>
  <c r="AL40" i="5"/>
  <c r="AM40" i="5"/>
  <c r="AL110" i="5"/>
  <c r="AM110" i="5"/>
  <c r="AL80" i="5"/>
  <c r="AM80" i="5"/>
  <c r="AL66" i="5"/>
  <c r="AM66" i="5"/>
  <c r="AL22" i="5"/>
  <c r="AM22" i="5"/>
  <c r="AL10" i="5"/>
  <c r="AM10" i="5"/>
  <c r="AL132" i="5"/>
  <c r="AM132" i="5"/>
  <c r="AL133" i="5"/>
  <c r="AM133" i="5"/>
  <c r="AL106" i="5"/>
  <c r="AM106" i="5"/>
  <c r="AL46" i="5"/>
  <c r="AM46" i="5"/>
  <c r="AL134" i="5"/>
  <c r="AM134" i="5"/>
  <c r="AL135" i="5"/>
  <c r="AM135" i="5"/>
  <c r="AL136" i="5"/>
  <c r="AM136" i="5"/>
  <c r="AL137" i="5"/>
  <c r="AM137" i="5"/>
  <c r="AL138" i="5"/>
  <c r="AM138" i="5"/>
  <c r="AL112" i="5"/>
  <c r="AM112" i="5"/>
  <c r="AL72" i="5"/>
  <c r="AM72" i="5"/>
  <c r="AL113" i="5"/>
  <c r="AM113" i="5"/>
  <c r="AL111" i="5"/>
  <c r="AM111" i="5"/>
  <c r="AL68" i="5"/>
  <c r="AM68" i="5"/>
  <c r="AL122" i="5"/>
  <c r="AM122" i="5"/>
  <c r="AL114" i="5"/>
  <c r="AM114" i="5"/>
  <c r="AL64" i="5"/>
  <c r="AM64" i="5"/>
  <c r="AL139" i="5"/>
  <c r="AM139" i="5"/>
  <c r="AL121" i="5"/>
  <c r="AM121" i="5"/>
  <c r="AL116" i="5"/>
  <c r="AM116" i="5"/>
  <c r="AL120" i="5"/>
  <c r="AM120" i="5"/>
  <c r="AL117" i="5"/>
  <c r="AM117" i="5"/>
  <c r="AL103" i="5"/>
  <c r="AM103" i="5"/>
  <c r="AL26" i="5"/>
  <c r="AM26" i="5"/>
  <c r="AL11" i="5"/>
  <c r="AM11" i="5"/>
  <c r="AL6" i="5"/>
  <c r="AM6" i="5"/>
  <c r="AL42" i="5"/>
  <c r="AM42" i="5"/>
  <c r="AL16" i="5"/>
  <c r="AM16" i="5"/>
  <c r="AL7" i="5"/>
  <c r="AM7" i="5"/>
  <c r="AL57" i="5"/>
  <c r="AM57" i="5"/>
  <c r="AL20" i="5"/>
  <c r="AM20" i="5"/>
  <c r="AL4" i="5"/>
  <c r="AM4" i="5"/>
  <c r="AL99" i="5"/>
  <c r="AM99" i="5"/>
  <c r="AL90" i="5"/>
  <c r="AM90" i="5"/>
  <c r="AL73" i="5"/>
  <c r="AM73" i="5"/>
  <c r="AL101" i="5"/>
  <c r="AM101" i="5"/>
  <c r="AL95" i="5"/>
  <c r="AM95" i="5"/>
  <c r="AL91" i="5"/>
  <c r="AM91" i="5"/>
  <c r="AL8" i="5"/>
  <c r="AM8" i="5"/>
  <c r="AL5" i="5"/>
  <c r="AM5" i="5"/>
  <c r="AL3" i="5"/>
  <c r="AM3" i="5"/>
  <c r="AL140" i="5"/>
  <c r="AM140" i="5"/>
  <c r="AL141" i="5"/>
  <c r="AM141" i="5"/>
  <c r="AL142" i="5"/>
  <c r="AM142" i="5"/>
  <c r="AL143" i="5"/>
  <c r="AM143" i="5"/>
  <c r="AL144" i="5"/>
  <c r="AM144" i="5"/>
  <c r="AL145" i="5"/>
  <c r="AM145" i="5"/>
  <c r="AL108" i="5"/>
  <c r="AM108" i="5"/>
  <c r="AL104" i="5"/>
  <c r="AM104" i="5"/>
  <c r="AL69" i="5"/>
  <c r="AM69" i="5"/>
  <c r="AL85" i="5"/>
  <c r="AM85" i="5"/>
  <c r="AL74" i="5"/>
  <c r="AM74" i="5"/>
  <c r="AL33" i="5"/>
  <c r="AM33" i="5"/>
  <c r="AL55" i="5"/>
  <c r="AM55" i="5"/>
  <c r="AL34" i="5"/>
  <c r="AM34" i="5"/>
  <c r="AL35" i="5"/>
  <c r="AM35" i="5"/>
  <c r="AL86" i="5"/>
  <c r="AM86" i="5"/>
  <c r="AL87" i="5"/>
  <c r="AM87" i="5"/>
  <c r="AL75" i="5"/>
  <c r="AM75" i="5"/>
  <c r="AL70" i="5"/>
  <c r="AM70" i="5"/>
  <c r="AL48" i="5"/>
  <c r="AM48" i="5"/>
  <c r="AL30" i="5"/>
  <c r="AM30" i="5"/>
  <c r="AL43" i="5"/>
  <c r="AM43" i="5"/>
  <c r="AL37" i="5"/>
  <c r="AM37" i="5"/>
  <c r="AL24" i="5"/>
  <c r="AM24" i="5"/>
  <c r="AL56" i="5"/>
  <c r="AM56" i="5"/>
  <c r="AL38" i="5"/>
  <c r="AM38" i="5"/>
  <c r="AL23" i="5"/>
  <c r="AM23" i="5"/>
  <c r="AL49" i="5"/>
  <c r="AM49" i="5"/>
  <c r="AL47" i="5"/>
  <c r="AM47" i="5"/>
  <c r="AL12" i="5"/>
  <c r="AM12" i="5"/>
  <c r="AL100" i="5"/>
  <c r="AM100" i="5"/>
  <c r="AL92" i="5"/>
  <c r="AM92" i="5"/>
  <c r="AM31" i="5"/>
  <c r="AL31" i="5"/>
  <c r="AK27" i="5"/>
  <c r="AK15" i="5"/>
  <c r="AK123" i="5"/>
  <c r="AK52" i="5"/>
  <c r="AK9" i="5"/>
  <c r="AK2" i="5"/>
  <c r="AK105" i="5"/>
  <c r="AK88" i="5"/>
  <c r="AK81" i="5"/>
  <c r="AK124" i="5"/>
  <c r="AK125" i="5"/>
  <c r="AK126" i="5"/>
  <c r="AK127" i="5"/>
  <c r="AK128" i="5"/>
  <c r="AK58" i="5"/>
  <c r="AK36" i="5"/>
  <c r="AK25" i="5"/>
  <c r="AK28" i="5"/>
  <c r="AK21" i="5"/>
  <c r="AK14" i="5"/>
  <c r="AK41" i="5"/>
  <c r="AK18" i="5"/>
  <c r="AK13" i="5"/>
  <c r="AK62" i="5"/>
  <c r="AK53" i="5"/>
  <c r="AK32" i="5"/>
  <c r="AK93" i="5"/>
  <c r="AK94" i="5"/>
  <c r="AK59" i="5"/>
  <c r="AK54" i="5"/>
  <c r="AK65" i="5"/>
  <c r="AK51" i="5"/>
  <c r="AK39" i="5"/>
  <c r="AK19" i="5"/>
  <c r="AK118" i="5"/>
  <c r="AK96" i="5"/>
  <c r="AK63" i="5"/>
  <c r="AK44" i="5"/>
  <c r="AK102" i="5"/>
  <c r="AK82" i="5"/>
  <c r="AK71" i="5"/>
  <c r="AK29" i="5"/>
  <c r="AK115" i="5"/>
  <c r="AK97" i="5"/>
  <c r="AK67" i="5"/>
  <c r="AK45" i="5"/>
  <c r="AK119" i="5"/>
  <c r="AK83" i="5"/>
  <c r="AK84" i="5"/>
  <c r="AK60" i="5"/>
  <c r="AK109" i="5"/>
  <c r="AK77" i="5"/>
  <c r="AK78" i="5"/>
  <c r="AK79" i="5"/>
  <c r="AK107" i="5"/>
  <c r="AK98" i="5"/>
  <c r="AK61" i="5"/>
  <c r="AK17" i="5"/>
  <c r="AK129" i="5"/>
  <c r="AK130" i="5"/>
  <c r="AK131" i="5"/>
  <c r="AK89" i="5"/>
  <c r="AK50" i="5"/>
  <c r="AK76" i="5"/>
  <c r="AK40" i="5"/>
  <c r="AK110" i="5"/>
  <c r="AK80" i="5"/>
  <c r="AK66" i="5"/>
  <c r="AK22" i="5"/>
  <c r="AK10" i="5"/>
  <c r="AK132" i="5"/>
  <c r="AK133" i="5"/>
  <c r="AK106" i="5"/>
  <c r="AK46" i="5"/>
  <c r="AK134" i="5"/>
  <c r="AK135" i="5"/>
  <c r="AK136" i="5"/>
  <c r="AK137" i="5"/>
  <c r="AK138" i="5"/>
  <c r="AK112" i="5"/>
  <c r="AK72" i="5"/>
  <c r="AK113" i="5"/>
  <c r="AK111" i="5"/>
  <c r="AK68" i="5"/>
  <c r="AK122" i="5"/>
  <c r="AK114" i="5"/>
  <c r="AK64" i="5"/>
  <c r="AK139" i="5"/>
  <c r="AK121" i="5"/>
  <c r="AK116" i="5"/>
  <c r="AK120" i="5"/>
  <c r="AK117" i="5"/>
  <c r="AK103" i="5"/>
  <c r="AK26" i="5"/>
  <c r="AK11" i="5"/>
  <c r="AK6" i="5"/>
  <c r="AK42" i="5"/>
  <c r="AK16" i="5"/>
  <c r="AK7" i="5"/>
  <c r="AK57" i="5"/>
  <c r="AK20" i="5"/>
  <c r="AK4" i="5"/>
  <c r="AK99" i="5"/>
  <c r="AK90" i="5"/>
  <c r="AK73" i="5"/>
  <c r="AK101" i="5"/>
  <c r="AK95" i="5"/>
  <c r="AK91" i="5"/>
  <c r="AK8" i="5"/>
  <c r="AK5" i="5"/>
  <c r="AK3" i="5"/>
  <c r="AK140" i="5"/>
  <c r="AK141" i="5"/>
  <c r="AK142" i="5"/>
  <c r="AK143" i="5"/>
  <c r="AK144" i="5"/>
  <c r="AK145" i="5"/>
  <c r="AK108" i="5"/>
  <c r="AK104" i="5"/>
  <c r="AK69" i="5"/>
  <c r="AK85" i="5"/>
  <c r="AK74" i="5"/>
  <c r="AK33" i="5"/>
  <c r="AK55" i="5"/>
  <c r="AK34" i="5"/>
  <c r="AK35" i="5"/>
  <c r="AK86" i="5"/>
  <c r="AK87" i="5"/>
  <c r="AK75" i="5"/>
  <c r="AK70" i="5"/>
  <c r="AK48" i="5"/>
  <c r="AK30" i="5"/>
  <c r="AK43" i="5"/>
  <c r="AK37" i="5"/>
  <c r="AK24" i="5"/>
  <c r="AK56" i="5"/>
  <c r="AK38" i="5"/>
  <c r="AK23" i="5"/>
  <c r="AK49" i="5"/>
  <c r="AK47" i="5"/>
  <c r="AK12" i="5"/>
  <c r="AK100" i="5"/>
  <c r="AK92" i="5"/>
  <c r="AK31" i="5"/>
  <c r="AM70" i="4"/>
  <c r="AM106" i="4"/>
  <c r="AM100" i="4"/>
  <c r="AM98" i="4"/>
  <c r="AM99" i="4"/>
  <c r="AM75" i="4"/>
  <c r="AM71" i="4"/>
  <c r="AM65" i="4"/>
  <c r="AM103" i="4"/>
  <c r="AM104" i="4"/>
  <c r="AM105" i="4"/>
  <c r="AM107" i="4"/>
  <c r="AM96" i="4"/>
  <c r="AM89" i="4"/>
  <c r="AM108" i="4"/>
  <c r="AM109" i="4"/>
  <c r="AM49" i="4"/>
  <c r="AM47" i="4"/>
  <c r="AM32" i="4"/>
  <c r="AM39" i="4"/>
  <c r="AM28" i="4"/>
  <c r="AM29" i="4"/>
  <c r="AM18" i="4"/>
  <c r="AM19" i="4"/>
  <c r="AM17" i="4"/>
  <c r="AM61" i="4"/>
  <c r="AM34" i="4"/>
  <c r="AM31" i="4"/>
  <c r="AM68" i="4"/>
  <c r="AM62" i="4"/>
  <c r="AM54" i="4"/>
  <c r="AM44" i="4"/>
  <c r="AM43" i="4"/>
  <c r="AM41" i="4"/>
  <c r="AM5" i="4"/>
  <c r="AM3" i="4"/>
  <c r="AM2" i="4"/>
  <c r="AM37" i="4"/>
  <c r="AM24" i="4"/>
  <c r="AM23" i="4"/>
  <c r="AM15" i="4"/>
  <c r="AM7" i="4"/>
  <c r="AM76" i="4"/>
  <c r="AM66" i="4"/>
  <c r="AM55" i="4"/>
  <c r="AM27" i="4"/>
  <c r="AM77" i="4"/>
  <c r="AM46" i="4"/>
  <c r="AM33" i="4"/>
  <c r="AM20" i="4"/>
  <c r="AM101" i="4"/>
  <c r="AM94" i="4"/>
  <c r="AM91" i="4"/>
  <c r="AM92" i="4"/>
  <c r="AM40" i="4"/>
  <c r="AM64" i="4"/>
  <c r="AM48" i="4"/>
  <c r="AM56" i="4"/>
  <c r="AM25" i="4"/>
  <c r="AM35" i="4"/>
  <c r="AM21" i="4"/>
  <c r="AM22" i="4"/>
  <c r="AM16" i="4"/>
  <c r="AM85" i="4"/>
  <c r="AM82" i="4"/>
  <c r="AM57" i="4"/>
  <c r="AM58" i="4"/>
  <c r="AM50" i="4"/>
  <c r="AM30" i="4"/>
  <c r="AM83" i="4"/>
  <c r="AM80" i="4"/>
  <c r="AM51" i="4"/>
  <c r="AM97" i="4"/>
  <c r="AM88" i="4"/>
  <c r="AM69" i="4"/>
  <c r="AM110" i="4"/>
  <c r="AM95" i="4"/>
  <c r="AM86" i="4"/>
  <c r="AM93" i="4"/>
  <c r="AM78" i="4"/>
  <c r="AM59" i="4"/>
  <c r="AM87" i="4"/>
  <c r="AM84" i="4"/>
  <c r="AM79" i="4"/>
  <c r="AM52" i="4"/>
  <c r="AM45" i="4"/>
  <c r="AM26" i="4"/>
  <c r="AM67" i="4"/>
  <c r="AM60" i="4"/>
  <c r="AM53" i="4"/>
  <c r="AM90" i="4"/>
  <c r="AM81" i="4"/>
  <c r="AM74" i="4"/>
  <c r="AM8" i="4"/>
  <c r="AM6" i="4"/>
  <c r="AM4" i="4"/>
  <c r="AM72" i="4"/>
  <c r="AM73" i="4"/>
  <c r="AM63" i="4"/>
  <c r="AM13" i="4"/>
  <c r="AM11" i="4"/>
  <c r="AM9" i="4"/>
  <c r="AM42" i="4"/>
  <c r="AM38" i="4"/>
  <c r="AM36" i="4"/>
  <c r="AM14" i="4"/>
  <c r="AM12" i="4"/>
  <c r="AM10" i="4"/>
  <c r="AM102" i="4"/>
  <c r="AL70" i="4"/>
  <c r="AL106" i="4"/>
  <c r="AL100" i="4"/>
  <c r="AL98" i="4"/>
  <c r="AL99" i="4"/>
  <c r="AL75" i="4"/>
  <c r="AL71" i="4"/>
  <c r="AL65" i="4"/>
  <c r="AL103" i="4"/>
  <c r="AL104" i="4"/>
  <c r="AL105" i="4"/>
  <c r="AL107" i="4"/>
  <c r="AL96" i="4"/>
  <c r="AL89" i="4"/>
  <c r="AL108" i="4"/>
  <c r="AL109" i="4"/>
  <c r="AL49" i="4"/>
  <c r="AL47" i="4"/>
  <c r="AL32" i="4"/>
  <c r="AL39" i="4"/>
  <c r="AL28" i="4"/>
  <c r="AL29" i="4"/>
  <c r="AL18" i="4"/>
  <c r="AL19" i="4"/>
  <c r="AL17" i="4"/>
  <c r="AL61" i="4"/>
  <c r="AL34" i="4"/>
  <c r="AL31" i="4"/>
  <c r="AL68" i="4"/>
  <c r="AL62" i="4"/>
  <c r="AL54" i="4"/>
  <c r="AL44" i="4"/>
  <c r="AL43" i="4"/>
  <c r="AL41" i="4"/>
  <c r="AL5" i="4"/>
  <c r="AL3" i="4"/>
  <c r="AL2" i="4"/>
  <c r="AL37" i="4"/>
  <c r="AL24" i="4"/>
  <c r="AL23" i="4"/>
  <c r="AL15" i="4"/>
  <c r="AL7" i="4"/>
  <c r="AL76" i="4"/>
  <c r="AL66" i="4"/>
  <c r="AL55" i="4"/>
  <c r="AL27" i="4"/>
  <c r="AL77" i="4"/>
  <c r="AL46" i="4"/>
  <c r="AL33" i="4"/>
  <c r="AL20" i="4"/>
  <c r="AL101" i="4"/>
  <c r="AL94" i="4"/>
  <c r="AL91" i="4"/>
  <c r="AL92" i="4"/>
  <c r="AL40" i="4"/>
  <c r="AL64" i="4"/>
  <c r="AL48" i="4"/>
  <c r="AL56" i="4"/>
  <c r="AL25" i="4"/>
  <c r="AL35" i="4"/>
  <c r="AL21" i="4"/>
  <c r="AL22" i="4"/>
  <c r="AL16" i="4"/>
  <c r="AL85" i="4"/>
  <c r="AL82" i="4"/>
  <c r="AL57" i="4"/>
  <c r="AL58" i="4"/>
  <c r="AL50" i="4"/>
  <c r="AL30" i="4"/>
  <c r="AL83" i="4"/>
  <c r="AL80" i="4"/>
  <c r="AL51" i="4"/>
  <c r="AL97" i="4"/>
  <c r="AL88" i="4"/>
  <c r="AL69" i="4"/>
  <c r="AL110" i="4"/>
  <c r="AL95" i="4"/>
  <c r="AL86" i="4"/>
  <c r="AL93" i="4"/>
  <c r="AL78" i="4"/>
  <c r="AL59" i="4"/>
  <c r="AL87" i="4"/>
  <c r="AL84" i="4"/>
  <c r="AL79" i="4"/>
  <c r="AL52" i="4"/>
  <c r="AL45" i="4"/>
  <c r="AL26" i="4"/>
  <c r="AL67" i="4"/>
  <c r="AL60" i="4"/>
  <c r="AL53" i="4"/>
  <c r="AL90" i="4"/>
  <c r="AL81" i="4"/>
  <c r="AL74" i="4"/>
  <c r="AL8" i="4"/>
  <c r="AL6" i="4"/>
  <c r="AL4" i="4"/>
  <c r="AL72" i="4"/>
  <c r="AL73" i="4"/>
  <c r="AL63" i="4"/>
  <c r="AL13" i="4"/>
  <c r="AL11" i="4"/>
  <c r="AL9" i="4"/>
  <c r="AL42" i="4"/>
  <c r="AL38" i="4"/>
  <c r="AL36" i="4"/>
  <c r="AL14" i="4"/>
  <c r="AL12" i="4"/>
  <c r="AL10" i="4"/>
  <c r="AL102" i="4"/>
  <c r="AK100" i="4"/>
  <c r="AK98" i="4"/>
  <c r="AK99" i="4"/>
  <c r="AK75" i="4"/>
  <c r="AK71" i="4"/>
  <c r="AK65" i="4"/>
  <c r="AK103" i="4"/>
  <c r="AK104" i="4"/>
  <c r="AK105" i="4"/>
  <c r="AK107" i="4"/>
  <c r="AK96" i="4"/>
  <c r="AK89" i="4"/>
  <c r="AK108" i="4"/>
  <c r="AK109" i="4"/>
  <c r="AK49" i="4"/>
  <c r="AK47" i="4"/>
  <c r="AK32" i="4"/>
  <c r="AK39" i="4"/>
  <c r="AK28" i="4"/>
  <c r="AK29" i="4"/>
  <c r="AK18" i="4"/>
  <c r="AK19" i="4"/>
  <c r="AK17" i="4"/>
  <c r="AK61" i="4"/>
  <c r="AK34" i="4"/>
  <c r="AK31" i="4"/>
  <c r="AK68" i="4"/>
  <c r="AK62" i="4"/>
  <c r="AK54" i="4"/>
  <c r="AK44" i="4"/>
  <c r="AK43" i="4"/>
  <c r="AK41" i="4"/>
  <c r="AK5" i="4"/>
  <c r="AK3" i="4"/>
  <c r="AK2" i="4"/>
  <c r="AK37" i="4"/>
  <c r="AK24" i="4"/>
  <c r="AK23" i="4"/>
  <c r="AK15" i="4"/>
  <c r="AK7" i="4"/>
  <c r="AK76" i="4"/>
  <c r="AK66" i="4"/>
  <c r="AK55" i="4"/>
  <c r="AK27" i="4"/>
  <c r="AK77" i="4"/>
  <c r="AK46" i="4"/>
  <c r="AK33" i="4"/>
  <c r="AK20" i="4"/>
  <c r="AK101" i="4"/>
  <c r="AK94" i="4"/>
  <c r="AK91" i="4"/>
  <c r="AK92" i="4"/>
  <c r="AK40" i="4"/>
  <c r="AK64" i="4"/>
  <c r="AK48" i="4"/>
  <c r="AK56" i="4"/>
  <c r="AK25" i="4"/>
  <c r="AK35" i="4"/>
  <c r="AK21" i="4"/>
  <c r="AK22" i="4"/>
  <c r="AK16" i="4"/>
  <c r="AK85" i="4"/>
  <c r="AK82" i="4"/>
  <c r="AK57" i="4"/>
  <c r="AK58" i="4"/>
  <c r="AK50" i="4"/>
  <c r="AK30" i="4"/>
  <c r="AK83" i="4"/>
  <c r="AK80" i="4"/>
  <c r="AK51" i="4"/>
  <c r="AK97" i="4"/>
  <c r="AK88" i="4"/>
  <c r="AK69" i="4"/>
  <c r="AK110" i="4"/>
  <c r="AK95" i="4"/>
  <c r="AK86" i="4"/>
  <c r="AK93" i="4"/>
  <c r="AK78" i="4"/>
  <c r="AK59" i="4"/>
  <c r="AK87" i="4"/>
  <c r="AK84" i="4"/>
  <c r="AK79" i="4"/>
  <c r="AK52" i="4"/>
  <c r="AK45" i="4"/>
  <c r="AK26" i="4"/>
  <c r="AK67" i="4"/>
  <c r="AK60" i="4"/>
  <c r="AK53" i="4"/>
  <c r="AK90" i="4"/>
  <c r="AK81" i="4"/>
  <c r="AK74" i="4"/>
  <c r="AK8" i="4"/>
  <c r="AK6" i="4"/>
  <c r="AK4" i="4"/>
  <c r="AK72" i="4"/>
  <c r="AK73" i="4"/>
  <c r="AK63" i="4"/>
  <c r="AK13" i="4"/>
  <c r="AK11" i="4"/>
  <c r="AK9" i="4"/>
  <c r="AK42" i="4"/>
  <c r="AK38" i="4"/>
  <c r="AK36" i="4"/>
  <c r="AK14" i="4"/>
  <c r="AK12" i="4"/>
  <c r="AK10" i="4"/>
  <c r="AK70" i="4"/>
  <c r="AK106" i="4"/>
  <c r="AK102" i="4"/>
  <c r="AL311" i="3"/>
  <c r="AL421" i="3"/>
  <c r="AL506" i="3"/>
  <c r="AL505" i="3"/>
  <c r="AL253" i="3"/>
  <c r="AL330" i="3"/>
  <c r="AL406" i="3"/>
  <c r="AL434" i="3"/>
  <c r="AL293" i="3"/>
  <c r="AL494" i="3"/>
  <c r="AL52" i="3"/>
  <c r="AL72" i="3"/>
  <c r="AL95" i="3"/>
  <c r="AL120" i="3"/>
  <c r="AL108" i="3"/>
  <c r="AL118" i="3"/>
  <c r="AL134" i="3"/>
  <c r="AL136" i="3"/>
  <c r="AL238" i="3"/>
  <c r="AL454" i="3"/>
  <c r="AL405" i="3"/>
  <c r="AL493" i="3"/>
  <c r="AL297" i="3"/>
  <c r="AL477" i="3"/>
  <c r="AL363" i="3"/>
  <c r="AL474" i="3"/>
  <c r="AL483" i="3"/>
  <c r="AL486" i="3"/>
  <c r="AL200" i="3"/>
  <c r="AL404" i="3"/>
  <c r="AL320" i="3"/>
  <c r="AL402" i="3"/>
  <c r="AL415" i="3"/>
  <c r="AL461" i="3"/>
  <c r="AL209" i="3"/>
  <c r="AL335" i="3"/>
  <c r="AL379" i="3"/>
  <c r="AL418" i="3"/>
  <c r="AL282" i="3"/>
  <c r="AL446" i="3"/>
  <c r="AL319" i="3"/>
  <c r="AL433" i="3"/>
  <c r="AL452" i="3"/>
  <c r="AL456" i="3"/>
  <c r="AL252" i="3"/>
  <c r="AL338" i="3"/>
  <c r="AL370" i="3"/>
  <c r="AL384" i="3"/>
  <c r="AL216" i="3"/>
  <c r="AL435" i="3"/>
  <c r="AL179" i="3"/>
  <c r="AL445" i="3"/>
  <c r="AL364" i="3"/>
  <c r="AL468" i="3"/>
  <c r="AL482" i="3"/>
  <c r="AL489" i="3"/>
  <c r="AL265" i="3"/>
  <c r="AL341" i="3"/>
  <c r="AL348" i="3"/>
  <c r="AL397" i="3"/>
  <c r="AL195" i="3"/>
  <c r="AL403" i="3"/>
  <c r="AL292" i="3"/>
  <c r="AL401" i="3"/>
  <c r="AL425" i="3"/>
  <c r="AL441" i="3"/>
  <c r="AL251" i="3"/>
  <c r="AL334" i="3"/>
  <c r="AL337" i="3"/>
  <c r="AL369" i="3"/>
  <c r="AL2" i="3"/>
  <c r="AL318" i="3"/>
  <c r="AL336" i="3"/>
  <c r="AL368" i="3"/>
  <c r="AL383" i="3"/>
  <c r="AL347" i="3"/>
  <c r="AL491" i="3"/>
  <c r="AL365" i="3"/>
  <c r="AL481" i="3"/>
  <c r="AL272" i="3"/>
  <c r="AL331" i="3"/>
  <c r="AL346" i="3"/>
  <c r="AL396" i="3"/>
  <c r="AK396" i="3"/>
  <c r="AK311" i="3"/>
  <c r="AK421" i="3"/>
  <c r="AK506" i="3"/>
  <c r="AK505" i="3"/>
  <c r="AK253" i="3"/>
  <c r="AK330" i="3"/>
  <c r="AK406" i="3"/>
  <c r="AK434" i="3"/>
  <c r="AK293" i="3"/>
  <c r="AK494" i="3"/>
  <c r="AK52" i="3"/>
  <c r="AK72" i="3"/>
  <c r="AK95" i="3"/>
  <c r="AK120" i="3"/>
  <c r="AK108" i="3"/>
  <c r="AK118" i="3"/>
  <c r="AK134" i="3"/>
  <c r="AK136" i="3"/>
  <c r="AK238" i="3"/>
  <c r="AK454" i="3"/>
  <c r="AK405" i="3"/>
  <c r="AK493" i="3"/>
  <c r="AK297" i="3"/>
  <c r="AK477" i="3"/>
  <c r="AK363" i="3"/>
  <c r="AK474" i="3"/>
  <c r="AK483" i="3"/>
  <c r="AK486" i="3"/>
  <c r="AK200" i="3"/>
  <c r="AK404" i="3"/>
  <c r="AK320" i="3"/>
  <c r="AK402" i="3"/>
  <c r="AK415" i="3"/>
  <c r="AK461" i="3"/>
  <c r="AK209" i="3"/>
  <c r="AK335" i="3"/>
  <c r="AK379" i="3"/>
  <c r="AK418" i="3"/>
  <c r="AK282" i="3"/>
  <c r="AK446" i="3"/>
  <c r="AK319" i="3"/>
  <c r="AK433" i="3"/>
  <c r="AK452" i="3"/>
  <c r="AK456" i="3"/>
  <c r="AK252" i="3"/>
  <c r="AK338" i="3"/>
  <c r="AK370" i="3"/>
  <c r="AK384" i="3"/>
  <c r="AK216" i="3"/>
  <c r="AK435" i="3"/>
  <c r="AK179" i="3"/>
  <c r="AK445" i="3"/>
  <c r="AK364" i="3"/>
  <c r="AK468" i="3"/>
  <c r="AK482" i="3"/>
  <c r="AK489" i="3"/>
  <c r="AK265" i="3"/>
  <c r="AK341" i="3"/>
  <c r="AK348" i="3"/>
  <c r="AK397" i="3"/>
  <c r="AK195" i="3"/>
  <c r="AK403" i="3"/>
  <c r="AK292" i="3"/>
  <c r="AK401" i="3"/>
  <c r="AK425" i="3"/>
  <c r="AK441" i="3"/>
  <c r="AK251" i="3"/>
  <c r="AK334" i="3"/>
  <c r="AK337" i="3"/>
  <c r="AK369" i="3"/>
  <c r="AK2" i="3"/>
  <c r="AK318" i="3"/>
  <c r="AK336" i="3"/>
  <c r="AK368" i="3"/>
  <c r="AK383" i="3"/>
  <c r="AK347" i="3"/>
  <c r="AK491" i="3"/>
  <c r="AK365" i="3"/>
  <c r="AK481" i="3"/>
  <c r="AK272" i="3"/>
  <c r="AK331" i="3"/>
  <c r="AK346" i="3"/>
  <c r="AJ311" i="3"/>
  <c r="AJ421" i="3"/>
  <c r="AJ506" i="3"/>
  <c r="AJ505" i="3"/>
  <c r="AJ253" i="3"/>
  <c r="AJ330" i="3"/>
  <c r="AJ406" i="3"/>
  <c r="AJ434" i="3"/>
  <c r="AJ293" i="3"/>
  <c r="AJ494" i="3"/>
  <c r="AJ52" i="3"/>
  <c r="AJ72" i="3"/>
  <c r="AJ95" i="3"/>
  <c r="AJ120" i="3"/>
  <c r="AJ108" i="3"/>
  <c r="AJ118" i="3"/>
  <c r="AJ134" i="3"/>
  <c r="AJ136" i="3"/>
  <c r="AJ238" i="3"/>
  <c r="AJ454" i="3"/>
  <c r="AJ405" i="3"/>
  <c r="AJ493" i="3"/>
  <c r="AJ297" i="3"/>
  <c r="AJ477" i="3"/>
  <c r="AJ363" i="3"/>
  <c r="AJ474" i="3"/>
  <c r="AJ483" i="3"/>
  <c r="AJ486" i="3"/>
  <c r="AJ200" i="3"/>
  <c r="AJ404" i="3"/>
  <c r="AJ320" i="3"/>
  <c r="AJ402" i="3"/>
  <c r="AJ415" i="3"/>
  <c r="AJ461" i="3"/>
  <c r="AJ209" i="3"/>
  <c r="AJ335" i="3"/>
  <c r="AJ379" i="3"/>
  <c r="AJ418" i="3"/>
  <c r="AJ282" i="3"/>
  <c r="AJ446" i="3"/>
  <c r="AJ319" i="3"/>
  <c r="AJ433" i="3"/>
  <c r="AJ452" i="3"/>
  <c r="AJ456" i="3"/>
  <c r="AJ252" i="3"/>
  <c r="AJ338" i="3"/>
  <c r="AJ370" i="3"/>
  <c r="AJ384" i="3"/>
  <c r="AJ216" i="3"/>
  <c r="AJ435" i="3"/>
  <c r="AJ179" i="3"/>
  <c r="AJ445" i="3"/>
  <c r="AJ364" i="3"/>
  <c r="AJ468" i="3"/>
  <c r="AJ482" i="3"/>
  <c r="AJ489" i="3"/>
  <c r="AJ265" i="3"/>
  <c r="AJ341" i="3"/>
  <c r="AJ348" i="3"/>
  <c r="AJ397" i="3"/>
  <c r="AJ195" i="3"/>
  <c r="AJ403" i="3"/>
  <c r="AJ292" i="3"/>
  <c r="AJ401" i="3"/>
  <c r="AJ425" i="3"/>
  <c r="AJ441" i="3"/>
  <c r="AJ251" i="3"/>
  <c r="AJ334" i="3"/>
  <c r="AJ337" i="3"/>
  <c r="AJ369" i="3"/>
  <c r="AJ2" i="3"/>
  <c r="AJ318" i="3"/>
  <c r="AJ336" i="3"/>
  <c r="AJ368" i="3"/>
  <c r="AJ383" i="3"/>
  <c r="AJ347" i="3"/>
  <c r="AJ491" i="3"/>
  <c r="AJ365" i="3"/>
  <c r="AJ481" i="3"/>
  <c r="AJ272" i="3"/>
  <c r="AJ331" i="3"/>
  <c r="AJ346" i="3"/>
  <c r="AJ396" i="3"/>
  <c r="K106" i="4"/>
  <c r="K104" i="4"/>
  <c r="K105" i="4"/>
  <c r="K103" i="4"/>
  <c r="K12" i="5"/>
  <c r="K47" i="5"/>
  <c r="K49" i="5"/>
  <c r="K23" i="5"/>
  <c r="K38" i="5"/>
  <c r="K56" i="5"/>
  <c r="K24" i="5"/>
  <c r="K37" i="5"/>
  <c r="K43" i="5"/>
  <c r="K30" i="5"/>
  <c r="K48" i="5"/>
  <c r="K70" i="5"/>
  <c r="K75" i="5"/>
  <c r="K87" i="5"/>
  <c r="K86" i="5"/>
  <c r="K35" i="5"/>
  <c r="K34" i="5"/>
  <c r="K55" i="5"/>
  <c r="K33" i="5"/>
  <c r="K74" i="5"/>
  <c r="K85" i="5"/>
  <c r="K69" i="5"/>
  <c r="K104" i="5"/>
  <c r="K108" i="5"/>
  <c r="K68" i="5"/>
  <c r="K111" i="5"/>
  <c r="K113" i="5"/>
  <c r="K72" i="5"/>
  <c r="K112" i="5"/>
  <c r="K46" i="5"/>
  <c r="K106" i="5"/>
  <c r="K10" i="5"/>
  <c r="K22" i="5"/>
  <c r="K66" i="5"/>
  <c r="K80" i="5"/>
  <c r="K110" i="5"/>
  <c r="K40" i="5"/>
  <c r="K76" i="5"/>
  <c r="K50" i="5"/>
  <c r="K89" i="5"/>
  <c r="K79" i="5"/>
  <c r="K78" i="5"/>
  <c r="K77" i="5"/>
  <c r="K109" i="5"/>
  <c r="K60" i="5"/>
  <c r="K84" i="5"/>
  <c r="K83" i="5"/>
  <c r="K119" i="5"/>
  <c r="K45" i="5"/>
  <c r="K67" i="5"/>
  <c r="K97" i="5"/>
  <c r="K115" i="5"/>
  <c r="K29" i="5"/>
  <c r="K71" i="5"/>
  <c r="K82" i="5"/>
  <c r="K102" i="5"/>
  <c r="K44" i="5"/>
  <c r="K63" i="5"/>
  <c r="K96" i="5"/>
  <c r="K118" i="5"/>
  <c r="K19" i="5"/>
  <c r="K39" i="5"/>
  <c r="K51" i="5"/>
  <c r="K65" i="5"/>
  <c r="K32" i="5"/>
  <c r="K53" i="5"/>
  <c r="K62" i="5"/>
  <c r="K13" i="5"/>
  <c r="K18" i="5"/>
  <c r="K41" i="5"/>
  <c r="K14" i="5"/>
  <c r="K21" i="5"/>
  <c r="K28" i="5"/>
  <c r="K25" i="5"/>
  <c r="K36" i="5"/>
  <c r="K58" i="5"/>
  <c r="K81" i="5"/>
  <c r="K88" i="5"/>
  <c r="K105" i="5"/>
  <c r="K2" i="5"/>
  <c r="K9" i="5"/>
  <c r="K52" i="5"/>
  <c r="K123" i="5"/>
  <c r="K15" i="5"/>
  <c r="K27" i="5"/>
  <c r="K31" i="5"/>
  <c r="K92" i="5"/>
  <c r="K100" i="5"/>
  <c r="K3" i="5"/>
  <c r="K5" i="5"/>
  <c r="K8" i="5"/>
  <c r="K91" i="5"/>
  <c r="K95" i="5"/>
  <c r="K101" i="5"/>
  <c r="K73" i="5"/>
  <c r="K90" i="5"/>
  <c r="K99" i="5"/>
  <c r="K4" i="5"/>
  <c r="K20" i="5"/>
  <c r="K57" i="5"/>
  <c r="K7" i="5"/>
  <c r="K16" i="5"/>
  <c r="K42" i="5"/>
  <c r="K6" i="5"/>
  <c r="K11" i="5"/>
  <c r="K26" i="5"/>
  <c r="K103" i="5"/>
  <c r="K117" i="5"/>
  <c r="K120" i="5"/>
  <c r="K116" i="5"/>
  <c r="K121" i="5"/>
  <c r="K64" i="5"/>
  <c r="K114" i="5"/>
  <c r="K122" i="5"/>
  <c r="K17" i="5"/>
  <c r="K61" i="5"/>
  <c r="K98" i="5"/>
  <c r="K107" i="5"/>
  <c r="K54" i="5"/>
  <c r="K59" i="5"/>
  <c r="K94" i="5"/>
  <c r="K93" i="5"/>
  <c r="K36" i="4"/>
  <c r="K38" i="4"/>
  <c r="K42" i="4"/>
  <c r="K9" i="4"/>
  <c r="K11" i="4"/>
  <c r="K13" i="4"/>
  <c r="K63" i="4"/>
  <c r="K73" i="4"/>
  <c r="K72" i="4"/>
  <c r="K16" i="4"/>
  <c r="K22" i="4"/>
  <c r="K21" i="4"/>
  <c r="K35" i="4"/>
  <c r="K25" i="4"/>
  <c r="K56" i="4"/>
  <c r="K48" i="4"/>
  <c r="K64" i="4"/>
  <c r="K40" i="4"/>
  <c r="K92" i="4"/>
  <c r="K91" i="4"/>
  <c r="K94" i="4"/>
  <c r="K101" i="4"/>
  <c r="K20" i="4"/>
  <c r="K33" i="4"/>
  <c r="K46" i="4"/>
  <c r="K77" i="4"/>
  <c r="K27" i="4"/>
  <c r="K55" i="4"/>
  <c r="K66" i="4"/>
  <c r="K76" i="4"/>
  <c r="K7" i="4"/>
  <c r="K15" i="4"/>
  <c r="K17" i="4"/>
  <c r="K19" i="4"/>
  <c r="K18" i="4"/>
  <c r="K65" i="4"/>
  <c r="K71" i="4"/>
  <c r="K75" i="4"/>
  <c r="K99" i="4"/>
  <c r="K98" i="4"/>
  <c r="K100" i="4"/>
  <c r="K70" i="4"/>
  <c r="K102" i="4"/>
  <c r="K10" i="4"/>
  <c r="K12" i="4"/>
  <c r="K14" i="4"/>
  <c r="K4" i="4"/>
  <c r="K6" i="4"/>
  <c r="K8" i="4"/>
  <c r="K74" i="4"/>
  <c r="K81" i="4"/>
  <c r="K90" i="4"/>
  <c r="K53" i="4"/>
  <c r="K60" i="4"/>
  <c r="K67" i="4"/>
  <c r="K26" i="4"/>
  <c r="K45" i="4"/>
  <c r="K52" i="4"/>
  <c r="K79" i="4"/>
  <c r="K84" i="4"/>
  <c r="K87" i="4"/>
  <c r="K59" i="4"/>
  <c r="K78" i="4"/>
  <c r="K93" i="4"/>
  <c r="K86" i="4"/>
  <c r="K95" i="4"/>
  <c r="K69" i="4"/>
  <c r="K88" i="4"/>
  <c r="K97" i="4"/>
  <c r="K51" i="4"/>
  <c r="K80" i="4"/>
  <c r="K83" i="4"/>
  <c r="K30" i="4"/>
  <c r="K50" i="4"/>
  <c r="K58" i="4"/>
  <c r="K57" i="4"/>
  <c r="K82" i="4"/>
  <c r="K85" i="4"/>
  <c r="K23" i="4"/>
  <c r="K24" i="4"/>
  <c r="K37" i="4"/>
  <c r="K2" i="4"/>
  <c r="K3" i="4"/>
  <c r="K5" i="4"/>
  <c r="K41" i="4"/>
  <c r="K43" i="4"/>
  <c r="K44" i="4"/>
  <c r="K54" i="4"/>
  <c r="K62" i="4"/>
  <c r="K68" i="4"/>
  <c r="K31" i="4"/>
  <c r="K34" i="4"/>
  <c r="K61" i="4"/>
  <c r="K29" i="4"/>
  <c r="K28" i="4"/>
  <c r="K39" i="4"/>
  <c r="K32" i="4"/>
  <c r="K47" i="4"/>
  <c r="K49" i="4"/>
  <c r="K89" i="4"/>
  <c r="K96" i="4"/>
  <c r="K267" i="3"/>
  <c r="K345" i="3"/>
  <c r="K373" i="3"/>
  <c r="K472" i="3"/>
  <c r="K135" i="3"/>
  <c r="K271" i="3"/>
  <c r="K286" i="3"/>
  <c r="K324" i="3"/>
  <c r="K378" i="3"/>
  <c r="K388" i="3"/>
  <c r="K423" i="3"/>
  <c r="K91" i="3"/>
  <c r="K190" i="3"/>
  <c r="K485" i="3"/>
  <c r="K232" i="3"/>
  <c r="K250" i="3"/>
  <c r="K264" i="3"/>
  <c r="K269" i="3"/>
  <c r="K66" i="3"/>
  <c r="K138" i="3"/>
  <c r="K204" i="3"/>
  <c r="K279" i="3"/>
  <c r="K62" i="3"/>
  <c r="K94" i="3"/>
  <c r="K249" i="3"/>
  <c r="K270" i="3"/>
  <c r="K3" i="3"/>
  <c r="K182" i="3"/>
  <c r="K233" i="3"/>
  <c r="K307" i="3"/>
  <c r="K376" i="3"/>
  <c r="K193" i="3"/>
  <c r="K247" i="3"/>
  <c r="K325" i="3"/>
  <c r="K394" i="3"/>
  <c r="K311" i="3"/>
  <c r="K421" i="3"/>
  <c r="K253" i="3"/>
  <c r="K330" i="3"/>
  <c r="K406" i="3"/>
  <c r="K434" i="3"/>
  <c r="K293" i="3"/>
  <c r="K52" i="3"/>
  <c r="K72" i="3"/>
  <c r="K95" i="3"/>
  <c r="K120" i="3"/>
  <c r="K108" i="3"/>
  <c r="K118" i="3"/>
  <c r="K134" i="3"/>
  <c r="K136" i="3"/>
  <c r="K238" i="3"/>
  <c r="K454" i="3"/>
  <c r="K405" i="3"/>
  <c r="K297" i="3"/>
  <c r="K477" i="3"/>
  <c r="K363" i="3"/>
  <c r="K474" i="3"/>
  <c r="K483" i="3"/>
  <c r="K486" i="3"/>
  <c r="K200" i="3"/>
  <c r="K404" i="3"/>
  <c r="K320" i="3"/>
  <c r="K402" i="3"/>
  <c r="K415" i="3"/>
  <c r="K461" i="3"/>
  <c r="K209" i="3"/>
  <c r="K335" i="3"/>
  <c r="K379" i="3"/>
  <c r="K418" i="3"/>
  <c r="K282" i="3"/>
  <c r="K446" i="3"/>
  <c r="K319" i="3"/>
  <c r="K433" i="3"/>
  <c r="K452" i="3"/>
  <c r="K456" i="3"/>
  <c r="K252" i="3"/>
  <c r="K338" i="3"/>
  <c r="K370" i="3"/>
  <c r="K384" i="3"/>
  <c r="K216" i="3"/>
  <c r="K435" i="3"/>
  <c r="K179" i="3"/>
  <c r="K445" i="3"/>
  <c r="K364" i="3"/>
  <c r="K468" i="3"/>
  <c r="K482" i="3"/>
  <c r="K489" i="3"/>
  <c r="K265" i="3"/>
  <c r="K341" i="3"/>
  <c r="K348" i="3"/>
  <c r="K397" i="3"/>
  <c r="K195" i="3"/>
  <c r="K403" i="3"/>
  <c r="K292" i="3"/>
  <c r="K401" i="3"/>
  <c r="K425" i="3"/>
  <c r="K441" i="3"/>
  <c r="K251" i="3"/>
  <c r="K334" i="3"/>
  <c r="K337" i="3"/>
  <c r="K369" i="3"/>
  <c r="K2" i="3"/>
  <c r="K318" i="3"/>
  <c r="K336" i="3"/>
  <c r="K368" i="3"/>
  <c r="K383" i="3"/>
  <c r="K347" i="3"/>
  <c r="K491" i="3"/>
  <c r="K365" i="3"/>
  <c r="K481" i="3"/>
  <c r="K272" i="3"/>
  <c r="K331" i="3"/>
  <c r="K346" i="3"/>
  <c r="K396" i="3"/>
  <c r="K231" i="3"/>
  <c r="K305" i="3"/>
  <c r="K304" i="3"/>
  <c r="K400" i="3"/>
  <c r="K117" i="3"/>
  <c r="K158" i="3"/>
  <c r="K178" i="3"/>
  <c r="K213" i="3"/>
  <c r="K281" i="3"/>
  <c r="K116" i="3"/>
  <c r="K157" i="3"/>
  <c r="K177" i="3"/>
  <c r="K212" i="3"/>
  <c r="K280" i="3"/>
  <c r="K390" i="3"/>
  <c r="K127" i="3"/>
  <c r="K165" i="3"/>
  <c r="K203" i="3"/>
  <c r="K278" i="3"/>
  <c r="K112" i="3"/>
  <c r="K153" i="3"/>
  <c r="K199" i="3"/>
  <c r="K215" i="3"/>
  <c r="K175" i="3"/>
  <c r="K342" i="3"/>
  <c r="K140" i="3"/>
  <c r="K236" i="3"/>
  <c r="K263" i="3"/>
  <c r="K316" i="3"/>
  <c r="K291" i="3"/>
  <c r="K309" i="3"/>
  <c r="K367" i="3"/>
  <c r="K382" i="3"/>
  <c r="K53" i="3"/>
  <c r="K78" i="3"/>
  <c r="K191" i="3"/>
  <c r="K230" i="3"/>
  <c r="K80" i="3"/>
  <c r="K107" i="3"/>
  <c r="K166" i="3"/>
  <c r="K189" i="3"/>
  <c r="K139" i="3"/>
  <c r="K300" i="3"/>
  <c r="K308" i="3"/>
  <c r="K372" i="3"/>
  <c r="K81" i="3"/>
  <c r="K167" i="3"/>
  <c r="K235" i="3"/>
  <c r="K290" i="3"/>
  <c r="K13" i="3"/>
  <c r="K471" i="3"/>
  <c r="K492" i="3"/>
  <c r="K77" i="3"/>
  <c r="K164" i="3"/>
  <c r="K104" i="3"/>
  <c r="K126" i="3"/>
  <c r="K125" i="3"/>
  <c r="K229" i="3"/>
  <c r="K124" i="3"/>
  <c r="K151" i="3"/>
  <c r="K163" i="3"/>
  <c r="K245" i="3"/>
  <c r="K133" i="3"/>
  <c r="K150" i="3"/>
  <c r="K162" i="3"/>
  <c r="K228" i="3"/>
  <c r="K119" i="3"/>
  <c r="K174" i="3"/>
  <c r="K244" i="3"/>
  <c r="K303" i="3"/>
  <c r="K103" i="3"/>
  <c r="K180" i="3"/>
  <c r="K188" i="3"/>
  <c r="K234" i="3"/>
  <c r="K100" i="3"/>
  <c r="K156" i="3"/>
  <c r="K173" i="3"/>
  <c r="K214" i="3"/>
  <c r="K76" i="3"/>
  <c r="K149" i="3"/>
  <c r="K155" i="3"/>
  <c r="K277" i="3"/>
  <c r="K99" i="3"/>
  <c r="K198" i="3"/>
  <c r="K208" i="3"/>
  <c r="K289" i="3"/>
  <c r="K98" i="3"/>
  <c r="K141" i="3"/>
  <c r="K148" i="3"/>
  <c r="K262" i="3"/>
  <c r="K87" i="3"/>
  <c r="K147" i="3"/>
  <c r="K172" i="3"/>
  <c r="K285" i="3"/>
  <c r="K111" i="3"/>
  <c r="K146" i="3"/>
  <c r="K227" i="3"/>
  <c r="K261" i="3"/>
  <c r="K97" i="3"/>
  <c r="K145" i="3"/>
  <c r="K187" i="3"/>
  <c r="K226" i="3"/>
  <c r="K243" i="3"/>
  <c r="K260" i="3"/>
  <c r="K288" i="3"/>
  <c r="K381" i="3"/>
  <c r="K110" i="3"/>
  <c r="K202" i="3"/>
  <c r="K329" i="3"/>
  <c r="K332" i="3"/>
  <c r="K340" i="3"/>
  <c r="K380" i="3"/>
  <c r="K186" i="3"/>
  <c r="K225" i="3"/>
  <c r="K276" i="3"/>
  <c r="K296" i="3"/>
  <c r="K366" i="3"/>
  <c r="K392" i="3"/>
  <c r="K432" i="3"/>
  <c r="K431" i="3"/>
  <c r="K90" i="3"/>
  <c r="K109" i="3"/>
  <c r="K132" i="3"/>
  <c r="K144" i="3"/>
  <c r="K128" i="3"/>
  <c r="K161" i="3"/>
  <c r="K194" i="3"/>
  <c r="K197" i="3"/>
  <c r="K207" i="3"/>
  <c r="K224" i="3"/>
  <c r="K242" i="3"/>
  <c r="K223" i="3"/>
  <c r="K241" i="3"/>
  <c r="K259" i="3"/>
  <c r="K287" i="3"/>
  <c r="K222" i="3"/>
  <c r="K221" i="3"/>
  <c r="K258" i="3"/>
  <c r="K275" i="3"/>
  <c r="K220" i="3"/>
  <c r="K219" i="3"/>
  <c r="K257" i="3"/>
  <c r="K274" i="3"/>
  <c r="K377" i="3"/>
  <c r="K414" i="3"/>
  <c r="K449" i="3"/>
  <c r="K480" i="3"/>
  <c r="K362" i="3"/>
  <c r="K443" i="3"/>
  <c r="K460" i="3"/>
  <c r="K479" i="3"/>
  <c r="K448" i="3"/>
  <c r="K470" i="3"/>
  <c r="K361" i="3"/>
  <c r="K413" i="3"/>
  <c r="K440" i="3"/>
  <c r="K467" i="3"/>
  <c r="K240" i="3"/>
  <c r="K256" i="3"/>
  <c r="K273" i="3"/>
  <c r="K315" i="3"/>
  <c r="K360" i="3"/>
  <c r="K399" i="3"/>
  <c r="K328" i="3"/>
  <c r="K359" i="3"/>
  <c r="K374" i="3"/>
  <c r="K387" i="3"/>
  <c r="K171" i="3"/>
  <c r="K170" i="3"/>
  <c r="K169" i="3"/>
  <c r="K168" i="3"/>
  <c r="K218" i="3"/>
  <c r="K447" i="3"/>
  <c r="K143" i="3"/>
  <c r="K206" i="3"/>
  <c r="K255" i="3"/>
  <c r="K358" i="3"/>
  <c r="K123" i="3"/>
  <c r="K205" i="3"/>
  <c r="K314" i="3"/>
  <c r="K422" i="3"/>
  <c r="K137" i="3"/>
  <c r="K254" i="3"/>
  <c r="K302" i="3"/>
  <c r="K398" i="3"/>
  <c r="K357" i="3"/>
  <c r="K412" i="3"/>
  <c r="K439" i="3"/>
  <c r="K466" i="3"/>
  <c r="K356" i="3"/>
  <c r="K411" i="3"/>
  <c r="K438" i="3"/>
  <c r="K465" i="3"/>
  <c r="K355" i="3"/>
  <c r="K410" i="3"/>
  <c r="K437" i="3"/>
  <c r="K464" i="3"/>
  <c r="K354" i="3"/>
  <c r="K409" i="3"/>
  <c r="K436" i="3"/>
  <c r="K463" i="3"/>
  <c r="K295" i="3"/>
  <c r="K353" i="3"/>
  <c r="K408" i="3"/>
  <c r="K459" i="3"/>
  <c r="K352" i="3"/>
  <c r="K428" i="3"/>
  <c r="K458" i="3"/>
  <c r="K478" i="3"/>
  <c r="K237" i="3"/>
  <c r="K351" i="3"/>
  <c r="K407" i="3"/>
  <c r="K457" i="3"/>
  <c r="K322" i="3"/>
  <c r="K391" i="3"/>
  <c r="K427" i="3"/>
  <c r="K476" i="3"/>
  <c r="K321" i="3"/>
  <c r="K386" i="3"/>
  <c r="K426" i="3"/>
  <c r="K462" i="3"/>
  <c r="K152" i="3"/>
  <c r="K185" i="3"/>
  <c r="K211" i="3"/>
  <c r="K268" i="3"/>
  <c r="K89" i="3"/>
  <c r="K160" i="3"/>
  <c r="K201" i="3"/>
  <c r="K217" i="3"/>
  <c r="K284" i="3"/>
  <c r="K294" i="3"/>
  <c r="K313" i="3"/>
  <c r="K350" i="3"/>
  <c r="K317" i="3"/>
  <c r="K326" i="3"/>
  <c r="K349" i="3"/>
  <c r="K389" i="3"/>
  <c r="K239" i="3"/>
  <c r="K301" i="3"/>
  <c r="K312" i="3"/>
  <c r="K343" i="3"/>
  <c r="K181" i="3"/>
  <c r="K306" i="3"/>
  <c r="K393" i="3"/>
  <c r="K430" i="3"/>
  <c r="K196" i="3"/>
  <c r="K451" i="3"/>
  <c r="K450" i="3"/>
  <c r="K455" i="3"/>
  <c r="K298" i="3"/>
  <c r="K310" i="3"/>
  <c r="K385" i="3"/>
  <c r="K420" i="3"/>
  <c r="K176" i="3"/>
  <c r="K248" i="3"/>
  <c r="K333" i="3"/>
  <c r="K416" i="3"/>
  <c r="K344" i="3"/>
  <c r="K487" i="3"/>
  <c r="K159" i="3"/>
  <c r="K246" i="3"/>
  <c r="K375" i="3"/>
  <c r="K417" i="3"/>
  <c r="K327" i="3"/>
  <c r="K490" i="3"/>
  <c r="K18" i="3"/>
  <c r="K24" i="3"/>
  <c r="K40" i="3"/>
  <c r="K61" i="3"/>
  <c r="K17" i="3"/>
  <c r="K44" i="3"/>
  <c r="K60" i="3"/>
  <c r="K75" i="3"/>
  <c r="K15" i="3"/>
  <c r="K39" i="3"/>
  <c r="K38" i="3"/>
  <c r="K68" i="3"/>
  <c r="K9" i="3"/>
  <c r="K22" i="3"/>
  <c r="K46" i="3"/>
  <c r="K79" i="3"/>
  <c r="K8" i="3"/>
  <c r="K23" i="3"/>
  <c r="K41" i="3"/>
  <c r="K65" i="3"/>
  <c r="K21" i="3"/>
  <c r="K37" i="3"/>
  <c r="K59" i="3"/>
  <c r="K74" i="3"/>
  <c r="K5" i="3"/>
  <c r="K36" i="3"/>
  <c r="K45" i="3"/>
  <c r="K73" i="3"/>
  <c r="K47" i="3"/>
  <c r="K69" i="3"/>
  <c r="K85" i="3"/>
  <c r="K86" i="3"/>
  <c r="K35" i="3"/>
  <c r="K43" i="3"/>
  <c r="K58" i="3"/>
  <c r="K64" i="3"/>
  <c r="K14" i="3"/>
  <c r="K28" i="3"/>
  <c r="K34" i="3"/>
  <c r="K57" i="3"/>
  <c r="K27" i="3"/>
  <c r="K33" i="3"/>
  <c r="K56" i="3"/>
  <c r="K84" i="3"/>
  <c r="K7" i="3"/>
  <c r="K12" i="3"/>
  <c r="K32" i="3"/>
  <c r="K50" i="3"/>
  <c r="K6" i="3"/>
  <c r="K11" i="3"/>
  <c r="K26" i="3"/>
  <c r="K49" i="3"/>
  <c r="K10" i="3"/>
  <c r="K25" i="3"/>
  <c r="K31" i="3"/>
  <c r="K55" i="3"/>
  <c r="K67" i="3"/>
  <c r="K88" i="3"/>
  <c r="K101" i="3"/>
  <c r="K131" i="3"/>
  <c r="K42" i="3"/>
  <c r="K92" i="3"/>
  <c r="K106" i="3"/>
  <c r="K129" i="3"/>
  <c r="K82" i="3"/>
  <c r="K105" i="3"/>
  <c r="K115" i="3"/>
  <c r="K122" i="3"/>
  <c r="K16" i="3"/>
  <c r="K54" i="3"/>
  <c r="K96" i="3"/>
  <c r="K102" i="3"/>
  <c r="K30" i="3"/>
  <c r="K114" i="3"/>
  <c r="K130" i="3"/>
  <c r="K154" i="3"/>
  <c r="K20" i="3"/>
  <c r="K51" i="3"/>
  <c r="K71" i="3"/>
  <c r="K83" i="3"/>
  <c r="K19" i="3"/>
  <c r="K63" i="3"/>
  <c r="K93" i="3"/>
  <c r="K113" i="3"/>
  <c r="K121" i="3"/>
  <c r="K142" i="3"/>
  <c r="K184" i="3"/>
  <c r="K183" i="3"/>
  <c r="K4" i="3"/>
  <c r="K29" i="3"/>
  <c r="K48" i="3"/>
  <c r="K70" i="3"/>
  <c r="K323" i="3"/>
  <c r="K453" i="3"/>
  <c r="K475" i="3"/>
  <c r="K484" i="3"/>
  <c r="K283" i="3"/>
  <c r="K429" i="3"/>
  <c r="K444" i="3"/>
  <c r="K473" i="3"/>
  <c r="K266" i="3"/>
  <c r="K371" i="3"/>
  <c r="K424" i="3"/>
  <c r="K488" i="3"/>
  <c r="K210" i="3"/>
  <c r="K419" i="3"/>
  <c r="K442" i="3"/>
  <c r="K469" i="3"/>
  <c r="K192" i="3"/>
  <c r="K299" i="3"/>
  <c r="K339" i="3"/>
  <c r="K395" i="3"/>
  <c r="AC27" i="5"/>
  <c r="AD27" i="5"/>
  <c r="AE27" i="5"/>
  <c r="AF27" i="5"/>
  <c r="AG27" i="5"/>
  <c r="AH27" i="5"/>
  <c r="AI27" i="5"/>
  <c r="AJ27" i="5"/>
  <c r="AC15" i="5"/>
  <c r="AD15" i="5"/>
  <c r="AE15" i="5"/>
  <c r="AF15" i="5"/>
  <c r="AG15" i="5"/>
  <c r="AH15" i="5"/>
  <c r="AI15" i="5"/>
  <c r="AJ15" i="5"/>
  <c r="AC123" i="5"/>
  <c r="AD123" i="5"/>
  <c r="AE123" i="5"/>
  <c r="AF123" i="5"/>
  <c r="AG123" i="5"/>
  <c r="AH123" i="5"/>
  <c r="AI123" i="5"/>
  <c r="AJ123" i="5"/>
  <c r="AC52" i="5"/>
  <c r="AD52" i="5"/>
  <c r="AE52" i="5"/>
  <c r="AF52" i="5"/>
  <c r="AG52" i="5"/>
  <c r="AH52" i="5"/>
  <c r="AI52" i="5"/>
  <c r="AJ52" i="5"/>
  <c r="AC9" i="5"/>
  <c r="AD9" i="5"/>
  <c r="AE9" i="5"/>
  <c r="AF9" i="5"/>
  <c r="AG9" i="5"/>
  <c r="AH9" i="5"/>
  <c r="AI9" i="5"/>
  <c r="AJ9" i="5"/>
  <c r="AC2" i="5"/>
  <c r="AD2" i="5"/>
  <c r="AE2" i="5"/>
  <c r="AF2" i="5"/>
  <c r="AG2" i="5"/>
  <c r="AH2" i="5"/>
  <c r="AI2" i="5"/>
  <c r="AJ2" i="5"/>
  <c r="AC105" i="5"/>
  <c r="AD105" i="5"/>
  <c r="AE105" i="5"/>
  <c r="AF105" i="5"/>
  <c r="AG105" i="5"/>
  <c r="AH105" i="5"/>
  <c r="AI105" i="5"/>
  <c r="AJ105" i="5"/>
  <c r="AC88" i="5"/>
  <c r="AD88" i="5"/>
  <c r="AE88" i="5"/>
  <c r="AF88" i="5"/>
  <c r="AG88" i="5"/>
  <c r="AH88" i="5"/>
  <c r="AI88" i="5"/>
  <c r="AJ88" i="5"/>
  <c r="AC81" i="5"/>
  <c r="AD81" i="5"/>
  <c r="AE81" i="5"/>
  <c r="AF81" i="5"/>
  <c r="AG81" i="5"/>
  <c r="AH81" i="5"/>
  <c r="AI81" i="5"/>
  <c r="AJ81" i="5"/>
  <c r="AC124" i="5"/>
  <c r="AD124" i="5"/>
  <c r="AE124" i="5"/>
  <c r="AF124" i="5"/>
  <c r="AG124" i="5"/>
  <c r="AH124" i="5"/>
  <c r="AI124" i="5"/>
  <c r="AJ124" i="5"/>
  <c r="AC125" i="5"/>
  <c r="AD125" i="5"/>
  <c r="AE125" i="5"/>
  <c r="AF125" i="5"/>
  <c r="AG125" i="5"/>
  <c r="AH125" i="5"/>
  <c r="AI125" i="5"/>
  <c r="AJ125" i="5"/>
  <c r="AC126" i="5"/>
  <c r="AD126" i="5"/>
  <c r="AE126" i="5"/>
  <c r="AF126" i="5"/>
  <c r="AG126" i="5"/>
  <c r="AH126" i="5"/>
  <c r="AI126" i="5"/>
  <c r="AJ126" i="5"/>
  <c r="AC127" i="5"/>
  <c r="AD127" i="5"/>
  <c r="AE127" i="5"/>
  <c r="AF127" i="5"/>
  <c r="AG127" i="5"/>
  <c r="AH127" i="5"/>
  <c r="AI127" i="5"/>
  <c r="AJ127" i="5"/>
  <c r="AC128" i="5"/>
  <c r="AD128" i="5"/>
  <c r="AE128" i="5"/>
  <c r="AF128" i="5"/>
  <c r="AG128" i="5"/>
  <c r="AH128" i="5"/>
  <c r="AI128" i="5"/>
  <c r="AJ128" i="5"/>
  <c r="AC58" i="5"/>
  <c r="AD58" i="5"/>
  <c r="AE58" i="5"/>
  <c r="AF58" i="5"/>
  <c r="AG58" i="5"/>
  <c r="AH58" i="5"/>
  <c r="AI58" i="5"/>
  <c r="AJ58" i="5"/>
  <c r="AC36" i="5"/>
  <c r="AD36" i="5"/>
  <c r="AE36" i="5"/>
  <c r="AF36" i="5"/>
  <c r="AG36" i="5"/>
  <c r="AH36" i="5"/>
  <c r="AI36" i="5"/>
  <c r="AJ36" i="5"/>
  <c r="AC25" i="5"/>
  <c r="AD25" i="5"/>
  <c r="AE25" i="5"/>
  <c r="AF25" i="5"/>
  <c r="AG25" i="5"/>
  <c r="AH25" i="5"/>
  <c r="AI25" i="5"/>
  <c r="AJ25" i="5"/>
  <c r="AC28" i="5"/>
  <c r="AD28" i="5"/>
  <c r="AE28" i="5"/>
  <c r="AF28" i="5"/>
  <c r="AG28" i="5"/>
  <c r="AH28" i="5"/>
  <c r="AI28" i="5"/>
  <c r="AJ28" i="5"/>
  <c r="AC21" i="5"/>
  <c r="AD21" i="5"/>
  <c r="AE21" i="5"/>
  <c r="AF21" i="5"/>
  <c r="AG21" i="5"/>
  <c r="AH21" i="5"/>
  <c r="AI21" i="5"/>
  <c r="AJ21" i="5"/>
  <c r="AC14" i="5"/>
  <c r="AD14" i="5"/>
  <c r="AE14" i="5"/>
  <c r="AF14" i="5"/>
  <c r="AG14" i="5"/>
  <c r="AH14" i="5"/>
  <c r="AI14" i="5"/>
  <c r="AJ14" i="5"/>
  <c r="AC41" i="5"/>
  <c r="AD41" i="5"/>
  <c r="AE41" i="5"/>
  <c r="AF41" i="5"/>
  <c r="AG41" i="5"/>
  <c r="AH41" i="5"/>
  <c r="AI41" i="5"/>
  <c r="AJ41" i="5"/>
  <c r="AC18" i="5"/>
  <c r="AD18" i="5"/>
  <c r="AE18" i="5"/>
  <c r="AF18" i="5"/>
  <c r="AG18" i="5"/>
  <c r="AH18" i="5"/>
  <c r="AI18" i="5"/>
  <c r="AJ18" i="5"/>
  <c r="AC13" i="5"/>
  <c r="AD13" i="5"/>
  <c r="AE13" i="5"/>
  <c r="AF13" i="5"/>
  <c r="AG13" i="5"/>
  <c r="AH13" i="5"/>
  <c r="AI13" i="5"/>
  <c r="AJ13" i="5"/>
  <c r="AC62" i="5"/>
  <c r="AD62" i="5"/>
  <c r="AE62" i="5"/>
  <c r="AF62" i="5"/>
  <c r="AG62" i="5"/>
  <c r="AH62" i="5"/>
  <c r="AI62" i="5"/>
  <c r="AJ62" i="5"/>
  <c r="AC53" i="5"/>
  <c r="AD53" i="5"/>
  <c r="AE53" i="5"/>
  <c r="AF53" i="5"/>
  <c r="AG53" i="5"/>
  <c r="AH53" i="5"/>
  <c r="AI53" i="5"/>
  <c r="AJ53" i="5"/>
  <c r="AC32" i="5"/>
  <c r="AD32" i="5"/>
  <c r="AE32" i="5"/>
  <c r="AF32" i="5"/>
  <c r="AG32" i="5"/>
  <c r="AH32" i="5"/>
  <c r="AI32" i="5"/>
  <c r="AJ32" i="5"/>
  <c r="AC93" i="5"/>
  <c r="AD93" i="5"/>
  <c r="AE93" i="5"/>
  <c r="AF93" i="5"/>
  <c r="AG93" i="5"/>
  <c r="AH93" i="5"/>
  <c r="AI93" i="5"/>
  <c r="AJ93" i="5"/>
  <c r="AC94" i="5"/>
  <c r="AD94" i="5"/>
  <c r="AE94" i="5"/>
  <c r="AF94" i="5"/>
  <c r="AG94" i="5"/>
  <c r="AH94" i="5"/>
  <c r="AI94" i="5"/>
  <c r="AJ94" i="5"/>
  <c r="AC59" i="5"/>
  <c r="AD59" i="5"/>
  <c r="AE59" i="5"/>
  <c r="AF59" i="5"/>
  <c r="AG59" i="5"/>
  <c r="AH59" i="5"/>
  <c r="AI59" i="5"/>
  <c r="AJ59" i="5"/>
  <c r="AC54" i="5"/>
  <c r="AD54" i="5"/>
  <c r="AE54" i="5"/>
  <c r="AF54" i="5"/>
  <c r="AG54" i="5"/>
  <c r="AH54" i="5"/>
  <c r="AI54" i="5"/>
  <c r="AJ54" i="5"/>
  <c r="AC65" i="5"/>
  <c r="AD65" i="5"/>
  <c r="AE65" i="5"/>
  <c r="AF65" i="5"/>
  <c r="AG65" i="5"/>
  <c r="AH65" i="5"/>
  <c r="AI65" i="5"/>
  <c r="AJ65" i="5"/>
  <c r="AC51" i="5"/>
  <c r="AD51" i="5"/>
  <c r="AE51" i="5"/>
  <c r="AF51" i="5"/>
  <c r="AG51" i="5"/>
  <c r="AH51" i="5"/>
  <c r="AI51" i="5"/>
  <c r="AJ51" i="5"/>
  <c r="AC39" i="5"/>
  <c r="AD39" i="5"/>
  <c r="AE39" i="5"/>
  <c r="AF39" i="5"/>
  <c r="AG39" i="5"/>
  <c r="AH39" i="5"/>
  <c r="AI39" i="5"/>
  <c r="AJ39" i="5"/>
  <c r="AC19" i="5"/>
  <c r="AD19" i="5"/>
  <c r="AE19" i="5"/>
  <c r="AF19" i="5"/>
  <c r="AG19" i="5"/>
  <c r="AH19" i="5"/>
  <c r="AI19" i="5"/>
  <c r="AJ19" i="5"/>
  <c r="AC118" i="5"/>
  <c r="AD118" i="5"/>
  <c r="AE118" i="5"/>
  <c r="AF118" i="5"/>
  <c r="AG118" i="5"/>
  <c r="AH118" i="5"/>
  <c r="AI118" i="5"/>
  <c r="AJ118" i="5"/>
  <c r="AC96" i="5"/>
  <c r="AD96" i="5"/>
  <c r="AE96" i="5"/>
  <c r="AF96" i="5"/>
  <c r="AG96" i="5"/>
  <c r="AH96" i="5"/>
  <c r="AI96" i="5"/>
  <c r="AJ96" i="5"/>
  <c r="AC63" i="5"/>
  <c r="AD63" i="5"/>
  <c r="AE63" i="5"/>
  <c r="AF63" i="5"/>
  <c r="AG63" i="5"/>
  <c r="AH63" i="5"/>
  <c r="AI63" i="5"/>
  <c r="AJ63" i="5"/>
  <c r="AC44" i="5"/>
  <c r="AD44" i="5"/>
  <c r="AE44" i="5"/>
  <c r="AF44" i="5"/>
  <c r="AG44" i="5"/>
  <c r="AH44" i="5"/>
  <c r="AI44" i="5"/>
  <c r="AJ44" i="5"/>
  <c r="AC102" i="5"/>
  <c r="AD102" i="5"/>
  <c r="AE102" i="5"/>
  <c r="AF102" i="5"/>
  <c r="AG102" i="5"/>
  <c r="AH102" i="5"/>
  <c r="AI102" i="5"/>
  <c r="AJ102" i="5"/>
  <c r="AC82" i="5"/>
  <c r="AD82" i="5"/>
  <c r="AE82" i="5"/>
  <c r="AF82" i="5"/>
  <c r="AG82" i="5"/>
  <c r="AH82" i="5"/>
  <c r="AI82" i="5"/>
  <c r="AJ82" i="5"/>
  <c r="AC71" i="5"/>
  <c r="AD71" i="5"/>
  <c r="AE71" i="5"/>
  <c r="AF71" i="5"/>
  <c r="AG71" i="5"/>
  <c r="AH71" i="5"/>
  <c r="AI71" i="5"/>
  <c r="AJ71" i="5"/>
  <c r="AC29" i="5"/>
  <c r="AD29" i="5"/>
  <c r="AE29" i="5"/>
  <c r="AF29" i="5"/>
  <c r="AG29" i="5"/>
  <c r="AH29" i="5"/>
  <c r="AI29" i="5"/>
  <c r="AJ29" i="5"/>
  <c r="AC115" i="5"/>
  <c r="AD115" i="5"/>
  <c r="AE115" i="5"/>
  <c r="AF115" i="5"/>
  <c r="AG115" i="5"/>
  <c r="AH115" i="5"/>
  <c r="AI115" i="5"/>
  <c r="AJ115" i="5"/>
  <c r="AC97" i="5"/>
  <c r="AD97" i="5"/>
  <c r="AE97" i="5"/>
  <c r="AF97" i="5"/>
  <c r="AG97" i="5"/>
  <c r="AH97" i="5"/>
  <c r="AI97" i="5"/>
  <c r="AJ97" i="5"/>
  <c r="AC67" i="5"/>
  <c r="AD67" i="5"/>
  <c r="AE67" i="5"/>
  <c r="AF67" i="5"/>
  <c r="AG67" i="5"/>
  <c r="AH67" i="5"/>
  <c r="AI67" i="5"/>
  <c r="AJ67" i="5"/>
  <c r="AC45" i="5"/>
  <c r="AD45" i="5"/>
  <c r="AE45" i="5"/>
  <c r="AF45" i="5"/>
  <c r="AG45" i="5"/>
  <c r="AH45" i="5"/>
  <c r="AI45" i="5"/>
  <c r="AJ45" i="5"/>
  <c r="AC119" i="5"/>
  <c r="AD119" i="5"/>
  <c r="AE119" i="5"/>
  <c r="AF119" i="5"/>
  <c r="AG119" i="5"/>
  <c r="AH119" i="5"/>
  <c r="AI119" i="5"/>
  <c r="AJ119" i="5"/>
  <c r="AC83" i="5"/>
  <c r="AD83" i="5"/>
  <c r="AE83" i="5"/>
  <c r="AF83" i="5"/>
  <c r="AG83" i="5"/>
  <c r="AH83" i="5"/>
  <c r="AI83" i="5"/>
  <c r="AJ83" i="5"/>
  <c r="AC84" i="5"/>
  <c r="AD84" i="5"/>
  <c r="AE84" i="5"/>
  <c r="AF84" i="5"/>
  <c r="AG84" i="5"/>
  <c r="AH84" i="5"/>
  <c r="AI84" i="5"/>
  <c r="AJ84" i="5"/>
  <c r="AC60" i="5"/>
  <c r="AD60" i="5"/>
  <c r="AE60" i="5"/>
  <c r="AF60" i="5"/>
  <c r="AG60" i="5"/>
  <c r="AH60" i="5"/>
  <c r="AI60" i="5"/>
  <c r="AJ60" i="5"/>
  <c r="AC109" i="5"/>
  <c r="AD109" i="5"/>
  <c r="AE109" i="5"/>
  <c r="AF109" i="5"/>
  <c r="AG109" i="5"/>
  <c r="AH109" i="5"/>
  <c r="AI109" i="5"/>
  <c r="AJ109" i="5"/>
  <c r="AC77" i="5"/>
  <c r="AD77" i="5"/>
  <c r="AE77" i="5"/>
  <c r="AF77" i="5"/>
  <c r="AG77" i="5"/>
  <c r="AH77" i="5"/>
  <c r="AI77" i="5"/>
  <c r="AJ77" i="5"/>
  <c r="AC78" i="5"/>
  <c r="AD78" i="5"/>
  <c r="AE78" i="5"/>
  <c r="AF78" i="5"/>
  <c r="AG78" i="5"/>
  <c r="AH78" i="5"/>
  <c r="AI78" i="5"/>
  <c r="AJ78" i="5"/>
  <c r="AC79" i="5"/>
  <c r="AD79" i="5"/>
  <c r="AE79" i="5"/>
  <c r="AF79" i="5"/>
  <c r="AG79" i="5"/>
  <c r="AH79" i="5"/>
  <c r="AI79" i="5"/>
  <c r="AJ79" i="5"/>
  <c r="AC107" i="5"/>
  <c r="AD107" i="5"/>
  <c r="AE107" i="5"/>
  <c r="AF107" i="5"/>
  <c r="AG107" i="5"/>
  <c r="AH107" i="5"/>
  <c r="AI107" i="5"/>
  <c r="AJ107" i="5"/>
  <c r="AC98" i="5"/>
  <c r="AD98" i="5"/>
  <c r="AE98" i="5"/>
  <c r="AF98" i="5"/>
  <c r="AG98" i="5"/>
  <c r="AH98" i="5"/>
  <c r="AI98" i="5"/>
  <c r="AJ98" i="5"/>
  <c r="AC61" i="5"/>
  <c r="AD61" i="5"/>
  <c r="AE61" i="5"/>
  <c r="AF61" i="5"/>
  <c r="AG61" i="5"/>
  <c r="AH61" i="5"/>
  <c r="AI61" i="5"/>
  <c r="AJ61" i="5"/>
  <c r="AC17" i="5"/>
  <c r="AD17" i="5"/>
  <c r="AE17" i="5"/>
  <c r="AF17" i="5"/>
  <c r="AG17" i="5"/>
  <c r="AH17" i="5"/>
  <c r="AI17" i="5"/>
  <c r="AJ17" i="5"/>
  <c r="AC129" i="5"/>
  <c r="AD129" i="5"/>
  <c r="AE129" i="5"/>
  <c r="AF129" i="5"/>
  <c r="AG129" i="5"/>
  <c r="AH129" i="5"/>
  <c r="AI129" i="5"/>
  <c r="AJ129" i="5"/>
  <c r="AC130" i="5"/>
  <c r="AD130" i="5"/>
  <c r="AE130" i="5"/>
  <c r="AF130" i="5"/>
  <c r="AG130" i="5"/>
  <c r="AH130" i="5"/>
  <c r="AI130" i="5"/>
  <c r="AJ130" i="5"/>
  <c r="AC131" i="5"/>
  <c r="AD131" i="5"/>
  <c r="AE131" i="5"/>
  <c r="AF131" i="5"/>
  <c r="AG131" i="5"/>
  <c r="AH131" i="5"/>
  <c r="AI131" i="5"/>
  <c r="AJ131" i="5"/>
  <c r="AC89" i="5"/>
  <c r="AD89" i="5"/>
  <c r="AE89" i="5"/>
  <c r="AF89" i="5"/>
  <c r="AG89" i="5"/>
  <c r="AH89" i="5"/>
  <c r="AI89" i="5"/>
  <c r="AJ89" i="5"/>
  <c r="AC50" i="5"/>
  <c r="AD50" i="5"/>
  <c r="AE50" i="5"/>
  <c r="AF50" i="5"/>
  <c r="AG50" i="5"/>
  <c r="AH50" i="5"/>
  <c r="AI50" i="5"/>
  <c r="AJ50" i="5"/>
  <c r="AC76" i="5"/>
  <c r="AD76" i="5"/>
  <c r="AE76" i="5"/>
  <c r="AF76" i="5"/>
  <c r="AG76" i="5"/>
  <c r="AH76" i="5"/>
  <c r="AI76" i="5"/>
  <c r="AJ76" i="5"/>
  <c r="AC40" i="5"/>
  <c r="AD40" i="5"/>
  <c r="AE40" i="5"/>
  <c r="AF40" i="5"/>
  <c r="AG40" i="5"/>
  <c r="AH40" i="5"/>
  <c r="AI40" i="5"/>
  <c r="AJ40" i="5"/>
  <c r="AC110" i="5"/>
  <c r="AD110" i="5"/>
  <c r="AE110" i="5"/>
  <c r="AF110" i="5"/>
  <c r="AG110" i="5"/>
  <c r="AH110" i="5"/>
  <c r="AI110" i="5"/>
  <c r="AJ110" i="5"/>
  <c r="AC80" i="5"/>
  <c r="AD80" i="5"/>
  <c r="AE80" i="5"/>
  <c r="AF80" i="5"/>
  <c r="AG80" i="5"/>
  <c r="AH80" i="5"/>
  <c r="AI80" i="5"/>
  <c r="AJ80" i="5"/>
  <c r="AC66" i="5"/>
  <c r="AD66" i="5"/>
  <c r="AE66" i="5"/>
  <c r="AF66" i="5"/>
  <c r="AG66" i="5"/>
  <c r="AH66" i="5"/>
  <c r="AI66" i="5"/>
  <c r="AJ66" i="5"/>
  <c r="AC22" i="5"/>
  <c r="AD22" i="5"/>
  <c r="AE22" i="5"/>
  <c r="AF22" i="5"/>
  <c r="AG22" i="5"/>
  <c r="AH22" i="5"/>
  <c r="AI22" i="5"/>
  <c r="AJ22" i="5"/>
  <c r="AC10" i="5"/>
  <c r="AD10" i="5"/>
  <c r="AE10" i="5"/>
  <c r="AF10" i="5"/>
  <c r="AG10" i="5"/>
  <c r="AH10" i="5"/>
  <c r="AI10" i="5"/>
  <c r="AJ10" i="5"/>
  <c r="AC132" i="5"/>
  <c r="AD132" i="5"/>
  <c r="AE132" i="5"/>
  <c r="AF132" i="5"/>
  <c r="AG132" i="5"/>
  <c r="AH132" i="5"/>
  <c r="AI132" i="5"/>
  <c r="AJ132" i="5"/>
  <c r="AC133" i="5"/>
  <c r="AD133" i="5"/>
  <c r="AE133" i="5"/>
  <c r="AF133" i="5"/>
  <c r="AG133" i="5"/>
  <c r="AH133" i="5"/>
  <c r="AI133" i="5"/>
  <c r="AJ133" i="5"/>
  <c r="AC106" i="5"/>
  <c r="AD106" i="5"/>
  <c r="AE106" i="5"/>
  <c r="AF106" i="5"/>
  <c r="AG106" i="5"/>
  <c r="AH106" i="5"/>
  <c r="AI106" i="5"/>
  <c r="AJ106" i="5"/>
  <c r="AC46" i="5"/>
  <c r="AD46" i="5"/>
  <c r="AE46" i="5"/>
  <c r="AF46" i="5"/>
  <c r="AG46" i="5"/>
  <c r="AH46" i="5"/>
  <c r="AI46" i="5"/>
  <c r="AJ46" i="5"/>
  <c r="AC134" i="5"/>
  <c r="AD134" i="5"/>
  <c r="AE134" i="5"/>
  <c r="AF134" i="5"/>
  <c r="AG134" i="5"/>
  <c r="AH134" i="5"/>
  <c r="AI134" i="5"/>
  <c r="AJ134" i="5"/>
  <c r="AC135" i="5"/>
  <c r="AD135" i="5"/>
  <c r="AE135" i="5"/>
  <c r="AF135" i="5"/>
  <c r="AG135" i="5"/>
  <c r="AH135" i="5"/>
  <c r="AI135" i="5"/>
  <c r="AJ135" i="5"/>
  <c r="AC136" i="5"/>
  <c r="AD136" i="5"/>
  <c r="AE136" i="5"/>
  <c r="AF136" i="5"/>
  <c r="AG136" i="5"/>
  <c r="AH136" i="5"/>
  <c r="AI136" i="5"/>
  <c r="AJ136" i="5"/>
  <c r="AC137" i="5"/>
  <c r="AD137" i="5"/>
  <c r="AE137" i="5"/>
  <c r="AF137" i="5"/>
  <c r="AG137" i="5"/>
  <c r="AH137" i="5"/>
  <c r="AI137" i="5"/>
  <c r="AJ137" i="5"/>
  <c r="AC138" i="5"/>
  <c r="AD138" i="5"/>
  <c r="AE138" i="5"/>
  <c r="AF138" i="5"/>
  <c r="AG138" i="5"/>
  <c r="AH138" i="5"/>
  <c r="AI138" i="5"/>
  <c r="AJ138" i="5"/>
  <c r="AC112" i="5"/>
  <c r="AD112" i="5"/>
  <c r="AE112" i="5"/>
  <c r="AF112" i="5"/>
  <c r="AG112" i="5"/>
  <c r="AH112" i="5"/>
  <c r="AI112" i="5"/>
  <c r="AJ112" i="5"/>
  <c r="AC72" i="5"/>
  <c r="AD72" i="5"/>
  <c r="AE72" i="5"/>
  <c r="AF72" i="5"/>
  <c r="AG72" i="5"/>
  <c r="AH72" i="5"/>
  <c r="AI72" i="5"/>
  <c r="AJ72" i="5"/>
  <c r="AC113" i="5"/>
  <c r="AD113" i="5"/>
  <c r="AE113" i="5"/>
  <c r="AF113" i="5"/>
  <c r="AG113" i="5"/>
  <c r="AH113" i="5"/>
  <c r="AI113" i="5"/>
  <c r="AJ113" i="5"/>
  <c r="AC111" i="5"/>
  <c r="AD111" i="5"/>
  <c r="AE111" i="5"/>
  <c r="AF111" i="5"/>
  <c r="AG111" i="5"/>
  <c r="AH111" i="5"/>
  <c r="AI111" i="5"/>
  <c r="AJ111" i="5"/>
  <c r="AC68" i="5"/>
  <c r="AD68" i="5"/>
  <c r="AE68" i="5"/>
  <c r="AF68" i="5"/>
  <c r="AG68" i="5"/>
  <c r="AH68" i="5"/>
  <c r="AI68" i="5"/>
  <c r="AJ68" i="5"/>
  <c r="AC122" i="5"/>
  <c r="AD122" i="5"/>
  <c r="AE122" i="5"/>
  <c r="AF122" i="5"/>
  <c r="AG122" i="5"/>
  <c r="AH122" i="5"/>
  <c r="AI122" i="5"/>
  <c r="AJ122" i="5"/>
  <c r="AC114" i="5"/>
  <c r="AD114" i="5"/>
  <c r="AE114" i="5"/>
  <c r="AF114" i="5"/>
  <c r="AG114" i="5"/>
  <c r="AH114" i="5"/>
  <c r="AI114" i="5"/>
  <c r="AJ114" i="5"/>
  <c r="AC64" i="5"/>
  <c r="AD64" i="5"/>
  <c r="AE64" i="5"/>
  <c r="AF64" i="5"/>
  <c r="AG64" i="5"/>
  <c r="AH64" i="5"/>
  <c r="AI64" i="5"/>
  <c r="AJ64" i="5"/>
  <c r="AC139" i="5"/>
  <c r="AD139" i="5"/>
  <c r="AE139" i="5"/>
  <c r="AF139" i="5"/>
  <c r="AG139" i="5"/>
  <c r="AH139" i="5"/>
  <c r="AI139" i="5"/>
  <c r="AJ139" i="5"/>
  <c r="AC121" i="5"/>
  <c r="AD121" i="5"/>
  <c r="AE121" i="5"/>
  <c r="AF121" i="5"/>
  <c r="AG121" i="5"/>
  <c r="AH121" i="5"/>
  <c r="AI121" i="5"/>
  <c r="AJ121" i="5"/>
  <c r="AC116" i="5"/>
  <c r="AD116" i="5"/>
  <c r="AE116" i="5"/>
  <c r="AF116" i="5"/>
  <c r="AG116" i="5"/>
  <c r="AH116" i="5"/>
  <c r="AI116" i="5"/>
  <c r="AJ116" i="5"/>
  <c r="AC120" i="5"/>
  <c r="AD120" i="5"/>
  <c r="AE120" i="5"/>
  <c r="AF120" i="5"/>
  <c r="AG120" i="5"/>
  <c r="AH120" i="5"/>
  <c r="AI120" i="5"/>
  <c r="AJ120" i="5"/>
  <c r="AC117" i="5"/>
  <c r="AD117" i="5"/>
  <c r="AE117" i="5"/>
  <c r="AF117" i="5"/>
  <c r="AG117" i="5"/>
  <c r="AH117" i="5"/>
  <c r="AI117" i="5"/>
  <c r="AJ117" i="5"/>
  <c r="AC103" i="5"/>
  <c r="AD103" i="5"/>
  <c r="AE103" i="5"/>
  <c r="AF103" i="5"/>
  <c r="AG103" i="5"/>
  <c r="AH103" i="5"/>
  <c r="AI103" i="5"/>
  <c r="AJ103" i="5"/>
  <c r="AC26" i="5"/>
  <c r="AD26" i="5"/>
  <c r="AE26" i="5"/>
  <c r="AF26" i="5"/>
  <c r="AG26" i="5"/>
  <c r="AH26" i="5"/>
  <c r="AI26" i="5"/>
  <c r="AJ26" i="5"/>
  <c r="AC11" i="5"/>
  <c r="AD11" i="5"/>
  <c r="AE11" i="5"/>
  <c r="AF11" i="5"/>
  <c r="AG11" i="5"/>
  <c r="AH11" i="5"/>
  <c r="AI11" i="5"/>
  <c r="AJ11" i="5"/>
  <c r="AC6" i="5"/>
  <c r="AD6" i="5"/>
  <c r="AE6" i="5"/>
  <c r="AF6" i="5"/>
  <c r="AG6" i="5"/>
  <c r="AH6" i="5"/>
  <c r="AI6" i="5"/>
  <c r="AJ6" i="5"/>
  <c r="AC42" i="5"/>
  <c r="AD42" i="5"/>
  <c r="AE42" i="5"/>
  <c r="AF42" i="5"/>
  <c r="AG42" i="5"/>
  <c r="AH42" i="5"/>
  <c r="AI42" i="5"/>
  <c r="AJ42" i="5"/>
  <c r="AC16" i="5"/>
  <c r="AD16" i="5"/>
  <c r="AE16" i="5"/>
  <c r="AF16" i="5"/>
  <c r="AG16" i="5"/>
  <c r="AH16" i="5"/>
  <c r="AI16" i="5"/>
  <c r="AJ16" i="5"/>
  <c r="AC7" i="5"/>
  <c r="AD7" i="5"/>
  <c r="AE7" i="5"/>
  <c r="AF7" i="5"/>
  <c r="AG7" i="5"/>
  <c r="AH7" i="5"/>
  <c r="AI7" i="5"/>
  <c r="AJ7" i="5"/>
  <c r="AC57" i="5"/>
  <c r="AD57" i="5"/>
  <c r="AE57" i="5"/>
  <c r="AF57" i="5"/>
  <c r="AG57" i="5"/>
  <c r="AH57" i="5"/>
  <c r="AI57" i="5"/>
  <c r="AJ57" i="5"/>
  <c r="AC20" i="5"/>
  <c r="AD20" i="5"/>
  <c r="AE20" i="5"/>
  <c r="AF20" i="5"/>
  <c r="AG20" i="5"/>
  <c r="AH20" i="5"/>
  <c r="AI20" i="5"/>
  <c r="AJ20" i="5"/>
  <c r="AC4" i="5"/>
  <c r="AD4" i="5"/>
  <c r="AE4" i="5"/>
  <c r="AF4" i="5"/>
  <c r="AG4" i="5"/>
  <c r="AH4" i="5"/>
  <c r="AI4" i="5"/>
  <c r="AJ4" i="5"/>
  <c r="AC99" i="5"/>
  <c r="AD99" i="5"/>
  <c r="AE99" i="5"/>
  <c r="AF99" i="5"/>
  <c r="AG99" i="5"/>
  <c r="AH99" i="5"/>
  <c r="AI99" i="5"/>
  <c r="AJ99" i="5"/>
  <c r="AC90" i="5"/>
  <c r="AD90" i="5"/>
  <c r="AE90" i="5"/>
  <c r="AF90" i="5"/>
  <c r="AG90" i="5"/>
  <c r="AH90" i="5"/>
  <c r="AI90" i="5"/>
  <c r="AJ90" i="5"/>
  <c r="AC73" i="5"/>
  <c r="AD73" i="5"/>
  <c r="AE73" i="5"/>
  <c r="AF73" i="5"/>
  <c r="AG73" i="5"/>
  <c r="AH73" i="5"/>
  <c r="AI73" i="5"/>
  <c r="AJ73" i="5"/>
  <c r="AC101" i="5"/>
  <c r="AD101" i="5"/>
  <c r="AE101" i="5"/>
  <c r="AF101" i="5"/>
  <c r="AG101" i="5"/>
  <c r="AH101" i="5"/>
  <c r="AI101" i="5"/>
  <c r="AJ101" i="5"/>
  <c r="AC95" i="5"/>
  <c r="AD95" i="5"/>
  <c r="AE95" i="5"/>
  <c r="AF95" i="5"/>
  <c r="AG95" i="5"/>
  <c r="AH95" i="5"/>
  <c r="AI95" i="5"/>
  <c r="AJ95" i="5"/>
  <c r="AC91" i="5"/>
  <c r="AD91" i="5"/>
  <c r="AE91" i="5"/>
  <c r="AF91" i="5"/>
  <c r="AG91" i="5"/>
  <c r="AH91" i="5"/>
  <c r="AI91" i="5"/>
  <c r="AJ91" i="5"/>
  <c r="AC8" i="5"/>
  <c r="AD8" i="5"/>
  <c r="AE8" i="5"/>
  <c r="AF8" i="5"/>
  <c r="AG8" i="5"/>
  <c r="AH8" i="5"/>
  <c r="AI8" i="5"/>
  <c r="AJ8" i="5"/>
  <c r="AC5" i="5"/>
  <c r="AD5" i="5"/>
  <c r="AE5" i="5"/>
  <c r="AF5" i="5"/>
  <c r="AG5" i="5"/>
  <c r="AH5" i="5"/>
  <c r="AI5" i="5"/>
  <c r="AJ5" i="5"/>
  <c r="AC3" i="5"/>
  <c r="AD3" i="5"/>
  <c r="AE3" i="5"/>
  <c r="AF3" i="5"/>
  <c r="AG3" i="5"/>
  <c r="AH3" i="5"/>
  <c r="AI3" i="5"/>
  <c r="AJ3" i="5"/>
  <c r="AC140" i="5"/>
  <c r="AD140" i="5"/>
  <c r="AE140" i="5"/>
  <c r="AF140" i="5"/>
  <c r="AG140" i="5"/>
  <c r="AH140" i="5"/>
  <c r="AI140" i="5"/>
  <c r="AJ140" i="5"/>
  <c r="AC141" i="5"/>
  <c r="AD141" i="5"/>
  <c r="AE141" i="5"/>
  <c r="AF141" i="5"/>
  <c r="AG141" i="5"/>
  <c r="AH141" i="5"/>
  <c r="AI141" i="5"/>
  <c r="AJ141" i="5"/>
  <c r="AC142" i="5"/>
  <c r="AD142" i="5"/>
  <c r="AE142" i="5"/>
  <c r="AF142" i="5"/>
  <c r="AG142" i="5"/>
  <c r="AH142" i="5"/>
  <c r="AI142" i="5"/>
  <c r="AJ142" i="5"/>
  <c r="AC143" i="5"/>
  <c r="AD143" i="5"/>
  <c r="AE143" i="5"/>
  <c r="AF143" i="5"/>
  <c r="AG143" i="5"/>
  <c r="AH143" i="5"/>
  <c r="AI143" i="5"/>
  <c r="AJ143" i="5"/>
  <c r="AC144" i="5"/>
  <c r="AD144" i="5"/>
  <c r="AE144" i="5"/>
  <c r="AF144" i="5"/>
  <c r="AG144" i="5"/>
  <c r="AH144" i="5"/>
  <c r="AI144" i="5"/>
  <c r="AJ144" i="5"/>
  <c r="AC145" i="5"/>
  <c r="AD145" i="5"/>
  <c r="AE145" i="5"/>
  <c r="AF145" i="5"/>
  <c r="AG145" i="5"/>
  <c r="AH145" i="5"/>
  <c r="AI145" i="5"/>
  <c r="AJ145" i="5"/>
  <c r="AC108" i="5"/>
  <c r="AD108" i="5"/>
  <c r="AE108" i="5"/>
  <c r="AF108" i="5"/>
  <c r="AG108" i="5"/>
  <c r="AH108" i="5"/>
  <c r="AI108" i="5"/>
  <c r="AJ108" i="5"/>
  <c r="AC104" i="5"/>
  <c r="AD104" i="5"/>
  <c r="AE104" i="5"/>
  <c r="AF104" i="5"/>
  <c r="AG104" i="5"/>
  <c r="AH104" i="5"/>
  <c r="AI104" i="5"/>
  <c r="AJ104" i="5"/>
  <c r="AC69" i="5"/>
  <c r="AD69" i="5"/>
  <c r="AE69" i="5"/>
  <c r="AF69" i="5"/>
  <c r="AG69" i="5"/>
  <c r="AH69" i="5"/>
  <c r="AI69" i="5"/>
  <c r="AJ69" i="5"/>
  <c r="AC85" i="5"/>
  <c r="AD85" i="5"/>
  <c r="AE85" i="5"/>
  <c r="AF85" i="5"/>
  <c r="AG85" i="5"/>
  <c r="AH85" i="5"/>
  <c r="AI85" i="5"/>
  <c r="AJ85" i="5"/>
  <c r="AC74" i="5"/>
  <c r="AD74" i="5"/>
  <c r="AE74" i="5"/>
  <c r="AF74" i="5"/>
  <c r="AG74" i="5"/>
  <c r="AH74" i="5"/>
  <c r="AI74" i="5"/>
  <c r="AJ74" i="5"/>
  <c r="AC33" i="5"/>
  <c r="AD33" i="5"/>
  <c r="AE33" i="5"/>
  <c r="AF33" i="5"/>
  <c r="AG33" i="5"/>
  <c r="AH33" i="5"/>
  <c r="AI33" i="5"/>
  <c r="AJ33" i="5"/>
  <c r="AC55" i="5"/>
  <c r="AD55" i="5"/>
  <c r="AE55" i="5"/>
  <c r="AF55" i="5"/>
  <c r="AG55" i="5"/>
  <c r="AH55" i="5"/>
  <c r="AI55" i="5"/>
  <c r="AJ55" i="5"/>
  <c r="AC34" i="5"/>
  <c r="AD34" i="5"/>
  <c r="AE34" i="5"/>
  <c r="AF34" i="5"/>
  <c r="AG34" i="5"/>
  <c r="AH34" i="5"/>
  <c r="AI34" i="5"/>
  <c r="AJ34" i="5"/>
  <c r="AC35" i="5"/>
  <c r="AD35" i="5"/>
  <c r="AE35" i="5"/>
  <c r="AF35" i="5"/>
  <c r="AG35" i="5"/>
  <c r="AH35" i="5"/>
  <c r="AI35" i="5"/>
  <c r="AJ35" i="5"/>
  <c r="AC86" i="5"/>
  <c r="AD86" i="5"/>
  <c r="AE86" i="5"/>
  <c r="AF86" i="5"/>
  <c r="AG86" i="5"/>
  <c r="AH86" i="5"/>
  <c r="AI86" i="5"/>
  <c r="AJ86" i="5"/>
  <c r="AC87" i="5"/>
  <c r="AD87" i="5"/>
  <c r="AE87" i="5"/>
  <c r="AF87" i="5"/>
  <c r="AG87" i="5"/>
  <c r="AH87" i="5"/>
  <c r="AI87" i="5"/>
  <c r="AJ87" i="5"/>
  <c r="AC75" i="5"/>
  <c r="AD75" i="5"/>
  <c r="AE75" i="5"/>
  <c r="AF75" i="5"/>
  <c r="AG75" i="5"/>
  <c r="AH75" i="5"/>
  <c r="AI75" i="5"/>
  <c r="AJ75" i="5"/>
  <c r="AC70" i="5"/>
  <c r="AD70" i="5"/>
  <c r="AE70" i="5"/>
  <c r="AF70" i="5"/>
  <c r="AG70" i="5"/>
  <c r="AH70" i="5"/>
  <c r="AI70" i="5"/>
  <c r="AJ70" i="5"/>
  <c r="AC48" i="5"/>
  <c r="AD48" i="5"/>
  <c r="AE48" i="5"/>
  <c r="AF48" i="5"/>
  <c r="AG48" i="5"/>
  <c r="AH48" i="5"/>
  <c r="AI48" i="5"/>
  <c r="AJ48" i="5"/>
  <c r="AC30" i="5"/>
  <c r="AD30" i="5"/>
  <c r="AE30" i="5"/>
  <c r="AF30" i="5"/>
  <c r="AG30" i="5"/>
  <c r="AH30" i="5"/>
  <c r="AI30" i="5"/>
  <c r="AJ30" i="5"/>
  <c r="AC43" i="5"/>
  <c r="AD43" i="5"/>
  <c r="AE43" i="5"/>
  <c r="AF43" i="5"/>
  <c r="AG43" i="5"/>
  <c r="AH43" i="5"/>
  <c r="AI43" i="5"/>
  <c r="AJ43" i="5"/>
  <c r="AC37" i="5"/>
  <c r="AD37" i="5"/>
  <c r="AE37" i="5"/>
  <c r="AF37" i="5"/>
  <c r="AG37" i="5"/>
  <c r="AH37" i="5"/>
  <c r="AI37" i="5"/>
  <c r="AJ37" i="5"/>
  <c r="AC24" i="5"/>
  <c r="AD24" i="5"/>
  <c r="AE24" i="5"/>
  <c r="AF24" i="5"/>
  <c r="AG24" i="5"/>
  <c r="AH24" i="5"/>
  <c r="AI24" i="5"/>
  <c r="AJ24" i="5"/>
  <c r="AC56" i="5"/>
  <c r="AD56" i="5"/>
  <c r="AE56" i="5"/>
  <c r="AF56" i="5"/>
  <c r="AG56" i="5"/>
  <c r="AH56" i="5"/>
  <c r="AI56" i="5"/>
  <c r="AJ56" i="5"/>
  <c r="AC38" i="5"/>
  <c r="AD38" i="5"/>
  <c r="AE38" i="5"/>
  <c r="AF38" i="5"/>
  <c r="AG38" i="5"/>
  <c r="AH38" i="5"/>
  <c r="AI38" i="5"/>
  <c r="AJ38" i="5"/>
  <c r="AC23" i="5"/>
  <c r="AD23" i="5"/>
  <c r="AE23" i="5"/>
  <c r="AF23" i="5"/>
  <c r="AG23" i="5"/>
  <c r="AH23" i="5"/>
  <c r="AI23" i="5"/>
  <c r="AJ23" i="5"/>
  <c r="AC49" i="5"/>
  <c r="AD49" i="5"/>
  <c r="AE49" i="5"/>
  <c r="AF49" i="5"/>
  <c r="AG49" i="5"/>
  <c r="AH49" i="5"/>
  <c r="AI49" i="5"/>
  <c r="AJ49" i="5"/>
  <c r="AC47" i="5"/>
  <c r="AD47" i="5"/>
  <c r="AE47" i="5"/>
  <c r="AF47" i="5"/>
  <c r="AG47" i="5"/>
  <c r="AH47" i="5"/>
  <c r="AI47" i="5"/>
  <c r="AJ47" i="5"/>
  <c r="AC12" i="5"/>
  <c r="AD12" i="5"/>
  <c r="AE12" i="5"/>
  <c r="AF12" i="5"/>
  <c r="AG12" i="5"/>
  <c r="AH12" i="5"/>
  <c r="AI12" i="5"/>
  <c r="AJ12" i="5"/>
  <c r="AC100" i="5"/>
  <c r="AD100" i="5"/>
  <c r="AE100" i="5"/>
  <c r="AF100" i="5"/>
  <c r="AG100" i="5"/>
  <c r="AH100" i="5"/>
  <c r="AI100" i="5"/>
  <c r="AJ100" i="5"/>
  <c r="AC92" i="5"/>
  <c r="AD92" i="5"/>
  <c r="AE92" i="5"/>
  <c r="AF92" i="5"/>
  <c r="AG92" i="5"/>
  <c r="AH92" i="5"/>
  <c r="AI92" i="5"/>
  <c r="AJ92" i="5"/>
  <c r="AJ31" i="5"/>
  <c r="AI31" i="5"/>
  <c r="AH31" i="5"/>
  <c r="AG31" i="5"/>
  <c r="AF31" i="5"/>
  <c r="AE31" i="5"/>
  <c r="AD31" i="5"/>
  <c r="AC31" i="5"/>
  <c r="AC70" i="4"/>
  <c r="AD70" i="4"/>
  <c r="AE70" i="4"/>
  <c r="AF70" i="4"/>
  <c r="AG70" i="4"/>
  <c r="AH70" i="4"/>
  <c r="AI70" i="4"/>
  <c r="AJ70" i="4"/>
  <c r="AC106" i="4"/>
  <c r="AD106" i="4"/>
  <c r="AE106" i="4"/>
  <c r="AF106" i="4"/>
  <c r="AG106" i="4"/>
  <c r="AH106" i="4"/>
  <c r="AI106" i="4"/>
  <c r="AJ106" i="4"/>
  <c r="AC100" i="4"/>
  <c r="AD100" i="4"/>
  <c r="AE100" i="4"/>
  <c r="AF100" i="4"/>
  <c r="AG100" i="4"/>
  <c r="AH100" i="4"/>
  <c r="AI100" i="4"/>
  <c r="AJ100" i="4"/>
  <c r="AC98" i="4"/>
  <c r="AD98" i="4"/>
  <c r="AE98" i="4"/>
  <c r="AF98" i="4"/>
  <c r="AG98" i="4"/>
  <c r="AH98" i="4"/>
  <c r="AI98" i="4"/>
  <c r="AJ98" i="4"/>
  <c r="AC99" i="4"/>
  <c r="AD99" i="4"/>
  <c r="AE99" i="4"/>
  <c r="AF99" i="4"/>
  <c r="AG99" i="4"/>
  <c r="AH99" i="4"/>
  <c r="AI99" i="4"/>
  <c r="AJ99" i="4"/>
  <c r="AC75" i="4"/>
  <c r="AD75" i="4"/>
  <c r="AE75" i="4"/>
  <c r="AF75" i="4"/>
  <c r="AG75" i="4"/>
  <c r="AH75" i="4"/>
  <c r="AI75" i="4"/>
  <c r="AJ75" i="4"/>
  <c r="AC71" i="4"/>
  <c r="AD71" i="4"/>
  <c r="AE71" i="4"/>
  <c r="AF71" i="4"/>
  <c r="AG71" i="4"/>
  <c r="AH71" i="4"/>
  <c r="AI71" i="4"/>
  <c r="AJ71" i="4"/>
  <c r="AC65" i="4"/>
  <c r="AD65" i="4"/>
  <c r="AE65" i="4"/>
  <c r="AF65" i="4"/>
  <c r="AG65" i="4"/>
  <c r="AH65" i="4"/>
  <c r="AI65" i="4"/>
  <c r="AJ65" i="4"/>
  <c r="AC103" i="4"/>
  <c r="AD103" i="4"/>
  <c r="AE103" i="4"/>
  <c r="AF103" i="4"/>
  <c r="AG103" i="4"/>
  <c r="AH103" i="4"/>
  <c r="AI103" i="4"/>
  <c r="AJ103" i="4"/>
  <c r="AC104" i="4"/>
  <c r="AD104" i="4"/>
  <c r="AE104" i="4"/>
  <c r="AF104" i="4"/>
  <c r="AG104" i="4"/>
  <c r="AH104" i="4"/>
  <c r="AI104" i="4"/>
  <c r="AJ104" i="4"/>
  <c r="AC105" i="4"/>
  <c r="AD105" i="4"/>
  <c r="AE105" i="4"/>
  <c r="AF105" i="4"/>
  <c r="AG105" i="4"/>
  <c r="AH105" i="4"/>
  <c r="AI105" i="4"/>
  <c r="AJ105" i="4"/>
  <c r="AC107" i="4"/>
  <c r="AD107" i="4"/>
  <c r="AE107" i="4"/>
  <c r="AF107" i="4"/>
  <c r="AG107" i="4"/>
  <c r="AH107" i="4"/>
  <c r="AI107" i="4"/>
  <c r="AJ107" i="4"/>
  <c r="AC96" i="4"/>
  <c r="AD96" i="4"/>
  <c r="AE96" i="4"/>
  <c r="AF96" i="4"/>
  <c r="AG96" i="4"/>
  <c r="AH96" i="4"/>
  <c r="AI96" i="4"/>
  <c r="AJ96" i="4"/>
  <c r="AC89" i="4"/>
  <c r="AD89" i="4"/>
  <c r="AE89" i="4"/>
  <c r="AF89" i="4"/>
  <c r="AG89" i="4"/>
  <c r="AH89" i="4"/>
  <c r="AI89" i="4"/>
  <c r="AJ89" i="4"/>
  <c r="AC108" i="4"/>
  <c r="AD108" i="4"/>
  <c r="AE108" i="4"/>
  <c r="AF108" i="4"/>
  <c r="AG108" i="4"/>
  <c r="AH108" i="4"/>
  <c r="AI108" i="4"/>
  <c r="AJ108" i="4"/>
  <c r="AC109" i="4"/>
  <c r="AD109" i="4"/>
  <c r="AE109" i="4"/>
  <c r="AF109" i="4"/>
  <c r="AG109" i="4"/>
  <c r="AH109" i="4"/>
  <c r="AI109" i="4"/>
  <c r="AJ109" i="4"/>
  <c r="AC49" i="4"/>
  <c r="AD49" i="4"/>
  <c r="AE49" i="4"/>
  <c r="AF49" i="4"/>
  <c r="AG49" i="4"/>
  <c r="AH49" i="4"/>
  <c r="AI49" i="4"/>
  <c r="AJ49" i="4"/>
  <c r="AC47" i="4"/>
  <c r="AD47" i="4"/>
  <c r="AE47" i="4"/>
  <c r="AF47" i="4"/>
  <c r="AG47" i="4"/>
  <c r="AH47" i="4"/>
  <c r="AI47" i="4"/>
  <c r="AJ47" i="4"/>
  <c r="AC32" i="4"/>
  <c r="AD32" i="4"/>
  <c r="AE32" i="4"/>
  <c r="AF32" i="4"/>
  <c r="AG32" i="4"/>
  <c r="AH32" i="4"/>
  <c r="AI32" i="4"/>
  <c r="AJ32" i="4"/>
  <c r="AC39" i="4"/>
  <c r="AD39" i="4"/>
  <c r="AE39" i="4"/>
  <c r="AF39" i="4"/>
  <c r="AG39" i="4"/>
  <c r="AH39" i="4"/>
  <c r="AI39" i="4"/>
  <c r="AJ39" i="4"/>
  <c r="AC28" i="4"/>
  <c r="AD28" i="4"/>
  <c r="AE28" i="4"/>
  <c r="AF28" i="4"/>
  <c r="AG28" i="4"/>
  <c r="AH28" i="4"/>
  <c r="AI28" i="4"/>
  <c r="AJ28" i="4"/>
  <c r="AC29" i="4"/>
  <c r="AD29" i="4"/>
  <c r="AE29" i="4"/>
  <c r="AF29" i="4"/>
  <c r="AG29" i="4"/>
  <c r="AH29" i="4"/>
  <c r="AI29" i="4"/>
  <c r="AJ29" i="4"/>
  <c r="AC18" i="4"/>
  <c r="AD18" i="4"/>
  <c r="AE18" i="4"/>
  <c r="AF18" i="4"/>
  <c r="AG18" i="4"/>
  <c r="AH18" i="4"/>
  <c r="AI18" i="4"/>
  <c r="AJ18" i="4"/>
  <c r="AC19" i="4"/>
  <c r="AD19" i="4"/>
  <c r="AE19" i="4"/>
  <c r="AF19" i="4"/>
  <c r="AG19" i="4"/>
  <c r="AH19" i="4"/>
  <c r="AI19" i="4"/>
  <c r="AJ19" i="4"/>
  <c r="AC17" i="4"/>
  <c r="AD17" i="4"/>
  <c r="AE17" i="4"/>
  <c r="AF17" i="4"/>
  <c r="AG17" i="4"/>
  <c r="AH17" i="4"/>
  <c r="AI17" i="4"/>
  <c r="AJ17" i="4"/>
  <c r="AC61" i="4"/>
  <c r="AD61" i="4"/>
  <c r="AE61" i="4"/>
  <c r="AF61" i="4"/>
  <c r="AG61" i="4"/>
  <c r="AH61" i="4"/>
  <c r="AI61" i="4"/>
  <c r="AJ61" i="4"/>
  <c r="AC34" i="4"/>
  <c r="AD34" i="4"/>
  <c r="AE34" i="4"/>
  <c r="AF34" i="4"/>
  <c r="AG34" i="4"/>
  <c r="AH34" i="4"/>
  <c r="AI34" i="4"/>
  <c r="AJ34" i="4"/>
  <c r="AC31" i="4"/>
  <c r="AD31" i="4"/>
  <c r="AE31" i="4"/>
  <c r="AF31" i="4"/>
  <c r="AG31" i="4"/>
  <c r="AH31" i="4"/>
  <c r="AI31" i="4"/>
  <c r="AJ31" i="4"/>
  <c r="AC68" i="4"/>
  <c r="AD68" i="4"/>
  <c r="AE68" i="4"/>
  <c r="AF68" i="4"/>
  <c r="AG68" i="4"/>
  <c r="AH68" i="4"/>
  <c r="AI68" i="4"/>
  <c r="AJ68" i="4"/>
  <c r="AC62" i="4"/>
  <c r="AD62" i="4"/>
  <c r="AE62" i="4"/>
  <c r="AF62" i="4"/>
  <c r="AG62" i="4"/>
  <c r="AH62" i="4"/>
  <c r="AI62" i="4"/>
  <c r="AJ62" i="4"/>
  <c r="AC54" i="4"/>
  <c r="AD54" i="4"/>
  <c r="AE54" i="4"/>
  <c r="AF54" i="4"/>
  <c r="AG54" i="4"/>
  <c r="AH54" i="4"/>
  <c r="AI54" i="4"/>
  <c r="AJ54" i="4"/>
  <c r="AC44" i="4"/>
  <c r="AD44" i="4"/>
  <c r="AE44" i="4"/>
  <c r="AF44" i="4"/>
  <c r="AG44" i="4"/>
  <c r="AH44" i="4"/>
  <c r="AI44" i="4"/>
  <c r="AJ44" i="4"/>
  <c r="AC43" i="4"/>
  <c r="AD43" i="4"/>
  <c r="AE43" i="4"/>
  <c r="AF43" i="4"/>
  <c r="AG43" i="4"/>
  <c r="AH43" i="4"/>
  <c r="AI43" i="4"/>
  <c r="AJ43" i="4"/>
  <c r="AC41" i="4"/>
  <c r="AD41" i="4"/>
  <c r="AE41" i="4"/>
  <c r="AF41" i="4"/>
  <c r="AG41" i="4"/>
  <c r="AH41" i="4"/>
  <c r="AI41" i="4"/>
  <c r="AJ41" i="4"/>
  <c r="AC5" i="4"/>
  <c r="AD5" i="4"/>
  <c r="AE5" i="4"/>
  <c r="AF5" i="4"/>
  <c r="AG5" i="4"/>
  <c r="AH5" i="4"/>
  <c r="AI5" i="4"/>
  <c r="AJ5" i="4"/>
  <c r="AC3" i="4"/>
  <c r="AD3" i="4"/>
  <c r="AE3" i="4"/>
  <c r="AF3" i="4"/>
  <c r="AG3" i="4"/>
  <c r="AH3" i="4"/>
  <c r="AI3" i="4"/>
  <c r="AJ3" i="4"/>
  <c r="AC2" i="4"/>
  <c r="AD2" i="4"/>
  <c r="AE2" i="4"/>
  <c r="AF2" i="4"/>
  <c r="AG2" i="4"/>
  <c r="AH2" i="4"/>
  <c r="AI2" i="4"/>
  <c r="AJ2" i="4"/>
  <c r="AC37" i="4"/>
  <c r="AD37" i="4"/>
  <c r="AE37" i="4"/>
  <c r="AF37" i="4"/>
  <c r="AG37" i="4"/>
  <c r="AH37" i="4"/>
  <c r="AI37" i="4"/>
  <c r="AJ37" i="4"/>
  <c r="AC24" i="4"/>
  <c r="AD24" i="4"/>
  <c r="AE24" i="4"/>
  <c r="AF24" i="4"/>
  <c r="AG24" i="4"/>
  <c r="AH24" i="4"/>
  <c r="AI24" i="4"/>
  <c r="AJ24" i="4"/>
  <c r="AC23" i="4"/>
  <c r="AD23" i="4"/>
  <c r="AE23" i="4"/>
  <c r="AF23" i="4"/>
  <c r="AG23" i="4"/>
  <c r="AH23" i="4"/>
  <c r="AI23" i="4"/>
  <c r="AJ23" i="4"/>
  <c r="AC15" i="4"/>
  <c r="AD15" i="4"/>
  <c r="AE15" i="4"/>
  <c r="AF15" i="4"/>
  <c r="AG15" i="4"/>
  <c r="AH15" i="4"/>
  <c r="AI15" i="4"/>
  <c r="AJ15" i="4"/>
  <c r="AC7" i="4"/>
  <c r="AD7" i="4"/>
  <c r="AE7" i="4"/>
  <c r="AF7" i="4"/>
  <c r="AG7" i="4"/>
  <c r="AH7" i="4"/>
  <c r="AI7" i="4"/>
  <c r="AJ7" i="4"/>
  <c r="AC76" i="4"/>
  <c r="AD76" i="4"/>
  <c r="AE76" i="4"/>
  <c r="AF76" i="4"/>
  <c r="AG76" i="4"/>
  <c r="AH76" i="4"/>
  <c r="AI76" i="4"/>
  <c r="AJ76" i="4"/>
  <c r="AC66" i="4"/>
  <c r="AD66" i="4"/>
  <c r="AE66" i="4"/>
  <c r="AF66" i="4"/>
  <c r="AG66" i="4"/>
  <c r="AH66" i="4"/>
  <c r="AI66" i="4"/>
  <c r="AJ66" i="4"/>
  <c r="AC55" i="4"/>
  <c r="AD55" i="4"/>
  <c r="AE55" i="4"/>
  <c r="AF55" i="4"/>
  <c r="AG55" i="4"/>
  <c r="AH55" i="4"/>
  <c r="AI55" i="4"/>
  <c r="AJ55" i="4"/>
  <c r="AC27" i="4"/>
  <c r="AD27" i="4"/>
  <c r="AE27" i="4"/>
  <c r="AF27" i="4"/>
  <c r="AG27" i="4"/>
  <c r="AH27" i="4"/>
  <c r="AI27" i="4"/>
  <c r="AJ27" i="4"/>
  <c r="AC77" i="4"/>
  <c r="AD77" i="4"/>
  <c r="AE77" i="4"/>
  <c r="AF77" i="4"/>
  <c r="AG77" i="4"/>
  <c r="AH77" i="4"/>
  <c r="AI77" i="4"/>
  <c r="AJ77" i="4"/>
  <c r="AC46" i="4"/>
  <c r="AD46" i="4"/>
  <c r="AE46" i="4"/>
  <c r="AF46" i="4"/>
  <c r="AG46" i="4"/>
  <c r="AH46" i="4"/>
  <c r="AI46" i="4"/>
  <c r="AJ46" i="4"/>
  <c r="AC33" i="4"/>
  <c r="AD33" i="4"/>
  <c r="AE33" i="4"/>
  <c r="AF33" i="4"/>
  <c r="AG33" i="4"/>
  <c r="AH33" i="4"/>
  <c r="AI33" i="4"/>
  <c r="AJ33" i="4"/>
  <c r="AC20" i="4"/>
  <c r="AD20" i="4"/>
  <c r="AE20" i="4"/>
  <c r="AF20" i="4"/>
  <c r="AG20" i="4"/>
  <c r="AH20" i="4"/>
  <c r="AI20" i="4"/>
  <c r="AJ20" i="4"/>
  <c r="AC101" i="4"/>
  <c r="AD101" i="4"/>
  <c r="AE101" i="4"/>
  <c r="AF101" i="4"/>
  <c r="AG101" i="4"/>
  <c r="AH101" i="4"/>
  <c r="AI101" i="4"/>
  <c r="AJ101" i="4"/>
  <c r="AC94" i="4"/>
  <c r="AD94" i="4"/>
  <c r="AE94" i="4"/>
  <c r="AF94" i="4"/>
  <c r="AG94" i="4"/>
  <c r="AH94" i="4"/>
  <c r="AI94" i="4"/>
  <c r="AJ94" i="4"/>
  <c r="AC91" i="4"/>
  <c r="AD91" i="4"/>
  <c r="AE91" i="4"/>
  <c r="AF91" i="4"/>
  <c r="AG91" i="4"/>
  <c r="AH91" i="4"/>
  <c r="AI91" i="4"/>
  <c r="AJ91" i="4"/>
  <c r="AC92" i="4"/>
  <c r="AD92" i="4"/>
  <c r="AE92" i="4"/>
  <c r="AF92" i="4"/>
  <c r="AG92" i="4"/>
  <c r="AH92" i="4"/>
  <c r="AI92" i="4"/>
  <c r="AJ92" i="4"/>
  <c r="AC40" i="4"/>
  <c r="AD40" i="4"/>
  <c r="AE40" i="4"/>
  <c r="AF40" i="4"/>
  <c r="AG40" i="4"/>
  <c r="AH40" i="4"/>
  <c r="AI40" i="4"/>
  <c r="AJ40" i="4"/>
  <c r="AC64" i="4"/>
  <c r="AD64" i="4"/>
  <c r="AE64" i="4"/>
  <c r="AF64" i="4"/>
  <c r="AG64" i="4"/>
  <c r="AH64" i="4"/>
  <c r="AI64" i="4"/>
  <c r="AJ64" i="4"/>
  <c r="AC48" i="4"/>
  <c r="AD48" i="4"/>
  <c r="AE48" i="4"/>
  <c r="AF48" i="4"/>
  <c r="AG48" i="4"/>
  <c r="AH48" i="4"/>
  <c r="AI48" i="4"/>
  <c r="AJ48" i="4"/>
  <c r="AC56" i="4"/>
  <c r="AD56" i="4"/>
  <c r="AE56" i="4"/>
  <c r="AF56" i="4"/>
  <c r="AG56" i="4"/>
  <c r="AH56" i="4"/>
  <c r="AI56" i="4"/>
  <c r="AJ56" i="4"/>
  <c r="AC25" i="4"/>
  <c r="AD25" i="4"/>
  <c r="AE25" i="4"/>
  <c r="AF25" i="4"/>
  <c r="AG25" i="4"/>
  <c r="AH25" i="4"/>
  <c r="AI25" i="4"/>
  <c r="AJ25" i="4"/>
  <c r="AC35" i="4"/>
  <c r="AD35" i="4"/>
  <c r="AE35" i="4"/>
  <c r="AF35" i="4"/>
  <c r="AG35" i="4"/>
  <c r="AH35" i="4"/>
  <c r="AI35" i="4"/>
  <c r="AJ35" i="4"/>
  <c r="AC21" i="4"/>
  <c r="AD21" i="4"/>
  <c r="AE21" i="4"/>
  <c r="AF21" i="4"/>
  <c r="AG21" i="4"/>
  <c r="AH21" i="4"/>
  <c r="AI21" i="4"/>
  <c r="AJ21" i="4"/>
  <c r="AC22" i="4"/>
  <c r="AD22" i="4"/>
  <c r="AE22" i="4"/>
  <c r="AF22" i="4"/>
  <c r="AG22" i="4"/>
  <c r="AH22" i="4"/>
  <c r="AI22" i="4"/>
  <c r="AJ22" i="4"/>
  <c r="AC16" i="4"/>
  <c r="AD16" i="4"/>
  <c r="AE16" i="4"/>
  <c r="AF16" i="4"/>
  <c r="AG16" i="4"/>
  <c r="AH16" i="4"/>
  <c r="AI16" i="4"/>
  <c r="AJ16" i="4"/>
  <c r="AC85" i="4"/>
  <c r="AD85" i="4"/>
  <c r="AE85" i="4"/>
  <c r="AF85" i="4"/>
  <c r="AG85" i="4"/>
  <c r="AH85" i="4"/>
  <c r="AI85" i="4"/>
  <c r="AJ85" i="4"/>
  <c r="AC82" i="4"/>
  <c r="AD82" i="4"/>
  <c r="AE82" i="4"/>
  <c r="AF82" i="4"/>
  <c r="AG82" i="4"/>
  <c r="AH82" i="4"/>
  <c r="AI82" i="4"/>
  <c r="AJ82" i="4"/>
  <c r="AC57" i="4"/>
  <c r="AD57" i="4"/>
  <c r="AE57" i="4"/>
  <c r="AF57" i="4"/>
  <c r="AG57" i="4"/>
  <c r="AH57" i="4"/>
  <c r="AI57" i="4"/>
  <c r="AJ57" i="4"/>
  <c r="AC58" i="4"/>
  <c r="AD58" i="4"/>
  <c r="AE58" i="4"/>
  <c r="AF58" i="4"/>
  <c r="AG58" i="4"/>
  <c r="AH58" i="4"/>
  <c r="AI58" i="4"/>
  <c r="AJ58" i="4"/>
  <c r="AC50" i="4"/>
  <c r="AD50" i="4"/>
  <c r="AE50" i="4"/>
  <c r="AF50" i="4"/>
  <c r="AG50" i="4"/>
  <c r="AH50" i="4"/>
  <c r="AI50" i="4"/>
  <c r="AJ50" i="4"/>
  <c r="AC30" i="4"/>
  <c r="AD30" i="4"/>
  <c r="AE30" i="4"/>
  <c r="AF30" i="4"/>
  <c r="AG30" i="4"/>
  <c r="AH30" i="4"/>
  <c r="AI30" i="4"/>
  <c r="AJ30" i="4"/>
  <c r="AC83" i="4"/>
  <c r="AD83" i="4"/>
  <c r="AE83" i="4"/>
  <c r="AF83" i="4"/>
  <c r="AG83" i="4"/>
  <c r="AH83" i="4"/>
  <c r="AI83" i="4"/>
  <c r="AJ83" i="4"/>
  <c r="AC80" i="4"/>
  <c r="AD80" i="4"/>
  <c r="AE80" i="4"/>
  <c r="AF80" i="4"/>
  <c r="AG80" i="4"/>
  <c r="AH80" i="4"/>
  <c r="AI80" i="4"/>
  <c r="AJ80" i="4"/>
  <c r="AC51" i="4"/>
  <c r="AD51" i="4"/>
  <c r="AE51" i="4"/>
  <c r="AF51" i="4"/>
  <c r="AG51" i="4"/>
  <c r="AH51" i="4"/>
  <c r="AI51" i="4"/>
  <c r="AJ51" i="4"/>
  <c r="AC97" i="4"/>
  <c r="AD97" i="4"/>
  <c r="AE97" i="4"/>
  <c r="AF97" i="4"/>
  <c r="AG97" i="4"/>
  <c r="AH97" i="4"/>
  <c r="AI97" i="4"/>
  <c r="AJ97" i="4"/>
  <c r="AC88" i="4"/>
  <c r="AD88" i="4"/>
  <c r="AE88" i="4"/>
  <c r="AF88" i="4"/>
  <c r="AG88" i="4"/>
  <c r="AH88" i="4"/>
  <c r="AI88" i="4"/>
  <c r="AJ88" i="4"/>
  <c r="AC69" i="4"/>
  <c r="AD69" i="4"/>
  <c r="AE69" i="4"/>
  <c r="AF69" i="4"/>
  <c r="AG69" i="4"/>
  <c r="AH69" i="4"/>
  <c r="AI69" i="4"/>
  <c r="AJ69" i="4"/>
  <c r="AC110" i="4"/>
  <c r="AD110" i="4"/>
  <c r="AE110" i="4"/>
  <c r="AF110" i="4"/>
  <c r="AG110" i="4"/>
  <c r="AH110" i="4"/>
  <c r="AI110" i="4"/>
  <c r="AJ110" i="4"/>
  <c r="AC95" i="4"/>
  <c r="AD95" i="4"/>
  <c r="AE95" i="4"/>
  <c r="AF95" i="4"/>
  <c r="AG95" i="4"/>
  <c r="AH95" i="4"/>
  <c r="AI95" i="4"/>
  <c r="AJ95" i="4"/>
  <c r="AC86" i="4"/>
  <c r="AD86" i="4"/>
  <c r="AE86" i="4"/>
  <c r="AF86" i="4"/>
  <c r="AG86" i="4"/>
  <c r="AH86" i="4"/>
  <c r="AI86" i="4"/>
  <c r="AJ86" i="4"/>
  <c r="AC93" i="4"/>
  <c r="AD93" i="4"/>
  <c r="AE93" i="4"/>
  <c r="AF93" i="4"/>
  <c r="AG93" i="4"/>
  <c r="AH93" i="4"/>
  <c r="AI93" i="4"/>
  <c r="AJ93" i="4"/>
  <c r="AC78" i="4"/>
  <c r="AD78" i="4"/>
  <c r="AE78" i="4"/>
  <c r="AF78" i="4"/>
  <c r="AG78" i="4"/>
  <c r="AH78" i="4"/>
  <c r="AI78" i="4"/>
  <c r="AJ78" i="4"/>
  <c r="AC59" i="4"/>
  <c r="AD59" i="4"/>
  <c r="AE59" i="4"/>
  <c r="AF59" i="4"/>
  <c r="AG59" i="4"/>
  <c r="AH59" i="4"/>
  <c r="AI59" i="4"/>
  <c r="AJ59" i="4"/>
  <c r="AC87" i="4"/>
  <c r="AD87" i="4"/>
  <c r="AE87" i="4"/>
  <c r="AF87" i="4"/>
  <c r="AG87" i="4"/>
  <c r="AH87" i="4"/>
  <c r="AI87" i="4"/>
  <c r="AJ87" i="4"/>
  <c r="AC84" i="4"/>
  <c r="AD84" i="4"/>
  <c r="AE84" i="4"/>
  <c r="AF84" i="4"/>
  <c r="AG84" i="4"/>
  <c r="AH84" i="4"/>
  <c r="AI84" i="4"/>
  <c r="AJ84" i="4"/>
  <c r="AC79" i="4"/>
  <c r="AD79" i="4"/>
  <c r="AE79" i="4"/>
  <c r="AF79" i="4"/>
  <c r="AG79" i="4"/>
  <c r="AH79" i="4"/>
  <c r="AI79" i="4"/>
  <c r="AJ79" i="4"/>
  <c r="AC52" i="4"/>
  <c r="AD52" i="4"/>
  <c r="AE52" i="4"/>
  <c r="AF52" i="4"/>
  <c r="AG52" i="4"/>
  <c r="AH52" i="4"/>
  <c r="AI52" i="4"/>
  <c r="AJ52" i="4"/>
  <c r="AC45" i="4"/>
  <c r="AD45" i="4"/>
  <c r="AE45" i="4"/>
  <c r="AF45" i="4"/>
  <c r="AG45" i="4"/>
  <c r="AH45" i="4"/>
  <c r="AI45" i="4"/>
  <c r="AJ45" i="4"/>
  <c r="AC26" i="4"/>
  <c r="AD26" i="4"/>
  <c r="AE26" i="4"/>
  <c r="AF26" i="4"/>
  <c r="AG26" i="4"/>
  <c r="AH26" i="4"/>
  <c r="AI26" i="4"/>
  <c r="AJ26" i="4"/>
  <c r="AC67" i="4"/>
  <c r="AD67" i="4"/>
  <c r="AE67" i="4"/>
  <c r="AF67" i="4"/>
  <c r="AG67" i="4"/>
  <c r="AH67" i="4"/>
  <c r="AI67" i="4"/>
  <c r="AJ67" i="4"/>
  <c r="AC60" i="4"/>
  <c r="AD60" i="4"/>
  <c r="AE60" i="4"/>
  <c r="AF60" i="4"/>
  <c r="AG60" i="4"/>
  <c r="AH60" i="4"/>
  <c r="AI60" i="4"/>
  <c r="AJ60" i="4"/>
  <c r="AC53" i="4"/>
  <c r="AD53" i="4"/>
  <c r="AE53" i="4"/>
  <c r="AF53" i="4"/>
  <c r="AG53" i="4"/>
  <c r="AH53" i="4"/>
  <c r="AI53" i="4"/>
  <c r="AJ53" i="4"/>
  <c r="AC90" i="4"/>
  <c r="AD90" i="4"/>
  <c r="AE90" i="4"/>
  <c r="AF90" i="4"/>
  <c r="AG90" i="4"/>
  <c r="AH90" i="4"/>
  <c r="AI90" i="4"/>
  <c r="AJ90" i="4"/>
  <c r="AC81" i="4"/>
  <c r="AD81" i="4"/>
  <c r="AE81" i="4"/>
  <c r="AF81" i="4"/>
  <c r="AG81" i="4"/>
  <c r="AH81" i="4"/>
  <c r="AI81" i="4"/>
  <c r="AJ81" i="4"/>
  <c r="AC74" i="4"/>
  <c r="AD74" i="4"/>
  <c r="AE74" i="4"/>
  <c r="AF74" i="4"/>
  <c r="AG74" i="4"/>
  <c r="AH74" i="4"/>
  <c r="AI74" i="4"/>
  <c r="AJ74" i="4"/>
  <c r="AC8" i="4"/>
  <c r="AD8" i="4"/>
  <c r="AE8" i="4"/>
  <c r="AF8" i="4"/>
  <c r="AG8" i="4"/>
  <c r="AH8" i="4"/>
  <c r="AI8" i="4"/>
  <c r="AJ8" i="4"/>
  <c r="AC6" i="4"/>
  <c r="AD6" i="4"/>
  <c r="AE6" i="4"/>
  <c r="AF6" i="4"/>
  <c r="AG6" i="4"/>
  <c r="AH6" i="4"/>
  <c r="AI6" i="4"/>
  <c r="AJ6" i="4"/>
  <c r="AC4" i="4"/>
  <c r="AD4" i="4"/>
  <c r="AE4" i="4"/>
  <c r="AF4" i="4"/>
  <c r="AG4" i="4"/>
  <c r="AH4" i="4"/>
  <c r="AI4" i="4"/>
  <c r="AJ4" i="4"/>
  <c r="AC72" i="4"/>
  <c r="AD72" i="4"/>
  <c r="AE72" i="4"/>
  <c r="AF72" i="4"/>
  <c r="AG72" i="4"/>
  <c r="AH72" i="4"/>
  <c r="AI72" i="4"/>
  <c r="AJ72" i="4"/>
  <c r="AC73" i="4"/>
  <c r="AD73" i="4"/>
  <c r="AE73" i="4"/>
  <c r="AF73" i="4"/>
  <c r="AG73" i="4"/>
  <c r="AH73" i="4"/>
  <c r="AI73" i="4"/>
  <c r="AJ73" i="4"/>
  <c r="AC63" i="4"/>
  <c r="AD63" i="4"/>
  <c r="AE63" i="4"/>
  <c r="AF63" i="4"/>
  <c r="AG63" i="4"/>
  <c r="AH63" i="4"/>
  <c r="AI63" i="4"/>
  <c r="AJ63" i="4"/>
  <c r="AC13" i="4"/>
  <c r="AD13" i="4"/>
  <c r="AE13" i="4"/>
  <c r="AF13" i="4"/>
  <c r="AG13" i="4"/>
  <c r="AH13" i="4"/>
  <c r="AI13" i="4"/>
  <c r="AJ13" i="4"/>
  <c r="AC11" i="4"/>
  <c r="AD11" i="4"/>
  <c r="AE11" i="4"/>
  <c r="AF11" i="4"/>
  <c r="AG11" i="4"/>
  <c r="AH11" i="4"/>
  <c r="AI11" i="4"/>
  <c r="AJ11" i="4"/>
  <c r="AC9" i="4"/>
  <c r="AD9" i="4"/>
  <c r="AE9" i="4"/>
  <c r="AF9" i="4"/>
  <c r="AG9" i="4"/>
  <c r="AH9" i="4"/>
  <c r="AI9" i="4"/>
  <c r="AJ9" i="4"/>
  <c r="AC42" i="4"/>
  <c r="AD42" i="4"/>
  <c r="AE42" i="4"/>
  <c r="AF42" i="4"/>
  <c r="AG42" i="4"/>
  <c r="AH42" i="4"/>
  <c r="AI42" i="4"/>
  <c r="AJ42" i="4"/>
  <c r="AC38" i="4"/>
  <c r="AD38" i="4"/>
  <c r="AE38" i="4"/>
  <c r="AF38" i="4"/>
  <c r="AG38" i="4"/>
  <c r="AH38" i="4"/>
  <c r="AI38" i="4"/>
  <c r="AJ38" i="4"/>
  <c r="AC36" i="4"/>
  <c r="AD36" i="4"/>
  <c r="AE36" i="4"/>
  <c r="AF36" i="4"/>
  <c r="AG36" i="4"/>
  <c r="AH36" i="4"/>
  <c r="AI36" i="4"/>
  <c r="AJ36" i="4"/>
  <c r="AC14" i="4"/>
  <c r="AD14" i="4"/>
  <c r="AE14" i="4"/>
  <c r="AF14" i="4"/>
  <c r="AG14" i="4"/>
  <c r="AH14" i="4"/>
  <c r="AI14" i="4"/>
  <c r="AJ14" i="4"/>
  <c r="AC12" i="4"/>
  <c r="AD12" i="4"/>
  <c r="AE12" i="4"/>
  <c r="AF12" i="4"/>
  <c r="AG12" i="4"/>
  <c r="AH12" i="4"/>
  <c r="AI12" i="4"/>
  <c r="AJ12" i="4"/>
  <c r="AC10" i="4"/>
  <c r="AD10" i="4"/>
  <c r="AE10" i="4"/>
  <c r="AF10" i="4"/>
  <c r="AG10" i="4"/>
  <c r="AH10" i="4"/>
  <c r="AI10" i="4"/>
  <c r="AJ10" i="4"/>
  <c r="AJ102" i="4"/>
  <c r="AI102" i="4"/>
  <c r="AH102" i="4"/>
  <c r="AG102" i="4"/>
  <c r="AF102" i="4"/>
  <c r="AE102" i="4"/>
  <c r="AD102" i="4"/>
  <c r="AC102" i="4"/>
  <c r="AC346" i="3"/>
  <c r="AD346" i="3"/>
  <c r="AE346" i="3"/>
  <c r="AF346" i="3"/>
  <c r="AG346" i="3"/>
  <c r="AH346" i="3"/>
  <c r="AI346" i="3"/>
  <c r="AC331" i="3"/>
  <c r="AD331" i="3"/>
  <c r="AE331" i="3"/>
  <c r="AF331" i="3"/>
  <c r="AG331" i="3"/>
  <c r="AH331" i="3"/>
  <c r="AI331" i="3"/>
  <c r="AC272" i="3"/>
  <c r="AD272" i="3"/>
  <c r="AE272" i="3"/>
  <c r="AF272" i="3"/>
  <c r="AG272" i="3"/>
  <c r="AH272" i="3"/>
  <c r="AI272" i="3"/>
  <c r="AC481" i="3"/>
  <c r="AD481" i="3"/>
  <c r="AE481" i="3"/>
  <c r="AF481" i="3"/>
  <c r="AG481" i="3"/>
  <c r="AH481" i="3"/>
  <c r="AI481" i="3"/>
  <c r="AC365" i="3"/>
  <c r="AD365" i="3"/>
  <c r="AE365" i="3"/>
  <c r="AF365" i="3"/>
  <c r="AG365" i="3"/>
  <c r="AH365" i="3"/>
  <c r="AI365" i="3"/>
  <c r="AC491" i="3"/>
  <c r="AD491" i="3"/>
  <c r="AE491" i="3"/>
  <c r="AF491" i="3"/>
  <c r="AG491" i="3"/>
  <c r="AH491" i="3"/>
  <c r="AI491" i="3"/>
  <c r="AC347" i="3"/>
  <c r="AD347" i="3"/>
  <c r="AE347" i="3"/>
  <c r="AF347" i="3"/>
  <c r="AG347" i="3"/>
  <c r="AH347" i="3"/>
  <c r="AI347" i="3"/>
  <c r="AC383" i="3"/>
  <c r="AD383" i="3"/>
  <c r="AE383" i="3"/>
  <c r="AF383" i="3"/>
  <c r="AG383" i="3"/>
  <c r="AH383" i="3"/>
  <c r="AI383" i="3"/>
  <c r="AC368" i="3"/>
  <c r="AD368" i="3"/>
  <c r="AE368" i="3"/>
  <c r="AF368" i="3"/>
  <c r="AG368" i="3"/>
  <c r="AH368" i="3"/>
  <c r="AI368" i="3"/>
  <c r="AC336" i="3"/>
  <c r="AD336" i="3"/>
  <c r="AE336" i="3"/>
  <c r="AF336" i="3"/>
  <c r="AG336" i="3"/>
  <c r="AH336" i="3"/>
  <c r="AI336" i="3"/>
  <c r="AC318" i="3"/>
  <c r="AD318" i="3"/>
  <c r="AE318" i="3"/>
  <c r="AF318" i="3"/>
  <c r="AG318" i="3"/>
  <c r="AH318" i="3"/>
  <c r="AI318" i="3"/>
  <c r="AC2" i="3"/>
  <c r="AD2" i="3"/>
  <c r="AE2" i="3"/>
  <c r="AF2" i="3"/>
  <c r="AG2" i="3"/>
  <c r="AH2" i="3"/>
  <c r="AI2" i="3"/>
  <c r="AC369" i="3"/>
  <c r="AD369" i="3"/>
  <c r="AE369" i="3"/>
  <c r="AF369" i="3"/>
  <c r="AG369" i="3"/>
  <c r="AH369" i="3"/>
  <c r="AI369" i="3"/>
  <c r="AC337" i="3"/>
  <c r="AD337" i="3"/>
  <c r="AE337" i="3"/>
  <c r="AF337" i="3"/>
  <c r="AG337" i="3"/>
  <c r="AH337" i="3"/>
  <c r="AI337" i="3"/>
  <c r="AC334" i="3"/>
  <c r="AD334" i="3"/>
  <c r="AE334" i="3"/>
  <c r="AF334" i="3"/>
  <c r="AG334" i="3"/>
  <c r="AH334" i="3"/>
  <c r="AI334" i="3"/>
  <c r="AC251" i="3"/>
  <c r="AD251" i="3"/>
  <c r="AE251" i="3"/>
  <c r="AF251" i="3"/>
  <c r="AG251" i="3"/>
  <c r="AH251" i="3"/>
  <c r="AI251" i="3"/>
  <c r="AC441" i="3"/>
  <c r="AD441" i="3"/>
  <c r="AE441" i="3"/>
  <c r="AF441" i="3"/>
  <c r="AG441" i="3"/>
  <c r="AH441" i="3"/>
  <c r="AI441" i="3"/>
  <c r="AC425" i="3"/>
  <c r="AD425" i="3"/>
  <c r="AE425" i="3"/>
  <c r="AF425" i="3"/>
  <c r="AG425" i="3"/>
  <c r="AH425" i="3"/>
  <c r="AI425" i="3"/>
  <c r="AC401" i="3"/>
  <c r="AD401" i="3"/>
  <c r="AE401" i="3"/>
  <c r="AF401" i="3"/>
  <c r="AG401" i="3"/>
  <c r="AH401" i="3"/>
  <c r="AI401" i="3"/>
  <c r="AC292" i="3"/>
  <c r="AD292" i="3"/>
  <c r="AE292" i="3"/>
  <c r="AF292" i="3"/>
  <c r="AG292" i="3"/>
  <c r="AH292" i="3"/>
  <c r="AI292" i="3"/>
  <c r="AC403" i="3"/>
  <c r="AD403" i="3"/>
  <c r="AE403" i="3"/>
  <c r="AF403" i="3"/>
  <c r="AG403" i="3"/>
  <c r="AH403" i="3"/>
  <c r="AI403" i="3"/>
  <c r="AC195" i="3"/>
  <c r="AD195" i="3"/>
  <c r="AE195" i="3"/>
  <c r="AF195" i="3"/>
  <c r="AG195" i="3"/>
  <c r="AH195" i="3"/>
  <c r="AI195" i="3"/>
  <c r="AC397" i="3"/>
  <c r="AD397" i="3"/>
  <c r="AE397" i="3"/>
  <c r="AF397" i="3"/>
  <c r="AG397" i="3"/>
  <c r="AH397" i="3"/>
  <c r="AI397" i="3"/>
  <c r="AC348" i="3"/>
  <c r="AD348" i="3"/>
  <c r="AE348" i="3"/>
  <c r="AF348" i="3"/>
  <c r="AG348" i="3"/>
  <c r="AH348" i="3"/>
  <c r="AI348" i="3"/>
  <c r="AC341" i="3"/>
  <c r="AD341" i="3"/>
  <c r="AE341" i="3"/>
  <c r="AF341" i="3"/>
  <c r="AG341" i="3"/>
  <c r="AH341" i="3"/>
  <c r="AI341" i="3"/>
  <c r="AC265" i="3"/>
  <c r="AD265" i="3"/>
  <c r="AE265" i="3"/>
  <c r="AF265" i="3"/>
  <c r="AG265" i="3"/>
  <c r="AH265" i="3"/>
  <c r="AI265" i="3"/>
  <c r="AC489" i="3"/>
  <c r="AD489" i="3"/>
  <c r="AE489" i="3"/>
  <c r="AF489" i="3"/>
  <c r="AG489" i="3"/>
  <c r="AH489" i="3"/>
  <c r="AI489" i="3"/>
  <c r="AC482" i="3"/>
  <c r="AD482" i="3"/>
  <c r="AE482" i="3"/>
  <c r="AF482" i="3"/>
  <c r="AG482" i="3"/>
  <c r="AH482" i="3"/>
  <c r="AI482" i="3"/>
  <c r="AC468" i="3"/>
  <c r="AD468" i="3"/>
  <c r="AE468" i="3"/>
  <c r="AF468" i="3"/>
  <c r="AG468" i="3"/>
  <c r="AH468" i="3"/>
  <c r="AI468" i="3"/>
  <c r="AC364" i="3"/>
  <c r="AD364" i="3"/>
  <c r="AE364" i="3"/>
  <c r="AF364" i="3"/>
  <c r="AG364" i="3"/>
  <c r="AH364" i="3"/>
  <c r="AI364" i="3"/>
  <c r="AC445" i="3"/>
  <c r="AD445" i="3"/>
  <c r="AE445" i="3"/>
  <c r="AF445" i="3"/>
  <c r="AG445" i="3"/>
  <c r="AH445" i="3"/>
  <c r="AI445" i="3"/>
  <c r="AC179" i="3"/>
  <c r="AD179" i="3"/>
  <c r="AE179" i="3"/>
  <c r="AF179" i="3"/>
  <c r="AG179" i="3"/>
  <c r="AH179" i="3"/>
  <c r="AI179" i="3"/>
  <c r="AC435" i="3"/>
  <c r="AD435" i="3"/>
  <c r="AE435" i="3"/>
  <c r="AF435" i="3"/>
  <c r="AG435" i="3"/>
  <c r="AH435" i="3"/>
  <c r="AI435" i="3"/>
  <c r="AC216" i="3"/>
  <c r="AD216" i="3"/>
  <c r="AE216" i="3"/>
  <c r="AF216" i="3"/>
  <c r="AG216" i="3"/>
  <c r="AH216" i="3"/>
  <c r="AI216" i="3"/>
  <c r="AC384" i="3"/>
  <c r="AD384" i="3"/>
  <c r="AE384" i="3"/>
  <c r="AF384" i="3"/>
  <c r="AG384" i="3"/>
  <c r="AH384" i="3"/>
  <c r="AI384" i="3"/>
  <c r="AC370" i="3"/>
  <c r="AD370" i="3"/>
  <c r="AE370" i="3"/>
  <c r="AF370" i="3"/>
  <c r="AG370" i="3"/>
  <c r="AH370" i="3"/>
  <c r="AI370" i="3"/>
  <c r="AC338" i="3"/>
  <c r="AD338" i="3"/>
  <c r="AE338" i="3"/>
  <c r="AF338" i="3"/>
  <c r="AG338" i="3"/>
  <c r="AH338" i="3"/>
  <c r="AI338" i="3"/>
  <c r="AC252" i="3"/>
  <c r="AD252" i="3"/>
  <c r="AE252" i="3"/>
  <c r="AF252" i="3"/>
  <c r="AG252" i="3"/>
  <c r="AH252" i="3"/>
  <c r="AI252" i="3"/>
  <c r="AC456" i="3"/>
  <c r="AD456" i="3"/>
  <c r="AE456" i="3"/>
  <c r="AF456" i="3"/>
  <c r="AG456" i="3"/>
  <c r="AH456" i="3"/>
  <c r="AI456" i="3"/>
  <c r="AC452" i="3"/>
  <c r="AD452" i="3"/>
  <c r="AE452" i="3"/>
  <c r="AF452" i="3"/>
  <c r="AG452" i="3"/>
  <c r="AH452" i="3"/>
  <c r="AI452" i="3"/>
  <c r="AC433" i="3"/>
  <c r="AD433" i="3"/>
  <c r="AE433" i="3"/>
  <c r="AF433" i="3"/>
  <c r="AG433" i="3"/>
  <c r="AH433" i="3"/>
  <c r="AI433" i="3"/>
  <c r="AC319" i="3"/>
  <c r="AD319" i="3"/>
  <c r="AE319" i="3"/>
  <c r="AF319" i="3"/>
  <c r="AG319" i="3"/>
  <c r="AH319" i="3"/>
  <c r="AI319" i="3"/>
  <c r="AC446" i="3"/>
  <c r="AD446" i="3"/>
  <c r="AE446" i="3"/>
  <c r="AF446" i="3"/>
  <c r="AG446" i="3"/>
  <c r="AH446" i="3"/>
  <c r="AI446" i="3"/>
  <c r="AC282" i="3"/>
  <c r="AD282" i="3"/>
  <c r="AE282" i="3"/>
  <c r="AF282" i="3"/>
  <c r="AG282" i="3"/>
  <c r="AH282" i="3"/>
  <c r="AI282" i="3"/>
  <c r="AC418" i="3"/>
  <c r="AD418" i="3"/>
  <c r="AE418" i="3"/>
  <c r="AF418" i="3"/>
  <c r="AG418" i="3"/>
  <c r="AH418" i="3"/>
  <c r="AI418" i="3"/>
  <c r="AC379" i="3"/>
  <c r="AD379" i="3"/>
  <c r="AE379" i="3"/>
  <c r="AF379" i="3"/>
  <c r="AG379" i="3"/>
  <c r="AH379" i="3"/>
  <c r="AI379" i="3"/>
  <c r="AC335" i="3"/>
  <c r="AD335" i="3"/>
  <c r="AE335" i="3"/>
  <c r="AF335" i="3"/>
  <c r="AG335" i="3"/>
  <c r="AH335" i="3"/>
  <c r="AI335" i="3"/>
  <c r="AC209" i="3"/>
  <c r="AD209" i="3"/>
  <c r="AE209" i="3"/>
  <c r="AF209" i="3"/>
  <c r="AG209" i="3"/>
  <c r="AH209" i="3"/>
  <c r="AI209" i="3"/>
  <c r="AC461" i="3"/>
  <c r="AD461" i="3"/>
  <c r="AE461" i="3"/>
  <c r="AF461" i="3"/>
  <c r="AG461" i="3"/>
  <c r="AH461" i="3"/>
  <c r="AI461" i="3"/>
  <c r="AC415" i="3"/>
  <c r="AD415" i="3"/>
  <c r="AE415" i="3"/>
  <c r="AF415" i="3"/>
  <c r="AG415" i="3"/>
  <c r="AH415" i="3"/>
  <c r="AI415" i="3"/>
  <c r="AC402" i="3"/>
  <c r="AD402" i="3"/>
  <c r="AE402" i="3"/>
  <c r="AF402" i="3"/>
  <c r="AG402" i="3"/>
  <c r="AH402" i="3"/>
  <c r="AI402" i="3"/>
  <c r="AC320" i="3"/>
  <c r="AD320" i="3"/>
  <c r="AE320" i="3"/>
  <c r="AF320" i="3"/>
  <c r="AG320" i="3"/>
  <c r="AH320" i="3"/>
  <c r="AI320" i="3"/>
  <c r="AC404" i="3"/>
  <c r="AD404" i="3"/>
  <c r="AE404" i="3"/>
  <c r="AF404" i="3"/>
  <c r="AG404" i="3"/>
  <c r="AH404" i="3"/>
  <c r="AI404" i="3"/>
  <c r="AC200" i="3"/>
  <c r="AD200" i="3"/>
  <c r="AE200" i="3"/>
  <c r="AF200" i="3"/>
  <c r="AG200" i="3"/>
  <c r="AH200" i="3"/>
  <c r="AI200" i="3"/>
  <c r="AC486" i="3"/>
  <c r="AD486" i="3"/>
  <c r="AE486" i="3"/>
  <c r="AF486" i="3"/>
  <c r="AG486" i="3"/>
  <c r="AH486" i="3"/>
  <c r="AI486" i="3"/>
  <c r="AC483" i="3"/>
  <c r="AD483" i="3"/>
  <c r="AE483" i="3"/>
  <c r="AF483" i="3"/>
  <c r="AG483" i="3"/>
  <c r="AH483" i="3"/>
  <c r="AI483" i="3"/>
  <c r="AC474" i="3"/>
  <c r="AD474" i="3"/>
  <c r="AE474" i="3"/>
  <c r="AF474" i="3"/>
  <c r="AG474" i="3"/>
  <c r="AH474" i="3"/>
  <c r="AI474" i="3"/>
  <c r="AC363" i="3"/>
  <c r="AD363" i="3"/>
  <c r="AE363" i="3"/>
  <c r="AF363" i="3"/>
  <c r="AG363" i="3"/>
  <c r="AH363" i="3"/>
  <c r="AI363" i="3"/>
  <c r="AC477" i="3"/>
  <c r="AD477" i="3"/>
  <c r="AE477" i="3"/>
  <c r="AF477" i="3"/>
  <c r="AG477" i="3"/>
  <c r="AH477" i="3"/>
  <c r="AI477" i="3"/>
  <c r="AC297" i="3"/>
  <c r="AD297" i="3"/>
  <c r="AE297" i="3"/>
  <c r="AF297" i="3"/>
  <c r="AG297" i="3"/>
  <c r="AH297" i="3"/>
  <c r="AI297" i="3"/>
  <c r="AC493" i="3"/>
  <c r="AD493" i="3"/>
  <c r="AE493" i="3"/>
  <c r="AF493" i="3"/>
  <c r="AG493" i="3"/>
  <c r="AH493" i="3"/>
  <c r="AI493" i="3"/>
  <c r="AC405" i="3"/>
  <c r="AD405" i="3"/>
  <c r="AE405" i="3"/>
  <c r="AF405" i="3"/>
  <c r="AG405" i="3"/>
  <c r="AH405" i="3"/>
  <c r="AI405" i="3"/>
  <c r="AC454" i="3"/>
  <c r="AD454" i="3"/>
  <c r="AE454" i="3"/>
  <c r="AF454" i="3"/>
  <c r="AG454" i="3"/>
  <c r="AH454" i="3"/>
  <c r="AI454" i="3"/>
  <c r="AC238" i="3"/>
  <c r="AD238" i="3"/>
  <c r="AE238" i="3"/>
  <c r="AF238" i="3"/>
  <c r="AG238" i="3"/>
  <c r="AH238" i="3"/>
  <c r="AI238" i="3"/>
  <c r="AC395" i="3"/>
  <c r="AD395" i="3"/>
  <c r="AE395" i="3"/>
  <c r="AF395" i="3"/>
  <c r="AG395" i="3"/>
  <c r="AH395" i="3"/>
  <c r="AI395" i="3"/>
  <c r="AC339" i="3"/>
  <c r="AD339" i="3"/>
  <c r="AE339" i="3"/>
  <c r="AF339" i="3"/>
  <c r="AG339" i="3"/>
  <c r="AH339" i="3"/>
  <c r="AI339" i="3"/>
  <c r="AC299" i="3"/>
  <c r="AD299" i="3"/>
  <c r="AE299" i="3"/>
  <c r="AF299" i="3"/>
  <c r="AG299" i="3"/>
  <c r="AH299" i="3"/>
  <c r="AI299" i="3"/>
  <c r="AC192" i="3"/>
  <c r="AD192" i="3"/>
  <c r="AE192" i="3"/>
  <c r="AF192" i="3"/>
  <c r="AG192" i="3"/>
  <c r="AH192" i="3"/>
  <c r="AI192" i="3"/>
  <c r="AC469" i="3"/>
  <c r="AD469" i="3"/>
  <c r="AE469" i="3"/>
  <c r="AF469" i="3"/>
  <c r="AG469" i="3"/>
  <c r="AH469" i="3"/>
  <c r="AI469" i="3"/>
  <c r="AC442" i="3"/>
  <c r="AD442" i="3"/>
  <c r="AE442" i="3"/>
  <c r="AF442" i="3"/>
  <c r="AG442" i="3"/>
  <c r="AH442" i="3"/>
  <c r="AI442" i="3"/>
  <c r="AC419" i="3"/>
  <c r="AD419" i="3"/>
  <c r="AE419" i="3"/>
  <c r="AF419" i="3"/>
  <c r="AG419" i="3"/>
  <c r="AH419" i="3"/>
  <c r="AI419" i="3"/>
  <c r="AC210" i="3"/>
  <c r="AD210" i="3"/>
  <c r="AE210" i="3"/>
  <c r="AF210" i="3"/>
  <c r="AG210" i="3"/>
  <c r="AH210" i="3"/>
  <c r="AI210" i="3"/>
  <c r="AC488" i="3"/>
  <c r="AD488" i="3"/>
  <c r="AE488" i="3"/>
  <c r="AF488" i="3"/>
  <c r="AG488" i="3"/>
  <c r="AH488" i="3"/>
  <c r="AI488" i="3"/>
  <c r="AC424" i="3"/>
  <c r="AD424" i="3"/>
  <c r="AE424" i="3"/>
  <c r="AF424" i="3"/>
  <c r="AG424" i="3"/>
  <c r="AH424" i="3"/>
  <c r="AI424" i="3"/>
  <c r="AC371" i="3"/>
  <c r="AD371" i="3"/>
  <c r="AE371" i="3"/>
  <c r="AF371" i="3"/>
  <c r="AG371" i="3"/>
  <c r="AH371" i="3"/>
  <c r="AI371" i="3"/>
  <c r="AC266" i="3"/>
  <c r="AD266" i="3"/>
  <c r="AE266" i="3"/>
  <c r="AF266" i="3"/>
  <c r="AG266" i="3"/>
  <c r="AH266" i="3"/>
  <c r="AI266" i="3"/>
  <c r="AC473" i="3"/>
  <c r="AD473" i="3"/>
  <c r="AE473" i="3"/>
  <c r="AF473" i="3"/>
  <c r="AG473" i="3"/>
  <c r="AH473" i="3"/>
  <c r="AI473" i="3"/>
  <c r="AC444" i="3"/>
  <c r="AD444" i="3"/>
  <c r="AE444" i="3"/>
  <c r="AF444" i="3"/>
  <c r="AG444" i="3"/>
  <c r="AH444" i="3"/>
  <c r="AI444" i="3"/>
  <c r="AC429" i="3"/>
  <c r="AD429" i="3"/>
  <c r="AE429" i="3"/>
  <c r="AF429" i="3"/>
  <c r="AG429" i="3"/>
  <c r="AH429" i="3"/>
  <c r="AI429" i="3"/>
  <c r="AC283" i="3"/>
  <c r="AD283" i="3"/>
  <c r="AE283" i="3"/>
  <c r="AF283" i="3"/>
  <c r="AG283" i="3"/>
  <c r="AH283" i="3"/>
  <c r="AI283" i="3"/>
  <c r="AC484" i="3"/>
  <c r="AD484" i="3"/>
  <c r="AE484" i="3"/>
  <c r="AF484" i="3"/>
  <c r="AG484" i="3"/>
  <c r="AH484" i="3"/>
  <c r="AI484" i="3"/>
  <c r="AC475" i="3"/>
  <c r="AD475" i="3"/>
  <c r="AE475" i="3"/>
  <c r="AF475" i="3"/>
  <c r="AG475" i="3"/>
  <c r="AH475" i="3"/>
  <c r="AI475" i="3"/>
  <c r="AC453" i="3"/>
  <c r="AD453" i="3"/>
  <c r="AE453" i="3"/>
  <c r="AF453" i="3"/>
  <c r="AG453" i="3"/>
  <c r="AH453" i="3"/>
  <c r="AI453" i="3"/>
  <c r="AC323" i="3"/>
  <c r="AD323" i="3"/>
  <c r="AE323" i="3"/>
  <c r="AF323" i="3"/>
  <c r="AG323" i="3"/>
  <c r="AH323" i="3"/>
  <c r="AI323" i="3"/>
  <c r="AC70" i="3"/>
  <c r="AD70" i="3"/>
  <c r="AE70" i="3"/>
  <c r="AF70" i="3"/>
  <c r="AG70" i="3"/>
  <c r="AH70" i="3"/>
  <c r="AI70" i="3"/>
  <c r="AC48" i="3"/>
  <c r="AD48" i="3"/>
  <c r="AE48" i="3"/>
  <c r="AF48" i="3"/>
  <c r="AG48" i="3"/>
  <c r="AH48" i="3"/>
  <c r="AI48" i="3"/>
  <c r="AC29" i="3"/>
  <c r="AD29" i="3"/>
  <c r="AE29" i="3"/>
  <c r="AF29" i="3"/>
  <c r="AG29" i="3"/>
  <c r="AH29" i="3"/>
  <c r="AI29" i="3"/>
  <c r="AC4" i="3"/>
  <c r="AD4" i="3"/>
  <c r="AE4" i="3"/>
  <c r="AF4" i="3"/>
  <c r="AG4" i="3"/>
  <c r="AH4" i="3"/>
  <c r="AI4" i="3"/>
  <c r="AC183" i="3"/>
  <c r="AD183" i="3"/>
  <c r="AE183" i="3"/>
  <c r="AF183" i="3"/>
  <c r="AG183" i="3"/>
  <c r="AH183" i="3"/>
  <c r="AI183" i="3"/>
  <c r="AC184" i="3"/>
  <c r="AD184" i="3"/>
  <c r="AE184" i="3"/>
  <c r="AF184" i="3"/>
  <c r="AG184" i="3"/>
  <c r="AH184" i="3"/>
  <c r="AI184" i="3"/>
  <c r="AC142" i="3"/>
  <c r="AD142" i="3"/>
  <c r="AE142" i="3"/>
  <c r="AF142" i="3"/>
  <c r="AG142" i="3"/>
  <c r="AH142" i="3"/>
  <c r="AI142" i="3"/>
  <c r="AC121" i="3"/>
  <c r="AD121" i="3"/>
  <c r="AE121" i="3"/>
  <c r="AF121" i="3"/>
  <c r="AG121" i="3"/>
  <c r="AH121" i="3"/>
  <c r="AI121" i="3"/>
  <c r="AC113" i="3"/>
  <c r="AD113" i="3"/>
  <c r="AE113" i="3"/>
  <c r="AF113" i="3"/>
  <c r="AG113" i="3"/>
  <c r="AH113" i="3"/>
  <c r="AI113" i="3"/>
  <c r="AC93" i="3"/>
  <c r="AD93" i="3"/>
  <c r="AE93" i="3"/>
  <c r="AF93" i="3"/>
  <c r="AG93" i="3"/>
  <c r="AH93" i="3"/>
  <c r="AI93" i="3"/>
  <c r="AC63" i="3"/>
  <c r="AD63" i="3"/>
  <c r="AE63" i="3"/>
  <c r="AF63" i="3"/>
  <c r="AG63" i="3"/>
  <c r="AH63" i="3"/>
  <c r="AI63" i="3"/>
  <c r="AC19" i="3"/>
  <c r="AD19" i="3"/>
  <c r="AE19" i="3"/>
  <c r="AF19" i="3"/>
  <c r="AG19" i="3"/>
  <c r="AH19" i="3"/>
  <c r="AI19" i="3"/>
  <c r="AC83" i="3"/>
  <c r="AD83" i="3"/>
  <c r="AE83" i="3"/>
  <c r="AF83" i="3"/>
  <c r="AG83" i="3"/>
  <c r="AH83" i="3"/>
  <c r="AI83" i="3"/>
  <c r="AC71" i="3"/>
  <c r="AD71" i="3"/>
  <c r="AE71" i="3"/>
  <c r="AF71" i="3"/>
  <c r="AG71" i="3"/>
  <c r="AH71" i="3"/>
  <c r="AI71" i="3"/>
  <c r="AC51" i="3"/>
  <c r="AD51" i="3"/>
  <c r="AE51" i="3"/>
  <c r="AF51" i="3"/>
  <c r="AG51" i="3"/>
  <c r="AH51" i="3"/>
  <c r="AI51" i="3"/>
  <c r="AC20" i="3"/>
  <c r="AD20" i="3"/>
  <c r="AE20" i="3"/>
  <c r="AF20" i="3"/>
  <c r="AG20" i="3"/>
  <c r="AH20" i="3"/>
  <c r="AI20" i="3"/>
  <c r="AC154" i="3"/>
  <c r="AD154" i="3"/>
  <c r="AE154" i="3"/>
  <c r="AF154" i="3"/>
  <c r="AG154" i="3"/>
  <c r="AH154" i="3"/>
  <c r="AI154" i="3"/>
  <c r="AC130" i="3"/>
  <c r="AD130" i="3"/>
  <c r="AE130" i="3"/>
  <c r="AF130" i="3"/>
  <c r="AG130" i="3"/>
  <c r="AH130" i="3"/>
  <c r="AI130" i="3"/>
  <c r="AC114" i="3"/>
  <c r="AD114" i="3"/>
  <c r="AE114" i="3"/>
  <c r="AF114" i="3"/>
  <c r="AG114" i="3"/>
  <c r="AH114" i="3"/>
  <c r="AI114" i="3"/>
  <c r="AC30" i="3"/>
  <c r="AD30" i="3"/>
  <c r="AE30" i="3"/>
  <c r="AF30" i="3"/>
  <c r="AG30" i="3"/>
  <c r="AH30" i="3"/>
  <c r="AI30" i="3"/>
  <c r="AC102" i="3"/>
  <c r="AD102" i="3"/>
  <c r="AE102" i="3"/>
  <c r="AF102" i="3"/>
  <c r="AG102" i="3"/>
  <c r="AH102" i="3"/>
  <c r="AI102" i="3"/>
  <c r="AC96" i="3"/>
  <c r="AD96" i="3"/>
  <c r="AE96" i="3"/>
  <c r="AF96" i="3"/>
  <c r="AG96" i="3"/>
  <c r="AH96" i="3"/>
  <c r="AI96" i="3"/>
  <c r="AC54" i="3"/>
  <c r="AD54" i="3"/>
  <c r="AE54" i="3"/>
  <c r="AF54" i="3"/>
  <c r="AG54" i="3"/>
  <c r="AH54" i="3"/>
  <c r="AI54" i="3"/>
  <c r="AC16" i="3"/>
  <c r="AD16" i="3"/>
  <c r="AE16" i="3"/>
  <c r="AF16" i="3"/>
  <c r="AG16" i="3"/>
  <c r="AH16" i="3"/>
  <c r="AI16" i="3"/>
  <c r="AC122" i="3"/>
  <c r="AD122" i="3"/>
  <c r="AE122" i="3"/>
  <c r="AF122" i="3"/>
  <c r="AG122" i="3"/>
  <c r="AH122" i="3"/>
  <c r="AI122" i="3"/>
  <c r="AC115" i="3"/>
  <c r="AD115" i="3"/>
  <c r="AE115" i="3"/>
  <c r="AF115" i="3"/>
  <c r="AG115" i="3"/>
  <c r="AH115" i="3"/>
  <c r="AI115" i="3"/>
  <c r="AC105" i="3"/>
  <c r="AD105" i="3"/>
  <c r="AE105" i="3"/>
  <c r="AF105" i="3"/>
  <c r="AG105" i="3"/>
  <c r="AH105" i="3"/>
  <c r="AI105" i="3"/>
  <c r="AC82" i="3"/>
  <c r="AD82" i="3"/>
  <c r="AE82" i="3"/>
  <c r="AF82" i="3"/>
  <c r="AG82" i="3"/>
  <c r="AH82" i="3"/>
  <c r="AI82" i="3"/>
  <c r="AC136" i="3"/>
  <c r="AD136" i="3"/>
  <c r="AE136" i="3"/>
  <c r="AF136" i="3"/>
  <c r="AG136" i="3"/>
  <c r="AH136" i="3"/>
  <c r="AI136" i="3"/>
  <c r="AC134" i="3"/>
  <c r="AD134" i="3"/>
  <c r="AE134" i="3"/>
  <c r="AF134" i="3"/>
  <c r="AG134" i="3"/>
  <c r="AH134" i="3"/>
  <c r="AI134" i="3"/>
  <c r="AC118" i="3"/>
  <c r="AD118" i="3"/>
  <c r="AE118" i="3"/>
  <c r="AF118" i="3"/>
  <c r="AG118" i="3"/>
  <c r="AH118" i="3"/>
  <c r="AI118" i="3"/>
  <c r="AC108" i="3"/>
  <c r="AD108" i="3"/>
  <c r="AE108" i="3"/>
  <c r="AF108" i="3"/>
  <c r="AG108" i="3"/>
  <c r="AH108" i="3"/>
  <c r="AI108" i="3"/>
  <c r="AC129" i="3"/>
  <c r="AD129" i="3"/>
  <c r="AE129" i="3"/>
  <c r="AF129" i="3"/>
  <c r="AG129" i="3"/>
  <c r="AH129" i="3"/>
  <c r="AI129" i="3"/>
  <c r="AC106" i="3"/>
  <c r="AD106" i="3"/>
  <c r="AE106" i="3"/>
  <c r="AF106" i="3"/>
  <c r="AG106" i="3"/>
  <c r="AH106" i="3"/>
  <c r="AI106" i="3"/>
  <c r="AC92" i="3"/>
  <c r="AD92" i="3"/>
  <c r="AE92" i="3"/>
  <c r="AF92" i="3"/>
  <c r="AG92" i="3"/>
  <c r="AH92" i="3"/>
  <c r="AI92" i="3"/>
  <c r="AC42" i="3"/>
  <c r="AD42" i="3"/>
  <c r="AE42" i="3"/>
  <c r="AF42" i="3"/>
  <c r="AG42" i="3"/>
  <c r="AH42" i="3"/>
  <c r="AI42" i="3"/>
  <c r="AC120" i="3"/>
  <c r="AD120" i="3"/>
  <c r="AE120" i="3"/>
  <c r="AF120" i="3"/>
  <c r="AG120" i="3"/>
  <c r="AH120" i="3"/>
  <c r="AI120" i="3"/>
  <c r="AC95" i="3"/>
  <c r="AD95" i="3"/>
  <c r="AE95" i="3"/>
  <c r="AF95" i="3"/>
  <c r="AG95" i="3"/>
  <c r="AH95" i="3"/>
  <c r="AI95" i="3"/>
  <c r="AC72" i="3"/>
  <c r="AD72" i="3"/>
  <c r="AE72" i="3"/>
  <c r="AF72" i="3"/>
  <c r="AG72" i="3"/>
  <c r="AH72" i="3"/>
  <c r="AI72" i="3"/>
  <c r="AC52" i="3"/>
  <c r="AD52" i="3"/>
  <c r="AE52" i="3"/>
  <c r="AF52" i="3"/>
  <c r="AG52" i="3"/>
  <c r="AH52" i="3"/>
  <c r="AI52" i="3"/>
  <c r="AC131" i="3"/>
  <c r="AD131" i="3"/>
  <c r="AE131" i="3"/>
  <c r="AF131" i="3"/>
  <c r="AG131" i="3"/>
  <c r="AH131" i="3"/>
  <c r="AI131" i="3"/>
  <c r="AC101" i="3"/>
  <c r="AD101" i="3"/>
  <c r="AE101" i="3"/>
  <c r="AF101" i="3"/>
  <c r="AG101" i="3"/>
  <c r="AH101" i="3"/>
  <c r="AI101" i="3"/>
  <c r="AC88" i="3"/>
  <c r="AD88" i="3"/>
  <c r="AE88" i="3"/>
  <c r="AF88" i="3"/>
  <c r="AG88" i="3"/>
  <c r="AH88" i="3"/>
  <c r="AI88" i="3"/>
  <c r="AC67" i="3"/>
  <c r="AD67" i="3"/>
  <c r="AE67" i="3"/>
  <c r="AF67" i="3"/>
  <c r="AG67" i="3"/>
  <c r="AH67" i="3"/>
  <c r="AI67" i="3"/>
  <c r="AC55" i="3"/>
  <c r="AD55" i="3"/>
  <c r="AE55" i="3"/>
  <c r="AF55" i="3"/>
  <c r="AG55" i="3"/>
  <c r="AH55" i="3"/>
  <c r="AI55" i="3"/>
  <c r="AC31" i="3"/>
  <c r="AD31" i="3"/>
  <c r="AE31" i="3"/>
  <c r="AF31" i="3"/>
  <c r="AG31" i="3"/>
  <c r="AH31" i="3"/>
  <c r="AI31" i="3"/>
  <c r="AC25" i="3"/>
  <c r="AD25" i="3"/>
  <c r="AE25" i="3"/>
  <c r="AF25" i="3"/>
  <c r="AG25" i="3"/>
  <c r="AH25" i="3"/>
  <c r="AI25" i="3"/>
  <c r="AC10" i="3"/>
  <c r="AD10" i="3"/>
  <c r="AE10" i="3"/>
  <c r="AF10" i="3"/>
  <c r="AG10" i="3"/>
  <c r="AH10" i="3"/>
  <c r="AI10" i="3"/>
  <c r="AC49" i="3"/>
  <c r="AD49" i="3"/>
  <c r="AE49" i="3"/>
  <c r="AF49" i="3"/>
  <c r="AG49" i="3"/>
  <c r="AH49" i="3"/>
  <c r="AI49" i="3"/>
  <c r="AC26" i="3"/>
  <c r="AD26" i="3"/>
  <c r="AE26" i="3"/>
  <c r="AF26" i="3"/>
  <c r="AG26" i="3"/>
  <c r="AH26" i="3"/>
  <c r="AI26" i="3"/>
  <c r="AC11" i="3"/>
  <c r="AD11" i="3"/>
  <c r="AE11" i="3"/>
  <c r="AF11" i="3"/>
  <c r="AG11" i="3"/>
  <c r="AH11" i="3"/>
  <c r="AI11" i="3"/>
  <c r="AC6" i="3"/>
  <c r="AD6" i="3"/>
  <c r="AE6" i="3"/>
  <c r="AF6" i="3"/>
  <c r="AG6" i="3"/>
  <c r="AH6" i="3"/>
  <c r="AI6" i="3"/>
  <c r="AC50" i="3"/>
  <c r="AD50" i="3"/>
  <c r="AE50" i="3"/>
  <c r="AF50" i="3"/>
  <c r="AG50" i="3"/>
  <c r="AH50" i="3"/>
  <c r="AI50" i="3"/>
  <c r="AC32" i="3"/>
  <c r="AD32" i="3"/>
  <c r="AE32" i="3"/>
  <c r="AF32" i="3"/>
  <c r="AG32" i="3"/>
  <c r="AH32" i="3"/>
  <c r="AI32" i="3"/>
  <c r="AC12" i="3"/>
  <c r="AD12" i="3"/>
  <c r="AE12" i="3"/>
  <c r="AF12" i="3"/>
  <c r="AG12" i="3"/>
  <c r="AH12" i="3"/>
  <c r="AI12" i="3"/>
  <c r="AC7" i="3"/>
  <c r="AD7" i="3"/>
  <c r="AE7" i="3"/>
  <c r="AF7" i="3"/>
  <c r="AG7" i="3"/>
  <c r="AH7" i="3"/>
  <c r="AI7" i="3"/>
  <c r="AC84" i="3"/>
  <c r="AD84" i="3"/>
  <c r="AE84" i="3"/>
  <c r="AF84" i="3"/>
  <c r="AG84" i="3"/>
  <c r="AH84" i="3"/>
  <c r="AI84" i="3"/>
  <c r="AC56" i="3"/>
  <c r="AD56" i="3"/>
  <c r="AE56" i="3"/>
  <c r="AF56" i="3"/>
  <c r="AG56" i="3"/>
  <c r="AH56" i="3"/>
  <c r="AI56" i="3"/>
  <c r="AC33" i="3"/>
  <c r="AD33" i="3"/>
  <c r="AE33" i="3"/>
  <c r="AF33" i="3"/>
  <c r="AG33" i="3"/>
  <c r="AH33" i="3"/>
  <c r="AI33" i="3"/>
  <c r="AC27" i="3"/>
  <c r="AD27" i="3"/>
  <c r="AE27" i="3"/>
  <c r="AF27" i="3"/>
  <c r="AG27" i="3"/>
  <c r="AH27" i="3"/>
  <c r="AI27" i="3"/>
  <c r="AC57" i="3"/>
  <c r="AD57" i="3"/>
  <c r="AE57" i="3"/>
  <c r="AF57" i="3"/>
  <c r="AG57" i="3"/>
  <c r="AH57" i="3"/>
  <c r="AI57" i="3"/>
  <c r="AC34" i="3"/>
  <c r="AD34" i="3"/>
  <c r="AE34" i="3"/>
  <c r="AF34" i="3"/>
  <c r="AG34" i="3"/>
  <c r="AH34" i="3"/>
  <c r="AI34" i="3"/>
  <c r="AC28" i="3"/>
  <c r="AD28" i="3"/>
  <c r="AE28" i="3"/>
  <c r="AF28" i="3"/>
  <c r="AG28" i="3"/>
  <c r="AH28" i="3"/>
  <c r="AI28" i="3"/>
  <c r="AC14" i="3"/>
  <c r="AD14" i="3"/>
  <c r="AE14" i="3"/>
  <c r="AF14" i="3"/>
  <c r="AG14" i="3"/>
  <c r="AH14" i="3"/>
  <c r="AI14" i="3"/>
  <c r="AC64" i="3"/>
  <c r="AD64" i="3"/>
  <c r="AE64" i="3"/>
  <c r="AF64" i="3"/>
  <c r="AG64" i="3"/>
  <c r="AH64" i="3"/>
  <c r="AI64" i="3"/>
  <c r="AC58" i="3"/>
  <c r="AD58" i="3"/>
  <c r="AE58" i="3"/>
  <c r="AF58" i="3"/>
  <c r="AG58" i="3"/>
  <c r="AH58" i="3"/>
  <c r="AI58" i="3"/>
  <c r="AC43" i="3"/>
  <c r="AD43" i="3"/>
  <c r="AE43" i="3"/>
  <c r="AF43" i="3"/>
  <c r="AG43" i="3"/>
  <c r="AH43" i="3"/>
  <c r="AI43" i="3"/>
  <c r="AC35" i="3"/>
  <c r="AD35" i="3"/>
  <c r="AE35" i="3"/>
  <c r="AF35" i="3"/>
  <c r="AG35" i="3"/>
  <c r="AH35" i="3"/>
  <c r="AI35" i="3"/>
  <c r="AC86" i="3"/>
  <c r="AD86" i="3"/>
  <c r="AE86" i="3"/>
  <c r="AF86" i="3"/>
  <c r="AG86" i="3"/>
  <c r="AH86" i="3"/>
  <c r="AI86" i="3"/>
  <c r="AC85" i="3"/>
  <c r="AD85" i="3"/>
  <c r="AE85" i="3"/>
  <c r="AF85" i="3"/>
  <c r="AG85" i="3"/>
  <c r="AH85" i="3"/>
  <c r="AI85" i="3"/>
  <c r="AC69" i="3"/>
  <c r="AD69" i="3"/>
  <c r="AE69" i="3"/>
  <c r="AF69" i="3"/>
  <c r="AG69" i="3"/>
  <c r="AH69" i="3"/>
  <c r="AI69" i="3"/>
  <c r="AC47" i="3"/>
  <c r="AD47" i="3"/>
  <c r="AE47" i="3"/>
  <c r="AF47" i="3"/>
  <c r="AG47" i="3"/>
  <c r="AH47" i="3"/>
  <c r="AI47" i="3"/>
  <c r="AC73" i="3"/>
  <c r="AD73" i="3"/>
  <c r="AE73" i="3"/>
  <c r="AF73" i="3"/>
  <c r="AG73" i="3"/>
  <c r="AH73" i="3"/>
  <c r="AI73" i="3"/>
  <c r="AC45" i="3"/>
  <c r="AD45" i="3"/>
  <c r="AE45" i="3"/>
  <c r="AF45" i="3"/>
  <c r="AG45" i="3"/>
  <c r="AH45" i="3"/>
  <c r="AI45" i="3"/>
  <c r="AC36" i="3"/>
  <c r="AD36" i="3"/>
  <c r="AE36" i="3"/>
  <c r="AF36" i="3"/>
  <c r="AG36" i="3"/>
  <c r="AH36" i="3"/>
  <c r="AI36" i="3"/>
  <c r="AC5" i="3"/>
  <c r="AD5" i="3"/>
  <c r="AE5" i="3"/>
  <c r="AF5" i="3"/>
  <c r="AG5" i="3"/>
  <c r="AH5" i="3"/>
  <c r="AI5" i="3"/>
  <c r="AC74" i="3"/>
  <c r="AD74" i="3"/>
  <c r="AE74" i="3"/>
  <c r="AF74" i="3"/>
  <c r="AG74" i="3"/>
  <c r="AH74" i="3"/>
  <c r="AI74" i="3"/>
  <c r="AC59" i="3"/>
  <c r="AD59" i="3"/>
  <c r="AE59" i="3"/>
  <c r="AF59" i="3"/>
  <c r="AG59" i="3"/>
  <c r="AH59" i="3"/>
  <c r="AI59" i="3"/>
  <c r="AC37" i="3"/>
  <c r="AD37" i="3"/>
  <c r="AE37" i="3"/>
  <c r="AF37" i="3"/>
  <c r="AG37" i="3"/>
  <c r="AH37" i="3"/>
  <c r="AI37" i="3"/>
  <c r="AC21" i="3"/>
  <c r="AD21" i="3"/>
  <c r="AE21" i="3"/>
  <c r="AF21" i="3"/>
  <c r="AG21" i="3"/>
  <c r="AH21" i="3"/>
  <c r="AI21" i="3"/>
  <c r="AC65" i="3"/>
  <c r="AD65" i="3"/>
  <c r="AE65" i="3"/>
  <c r="AF65" i="3"/>
  <c r="AG65" i="3"/>
  <c r="AH65" i="3"/>
  <c r="AI65" i="3"/>
  <c r="AC41" i="3"/>
  <c r="AD41" i="3"/>
  <c r="AE41" i="3"/>
  <c r="AF41" i="3"/>
  <c r="AG41" i="3"/>
  <c r="AH41" i="3"/>
  <c r="AI41" i="3"/>
  <c r="AC23" i="3"/>
  <c r="AD23" i="3"/>
  <c r="AE23" i="3"/>
  <c r="AF23" i="3"/>
  <c r="AG23" i="3"/>
  <c r="AH23" i="3"/>
  <c r="AI23" i="3"/>
  <c r="AC8" i="3"/>
  <c r="AD8" i="3"/>
  <c r="AE8" i="3"/>
  <c r="AF8" i="3"/>
  <c r="AG8" i="3"/>
  <c r="AH8" i="3"/>
  <c r="AI8" i="3"/>
  <c r="AC79" i="3"/>
  <c r="AD79" i="3"/>
  <c r="AE79" i="3"/>
  <c r="AF79" i="3"/>
  <c r="AG79" i="3"/>
  <c r="AH79" i="3"/>
  <c r="AI79" i="3"/>
  <c r="AC46" i="3"/>
  <c r="AD46" i="3"/>
  <c r="AE46" i="3"/>
  <c r="AF46" i="3"/>
  <c r="AG46" i="3"/>
  <c r="AH46" i="3"/>
  <c r="AI46" i="3"/>
  <c r="AC22" i="3"/>
  <c r="AD22" i="3"/>
  <c r="AE22" i="3"/>
  <c r="AF22" i="3"/>
  <c r="AG22" i="3"/>
  <c r="AH22" i="3"/>
  <c r="AI22" i="3"/>
  <c r="AC9" i="3"/>
  <c r="AD9" i="3"/>
  <c r="AE9" i="3"/>
  <c r="AF9" i="3"/>
  <c r="AG9" i="3"/>
  <c r="AH9" i="3"/>
  <c r="AI9" i="3"/>
  <c r="AC68" i="3"/>
  <c r="AD68" i="3"/>
  <c r="AE68" i="3"/>
  <c r="AF68" i="3"/>
  <c r="AG68" i="3"/>
  <c r="AH68" i="3"/>
  <c r="AI68" i="3"/>
  <c r="AC38" i="3"/>
  <c r="AD38" i="3"/>
  <c r="AE38" i="3"/>
  <c r="AF38" i="3"/>
  <c r="AG38" i="3"/>
  <c r="AH38" i="3"/>
  <c r="AI38" i="3"/>
  <c r="AC39" i="3"/>
  <c r="AD39" i="3"/>
  <c r="AE39" i="3"/>
  <c r="AF39" i="3"/>
  <c r="AG39" i="3"/>
  <c r="AH39" i="3"/>
  <c r="AI39" i="3"/>
  <c r="AC15" i="3"/>
  <c r="AD15" i="3"/>
  <c r="AE15" i="3"/>
  <c r="AF15" i="3"/>
  <c r="AG15" i="3"/>
  <c r="AH15" i="3"/>
  <c r="AI15" i="3"/>
  <c r="AC75" i="3"/>
  <c r="AD75" i="3"/>
  <c r="AE75" i="3"/>
  <c r="AF75" i="3"/>
  <c r="AG75" i="3"/>
  <c r="AH75" i="3"/>
  <c r="AI75" i="3"/>
  <c r="AC60" i="3"/>
  <c r="AD60" i="3"/>
  <c r="AE60" i="3"/>
  <c r="AF60" i="3"/>
  <c r="AG60" i="3"/>
  <c r="AH60" i="3"/>
  <c r="AI60" i="3"/>
  <c r="AC44" i="3"/>
  <c r="AD44" i="3"/>
  <c r="AE44" i="3"/>
  <c r="AF44" i="3"/>
  <c r="AG44" i="3"/>
  <c r="AH44" i="3"/>
  <c r="AI44" i="3"/>
  <c r="AC17" i="3"/>
  <c r="AD17" i="3"/>
  <c r="AE17" i="3"/>
  <c r="AF17" i="3"/>
  <c r="AG17" i="3"/>
  <c r="AH17" i="3"/>
  <c r="AI17" i="3"/>
  <c r="AC61" i="3"/>
  <c r="AD61" i="3"/>
  <c r="AE61" i="3"/>
  <c r="AF61" i="3"/>
  <c r="AG61" i="3"/>
  <c r="AH61" i="3"/>
  <c r="AI61" i="3"/>
  <c r="AC40" i="3"/>
  <c r="AD40" i="3"/>
  <c r="AE40" i="3"/>
  <c r="AF40" i="3"/>
  <c r="AG40" i="3"/>
  <c r="AH40" i="3"/>
  <c r="AI40" i="3"/>
  <c r="AC24" i="3"/>
  <c r="AD24" i="3"/>
  <c r="AE24" i="3"/>
  <c r="AF24" i="3"/>
  <c r="AG24" i="3"/>
  <c r="AH24" i="3"/>
  <c r="AI24" i="3"/>
  <c r="AC18" i="3"/>
  <c r="AD18" i="3"/>
  <c r="AE18" i="3"/>
  <c r="AF18" i="3"/>
  <c r="AG18" i="3"/>
  <c r="AH18" i="3"/>
  <c r="AI18" i="3"/>
  <c r="AC494" i="3"/>
  <c r="AD494" i="3"/>
  <c r="AE494" i="3"/>
  <c r="AF494" i="3"/>
  <c r="AG494" i="3"/>
  <c r="AH494" i="3"/>
  <c r="AI494" i="3"/>
  <c r="AC293" i="3"/>
  <c r="AD293" i="3"/>
  <c r="AE293" i="3"/>
  <c r="AF293" i="3"/>
  <c r="AG293" i="3"/>
  <c r="AH293" i="3"/>
  <c r="AI293" i="3"/>
  <c r="AC490" i="3"/>
  <c r="AD490" i="3"/>
  <c r="AE490" i="3"/>
  <c r="AF490" i="3"/>
  <c r="AG490" i="3"/>
  <c r="AH490" i="3"/>
  <c r="AI490" i="3"/>
  <c r="AC327" i="3"/>
  <c r="AD327" i="3"/>
  <c r="AE327" i="3"/>
  <c r="AF327" i="3"/>
  <c r="AG327" i="3"/>
  <c r="AH327" i="3"/>
  <c r="AI327" i="3"/>
  <c r="AC417" i="3"/>
  <c r="AD417" i="3"/>
  <c r="AE417" i="3"/>
  <c r="AF417" i="3"/>
  <c r="AG417" i="3"/>
  <c r="AH417" i="3"/>
  <c r="AI417" i="3"/>
  <c r="AC375" i="3"/>
  <c r="AD375" i="3"/>
  <c r="AE375" i="3"/>
  <c r="AF375" i="3"/>
  <c r="AG375" i="3"/>
  <c r="AH375" i="3"/>
  <c r="AI375" i="3"/>
  <c r="AC246" i="3"/>
  <c r="AD246" i="3"/>
  <c r="AE246" i="3"/>
  <c r="AF246" i="3"/>
  <c r="AG246" i="3"/>
  <c r="AH246" i="3"/>
  <c r="AI246" i="3"/>
  <c r="AC159" i="3"/>
  <c r="AD159" i="3"/>
  <c r="AE159" i="3"/>
  <c r="AF159" i="3"/>
  <c r="AG159" i="3"/>
  <c r="AH159" i="3"/>
  <c r="AI159" i="3"/>
  <c r="AC495" i="3"/>
  <c r="AD495" i="3"/>
  <c r="AE495" i="3"/>
  <c r="AF495" i="3"/>
  <c r="AG495" i="3"/>
  <c r="AH495" i="3"/>
  <c r="AI495" i="3"/>
  <c r="AC496" i="3"/>
  <c r="AD496" i="3"/>
  <c r="AE496" i="3"/>
  <c r="AF496" i="3"/>
  <c r="AG496" i="3"/>
  <c r="AH496" i="3"/>
  <c r="AI496" i="3"/>
  <c r="AC487" i="3"/>
  <c r="AD487" i="3"/>
  <c r="AE487" i="3"/>
  <c r="AF487" i="3"/>
  <c r="AG487" i="3"/>
  <c r="AH487" i="3"/>
  <c r="AI487" i="3"/>
  <c r="AC344" i="3"/>
  <c r="AD344" i="3"/>
  <c r="AE344" i="3"/>
  <c r="AF344" i="3"/>
  <c r="AG344" i="3"/>
  <c r="AH344" i="3"/>
  <c r="AI344" i="3"/>
  <c r="AC416" i="3"/>
  <c r="AD416" i="3"/>
  <c r="AE416" i="3"/>
  <c r="AF416" i="3"/>
  <c r="AG416" i="3"/>
  <c r="AH416" i="3"/>
  <c r="AI416" i="3"/>
  <c r="AC333" i="3"/>
  <c r="AD333" i="3"/>
  <c r="AE333" i="3"/>
  <c r="AF333" i="3"/>
  <c r="AG333" i="3"/>
  <c r="AH333" i="3"/>
  <c r="AI333" i="3"/>
  <c r="AC248" i="3"/>
  <c r="AD248" i="3"/>
  <c r="AE248" i="3"/>
  <c r="AF248" i="3"/>
  <c r="AG248" i="3"/>
  <c r="AH248" i="3"/>
  <c r="AI248" i="3"/>
  <c r="AC176" i="3"/>
  <c r="AD176" i="3"/>
  <c r="AE176" i="3"/>
  <c r="AF176" i="3"/>
  <c r="AG176" i="3"/>
  <c r="AH176" i="3"/>
  <c r="AI176" i="3"/>
  <c r="AC420" i="3"/>
  <c r="AD420" i="3"/>
  <c r="AE420" i="3"/>
  <c r="AF420" i="3"/>
  <c r="AG420" i="3"/>
  <c r="AH420" i="3"/>
  <c r="AI420" i="3"/>
  <c r="AC385" i="3"/>
  <c r="AD385" i="3"/>
  <c r="AE385" i="3"/>
  <c r="AF385" i="3"/>
  <c r="AG385" i="3"/>
  <c r="AH385" i="3"/>
  <c r="AI385" i="3"/>
  <c r="AC310" i="3"/>
  <c r="AD310" i="3"/>
  <c r="AE310" i="3"/>
  <c r="AF310" i="3"/>
  <c r="AG310" i="3"/>
  <c r="AH310" i="3"/>
  <c r="AI310" i="3"/>
  <c r="AC298" i="3"/>
  <c r="AD298" i="3"/>
  <c r="AE298" i="3"/>
  <c r="AF298" i="3"/>
  <c r="AG298" i="3"/>
  <c r="AH298" i="3"/>
  <c r="AI298" i="3"/>
  <c r="AC455" i="3"/>
  <c r="AD455" i="3"/>
  <c r="AE455" i="3"/>
  <c r="AF455" i="3"/>
  <c r="AG455" i="3"/>
  <c r="AH455" i="3"/>
  <c r="AI455" i="3"/>
  <c r="AC450" i="3"/>
  <c r="AD450" i="3"/>
  <c r="AE450" i="3"/>
  <c r="AF450" i="3"/>
  <c r="AG450" i="3"/>
  <c r="AH450" i="3"/>
  <c r="AI450" i="3"/>
  <c r="AC451" i="3"/>
  <c r="AD451" i="3"/>
  <c r="AE451" i="3"/>
  <c r="AF451" i="3"/>
  <c r="AG451" i="3"/>
  <c r="AH451" i="3"/>
  <c r="AI451" i="3"/>
  <c r="AC196" i="3"/>
  <c r="AD196" i="3"/>
  <c r="AE196" i="3"/>
  <c r="AF196" i="3"/>
  <c r="AG196" i="3"/>
  <c r="AH196" i="3"/>
  <c r="AI196" i="3"/>
  <c r="AC430" i="3"/>
  <c r="AD430" i="3"/>
  <c r="AE430" i="3"/>
  <c r="AF430" i="3"/>
  <c r="AG430" i="3"/>
  <c r="AH430" i="3"/>
  <c r="AI430" i="3"/>
  <c r="AC393" i="3"/>
  <c r="AD393" i="3"/>
  <c r="AE393" i="3"/>
  <c r="AF393" i="3"/>
  <c r="AG393" i="3"/>
  <c r="AH393" i="3"/>
  <c r="AI393" i="3"/>
  <c r="AC306" i="3"/>
  <c r="AD306" i="3"/>
  <c r="AE306" i="3"/>
  <c r="AF306" i="3"/>
  <c r="AG306" i="3"/>
  <c r="AH306" i="3"/>
  <c r="AI306" i="3"/>
  <c r="AC181" i="3"/>
  <c r="AD181" i="3"/>
  <c r="AE181" i="3"/>
  <c r="AF181" i="3"/>
  <c r="AG181" i="3"/>
  <c r="AH181" i="3"/>
  <c r="AI181" i="3"/>
  <c r="AC497" i="3"/>
  <c r="AD497" i="3"/>
  <c r="AE497" i="3"/>
  <c r="AF497" i="3"/>
  <c r="AG497" i="3"/>
  <c r="AH497" i="3"/>
  <c r="AI497" i="3"/>
  <c r="AC498" i="3"/>
  <c r="AD498" i="3"/>
  <c r="AE498" i="3"/>
  <c r="AF498" i="3"/>
  <c r="AG498" i="3"/>
  <c r="AH498" i="3"/>
  <c r="AI498" i="3"/>
  <c r="AC499" i="3"/>
  <c r="AD499" i="3"/>
  <c r="AE499" i="3"/>
  <c r="AF499" i="3"/>
  <c r="AG499" i="3"/>
  <c r="AH499" i="3"/>
  <c r="AI499" i="3"/>
  <c r="AC500" i="3"/>
  <c r="AD500" i="3"/>
  <c r="AE500" i="3"/>
  <c r="AF500" i="3"/>
  <c r="AG500" i="3"/>
  <c r="AH500" i="3"/>
  <c r="AI500" i="3"/>
  <c r="AC434" i="3"/>
  <c r="AD434" i="3"/>
  <c r="AE434" i="3"/>
  <c r="AF434" i="3"/>
  <c r="AG434" i="3"/>
  <c r="AH434" i="3"/>
  <c r="AI434" i="3"/>
  <c r="AC406" i="3"/>
  <c r="AD406" i="3"/>
  <c r="AE406" i="3"/>
  <c r="AF406" i="3"/>
  <c r="AG406" i="3"/>
  <c r="AH406" i="3"/>
  <c r="AI406" i="3"/>
  <c r="AC330" i="3"/>
  <c r="AD330" i="3"/>
  <c r="AE330" i="3"/>
  <c r="AF330" i="3"/>
  <c r="AG330" i="3"/>
  <c r="AH330" i="3"/>
  <c r="AI330" i="3"/>
  <c r="AC253" i="3"/>
  <c r="AD253" i="3"/>
  <c r="AE253" i="3"/>
  <c r="AF253" i="3"/>
  <c r="AG253" i="3"/>
  <c r="AH253" i="3"/>
  <c r="AI253" i="3"/>
  <c r="AC501" i="3"/>
  <c r="AD501" i="3"/>
  <c r="AE501" i="3"/>
  <c r="AF501" i="3"/>
  <c r="AG501" i="3"/>
  <c r="AH501" i="3"/>
  <c r="AI501" i="3"/>
  <c r="AC502" i="3"/>
  <c r="AD502" i="3"/>
  <c r="AE502" i="3"/>
  <c r="AF502" i="3"/>
  <c r="AG502" i="3"/>
  <c r="AH502" i="3"/>
  <c r="AI502" i="3"/>
  <c r="AC503" i="3"/>
  <c r="AD503" i="3"/>
  <c r="AE503" i="3"/>
  <c r="AF503" i="3"/>
  <c r="AG503" i="3"/>
  <c r="AH503" i="3"/>
  <c r="AI503" i="3"/>
  <c r="AC504" i="3"/>
  <c r="AD504" i="3"/>
  <c r="AE504" i="3"/>
  <c r="AF504" i="3"/>
  <c r="AG504" i="3"/>
  <c r="AH504" i="3"/>
  <c r="AI504" i="3"/>
  <c r="AC505" i="3"/>
  <c r="AD505" i="3"/>
  <c r="AE505" i="3"/>
  <c r="AF505" i="3"/>
  <c r="AG505" i="3"/>
  <c r="AH505" i="3"/>
  <c r="AI505" i="3"/>
  <c r="AC506" i="3"/>
  <c r="AD506" i="3"/>
  <c r="AE506" i="3"/>
  <c r="AF506" i="3"/>
  <c r="AG506" i="3"/>
  <c r="AH506" i="3"/>
  <c r="AI506" i="3"/>
  <c r="AC421" i="3"/>
  <c r="AD421" i="3"/>
  <c r="AE421" i="3"/>
  <c r="AF421" i="3"/>
  <c r="AG421" i="3"/>
  <c r="AH421" i="3"/>
  <c r="AI421" i="3"/>
  <c r="AC311" i="3"/>
  <c r="AD311" i="3"/>
  <c r="AE311" i="3"/>
  <c r="AF311" i="3"/>
  <c r="AG311" i="3"/>
  <c r="AH311" i="3"/>
  <c r="AI311" i="3"/>
  <c r="AC507" i="3"/>
  <c r="AD507" i="3"/>
  <c r="AE507" i="3"/>
  <c r="AF507" i="3"/>
  <c r="AG507" i="3"/>
  <c r="AH507" i="3"/>
  <c r="AI507" i="3"/>
  <c r="AC508" i="3"/>
  <c r="AD508" i="3"/>
  <c r="AE508" i="3"/>
  <c r="AF508" i="3"/>
  <c r="AG508" i="3"/>
  <c r="AH508" i="3"/>
  <c r="AI508" i="3"/>
  <c r="AC509" i="3"/>
  <c r="AD509" i="3"/>
  <c r="AE509" i="3"/>
  <c r="AF509" i="3"/>
  <c r="AG509" i="3"/>
  <c r="AH509" i="3"/>
  <c r="AI509" i="3"/>
  <c r="AC510" i="3"/>
  <c r="AD510" i="3"/>
  <c r="AE510" i="3"/>
  <c r="AF510" i="3"/>
  <c r="AG510" i="3"/>
  <c r="AH510" i="3"/>
  <c r="AI510" i="3"/>
  <c r="AC343" i="3"/>
  <c r="AD343" i="3"/>
  <c r="AE343" i="3"/>
  <c r="AF343" i="3"/>
  <c r="AG343" i="3"/>
  <c r="AH343" i="3"/>
  <c r="AI343" i="3"/>
  <c r="AC312" i="3"/>
  <c r="AD312" i="3"/>
  <c r="AE312" i="3"/>
  <c r="AF312" i="3"/>
  <c r="AG312" i="3"/>
  <c r="AH312" i="3"/>
  <c r="AI312" i="3"/>
  <c r="AC301" i="3"/>
  <c r="AD301" i="3"/>
  <c r="AE301" i="3"/>
  <c r="AF301" i="3"/>
  <c r="AG301" i="3"/>
  <c r="AH301" i="3"/>
  <c r="AI301" i="3"/>
  <c r="AC239" i="3"/>
  <c r="AD239" i="3"/>
  <c r="AE239" i="3"/>
  <c r="AF239" i="3"/>
  <c r="AG239" i="3"/>
  <c r="AH239" i="3"/>
  <c r="AI239" i="3"/>
  <c r="AC389" i="3"/>
  <c r="AD389" i="3"/>
  <c r="AE389" i="3"/>
  <c r="AF389" i="3"/>
  <c r="AG389" i="3"/>
  <c r="AH389" i="3"/>
  <c r="AI389" i="3"/>
  <c r="AC349" i="3"/>
  <c r="AD349" i="3"/>
  <c r="AE349" i="3"/>
  <c r="AF349" i="3"/>
  <c r="AG349" i="3"/>
  <c r="AH349" i="3"/>
  <c r="AI349" i="3"/>
  <c r="AC326" i="3"/>
  <c r="AD326" i="3"/>
  <c r="AE326" i="3"/>
  <c r="AF326" i="3"/>
  <c r="AG326" i="3"/>
  <c r="AH326" i="3"/>
  <c r="AI326" i="3"/>
  <c r="AC317" i="3"/>
  <c r="AD317" i="3"/>
  <c r="AE317" i="3"/>
  <c r="AF317" i="3"/>
  <c r="AG317" i="3"/>
  <c r="AH317" i="3"/>
  <c r="AI317" i="3"/>
  <c r="AC350" i="3"/>
  <c r="AD350" i="3"/>
  <c r="AE350" i="3"/>
  <c r="AF350" i="3"/>
  <c r="AG350" i="3"/>
  <c r="AH350" i="3"/>
  <c r="AI350" i="3"/>
  <c r="AC313" i="3"/>
  <c r="AD313" i="3"/>
  <c r="AE313" i="3"/>
  <c r="AF313" i="3"/>
  <c r="AG313" i="3"/>
  <c r="AH313" i="3"/>
  <c r="AI313" i="3"/>
  <c r="AC294" i="3"/>
  <c r="AD294" i="3"/>
  <c r="AE294" i="3"/>
  <c r="AF294" i="3"/>
  <c r="AG294" i="3"/>
  <c r="AH294" i="3"/>
  <c r="AI294" i="3"/>
  <c r="AC284" i="3"/>
  <c r="AD284" i="3"/>
  <c r="AE284" i="3"/>
  <c r="AF284" i="3"/>
  <c r="AG284" i="3"/>
  <c r="AH284" i="3"/>
  <c r="AI284" i="3"/>
  <c r="AC394" i="3"/>
  <c r="AD394" i="3"/>
  <c r="AE394" i="3"/>
  <c r="AF394" i="3"/>
  <c r="AG394" i="3"/>
  <c r="AH394" i="3"/>
  <c r="AI394" i="3"/>
  <c r="AC325" i="3"/>
  <c r="AD325" i="3"/>
  <c r="AE325" i="3"/>
  <c r="AF325" i="3"/>
  <c r="AG325" i="3"/>
  <c r="AH325" i="3"/>
  <c r="AI325" i="3"/>
  <c r="AC247" i="3"/>
  <c r="AD247" i="3"/>
  <c r="AE247" i="3"/>
  <c r="AF247" i="3"/>
  <c r="AG247" i="3"/>
  <c r="AH247" i="3"/>
  <c r="AI247" i="3"/>
  <c r="AC193" i="3"/>
  <c r="AD193" i="3"/>
  <c r="AE193" i="3"/>
  <c r="AF193" i="3"/>
  <c r="AG193" i="3"/>
  <c r="AH193" i="3"/>
  <c r="AI193" i="3"/>
  <c r="AC376" i="3"/>
  <c r="AD376" i="3"/>
  <c r="AE376" i="3"/>
  <c r="AF376" i="3"/>
  <c r="AG376" i="3"/>
  <c r="AH376" i="3"/>
  <c r="AI376" i="3"/>
  <c r="AC307" i="3"/>
  <c r="AD307" i="3"/>
  <c r="AE307" i="3"/>
  <c r="AF307" i="3"/>
  <c r="AG307" i="3"/>
  <c r="AH307" i="3"/>
  <c r="AI307" i="3"/>
  <c r="AC233" i="3"/>
  <c r="AD233" i="3"/>
  <c r="AE233" i="3"/>
  <c r="AF233" i="3"/>
  <c r="AG233" i="3"/>
  <c r="AH233" i="3"/>
  <c r="AI233" i="3"/>
  <c r="AC182" i="3"/>
  <c r="AD182" i="3"/>
  <c r="AE182" i="3"/>
  <c r="AF182" i="3"/>
  <c r="AG182" i="3"/>
  <c r="AH182" i="3"/>
  <c r="AI182" i="3"/>
  <c r="AC217" i="3"/>
  <c r="AD217" i="3"/>
  <c r="AE217" i="3"/>
  <c r="AF217" i="3"/>
  <c r="AG217" i="3"/>
  <c r="AH217" i="3"/>
  <c r="AI217" i="3"/>
  <c r="AC201" i="3"/>
  <c r="AD201" i="3"/>
  <c r="AE201" i="3"/>
  <c r="AF201" i="3"/>
  <c r="AG201" i="3"/>
  <c r="AH201" i="3"/>
  <c r="AI201" i="3"/>
  <c r="AC160" i="3"/>
  <c r="AD160" i="3"/>
  <c r="AE160" i="3"/>
  <c r="AF160" i="3"/>
  <c r="AG160" i="3"/>
  <c r="AH160" i="3"/>
  <c r="AI160" i="3"/>
  <c r="AC89" i="3"/>
  <c r="AD89" i="3"/>
  <c r="AE89" i="3"/>
  <c r="AF89" i="3"/>
  <c r="AG89" i="3"/>
  <c r="AH89" i="3"/>
  <c r="AI89" i="3"/>
  <c r="AC268" i="3"/>
  <c r="AD268" i="3"/>
  <c r="AE268" i="3"/>
  <c r="AF268" i="3"/>
  <c r="AG268" i="3"/>
  <c r="AH268" i="3"/>
  <c r="AI268" i="3"/>
  <c r="AC211" i="3"/>
  <c r="AD211" i="3"/>
  <c r="AE211" i="3"/>
  <c r="AF211" i="3"/>
  <c r="AG211" i="3"/>
  <c r="AH211" i="3"/>
  <c r="AI211" i="3"/>
  <c r="AC185" i="3"/>
  <c r="AD185" i="3"/>
  <c r="AE185" i="3"/>
  <c r="AF185" i="3"/>
  <c r="AG185" i="3"/>
  <c r="AH185" i="3"/>
  <c r="AI185" i="3"/>
  <c r="AC152" i="3"/>
  <c r="AD152" i="3"/>
  <c r="AE152" i="3"/>
  <c r="AF152" i="3"/>
  <c r="AG152" i="3"/>
  <c r="AH152" i="3"/>
  <c r="AI152" i="3"/>
  <c r="AC462" i="3"/>
  <c r="AD462" i="3"/>
  <c r="AE462" i="3"/>
  <c r="AF462" i="3"/>
  <c r="AG462" i="3"/>
  <c r="AH462" i="3"/>
  <c r="AI462" i="3"/>
  <c r="AC426" i="3"/>
  <c r="AD426" i="3"/>
  <c r="AE426" i="3"/>
  <c r="AF426" i="3"/>
  <c r="AG426" i="3"/>
  <c r="AH426" i="3"/>
  <c r="AI426" i="3"/>
  <c r="AC386" i="3"/>
  <c r="AD386" i="3"/>
  <c r="AE386" i="3"/>
  <c r="AF386" i="3"/>
  <c r="AG386" i="3"/>
  <c r="AH386" i="3"/>
  <c r="AI386" i="3"/>
  <c r="AC321" i="3"/>
  <c r="AD321" i="3"/>
  <c r="AE321" i="3"/>
  <c r="AF321" i="3"/>
  <c r="AG321" i="3"/>
  <c r="AH321" i="3"/>
  <c r="AI321" i="3"/>
  <c r="AC476" i="3"/>
  <c r="AD476" i="3"/>
  <c r="AE476" i="3"/>
  <c r="AF476" i="3"/>
  <c r="AG476" i="3"/>
  <c r="AH476" i="3"/>
  <c r="AI476" i="3"/>
  <c r="AC427" i="3"/>
  <c r="AD427" i="3"/>
  <c r="AE427" i="3"/>
  <c r="AF427" i="3"/>
  <c r="AG427" i="3"/>
  <c r="AH427" i="3"/>
  <c r="AI427" i="3"/>
  <c r="AC391" i="3"/>
  <c r="AD391" i="3"/>
  <c r="AE391" i="3"/>
  <c r="AF391" i="3"/>
  <c r="AG391" i="3"/>
  <c r="AH391" i="3"/>
  <c r="AI391" i="3"/>
  <c r="AC322" i="3"/>
  <c r="AD322" i="3"/>
  <c r="AE322" i="3"/>
  <c r="AF322" i="3"/>
  <c r="AG322" i="3"/>
  <c r="AH322" i="3"/>
  <c r="AI322" i="3"/>
  <c r="AC457" i="3"/>
  <c r="AD457" i="3"/>
  <c r="AE457" i="3"/>
  <c r="AF457" i="3"/>
  <c r="AG457" i="3"/>
  <c r="AH457" i="3"/>
  <c r="AI457" i="3"/>
  <c r="AC407" i="3"/>
  <c r="AD407" i="3"/>
  <c r="AE407" i="3"/>
  <c r="AF407" i="3"/>
  <c r="AG407" i="3"/>
  <c r="AH407" i="3"/>
  <c r="AI407" i="3"/>
  <c r="AC351" i="3"/>
  <c r="AD351" i="3"/>
  <c r="AE351" i="3"/>
  <c r="AF351" i="3"/>
  <c r="AG351" i="3"/>
  <c r="AH351" i="3"/>
  <c r="AI351" i="3"/>
  <c r="AC237" i="3"/>
  <c r="AD237" i="3"/>
  <c r="AE237" i="3"/>
  <c r="AF237" i="3"/>
  <c r="AG237" i="3"/>
  <c r="AH237" i="3"/>
  <c r="AI237" i="3"/>
  <c r="AC478" i="3"/>
  <c r="AD478" i="3"/>
  <c r="AE478" i="3"/>
  <c r="AF478" i="3"/>
  <c r="AG478" i="3"/>
  <c r="AH478" i="3"/>
  <c r="AI478" i="3"/>
  <c r="AC458" i="3"/>
  <c r="AD458" i="3"/>
  <c r="AE458" i="3"/>
  <c r="AF458" i="3"/>
  <c r="AG458" i="3"/>
  <c r="AH458" i="3"/>
  <c r="AI458" i="3"/>
  <c r="AC428" i="3"/>
  <c r="AD428" i="3"/>
  <c r="AE428" i="3"/>
  <c r="AF428" i="3"/>
  <c r="AG428" i="3"/>
  <c r="AH428" i="3"/>
  <c r="AI428" i="3"/>
  <c r="AC352" i="3"/>
  <c r="AD352" i="3"/>
  <c r="AE352" i="3"/>
  <c r="AF352" i="3"/>
  <c r="AG352" i="3"/>
  <c r="AH352" i="3"/>
  <c r="AI352" i="3"/>
  <c r="AC459" i="3"/>
  <c r="AD459" i="3"/>
  <c r="AE459" i="3"/>
  <c r="AF459" i="3"/>
  <c r="AG459" i="3"/>
  <c r="AH459" i="3"/>
  <c r="AI459" i="3"/>
  <c r="AC408" i="3"/>
  <c r="AD408" i="3"/>
  <c r="AE408" i="3"/>
  <c r="AF408" i="3"/>
  <c r="AG408" i="3"/>
  <c r="AH408" i="3"/>
  <c r="AI408" i="3"/>
  <c r="AC353" i="3"/>
  <c r="AD353" i="3"/>
  <c r="AE353" i="3"/>
  <c r="AF353" i="3"/>
  <c r="AG353" i="3"/>
  <c r="AH353" i="3"/>
  <c r="AI353" i="3"/>
  <c r="AC295" i="3"/>
  <c r="AD295" i="3"/>
  <c r="AE295" i="3"/>
  <c r="AF295" i="3"/>
  <c r="AG295" i="3"/>
  <c r="AH295" i="3"/>
  <c r="AI295" i="3"/>
  <c r="AC463" i="3"/>
  <c r="AD463" i="3"/>
  <c r="AE463" i="3"/>
  <c r="AF463" i="3"/>
  <c r="AG463" i="3"/>
  <c r="AH463" i="3"/>
  <c r="AI463" i="3"/>
  <c r="AC436" i="3"/>
  <c r="AD436" i="3"/>
  <c r="AE436" i="3"/>
  <c r="AF436" i="3"/>
  <c r="AG436" i="3"/>
  <c r="AH436" i="3"/>
  <c r="AI436" i="3"/>
  <c r="AC409" i="3"/>
  <c r="AD409" i="3"/>
  <c r="AE409" i="3"/>
  <c r="AF409" i="3"/>
  <c r="AG409" i="3"/>
  <c r="AH409" i="3"/>
  <c r="AI409" i="3"/>
  <c r="AC354" i="3"/>
  <c r="AD354" i="3"/>
  <c r="AE354" i="3"/>
  <c r="AF354" i="3"/>
  <c r="AG354" i="3"/>
  <c r="AH354" i="3"/>
  <c r="AI354" i="3"/>
  <c r="AC464" i="3"/>
  <c r="AD464" i="3"/>
  <c r="AE464" i="3"/>
  <c r="AF464" i="3"/>
  <c r="AG464" i="3"/>
  <c r="AH464" i="3"/>
  <c r="AI464" i="3"/>
  <c r="AC437" i="3"/>
  <c r="AD437" i="3"/>
  <c r="AE437" i="3"/>
  <c r="AF437" i="3"/>
  <c r="AG437" i="3"/>
  <c r="AH437" i="3"/>
  <c r="AI437" i="3"/>
  <c r="AC410" i="3"/>
  <c r="AD410" i="3"/>
  <c r="AE410" i="3"/>
  <c r="AF410" i="3"/>
  <c r="AG410" i="3"/>
  <c r="AH410" i="3"/>
  <c r="AI410" i="3"/>
  <c r="AC355" i="3"/>
  <c r="AD355" i="3"/>
  <c r="AE355" i="3"/>
  <c r="AF355" i="3"/>
  <c r="AG355" i="3"/>
  <c r="AH355" i="3"/>
  <c r="AI355" i="3"/>
  <c r="AC465" i="3"/>
  <c r="AD465" i="3"/>
  <c r="AE465" i="3"/>
  <c r="AF465" i="3"/>
  <c r="AG465" i="3"/>
  <c r="AH465" i="3"/>
  <c r="AI465" i="3"/>
  <c r="AC438" i="3"/>
  <c r="AD438" i="3"/>
  <c r="AE438" i="3"/>
  <c r="AF438" i="3"/>
  <c r="AG438" i="3"/>
  <c r="AH438" i="3"/>
  <c r="AI438" i="3"/>
  <c r="AC411" i="3"/>
  <c r="AD411" i="3"/>
  <c r="AE411" i="3"/>
  <c r="AF411" i="3"/>
  <c r="AG411" i="3"/>
  <c r="AH411" i="3"/>
  <c r="AI411" i="3"/>
  <c r="AC356" i="3"/>
  <c r="AD356" i="3"/>
  <c r="AE356" i="3"/>
  <c r="AF356" i="3"/>
  <c r="AG356" i="3"/>
  <c r="AH356" i="3"/>
  <c r="AI356" i="3"/>
  <c r="AC466" i="3"/>
  <c r="AD466" i="3"/>
  <c r="AE466" i="3"/>
  <c r="AF466" i="3"/>
  <c r="AG466" i="3"/>
  <c r="AH466" i="3"/>
  <c r="AI466" i="3"/>
  <c r="AC439" i="3"/>
  <c r="AD439" i="3"/>
  <c r="AE439" i="3"/>
  <c r="AF439" i="3"/>
  <c r="AG439" i="3"/>
  <c r="AH439" i="3"/>
  <c r="AI439" i="3"/>
  <c r="AC412" i="3"/>
  <c r="AD412" i="3"/>
  <c r="AE412" i="3"/>
  <c r="AF412" i="3"/>
  <c r="AG412" i="3"/>
  <c r="AH412" i="3"/>
  <c r="AI412" i="3"/>
  <c r="AC357" i="3"/>
  <c r="AD357" i="3"/>
  <c r="AE357" i="3"/>
  <c r="AF357" i="3"/>
  <c r="AG357" i="3"/>
  <c r="AH357" i="3"/>
  <c r="AI357" i="3"/>
  <c r="AC398" i="3"/>
  <c r="AD398" i="3"/>
  <c r="AE398" i="3"/>
  <c r="AF398" i="3"/>
  <c r="AG398" i="3"/>
  <c r="AH398" i="3"/>
  <c r="AI398" i="3"/>
  <c r="AC302" i="3"/>
  <c r="AD302" i="3"/>
  <c r="AE302" i="3"/>
  <c r="AF302" i="3"/>
  <c r="AG302" i="3"/>
  <c r="AH302" i="3"/>
  <c r="AI302" i="3"/>
  <c r="AC254" i="3"/>
  <c r="AD254" i="3"/>
  <c r="AE254" i="3"/>
  <c r="AF254" i="3"/>
  <c r="AG254" i="3"/>
  <c r="AH254" i="3"/>
  <c r="AI254" i="3"/>
  <c r="AC137" i="3"/>
  <c r="AD137" i="3"/>
  <c r="AE137" i="3"/>
  <c r="AF137" i="3"/>
  <c r="AG137" i="3"/>
  <c r="AH137" i="3"/>
  <c r="AI137" i="3"/>
  <c r="AC422" i="3"/>
  <c r="AD422" i="3"/>
  <c r="AE422" i="3"/>
  <c r="AF422" i="3"/>
  <c r="AG422" i="3"/>
  <c r="AH422" i="3"/>
  <c r="AI422" i="3"/>
  <c r="AC314" i="3"/>
  <c r="AD314" i="3"/>
  <c r="AE314" i="3"/>
  <c r="AF314" i="3"/>
  <c r="AG314" i="3"/>
  <c r="AH314" i="3"/>
  <c r="AI314" i="3"/>
  <c r="AC205" i="3"/>
  <c r="AD205" i="3"/>
  <c r="AE205" i="3"/>
  <c r="AF205" i="3"/>
  <c r="AG205" i="3"/>
  <c r="AH205" i="3"/>
  <c r="AI205" i="3"/>
  <c r="AC123" i="3"/>
  <c r="AD123" i="3"/>
  <c r="AE123" i="3"/>
  <c r="AF123" i="3"/>
  <c r="AG123" i="3"/>
  <c r="AH123" i="3"/>
  <c r="AI123" i="3"/>
  <c r="AC358" i="3"/>
  <c r="AD358" i="3"/>
  <c r="AE358" i="3"/>
  <c r="AF358" i="3"/>
  <c r="AG358" i="3"/>
  <c r="AH358" i="3"/>
  <c r="AI358" i="3"/>
  <c r="AC255" i="3"/>
  <c r="AD255" i="3"/>
  <c r="AE255" i="3"/>
  <c r="AF255" i="3"/>
  <c r="AG255" i="3"/>
  <c r="AH255" i="3"/>
  <c r="AI255" i="3"/>
  <c r="AC206" i="3"/>
  <c r="AD206" i="3"/>
  <c r="AE206" i="3"/>
  <c r="AF206" i="3"/>
  <c r="AG206" i="3"/>
  <c r="AH206" i="3"/>
  <c r="AI206" i="3"/>
  <c r="AC143" i="3"/>
  <c r="AD143" i="3"/>
  <c r="AE143" i="3"/>
  <c r="AF143" i="3"/>
  <c r="AG143" i="3"/>
  <c r="AH143" i="3"/>
  <c r="AI143" i="3"/>
  <c r="AC447" i="3"/>
  <c r="AD447" i="3"/>
  <c r="AE447" i="3"/>
  <c r="AF447" i="3"/>
  <c r="AG447" i="3"/>
  <c r="AH447" i="3"/>
  <c r="AI447" i="3"/>
  <c r="AC218" i="3"/>
  <c r="AD218" i="3"/>
  <c r="AE218" i="3"/>
  <c r="AF218" i="3"/>
  <c r="AG218" i="3"/>
  <c r="AH218" i="3"/>
  <c r="AI218" i="3"/>
  <c r="AC168" i="3"/>
  <c r="AD168" i="3"/>
  <c r="AE168" i="3"/>
  <c r="AF168" i="3"/>
  <c r="AG168" i="3"/>
  <c r="AH168" i="3"/>
  <c r="AI168" i="3"/>
  <c r="AC169" i="3"/>
  <c r="AD169" i="3"/>
  <c r="AE169" i="3"/>
  <c r="AF169" i="3"/>
  <c r="AG169" i="3"/>
  <c r="AH169" i="3"/>
  <c r="AI169" i="3"/>
  <c r="AC170" i="3"/>
  <c r="AD170" i="3"/>
  <c r="AE170" i="3"/>
  <c r="AF170" i="3"/>
  <c r="AG170" i="3"/>
  <c r="AH170" i="3"/>
  <c r="AI170" i="3"/>
  <c r="AC171" i="3"/>
  <c r="AD171" i="3"/>
  <c r="AE171" i="3"/>
  <c r="AF171" i="3"/>
  <c r="AG171" i="3"/>
  <c r="AH171" i="3"/>
  <c r="AI171" i="3"/>
  <c r="AC387" i="3"/>
  <c r="AD387" i="3"/>
  <c r="AE387" i="3"/>
  <c r="AF387" i="3"/>
  <c r="AG387" i="3"/>
  <c r="AH387" i="3"/>
  <c r="AI387" i="3"/>
  <c r="AC374" i="3"/>
  <c r="AD374" i="3"/>
  <c r="AE374" i="3"/>
  <c r="AF374" i="3"/>
  <c r="AG374" i="3"/>
  <c r="AH374" i="3"/>
  <c r="AI374" i="3"/>
  <c r="AC359" i="3"/>
  <c r="AD359" i="3"/>
  <c r="AE359" i="3"/>
  <c r="AF359" i="3"/>
  <c r="AG359" i="3"/>
  <c r="AH359" i="3"/>
  <c r="AI359" i="3"/>
  <c r="AC328" i="3"/>
  <c r="AD328" i="3"/>
  <c r="AE328" i="3"/>
  <c r="AF328" i="3"/>
  <c r="AG328" i="3"/>
  <c r="AH328" i="3"/>
  <c r="AI328" i="3"/>
  <c r="AC399" i="3"/>
  <c r="AD399" i="3"/>
  <c r="AE399" i="3"/>
  <c r="AF399" i="3"/>
  <c r="AG399" i="3"/>
  <c r="AH399" i="3"/>
  <c r="AI399" i="3"/>
  <c r="AC360" i="3"/>
  <c r="AD360" i="3"/>
  <c r="AE360" i="3"/>
  <c r="AF360" i="3"/>
  <c r="AG360" i="3"/>
  <c r="AH360" i="3"/>
  <c r="AI360" i="3"/>
  <c r="AC315" i="3"/>
  <c r="AD315" i="3"/>
  <c r="AE315" i="3"/>
  <c r="AF315" i="3"/>
  <c r="AG315" i="3"/>
  <c r="AH315" i="3"/>
  <c r="AI315" i="3"/>
  <c r="AC273" i="3"/>
  <c r="AD273" i="3"/>
  <c r="AE273" i="3"/>
  <c r="AF273" i="3"/>
  <c r="AG273" i="3"/>
  <c r="AH273" i="3"/>
  <c r="AI273" i="3"/>
  <c r="AC256" i="3"/>
  <c r="AD256" i="3"/>
  <c r="AE256" i="3"/>
  <c r="AF256" i="3"/>
  <c r="AG256" i="3"/>
  <c r="AH256" i="3"/>
  <c r="AI256" i="3"/>
  <c r="AC240" i="3"/>
  <c r="AD240" i="3"/>
  <c r="AE240" i="3"/>
  <c r="AF240" i="3"/>
  <c r="AG240" i="3"/>
  <c r="AH240" i="3"/>
  <c r="AI240" i="3"/>
  <c r="AC467" i="3"/>
  <c r="AD467" i="3"/>
  <c r="AE467" i="3"/>
  <c r="AF467" i="3"/>
  <c r="AG467" i="3"/>
  <c r="AH467" i="3"/>
  <c r="AI467" i="3"/>
  <c r="AC440" i="3"/>
  <c r="AD440" i="3"/>
  <c r="AE440" i="3"/>
  <c r="AF440" i="3"/>
  <c r="AG440" i="3"/>
  <c r="AH440" i="3"/>
  <c r="AI440" i="3"/>
  <c r="AC413" i="3"/>
  <c r="AD413" i="3"/>
  <c r="AE413" i="3"/>
  <c r="AF413" i="3"/>
  <c r="AG413" i="3"/>
  <c r="AH413" i="3"/>
  <c r="AI413" i="3"/>
  <c r="AC361" i="3"/>
  <c r="AD361" i="3"/>
  <c r="AE361" i="3"/>
  <c r="AF361" i="3"/>
  <c r="AG361" i="3"/>
  <c r="AH361" i="3"/>
  <c r="AI361" i="3"/>
  <c r="AC470" i="3"/>
  <c r="AD470" i="3"/>
  <c r="AE470" i="3"/>
  <c r="AF470" i="3"/>
  <c r="AG470" i="3"/>
  <c r="AH470" i="3"/>
  <c r="AI470" i="3"/>
  <c r="AC448" i="3"/>
  <c r="AD448" i="3"/>
  <c r="AE448" i="3"/>
  <c r="AF448" i="3"/>
  <c r="AG448" i="3"/>
  <c r="AH448" i="3"/>
  <c r="AI448" i="3"/>
  <c r="AC479" i="3"/>
  <c r="AD479" i="3"/>
  <c r="AE479" i="3"/>
  <c r="AF479" i="3"/>
  <c r="AG479" i="3"/>
  <c r="AH479" i="3"/>
  <c r="AI479" i="3"/>
  <c r="AC460" i="3"/>
  <c r="AD460" i="3"/>
  <c r="AE460" i="3"/>
  <c r="AF460" i="3"/>
  <c r="AG460" i="3"/>
  <c r="AH460" i="3"/>
  <c r="AI460" i="3"/>
  <c r="AC443" i="3"/>
  <c r="AD443" i="3"/>
  <c r="AE443" i="3"/>
  <c r="AF443" i="3"/>
  <c r="AG443" i="3"/>
  <c r="AH443" i="3"/>
  <c r="AI443" i="3"/>
  <c r="AC362" i="3"/>
  <c r="AD362" i="3"/>
  <c r="AE362" i="3"/>
  <c r="AF362" i="3"/>
  <c r="AG362" i="3"/>
  <c r="AH362" i="3"/>
  <c r="AI362" i="3"/>
  <c r="AC480" i="3"/>
  <c r="AD480" i="3"/>
  <c r="AE480" i="3"/>
  <c r="AF480" i="3"/>
  <c r="AG480" i="3"/>
  <c r="AH480" i="3"/>
  <c r="AI480" i="3"/>
  <c r="AC449" i="3"/>
  <c r="AD449" i="3"/>
  <c r="AE449" i="3"/>
  <c r="AF449" i="3"/>
  <c r="AG449" i="3"/>
  <c r="AH449" i="3"/>
  <c r="AI449" i="3"/>
  <c r="AC414" i="3"/>
  <c r="AD414" i="3"/>
  <c r="AE414" i="3"/>
  <c r="AF414" i="3"/>
  <c r="AG414" i="3"/>
  <c r="AH414" i="3"/>
  <c r="AI414" i="3"/>
  <c r="AC377" i="3"/>
  <c r="AD377" i="3"/>
  <c r="AE377" i="3"/>
  <c r="AF377" i="3"/>
  <c r="AG377" i="3"/>
  <c r="AH377" i="3"/>
  <c r="AI377" i="3"/>
  <c r="AC274" i="3"/>
  <c r="AD274" i="3"/>
  <c r="AE274" i="3"/>
  <c r="AF274" i="3"/>
  <c r="AG274" i="3"/>
  <c r="AH274" i="3"/>
  <c r="AI274" i="3"/>
  <c r="AC257" i="3"/>
  <c r="AD257" i="3"/>
  <c r="AE257" i="3"/>
  <c r="AF257" i="3"/>
  <c r="AG257" i="3"/>
  <c r="AH257" i="3"/>
  <c r="AI257" i="3"/>
  <c r="AC219" i="3"/>
  <c r="AD219" i="3"/>
  <c r="AE219" i="3"/>
  <c r="AF219" i="3"/>
  <c r="AG219" i="3"/>
  <c r="AH219" i="3"/>
  <c r="AI219" i="3"/>
  <c r="AC220" i="3"/>
  <c r="AD220" i="3"/>
  <c r="AE220" i="3"/>
  <c r="AF220" i="3"/>
  <c r="AG220" i="3"/>
  <c r="AH220" i="3"/>
  <c r="AI220" i="3"/>
  <c r="AC275" i="3"/>
  <c r="AD275" i="3"/>
  <c r="AE275" i="3"/>
  <c r="AF275" i="3"/>
  <c r="AG275" i="3"/>
  <c r="AH275" i="3"/>
  <c r="AI275" i="3"/>
  <c r="AC258" i="3"/>
  <c r="AD258" i="3"/>
  <c r="AE258" i="3"/>
  <c r="AF258" i="3"/>
  <c r="AG258" i="3"/>
  <c r="AH258" i="3"/>
  <c r="AI258" i="3"/>
  <c r="AC221" i="3"/>
  <c r="AD221" i="3"/>
  <c r="AE221" i="3"/>
  <c r="AF221" i="3"/>
  <c r="AG221" i="3"/>
  <c r="AH221" i="3"/>
  <c r="AI221" i="3"/>
  <c r="AC222" i="3"/>
  <c r="AD222" i="3"/>
  <c r="AE222" i="3"/>
  <c r="AF222" i="3"/>
  <c r="AG222" i="3"/>
  <c r="AH222" i="3"/>
  <c r="AI222" i="3"/>
  <c r="AC287" i="3"/>
  <c r="AD287" i="3"/>
  <c r="AE287" i="3"/>
  <c r="AF287" i="3"/>
  <c r="AG287" i="3"/>
  <c r="AH287" i="3"/>
  <c r="AI287" i="3"/>
  <c r="AC259" i="3"/>
  <c r="AD259" i="3"/>
  <c r="AE259" i="3"/>
  <c r="AF259" i="3"/>
  <c r="AG259" i="3"/>
  <c r="AH259" i="3"/>
  <c r="AI259" i="3"/>
  <c r="AC241" i="3"/>
  <c r="AD241" i="3"/>
  <c r="AE241" i="3"/>
  <c r="AF241" i="3"/>
  <c r="AG241" i="3"/>
  <c r="AH241" i="3"/>
  <c r="AI241" i="3"/>
  <c r="AC223" i="3"/>
  <c r="AD223" i="3"/>
  <c r="AE223" i="3"/>
  <c r="AF223" i="3"/>
  <c r="AG223" i="3"/>
  <c r="AH223" i="3"/>
  <c r="AI223" i="3"/>
  <c r="AC242" i="3"/>
  <c r="AD242" i="3"/>
  <c r="AE242" i="3"/>
  <c r="AF242" i="3"/>
  <c r="AG242" i="3"/>
  <c r="AH242" i="3"/>
  <c r="AI242" i="3"/>
  <c r="AC224" i="3"/>
  <c r="AD224" i="3"/>
  <c r="AE224" i="3"/>
  <c r="AF224" i="3"/>
  <c r="AG224" i="3"/>
  <c r="AH224" i="3"/>
  <c r="AI224" i="3"/>
  <c r="AC207" i="3"/>
  <c r="AD207" i="3"/>
  <c r="AE207" i="3"/>
  <c r="AF207" i="3"/>
  <c r="AG207" i="3"/>
  <c r="AH207" i="3"/>
  <c r="AI207" i="3"/>
  <c r="AC197" i="3"/>
  <c r="AD197" i="3"/>
  <c r="AE197" i="3"/>
  <c r="AF197" i="3"/>
  <c r="AG197" i="3"/>
  <c r="AH197" i="3"/>
  <c r="AI197" i="3"/>
  <c r="AC194" i="3"/>
  <c r="AD194" i="3"/>
  <c r="AE194" i="3"/>
  <c r="AF194" i="3"/>
  <c r="AG194" i="3"/>
  <c r="AH194" i="3"/>
  <c r="AI194" i="3"/>
  <c r="AC161" i="3"/>
  <c r="AD161" i="3"/>
  <c r="AE161" i="3"/>
  <c r="AF161" i="3"/>
  <c r="AG161" i="3"/>
  <c r="AH161" i="3"/>
  <c r="AI161" i="3"/>
  <c r="AC128" i="3"/>
  <c r="AD128" i="3"/>
  <c r="AE128" i="3"/>
  <c r="AF128" i="3"/>
  <c r="AG128" i="3"/>
  <c r="AH128" i="3"/>
  <c r="AI128" i="3"/>
  <c r="AC511" i="3"/>
  <c r="AD511" i="3"/>
  <c r="AE511" i="3"/>
  <c r="AF511" i="3"/>
  <c r="AG511" i="3"/>
  <c r="AH511" i="3"/>
  <c r="AI511" i="3"/>
  <c r="AC512" i="3"/>
  <c r="AD512" i="3"/>
  <c r="AE512" i="3"/>
  <c r="AF512" i="3"/>
  <c r="AG512" i="3"/>
  <c r="AH512" i="3"/>
  <c r="AI512" i="3"/>
  <c r="AC513" i="3"/>
  <c r="AD513" i="3"/>
  <c r="AE513" i="3"/>
  <c r="AF513" i="3"/>
  <c r="AG513" i="3"/>
  <c r="AH513" i="3"/>
  <c r="AI513" i="3"/>
  <c r="AC514" i="3"/>
  <c r="AD514" i="3"/>
  <c r="AE514" i="3"/>
  <c r="AF514" i="3"/>
  <c r="AG514" i="3"/>
  <c r="AH514" i="3"/>
  <c r="AI514" i="3"/>
  <c r="AC144" i="3"/>
  <c r="AD144" i="3"/>
  <c r="AE144" i="3"/>
  <c r="AF144" i="3"/>
  <c r="AG144" i="3"/>
  <c r="AH144" i="3"/>
  <c r="AI144" i="3"/>
  <c r="AC132" i="3"/>
  <c r="AD132" i="3"/>
  <c r="AE132" i="3"/>
  <c r="AF132" i="3"/>
  <c r="AG132" i="3"/>
  <c r="AH132" i="3"/>
  <c r="AI132" i="3"/>
  <c r="AC109" i="3"/>
  <c r="AD109" i="3"/>
  <c r="AE109" i="3"/>
  <c r="AF109" i="3"/>
  <c r="AG109" i="3"/>
  <c r="AH109" i="3"/>
  <c r="AI109" i="3"/>
  <c r="AC90" i="3"/>
  <c r="AD90" i="3"/>
  <c r="AE90" i="3"/>
  <c r="AF90" i="3"/>
  <c r="AG90" i="3"/>
  <c r="AH90" i="3"/>
  <c r="AI90" i="3"/>
  <c r="AC431" i="3"/>
  <c r="AD431" i="3"/>
  <c r="AE431" i="3"/>
  <c r="AF431" i="3"/>
  <c r="AG431" i="3"/>
  <c r="AH431" i="3"/>
  <c r="AI431" i="3"/>
  <c r="AC432" i="3"/>
  <c r="AD432" i="3"/>
  <c r="AE432" i="3"/>
  <c r="AF432" i="3"/>
  <c r="AG432" i="3"/>
  <c r="AH432" i="3"/>
  <c r="AI432" i="3"/>
  <c r="AC392" i="3"/>
  <c r="AD392" i="3"/>
  <c r="AE392" i="3"/>
  <c r="AF392" i="3"/>
  <c r="AG392" i="3"/>
  <c r="AH392" i="3"/>
  <c r="AI392" i="3"/>
  <c r="AC366" i="3"/>
  <c r="AD366" i="3"/>
  <c r="AE366" i="3"/>
  <c r="AF366" i="3"/>
  <c r="AG366" i="3"/>
  <c r="AH366" i="3"/>
  <c r="AI366" i="3"/>
  <c r="AC296" i="3"/>
  <c r="AD296" i="3"/>
  <c r="AE296" i="3"/>
  <c r="AF296" i="3"/>
  <c r="AG296" i="3"/>
  <c r="AH296" i="3"/>
  <c r="AI296" i="3"/>
  <c r="AC276" i="3"/>
  <c r="AD276" i="3"/>
  <c r="AE276" i="3"/>
  <c r="AF276" i="3"/>
  <c r="AG276" i="3"/>
  <c r="AH276" i="3"/>
  <c r="AI276" i="3"/>
  <c r="AC225" i="3"/>
  <c r="AD225" i="3"/>
  <c r="AE225" i="3"/>
  <c r="AF225" i="3"/>
  <c r="AG225" i="3"/>
  <c r="AH225" i="3"/>
  <c r="AI225" i="3"/>
  <c r="AC186" i="3"/>
  <c r="AD186" i="3"/>
  <c r="AE186" i="3"/>
  <c r="AF186" i="3"/>
  <c r="AG186" i="3"/>
  <c r="AH186" i="3"/>
  <c r="AI186" i="3"/>
  <c r="AC380" i="3"/>
  <c r="AD380" i="3"/>
  <c r="AE380" i="3"/>
  <c r="AF380" i="3"/>
  <c r="AG380" i="3"/>
  <c r="AH380" i="3"/>
  <c r="AI380" i="3"/>
  <c r="AC340" i="3"/>
  <c r="AD340" i="3"/>
  <c r="AE340" i="3"/>
  <c r="AF340" i="3"/>
  <c r="AG340" i="3"/>
  <c r="AH340" i="3"/>
  <c r="AI340" i="3"/>
  <c r="AC332" i="3"/>
  <c r="AD332" i="3"/>
  <c r="AE332" i="3"/>
  <c r="AF332" i="3"/>
  <c r="AG332" i="3"/>
  <c r="AH332" i="3"/>
  <c r="AI332" i="3"/>
  <c r="AC329" i="3"/>
  <c r="AD329" i="3"/>
  <c r="AE329" i="3"/>
  <c r="AF329" i="3"/>
  <c r="AG329" i="3"/>
  <c r="AH329" i="3"/>
  <c r="AI329" i="3"/>
  <c r="AC202" i="3"/>
  <c r="AD202" i="3"/>
  <c r="AE202" i="3"/>
  <c r="AF202" i="3"/>
  <c r="AG202" i="3"/>
  <c r="AH202" i="3"/>
  <c r="AI202" i="3"/>
  <c r="AC110" i="3"/>
  <c r="AD110" i="3"/>
  <c r="AE110" i="3"/>
  <c r="AF110" i="3"/>
  <c r="AG110" i="3"/>
  <c r="AH110" i="3"/>
  <c r="AI110" i="3"/>
  <c r="AC3" i="3"/>
  <c r="AD3" i="3"/>
  <c r="AE3" i="3"/>
  <c r="AF3" i="3"/>
  <c r="AG3" i="3"/>
  <c r="AH3" i="3"/>
  <c r="AI3" i="3"/>
  <c r="AC381" i="3"/>
  <c r="AD381" i="3"/>
  <c r="AE381" i="3"/>
  <c r="AF381" i="3"/>
  <c r="AG381" i="3"/>
  <c r="AH381" i="3"/>
  <c r="AI381" i="3"/>
  <c r="AC288" i="3"/>
  <c r="AD288" i="3"/>
  <c r="AE288" i="3"/>
  <c r="AF288" i="3"/>
  <c r="AG288" i="3"/>
  <c r="AH288" i="3"/>
  <c r="AI288" i="3"/>
  <c r="AC260" i="3"/>
  <c r="AD260" i="3"/>
  <c r="AE260" i="3"/>
  <c r="AF260" i="3"/>
  <c r="AG260" i="3"/>
  <c r="AH260" i="3"/>
  <c r="AI260" i="3"/>
  <c r="AC243" i="3"/>
  <c r="AD243" i="3"/>
  <c r="AE243" i="3"/>
  <c r="AF243" i="3"/>
  <c r="AG243" i="3"/>
  <c r="AH243" i="3"/>
  <c r="AI243" i="3"/>
  <c r="AC226" i="3"/>
  <c r="AD226" i="3"/>
  <c r="AE226" i="3"/>
  <c r="AF226" i="3"/>
  <c r="AG226" i="3"/>
  <c r="AH226" i="3"/>
  <c r="AI226" i="3"/>
  <c r="AC187" i="3"/>
  <c r="AD187" i="3"/>
  <c r="AE187" i="3"/>
  <c r="AF187" i="3"/>
  <c r="AG187" i="3"/>
  <c r="AH187" i="3"/>
  <c r="AI187" i="3"/>
  <c r="AC145" i="3"/>
  <c r="AD145" i="3"/>
  <c r="AE145" i="3"/>
  <c r="AF145" i="3"/>
  <c r="AG145" i="3"/>
  <c r="AH145" i="3"/>
  <c r="AI145" i="3"/>
  <c r="AC97" i="3"/>
  <c r="AD97" i="3"/>
  <c r="AE97" i="3"/>
  <c r="AF97" i="3"/>
  <c r="AG97" i="3"/>
  <c r="AH97" i="3"/>
  <c r="AI97" i="3"/>
  <c r="AC261" i="3"/>
  <c r="AD261" i="3"/>
  <c r="AE261" i="3"/>
  <c r="AF261" i="3"/>
  <c r="AG261" i="3"/>
  <c r="AH261" i="3"/>
  <c r="AI261" i="3"/>
  <c r="AC227" i="3"/>
  <c r="AD227" i="3"/>
  <c r="AE227" i="3"/>
  <c r="AF227" i="3"/>
  <c r="AG227" i="3"/>
  <c r="AH227" i="3"/>
  <c r="AI227" i="3"/>
  <c r="AC146" i="3"/>
  <c r="AD146" i="3"/>
  <c r="AE146" i="3"/>
  <c r="AF146" i="3"/>
  <c r="AG146" i="3"/>
  <c r="AH146" i="3"/>
  <c r="AI146" i="3"/>
  <c r="AC111" i="3"/>
  <c r="AD111" i="3"/>
  <c r="AE111" i="3"/>
  <c r="AF111" i="3"/>
  <c r="AG111" i="3"/>
  <c r="AH111" i="3"/>
  <c r="AI111" i="3"/>
  <c r="AC285" i="3"/>
  <c r="AD285" i="3"/>
  <c r="AE285" i="3"/>
  <c r="AF285" i="3"/>
  <c r="AG285" i="3"/>
  <c r="AH285" i="3"/>
  <c r="AI285" i="3"/>
  <c r="AC172" i="3"/>
  <c r="AD172" i="3"/>
  <c r="AE172" i="3"/>
  <c r="AF172" i="3"/>
  <c r="AG172" i="3"/>
  <c r="AH172" i="3"/>
  <c r="AI172" i="3"/>
  <c r="AC147" i="3"/>
  <c r="AD147" i="3"/>
  <c r="AE147" i="3"/>
  <c r="AF147" i="3"/>
  <c r="AG147" i="3"/>
  <c r="AH147" i="3"/>
  <c r="AI147" i="3"/>
  <c r="AC87" i="3"/>
  <c r="AD87" i="3"/>
  <c r="AE87" i="3"/>
  <c r="AF87" i="3"/>
  <c r="AG87" i="3"/>
  <c r="AH87" i="3"/>
  <c r="AI87" i="3"/>
  <c r="AC262" i="3"/>
  <c r="AD262" i="3"/>
  <c r="AE262" i="3"/>
  <c r="AF262" i="3"/>
  <c r="AG262" i="3"/>
  <c r="AH262" i="3"/>
  <c r="AI262" i="3"/>
  <c r="AC148" i="3"/>
  <c r="AD148" i="3"/>
  <c r="AE148" i="3"/>
  <c r="AF148" i="3"/>
  <c r="AG148" i="3"/>
  <c r="AH148" i="3"/>
  <c r="AI148" i="3"/>
  <c r="AC141" i="3"/>
  <c r="AD141" i="3"/>
  <c r="AE141" i="3"/>
  <c r="AF141" i="3"/>
  <c r="AG141" i="3"/>
  <c r="AH141" i="3"/>
  <c r="AI141" i="3"/>
  <c r="AC98" i="3"/>
  <c r="AD98" i="3"/>
  <c r="AE98" i="3"/>
  <c r="AF98" i="3"/>
  <c r="AG98" i="3"/>
  <c r="AH98" i="3"/>
  <c r="AI98" i="3"/>
  <c r="AC289" i="3"/>
  <c r="AD289" i="3"/>
  <c r="AE289" i="3"/>
  <c r="AF289" i="3"/>
  <c r="AG289" i="3"/>
  <c r="AH289" i="3"/>
  <c r="AI289" i="3"/>
  <c r="AC208" i="3"/>
  <c r="AD208" i="3"/>
  <c r="AE208" i="3"/>
  <c r="AF208" i="3"/>
  <c r="AG208" i="3"/>
  <c r="AH208" i="3"/>
  <c r="AI208" i="3"/>
  <c r="AC198" i="3"/>
  <c r="AD198" i="3"/>
  <c r="AE198" i="3"/>
  <c r="AF198" i="3"/>
  <c r="AG198" i="3"/>
  <c r="AH198" i="3"/>
  <c r="AI198" i="3"/>
  <c r="AC99" i="3"/>
  <c r="AD99" i="3"/>
  <c r="AE99" i="3"/>
  <c r="AF99" i="3"/>
  <c r="AG99" i="3"/>
  <c r="AH99" i="3"/>
  <c r="AI99" i="3"/>
  <c r="AC277" i="3"/>
  <c r="AD277" i="3"/>
  <c r="AE277" i="3"/>
  <c r="AF277" i="3"/>
  <c r="AG277" i="3"/>
  <c r="AH277" i="3"/>
  <c r="AI277" i="3"/>
  <c r="AC155" i="3"/>
  <c r="AD155" i="3"/>
  <c r="AE155" i="3"/>
  <c r="AF155" i="3"/>
  <c r="AG155" i="3"/>
  <c r="AH155" i="3"/>
  <c r="AI155" i="3"/>
  <c r="AC149" i="3"/>
  <c r="AD149" i="3"/>
  <c r="AE149" i="3"/>
  <c r="AF149" i="3"/>
  <c r="AG149" i="3"/>
  <c r="AH149" i="3"/>
  <c r="AI149" i="3"/>
  <c r="AC76" i="3"/>
  <c r="AD76" i="3"/>
  <c r="AE76" i="3"/>
  <c r="AF76" i="3"/>
  <c r="AG76" i="3"/>
  <c r="AH76" i="3"/>
  <c r="AI76" i="3"/>
  <c r="AC214" i="3"/>
  <c r="AD214" i="3"/>
  <c r="AE214" i="3"/>
  <c r="AF214" i="3"/>
  <c r="AG214" i="3"/>
  <c r="AH214" i="3"/>
  <c r="AI214" i="3"/>
  <c r="AC173" i="3"/>
  <c r="AD173" i="3"/>
  <c r="AE173" i="3"/>
  <c r="AF173" i="3"/>
  <c r="AG173" i="3"/>
  <c r="AH173" i="3"/>
  <c r="AI173" i="3"/>
  <c r="AC156" i="3"/>
  <c r="AD156" i="3"/>
  <c r="AE156" i="3"/>
  <c r="AF156" i="3"/>
  <c r="AG156" i="3"/>
  <c r="AH156" i="3"/>
  <c r="AI156" i="3"/>
  <c r="AC100" i="3"/>
  <c r="AD100" i="3"/>
  <c r="AE100" i="3"/>
  <c r="AF100" i="3"/>
  <c r="AG100" i="3"/>
  <c r="AH100" i="3"/>
  <c r="AI100" i="3"/>
  <c r="AC234" i="3"/>
  <c r="AD234" i="3"/>
  <c r="AE234" i="3"/>
  <c r="AF234" i="3"/>
  <c r="AG234" i="3"/>
  <c r="AH234" i="3"/>
  <c r="AI234" i="3"/>
  <c r="AC188" i="3"/>
  <c r="AD188" i="3"/>
  <c r="AE188" i="3"/>
  <c r="AF188" i="3"/>
  <c r="AG188" i="3"/>
  <c r="AH188" i="3"/>
  <c r="AI188" i="3"/>
  <c r="AC180" i="3"/>
  <c r="AD180" i="3"/>
  <c r="AE180" i="3"/>
  <c r="AF180" i="3"/>
  <c r="AG180" i="3"/>
  <c r="AH180" i="3"/>
  <c r="AI180" i="3"/>
  <c r="AC103" i="3"/>
  <c r="AD103" i="3"/>
  <c r="AE103" i="3"/>
  <c r="AF103" i="3"/>
  <c r="AG103" i="3"/>
  <c r="AH103" i="3"/>
  <c r="AI103" i="3"/>
  <c r="AC303" i="3"/>
  <c r="AD303" i="3"/>
  <c r="AE303" i="3"/>
  <c r="AF303" i="3"/>
  <c r="AG303" i="3"/>
  <c r="AH303" i="3"/>
  <c r="AI303" i="3"/>
  <c r="AC244" i="3"/>
  <c r="AD244" i="3"/>
  <c r="AE244" i="3"/>
  <c r="AF244" i="3"/>
  <c r="AG244" i="3"/>
  <c r="AH244" i="3"/>
  <c r="AI244" i="3"/>
  <c r="AC174" i="3"/>
  <c r="AD174" i="3"/>
  <c r="AE174" i="3"/>
  <c r="AF174" i="3"/>
  <c r="AG174" i="3"/>
  <c r="AH174" i="3"/>
  <c r="AI174" i="3"/>
  <c r="AC119" i="3"/>
  <c r="AD119" i="3"/>
  <c r="AE119" i="3"/>
  <c r="AF119" i="3"/>
  <c r="AG119" i="3"/>
  <c r="AH119" i="3"/>
  <c r="AI119" i="3"/>
  <c r="AC228" i="3"/>
  <c r="AD228" i="3"/>
  <c r="AE228" i="3"/>
  <c r="AF228" i="3"/>
  <c r="AG228" i="3"/>
  <c r="AH228" i="3"/>
  <c r="AI228" i="3"/>
  <c r="AC162" i="3"/>
  <c r="AD162" i="3"/>
  <c r="AE162" i="3"/>
  <c r="AF162" i="3"/>
  <c r="AG162" i="3"/>
  <c r="AH162" i="3"/>
  <c r="AI162" i="3"/>
  <c r="AC150" i="3"/>
  <c r="AD150" i="3"/>
  <c r="AE150" i="3"/>
  <c r="AF150" i="3"/>
  <c r="AG150" i="3"/>
  <c r="AH150" i="3"/>
  <c r="AI150" i="3"/>
  <c r="AC133" i="3"/>
  <c r="AD133" i="3"/>
  <c r="AE133" i="3"/>
  <c r="AF133" i="3"/>
  <c r="AG133" i="3"/>
  <c r="AH133" i="3"/>
  <c r="AI133" i="3"/>
  <c r="AC245" i="3"/>
  <c r="AD245" i="3"/>
  <c r="AE245" i="3"/>
  <c r="AF245" i="3"/>
  <c r="AG245" i="3"/>
  <c r="AH245" i="3"/>
  <c r="AI245" i="3"/>
  <c r="AC163" i="3"/>
  <c r="AD163" i="3"/>
  <c r="AE163" i="3"/>
  <c r="AF163" i="3"/>
  <c r="AG163" i="3"/>
  <c r="AH163" i="3"/>
  <c r="AI163" i="3"/>
  <c r="AC151" i="3"/>
  <c r="AD151" i="3"/>
  <c r="AE151" i="3"/>
  <c r="AF151" i="3"/>
  <c r="AG151" i="3"/>
  <c r="AH151" i="3"/>
  <c r="AI151" i="3"/>
  <c r="AC124" i="3"/>
  <c r="AD124" i="3"/>
  <c r="AE124" i="3"/>
  <c r="AF124" i="3"/>
  <c r="AG124" i="3"/>
  <c r="AH124" i="3"/>
  <c r="AI124" i="3"/>
  <c r="AC229" i="3"/>
  <c r="AD229" i="3"/>
  <c r="AE229" i="3"/>
  <c r="AF229" i="3"/>
  <c r="AG229" i="3"/>
  <c r="AH229" i="3"/>
  <c r="AI229" i="3"/>
  <c r="AC125" i="3"/>
  <c r="AD125" i="3"/>
  <c r="AE125" i="3"/>
  <c r="AF125" i="3"/>
  <c r="AG125" i="3"/>
  <c r="AH125" i="3"/>
  <c r="AI125" i="3"/>
  <c r="AC126" i="3"/>
  <c r="AD126" i="3"/>
  <c r="AE126" i="3"/>
  <c r="AF126" i="3"/>
  <c r="AG126" i="3"/>
  <c r="AH126" i="3"/>
  <c r="AI126" i="3"/>
  <c r="AC104" i="3"/>
  <c r="AD104" i="3"/>
  <c r="AE104" i="3"/>
  <c r="AF104" i="3"/>
  <c r="AG104" i="3"/>
  <c r="AH104" i="3"/>
  <c r="AI104" i="3"/>
  <c r="AC270" i="3"/>
  <c r="AD270" i="3"/>
  <c r="AE270" i="3"/>
  <c r="AF270" i="3"/>
  <c r="AG270" i="3"/>
  <c r="AH270" i="3"/>
  <c r="AI270" i="3"/>
  <c r="AC249" i="3"/>
  <c r="AD249" i="3"/>
  <c r="AE249" i="3"/>
  <c r="AF249" i="3"/>
  <c r="AG249" i="3"/>
  <c r="AH249" i="3"/>
  <c r="AI249" i="3"/>
  <c r="AC94" i="3"/>
  <c r="AD94" i="3"/>
  <c r="AE94" i="3"/>
  <c r="AF94" i="3"/>
  <c r="AG94" i="3"/>
  <c r="AH94" i="3"/>
  <c r="AI94" i="3"/>
  <c r="AC62" i="3"/>
  <c r="AD62" i="3"/>
  <c r="AE62" i="3"/>
  <c r="AF62" i="3"/>
  <c r="AG62" i="3"/>
  <c r="AH62" i="3"/>
  <c r="AI62" i="3"/>
  <c r="AC279" i="3"/>
  <c r="AD279" i="3"/>
  <c r="AE279" i="3"/>
  <c r="AF279" i="3"/>
  <c r="AG279" i="3"/>
  <c r="AH279" i="3"/>
  <c r="AI279" i="3"/>
  <c r="AC204" i="3"/>
  <c r="AD204" i="3"/>
  <c r="AE204" i="3"/>
  <c r="AF204" i="3"/>
  <c r="AG204" i="3"/>
  <c r="AH204" i="3"/>
  <c r="AI204" i="3"/>
  <c r="AC138" i="3"/>
  <c r="AD138" i="3"/>
  <c r="AE138" i="3"/>
  <c r="AF138" i="3"/>
  <c r="AG138" i="3"/>
  <c r="AH138" i="3"/>
  <c r="AI138" i="3"/>
  <c r="AC66" i="3"/>
  <c r="AD66" i="3"/>
  <c r="AE66" i="3"/>
  <c r="AF66" i="3"/>
  <c r="AG66" i="3"/>
  <c r="AH66" i="3"/>
  <c r="AI66" i="3"/>
  <c r="AC269" i="3"/>
  <c r="AD269" i="3"/>
  <c r="AE269" i="3"/>
  <c r="AF269" i="3"/>
  <c r="AG269" i="3"/>
  <c r="AH269" i="3"/>
  <c r="AI269" i="3"/>
  <c r="AC264" i="3"/>
  <c r="AD264" i="3"/>
  <c r="AE264" i="3"/>
  <c r="AF264" i="3"/>
  <c r="AG264" i="3"/>
  <c r="AH264" i="3"/>
  <c r="AI264" i="3"/>
  <c r="AC250" i="3"/>
  <c r="AD250" i="3"/>
  <c r="AE250" i="3"/>
  <c r="AF250" i="3"/>
  <c r="AG250" i="3"/>
  <c r="AH250" i="3"/>
  <c r="AI250" i="3"/>
  <c r="AC232" i="3"/>
  <c r="AD232" i="3"/>
  <c r="AE232" i="3"/>
  <c r="AF232" i="3"/>
  <c r="AG232" i="3"/>
  <c r="AH232" i="3"/>
  <c r="AI232" i="3"/>
  <c r="AC164" i="3"/>
  <c r="AD164" i="3"/>
  <c r="AE164" i="3"/>
  <c r="AF164" i="3"/>
  <c r="AG164" i="3"/>
  <c r="AH164" i="3"/>
  <c r="AI164" i="3"/>
  <c r="AC77" i="3"/>
  <c r="AD77" i="3"/>
  <c r="AE77" i="3"/>
  <c r="AF77" i="3"/>
  <c r="AG77" i="3"/>
  <c r="AH77" i="3"/>
  <c r="AI77" i="3"/>
  <c r="AC515" i="3"/>
  <c r="AD515" i="3"/>
  <c r="AE515" i="3"/>
  <c r="AF515" i="3"/>
  <c r="AG515" i="3"/>
  <c r="AH515" i="3"/>
  <c r="AI515" i="3"/>
  <c r="AC492" i="3"/>
  <c r="AD492" i="3"/>
  <c r="AE492" i="3"/>
  <c r="AF492" i="3"/>
  <c r="AG492" i="3"/>
  <c r="AH492" i="3"/>
  <c r="AI492" i="3"/>
  <c r="AC471" i="3"/>
  <c r="AD471" i="3"/>
  <c r="AE471" i="3"/>
  <c r="AF471" i="3"/>
  <c r="AG471" i="3"/>
  <c r="AH471" i="3"/>
  <c r="AI471" i="3"/>
  <c r="AC13" i="3"/>
  <c r="AD13" i="3"/>
  <c r="AE13" i="3"/>
  <c r="AF13" i="3"/>
  <c r="AG13" i="3"/>
  <c r="AH13" i="3"/>
  <c r="AI13" i="3"/>
  <c r="AC290" i="3"/>
  <c r="AD290" i="3"/>
  <c r="AE290" i="3"/>
  <c r="AF290" i="3"/>
  <c r="AG290" i="3"/>
  <c r="AH290" i="3"/>
  <c r="AI290" i="3"/>
  <c r="AC235" i="3"/>
  <c r="AD235" i="3"/>
  <c r="AE235" i="3"/>
  <c r="AF235" i="3"/>
  <c r="AG235" i="3"/>
  <c r="AH235" i="3"/>
  <c r="AI235" i="3"/>
  <c r="AC167" i="3"/>
  <c r="AD167" i="3"/>
  <c r="AE167" i="3"/>
  <c r="AF167" i="3"/>
  <c r="AG167" i="3"/>
  <c r="AH167" i="3"/>
  <c r="AI167" i="3"/>
  <c r="AC81" i="3"/>
  <c r="AD81" i="3"/>
  <c r="AE81" i="3"/>
  <c r="AF81" i="3"/>
  <c r="AG81" i="3"/>
  <c r="AH81" i="3"/>
  <c r="AI81" i="3"/>
  <c r="AC516" i="3"/>
  <c r="AD516" i="3"/>
  <c r="AE516" i="3"/>
  <c r="AF516" i="3"/>
  <c r="AG516" i="3"/>
  <c r="AH516" i="3"/>
  <c r="AI516" i="3"/>
  <c r="AC485" i="3"/>
  <c r="AD485" i="3"/>
  <c r="AE485" i="3"/>
  <c r="AF485" i="3"/>
  <c r="AG485" i="3"/>
  <c r="AH485" i="3"/>
  <c r="AI485" i="3"/>
  <c r="AC190" i="3"/>
  <c r="AD190" i="3"/>
  <c r="AE190" i="3"/>
  <c r="AF190" i="3"/>
  <c r="AG190" i="3"/>
  <c r="AH190" i="3"/>
  <c r="AI190" i="3"/>
  <c r="AC91" i="3"/>
  <c r="AD91" i="3"/>
  <c r="AE91" i="3"/>
  <c r="AF91" i="3"/>
  <c r="AG91" i="3"/>
  <c r="AH91" i="3"/>
  <c r="AI91" i="3"/>
  <c r="AC517" i="3"/>
  <c r="AD517" i="3"/>
  <c r="AE517" i="3"/>
  <c r="AF517" i="3"/>
  <c r="AG517" i="3"/>
  <c r="AH517" i="3"/>
  <c r="AI517" i="3"/>
  <c r="AC518" i="3"/>
  <c r="AD518" i="3"/>
  <c r="AE518" i="3"/>
  <c r="AF518" i="3"/>
  <c r="AG518" i="3"/>
  <c r="AH518" i="3"/>
  <c r="AI518" i="3"/>
  <c r="AC519" i="3"/>
  <c r="AD519" i="3"/>
  <c r="AE519" i="3"/>
  <c r="AF519" i="3"/>
  <c r="AG519" i="3"/>
  <c r="AH519" i="3"/>
  <c r="AI519" i="3"/>
  <c r="AC520" i="3"/>
  <c r="AD520" i="3"/>
  <c r="AE520" i="3"/>
  <c r="AF520" i="3"/>
  <c r="AG520" i="3"/>
  <c r="AH520" i="3"/>
  <c r="AI520" i="3"/>
  <c r="AC521" i="3"/>
  <c r="AD521" i="3"/>
  <c r="AE521" i="3"/>
  <c r="AF521" i="3"/>
  <c r="AG521" i="3"/>
  <c r="AH521" i="3"/>
  <c r="AI521" i="3"/>
  <c r="AC522" i="3"/>
  <c r="AD522" i="3"/>
  <c r="AE522" i="3"/>
  <c r="AF522" i="3"/>
  <c r="AG522" i="3"/>
  <c r="AH522" i="3"/>
  <c r="AI522" i="3"/>
  <c r="AC523" i="3"/>
  <c r="AD523" i="3"/>
  <c r="AE523" i="3"/>
  <c r="AF523" i="3"/>
  <c r="AG523" i="3"/>
  <c r="AH523" i="3"/>
  <c r="AI523" i="3"/>
  <c r="AC524" i="3"/>
  <c r="AD524" i="3"/>
  <c r="AE524" i="3"/>
  <c r="AF524" i="3"/>
  <c r="AG524" i="3"/>
  <c r="AH524" i="3"/>
  <c r="AI524" i="3"/>
  <c r="AC372" i="3"/>
  <c r="AD372" i="3"/>
  <c r="AE372" i="3"/>
  <c r="AF372" i="3"/>
  <c r="AG372" i="3"/>
  <c r="AH372" i="3"/>
  <c r="AI372" i="3"/>
  <c r="AC308" i="3"/>
  <c r="AD308" i="3"/>
  <c r="AE308" i="3"/>
  <c r="AF308" i="3"/>
  <c r="AG308" i="3"/>
  <c r="AH308" i="3"/>
  <c r="AI308" i="3"/>
  <c r="AC300" i="3"/>
  <c r="AD300" i="3"/>
  <c r="AE300" i="3"/>
  <c r="AF300" i="3"/>
  <c r="AG300" i="3"/>
  <c r="AH300" i="3"/>
  <c r="AI300" i="3"/>
  <c r="AC139" i="3"/>
  <c r="AD139" i="3"/>
  <c r="AE139" i="3"/>
  <c r="AF139" i="3"/>
  <c r="AG139" i="3"/>
  <c r="AH139" i="3"/>
  <c r="AI139" i="3"/>
  <c r="AC189" i="3"/>
  <c r="AD189" i="3"/>
  <c r="AE189" i="3"/>
  <c r="AF189" i="3"/>
  <c r="AG189" i="3"/>
  <c r="AH189" i="3"/>
  <c r="AI189" i="3"/>
  <c r="AC166" i="3"/>
  <c r="AD166" i="3"/>
  <c r="AE166" i="3"/>
  <c r="AF166" i="3"/>
  <c r="AG166" i="3"/>
  <c r="AH166" i="3"/>
  <c r="AI166" i="3"/>
  <c r="AC107" i="3"/>
  <c r="AD107" i="3"/>
  <c r="AE107" i="3"/>
  <c r="AF107" i="3"/>
  <c r="AG107" i="3"/>
  <c r="AH107" i="3"/>
  <c r="AI107" i="3"/>
  <c r="AC80" i="3"/>
  <c r="AD80" i="3"/>
  <c r="AE80" i="3"/>
  <c r="AF80" i="3"/>
  <c r="AG80" i="3"/>
  <c r="AH80" i="3"/>
  <c r="AI80" i="3"/>
  <c r="AC230" i="3"/>
  <c r="AD230" i="3"/>
  <c r="AE230" i="3"/>
  <c r="AF230" i="3"/>
  <c r="AG230" i="3"/>
  <c r="AH230" i="3"/>
  <c r="AI230" i="3"/>
  <c r="AC191" i="3"/>
  <c r="AD191" i="3"/>
  <c r="AE191" i="3"/>
  <c r="AF191" i="3"/>
  <c r="AG191" i="3"/>
  <c r="AH191" i="3"/>
  <c r="AI191" i="3"/>
  <c r="AC78" i="3"/>
  <c r="AD78" i="3"/>
  <c r="AE78" i="3"/>
  <c r="AF78" i="3"/>
  <c r="AG78" i="3"/>
  <c r="AH78" i="3"/>
  <c r="AI78" i="3"/>
  <c r="AC53" i="3"/>
  <c r="AD53" i="3"/>
  <c r="AE53" i="3"/>
  <c r="AF53" i="3"/>
  <c r="AG53" i="3"/>
  <c r="AH53" i="3"/>
  <c r="AI53" i="3"/>
  <c r="AC382" i="3"/>
  <c r="AD382" i="3"/>
  <c r="AE382" i="3"/>
  <c r="AF382" i="3"/>
  <c r="AG382" i="3"/>
  <c r="AH382" i="3"/>
  <c r="AI382" i="3"/>
  <c r="AC367" i="3"/>
  <c r="AD367" i="3"/>
  <c r="AE367" i="3"/>
  <c r="AF367" i="3"/>
  <c r="AG367" i="3"/>
  <c r="AH367" i="3"/>
  <c r="AI367" i="3"/>
  <c r="AC309" i="3"/>
  <c r="AD309" i="3"/>
  <c r="AE309" i="3"/>
  <c r="AF309" i="3"/>
  <c r="AG309" i="3"/>
  <c r="AH309" i="3"/>
  <c r="AI309" i="3"/>
  <c r="AC291" i="3"/>
  <c r="AD291" i="3"/>
  <c r="AE291" i="3"/>
  <c r="AF291" i="3"/>
  <c r="AG291" i="3"/>
  <c r="AH291" i="3"/>
  <c r="AI291" i="3"/>
  <c r="AC316" i="3"/>
  <c r="AD316" i="3"/>
  <c r="AE316" i="3"/>
  <c r="AF316" i="3"/>
  <c r="AG316" i="3"/>
  <c r="AH316" i="3"/>
  <c r="AI316" i="3"/>
  <c r="AC263" i="3"/>
  <c r="AD263" i="3"/>
  <c r="AE263" i="3"/>
  <c r="AF263" i="3"/>
  <c r="AG263" i="3"/>
  <c r="AH263" i="3"/>
  <c r="AI263" i="3"/>
  <c r="AC236" i="3"/>
  <c r="AD236" i="3"/>
  <c r="AE236" i="3"/>
  <c r="AF236" i="3"/>
  <c r="AG236" i="3"/>
  <c r="AH236" i="3"/>
  <c r="AI236" i="3"/>
  <c r="AC140" i="3"/>
  <c r="AD140" i="3"/>
  <c r="AE140" i="3"/>
  <c r="AF140" i="3"/>
  <c r="AG140" i="3"/>
  <c r="AH140" i="3"/>
  <c r="AI140" i="3"/>
  <c r="AC342" i="3"/>
  <c r="AD342" i="3"/>
  <c r="AE342" i="3"/>
  <c r="AF342" i="3"/>
  <c r="AG342" i="3"/>
  <c r="AH342" i="3"/>
  <c r="AI342" i="3"/>
  <c r="AC175" i="3"/>
  <c r="AD175" i="3"/>
  <c r="AE175" i="3"/>
  <c r="AF175" i="3"/>
  <c r="AG175" i="3"/>
  <c r="AH175" i="3"/>
  <c r="AI175" i="3"/>
  <c r="AC215" i="3"/>
  <c r="AD215" i="3"/>
  <c r="AE215" i="3"/>
  <c r="AF215" i="3"/>
  <c r="AG215" i="3"/>
  <c r="AH215" i="3"/>
  <c r="AI215" i="3"/>
  <c r="AC199" i="3"/>
  <c r="AD199" i="3"/>
  <c r="AE199" i="3"/>
  <c r="AF199" i="3"/>
  <c r="AG199" i="3"/>
  <c r="AH199" i="3"/>
  <c r="AI199" i="3"/>
  <c r="AC153" i="3"/>
  <c r="AD153" i="3"/>
  <c r="AE153" i="3"/>
  <c r="AF153" i="3"/>
  <c r="AG153" i="3"/>
  <c r="AH153" i="3"/>
  <c r="AI153" i="3"/>
  <c r="AC112" i="3"/>
  <c r="AD112" i="3"/>
  <c r="AE112" i="3"/>
  <c r="AF112" i="3"/>
  <c r="AG112" i="3"/>
  <c r="AH112" i="3"/>
  <c r="AI112" i="3"/>
  <c r="AC278" i="3"/>
  <c r="AD278" i="3"/>
  <c r="AE278" i="3"/>
  <c r="AF278" i="3"/>
  <c r="AG278" i="3"/>
  <c r="AH278" i="3"/>
  <c r="AI278" i="3"/>
  <c r="AC203" i="3"/>
  <c r="AD203" i="3"/>
  <c r="AE203" i="3"/>
  <c r="AF203" i="3"/>
  <c r="AG203" i="3"/>
  <c r="AH203" i="3"/>
  <c r="AI203" i="3"/>
  <c r="AC165" i="3"/>
  <c r="AD165" i="3"/>
  <c r="AE165" i="3"/>
  <c r="AF165" i="3"/>
  <c r="AG165" i="3"/>
  <c r="AH165" i="3"/>
  <c r="AI165" i="3"/>
  <c r="AC127" i="3"/>
  <c r="AD127" i="3"/>
  <c r="AE127" i="3"/>
  <c r="AF127" i="3"/>
  <c r="AG127" i="3"/>
  <c r="AH127" i="3"/>
  <c r="AI127" i="3"/>
  <c r="AC390" i="3"/>
  <c r="AD390" i="3"/>
  <c r="AE390" i="3"/>
  <c r="AF390" i="3"/>
  <c r="AG390" i="3"/>
  <c r="AH390" i="3"/>
  <c r="AI390" i="3"/>
  <c r="AC280" i="3"/>
  <c r="AD280" i="3"/>
  <c r="AE280" i="3"/>
  <c r="AF280" i="3"/>
  <c r="AG280" i="3"/>
  <c r="AH280" i="3"/>
  <c r="AI280" i="3"/>
  <c r="AC212" i="3"/>
  <c r="AD212" i="3"/>
  <c r="AE212" i="3"/>
  <c r="AF212" i="3"/>
  <c r="AG212" i="3"/>
  <c r="AH212" i="3"/>
  <c r="AI212" i="3"/>
  <c r="AC177" i="3"/>
  <c r="AD177" i="3"/>
  <c r="AE177" i="3"/>
  <c r="AF177" i="3"/>
  <c r="AG177" i="3"/>
  <c r="AH177" i="3"/>
  <c r="AI177" i="3"/>
  <c r="AC157" i="3"/>
  <c r="AD157" i="3"/>
  <c r="AE157" i="3"/>
  <c r="AF157" i="3"/>
  <c r="AG157" i="3"/>
  <c r="AH157" i="3"/>
  <c r="AI157" i="3"/>
  <c r="AC116" i="3"/>
  <c r="AD116" i="3"/>
  <c r="AE116" i="3"/>
  <c r="AF116" i="3"/>
  <c r="AG116" i="3"/>
  <c r="AH116" i="3"/>
  <c r="AI116" i="3"/>
  <c r="AC281" i="3"/>
  <c r="AD281" i="3"/>
  <c r="AE281" i="3"/>
  <c r="AF281" i="3"/>
  <c r="AG281" i="3"/>
  <c r="AH281" i="3"/>
  <c r="AI281" i="3"/>
  <c r="AC213" i="3"/>
  <c r="AD213" i="3"/>
  <c r="AE213" i="3"/>
  <c r="AF213" i="3"/>
  <c r="AG213" i="3"/>
  <c r="AH213" i="3"/>
  <c r="AI213" i="3"/>
  <c r="AC178" i="3"/>
  <c r="AD178" i="3"/>
  <c r="AE178" i="3"/>
  <c r="AF178" i="3"/>
  <c r="AG178" i="3"/>
  <c r="AH178" i="3"/>
  <c r="AI178" i="3"/>
  <c r="AC158" i="3"/>
  <c r="AD158" i="3"/>
  <c r="AE158" i="3"/>
  <c r="AF158" i="3"/>
  <c r="AG158" i="3"/>
  <c r="AH158" i="3"/>
  <c r="AI158" i="3"/>
  <c r="AC117" i="3"/>
  <c r="AD117" i="3"/>
  <c r="AE117" i="3"/>
  <c r="AF117" i="3"/>
  <c r="AG117" i="3"/>
  <c r="AH117" i="3"/>
  <c r="AI117" i="3"/>
  <c r="AC423" i="3"/>
  <c r="AD423" i="3"/>
  <c r="AE423" i="3"/>
  <c r="AF423" i="3"/>
  <c r="AG423" i="3"/>
  <c r="AH423" i="3"/>
  <c r="AI423" i="3"/>
  <c r="AC388" i="3"/>
  <c r="AD388" i="3"/>
  <c r="AE388" i="3"/>
  <c r="AF388" i="3"/>
  <c r="AG388" i="3"/>
  <c r="AH388" i="3"/>
  <c r="AI388" i="3"/>
  <c r="AC378" i="3"/>
  <c r="AD378" i="3"/>
  <c r="AE378" i="3"/>
  <c r="AF378" i="3"/>
  <c r="AG378" i="3"/>
  <c r="AH378" i="3"/>
  <c r="AI378" i="3"/>
  <c r="AC324" i="3"/>
  <c r="AD324" i="3"/>
  <c r="AE324" i="3"/>
  <c r="AF324" i="3"/>
  <c r="AG324" i="3"/>
  <c r="AH324" i="3"/>
  <c r="AI324" i="3"/>
  <c r="AC286" i="3"/>
  <c r="AD286" i="3"/>
  <c r="AE286" i="3"/>
  <c r="AF286" i="3"/>
  <c r="AG286" i="3"/>
  <c r="AH286" i="3"/>
  <c r="AI286" i="3"/>
  <c r="AC271" i="3"/>
  <c r="AD271" i="3"/>
  <c r="AE271" i="3"/>
  <c r="AF271" i="3"/>
  <c r="AG271" i="3"/>
  <c r="AH271" i="3"/>
  <c r="AI271" i="3"/>
  <c r="AC135" i="3"/>
  <c r="AD135" i="3"/>
  <c r="AE135" i="3"/>
  <c r="AF135" i="3"/>
  <c r="AG135" i="3"/>
  <c r="AH135" i="3"/>
  <c r="AI135" i="3"/>
  <c r="AC472" i="3"/>
  <c r="AD472" i="3"/>
  <c r="AE472" i="3"/>
  <c r="AF472" i="3"/>
  <c r="AG472" i="3"/>
  <c r="AH472" i="3"/>
  <c r="AI472" i="3"/>
  <c r="AC373" i="3"/>
  <c r="AD373" i="3"/>
  <c r="AE373" i="3"/>
  <c r="AF373" i="3"/>
  <c r="AG373" i="3"/>
  <c r="AH373" i="3"/>
  <c r="AI373" i="3"/>
  <c r="AC345" i="3"/>
  <c r="AD345" i="3"/>
  <c r="AE345" i="3"/>
  <c r="AF345" i="3"/>
  <c r="AG345" i="3"/>
  <c r="AH345" i="3"/>
  <c r="AI345" i="3"/>
  <c r="AC267" i="3"/>
  <c r="AD267" i="3"/>
  <c r="AE267" i="3"/>
  <c r="AF267" i="3"/>
  <c r="AG267" i="3"/>
  <c r="AH267" i="3"/>
  <c r="AI267" i="3"/>
  <c r="AC400" i="3"/>
  <c r="AD400" i="3"/>
  <c r="AE400" i="3"/>
  <c r="AF400" i="3"/>
  <c r="AG400" i="3"/>
  <c r="AH400" i="3"/>
  <c r="AI400" i="3"/>
  <c r="AC304" i="3"/>
  <c r="AD304" i="3"/>
  <c r="AE304" i="3"/>
  <c r="AF304" i="3"/>
  <c r="AG304" i="3"/>
  <c r="AH304" i="3"/>
  <c r="AI304" i="3"/>
  <c r="AC305" i="3"/>
  <c r="AD305" i="3"/>
  <c r="AE305" i="3"/>
  <c r="AF305" i="3"/>
  <c r="AG305" i="3"/>
  <c r="AH305" i="3"/>
  <c r="AI305" i="3"/>
  <c r="AC231" i="3"/>
  <c r="AD231" i="3"/>
  <c r="AE231" i="3"/>
  <c r="AF231" i="3"/>
  <c r="AG231" i="3"/>
  <c r="AH231" i="3"/>
  <c r="AI231" i="3"/>
  <c r="AI396" i="3"/>
  <c r="AH396" i="3"/>
  <c r="AG396" i="3"/>
  <c r="AF396" i="3"/>
  <c r="AE396" i="3"/>
  <c r="AD396" i="3"/>
  <c r="AC396" i="3"/>
  <c r="AB346" i="3"/>
  <c r="AB331" i="3"/>
  <c r="AB272" i="3"/>
  <c r="AB481" i="3"/>
  <c r="AB365" i="3"/>
  <c r="AB491" i="3"/>
  <c r="AB347" i="3"/>
  <c r="AB383" i="3"/>
  <c r="AB368" i="3"/>
  <c r="AB336" i="3"/>
  <c r="AB318" i="3"/>
  <c r="AB2" i="3"/>
  <c r="AB369" i="3"/>
  <c r="AB337" i="3"/>
  <c r="AB334" i="3"/>
  <c r="AB251" i="3"/>
  <c r="AB441" i="3"/>
  <c r="AB425" i="3"/>
  <c r="AB401" i="3"/>
  <c r="AB292" i="3"/>
  <c r="AB403" i="3"/>
  <c r="AB195" i="3"/>
  <c r="AB397" i="3"/>
  <c r="AB348" i="3"/>
  <c r="AB341" i="3"/>
  <c r="AB265" i="3"/>
  <c r="AB489" i="3"/>
  <c r="AB482" i="3"/>
  <c r="AB468" i="3"/>
  <c r="AB364" i="3"/>
  <c r="AB445" i="3"/>
  <c r="AB179" i="3"/>
  <c r="AB435" i="3"/>
  <c r="AB216" i="3"/>
  <c r="AB384" i="3"/>
  <c r="AB370" i="3"/>
  <c r="AB338" i="3"/>
  <c r="AB252" i="3"/>
  <c r="AB456" i="3"/>
  <c r="AB452" i="3"/>
  <c r="AB433" i="3"/>
  <c r="AB319" i="3"/>
  <c r="AB446" i="3"/>
  <c r="AB282" i="3"/>
  <c r="AB418" i="3"/>
  <c r="AB379" i="3"/>
  <c r="AB335" i="3"/>
  <c r="AB209" i="3"/>
  <c r="AB461" i="3"/>
  <c r="AB415" i="3"/>
  <c r="AB402" i="3"/>
  <c r="AB320" i="3"/>
  <c r="AB404" i="3"/>
  <c r="AB200" i="3"/>
  <c r="AB486" i="3"/>
  <c r="AB483" i="3"/>
  <c r="AB474" i="3"/>
  <c r="AB363" i="3"/>
  <c r="AB477" i="3"/>
  <c r="AB297" i="3"/>
  <c r="AB493" i="3"/>
  <c r="AB405" i="3"/>
  <c r="AB454" i="3"/>
  <c r="AB238" i="3"/>
  <c r="AB395" i="3"/>
  <c r="AB339" i="3"/>
  <c r="AB299" i="3"/>
  <c r="AB192" i="3"/>
  <c r="AB469" i="3"/>
  <c r="AB442" i="3"/>
  <c r="AB419" i="3"/>
  <c r="AB210" i="3"/>
  <c r="AB488" i="3"/>
  <c r="AB424" i="3"/>
  <c r="AB371" i="3"/>
  <c r="AB266" i="3"/>
  <c r="AB473" i="3"/>
  <c r="AB444" i="3"/>
  <c r="AB429" i="3"/>
  <c r="AB283" i="3"/>
  <c r="AB484" i="3"/>
  <c r="AB475" i="3"/>
  <c r="AB453" i="3"/>
  <c r="AB323" i="3"/>
  <c r="AB70" i="3"/>
  <c r="AB48" i="3"/>
  <c r="AB29" i="3"/>
  <c r="AB4" i="3"/>
  <c r="AB183" i="3"/>
  <c r="AB184" i="3"/>
  <c r="AB142" i="3"/>
  <c r="AB121" i="3"/>
  <c r="AB113" i="3"/>
  <c r="AB93" i="3"/>
  <c r="AB63" i="3"/>
  <c r="AB19" i="3"/>
  <c r="AB83" i="3"/>
  <c r="AB71" i="3"/>
  <c r="AB51" i="3"/>
  <c r="AB20" i="3"/>
  <c r="AB154" i="3"/>
  <c r="AB130" i="3"/>
  <c r="AB114" i="3"/>
  <c r="AB30" i="3"/>
  <c r="AB102" i="3"/>
  <c r="AB96" i="3"/>
  <c r="AB54" i="3"/>
  <c r="AB16" i="3"/>
  <c r="AB122" i="3"/>
  <c r="AB115" i="3"/>
  <c r="AB105" i="3"/>
  <c r="AB82" i="3"/>
  <c r="AB136" i="3"/>
  <c r="AB134" i="3"/>
  <c r="AB118" i="3"/>
  <c r="AB108" i="3"/>
  <c r="AB129" i="3"/>
  <c r="AB106" i="3"/>
  <c r="AB92" i="3"/>
  <c r="AB42" i="3"/>
  <c r="AB120" i="3"/>
  <c r="AB95" i="3"/>
  <c r="AB72" i="3"/>
  <c r="AB52" i="3"/>
  <c r="AB131" i="3"/>
  <c r="AB101" i="3"/>
  <c r="AB88" i="3"/>
  <c r="AB67" i="3"/>
  <c r="AB55" i="3"/>
  <c r="AB31" i="3"/>
  <c r="AB25" i="3"/>
  <c r="AB10" i="3"/>
  <c r="AB49" i="3"/>
  <c r="AB26" i="3"/>
  <c r="AB11" i="3"/>
  <c r="AB6" i="3"/>
  <c r="AB50" i="3"/>
  <c r="AB32" i="3"/>
  <c r="AB12" i="3"/>
  <c r="AB7" i="3"/>
  <c r="AB84" i="3"/>
  <c r="AB56" i="3"/>
  <c r="AB33" i="3"/>
  <c r="AB27" i="3"/>
  <c r="AB57" i="3"/>
  <c r="AB34" i="3"/>
  <c r="AB28" i="3"/>
  <c r="AB14" i="3"/>
  <c r="AB64" i="3"/>
  <c r="AB58" i="3"/>
  <c r="AB43" i="3"/>
  <c r="AB35" i="3"/>
  <c r="AB86" i="3"/>
  <c r="AB85" i="3"/>
  <c r="AB69" i="3"/>
  <c r="AB47" i="3"/>
  <c r="AB73" i="3"/>
  <c r="AB45" i="3"/>
  <c r="AB36" i="3"/>
  <c r="AB5" i="3"/>
  <c r="AB74" i="3"/>
  <c r="AB59" i="3"/>
  <c r="AB37" i="3"/>
  <c r="AB21" i="3"/>
  <c r="AB65" i="3"/>
  <c r="AB41" i="3"/>
  <c r="AB23" i="3"/>
  <c r="AB8" i="3"/>
  <c r="AB79" i="3"/>
  <c r="AB46" i="3"/>
  <c r="AB22" i="3"/>
  <c r="AB9" i="3"/>
  <c r="AB68" i="3"/>
  <c r="AB38" i="3"/>
  <c r="AB39" i="3"/>
  <c r="AB15" i="3"/>
  <c r="AB75" i="3"/>
  <c r="AB60" i="3"/>
  <c r="AB44" i="3"/>
  <c r="AB17" i="3"/>
  <c r="AB61" i="3"/>
  <c r="AB40" i="3"/>
  <c r="AB24" i="3"/>
  <c r="AB18" i="3"/>
  <c r="AB494" i="3"/>
  <c r="AB293" i="3"/>
  <c r="AB490" i="3"/>
  <c r="AB327" i="3"/>
  <c r="AB417" i="3"/>
  <c r="AB375" i="3"/>
  <c r="AB246" i="3"/>
  <c r="AB159" i="3"/>
  <c r="AB495" i="3"/>
  <c r="AB496" i="3"/>
  <c r="AB487" i="3"/>
  <c r="AB344" i="3"/>
  <c r="AB416" i="3"/>
  <c r="AB333" i="3"/>
  <c r="AB248" i="3"/>
  <c r="AB176" i="3"/>
  <c r="AB420" i="3"/>
  <c r="AB385" i="3"/>
  <c r="AB310" i="3"/>
  <c r="AB298" i="3"/>
  <c r="AB455" i="3"/>
  <c r="AB450" i="3"/>
  <c r="AB451" i="3"/>
  <c r="AB196" i="3"/>
  <c r="AB430" i="3"/>
  <c r="AB393" i="3"/>
  <c r="AB306" i="3"/>
  <c r="AB181" i="3"/>
  <c r="AB497" i="3"/>
  <c r="AB498" i="3"/>
  <c r="AB499" i="3"/>
  <c r="AB500" i="3"/>
  <c r="AB434" i="3"/>
  <c r="AB406" i="3"/>
  <c r="AB330" i="3"/>
  <c r="AB253" i="3"/>
  <c r="AB501" i="3"/>
  <c r="AB502" i="3"/>
  <c r="AB503" i="3"/>
  <c r="AB504" i="3"/>
  <c r="AB505" i="3"/>
  <c r="AB506" i="3"/>
  <c r="AB421" i="3"/>
  <c r="AB311" i="3"/>
  <c r="AB507" i="3"/>
  <c r="AB508" i="3"/>
  <c r="AB509" i="3"/>
  <c r="AB510" i="3"/>
  <c r="AB343" i="3"/>
  <c r="AB312" i="3"/>
  <c r="AB301" i="3"/>
  <c r="AB239" i="3"/>
  <c r="AB389" i="3"/>
  <c r="AB349" i="3"/>
  <c r="AB326" i="3"/>
  <c r="AB317" i="3"/>
  <c r="AB350" i="3"/>
  <c r="AB313" i="3"/>
  <c r="AB294" i="3"/>
  <c r="AB284" i="3"/>
  <c r="AB394" i="3"/>
  <c r="AB325" i="3"/>
  <c r="AB247" i="3"/>
  <c r="AB193" i="3"/>
  <c r="AB376" i="3"/>
  <c r="AB307" i="3"/>
  <c r="AB233" i="3"/>
  <c r="AB182" i="3"/>
  <c r="AB217" i="3"/>
  <c r="AB201" i="3"/>
  <c r="AB160" i="3"/>
  <c r="AB89" i="3"/>
  <c r="AB268" i="3"/>
  <c r="AB211" i="3"/>
  <c r="AB185" i="3"/>
  <c r="AB152" i="3"/>
  <c r="AB462" i="3"/>
  <c r="AB426" i="3"/>
  <c r="AB386" i="3"/>
  <c r="AB321" i="3"/>
  <c r="AB476" i="3"/>
  <c r="AB427" i="3"/>
  <c r="AB391" i="3"/>
  <c r="AB322" i="3"/>
  <c r="AB457" i="3"/>
  <c r="AB407" i="3"/>
  <c r="AB351" i="3"/>
  <c r="AB237" i="3"/>
  <c r="AB478" i="3"/>
  <c r="AB458" i="3"/>
  <c r="AB428" i="3"/>
  <c r="AB352" i="3"/>
  <c r="AB459" i="3"/>
  <c r="AB408" i="3"/>
  <c r="AB353" i="3"/>
  <c r="AB295" i="3"/>
  <c r="AB463" i="3"/>
  <c r="AB436" i="3"/>
  <c r="AB409" i="3"/>
  <c r="AB354" i="3"/>
  <c r="AB464" i="3"/>
  <c r="AB437" i="3"/>
  <c r="AB410" i="3"/>
  <c r="AB355" i="3"/>
  <c r="AB465" i="3"/>
  <c r="AB438" i="3"/>
  <c r="AB411" i="3"/>
  <c r="AB356" i="3"/>
  <c r="AB466" i="3"/>
  <c r="AB439" i="3"/>
  <c r="AB412" i="3"/>
  <c r="AB357" i="3"/>
  <c r="AB398" i="3"/>
  <c r="AB302" i="3"/>
  <c r="AB254" i="3"/>
  <c r="AB137" i="3"/>
  <c r="AB422" i="3"/>
  <c r="AB314" i="3"/>
  <c r="AB205" i="3"/>
  <c r="AB123" i="3"/>
  <c r="AB358" i="3"/>
  <c r="AB255" i="3"/>
  <c r="AB206" i="3"/>
  <c r="AB143" i="3"/>
  <c r="AB447" i="3"/>
  <c r="AB218" i="3"/>
  <c r="AB168" i="3"/>
  <c r="AB169" i="3"/>
  <c r="AB170" i="3"/>
  <c r="AB171" i="3"/>
  <c r="AB387" i="3"/>
  <c r="AB374" i="3"/>
  <c r="AB359" i="3"/>
  <c r="AB328" i="3"/>
  <c r="AB399" i="3"/>
  <c r="AB360" i="3"/>
  <c r="AB315" i="3"/>
  <c r="AB273" i="3"/>
  <c r="AB256" i="3"/>
  <c r="AB240" i="3"/>
  <c r="AB467" i="3"/>
  <c r="AB440" i="3"/>
  <c r="AB413" i="3"/>
  <c r="AB361" i="3"/>
  <c r="AB470" i="3"/>
  <c r="AB448" i="3"/>
  <c r="AB479" i="3"/>
  <c r="AB460" i="3"/>
  <c r="AB443" i="3"/>
  <c r="AB362" i="3"/>
  <c r="AB480" i="3"/>
  <c r="AB449" i="3"/>
  <c r="AB414" i="3"/>
  <c r="AB377" i="3"/>
  <c r="AB274" i="3"/>
  <c r="AB257" i="3"/>
  <c r="AB219" i="3"/>
  <c r="AB220" i="3"/>
  <c r="AB275" i="3"/>
  <c r="AB258" i="3"/>
  <c r="AB221" i="3"/>
  <c r="AB222" i="3"/>
  <c r="AB287" i="3"/>
  <c r="AB259" i="3"/>
  <c r="AB241" i="3"/>
  <c r="AB223" i="3"/>
  <c r="AB242" i="3"/>
  <c r="AB224" i="3"/>
  <c r="AB207" i="3"/>
  <c r="AB197" i="3"/>
  <c r="AB194" i="3"/>
  <c r="AB161" i="3"/>
  <c r="AB128" i="3"/>
  <c r="AB511" i="3"/>
  <c r="AB512" i="3"/>
  <c r="AB513" i="3"/>
  <c r="AB514" i="3"/>
  <c r="AB144" i="3"/>
  <c r="AB132" i="3"/>
  <c r="AB109" i="3"/>
  <c r="AB90" i="3"/>
  <c r="AB431" i="3"/>
  <c r="AB432" i="3"/>
  <c r="AB392" i="3"/>
  <c r="AB366" i="3"/>
  <c r="AB296" i="3"/>
  <c r="AB276" i="3"/>
  <c r="AB225" i="3"/>
  <c r="AB186" i="3"/>
  <c r="AB380" i="3"/>
  <c r="AB340" i="3"/>
  <c r="AB332" i="3"/>
  <c r="AB329" i="3"/>
  <c r="AB202" i="3"/>
  <c r="AB110" i="3"/>
  <c r="AB3" i="3"/>
  <c r="AB381" i="3"/>
  <c r="AB288" i="3"/>
  <c r="AB260" i="3"/>
  <c r="AB243" i="3"/>
  <c r="AB226" i="3"/>
  <c r="AB187" i="3"/>
  <c r="AB145" i="3"/>
  <c r="AB97" i="3"/>
  <c r="AB261" i="3"/>
  <c r="AB227" i="3"/>
  <c r="AB146" i="3"/>
  <c r="AB111" i="3"/>
  <c r="AB285" i="3"/>
  <c r="AB172" i="3"/>
  <c r="AB147" i="3"/>
  <c r="AB87" i="3"/>
  <c r="AB262" i="3"/>
  <c r="AB148" i="3"/>
  <c r="AB141" i="3"/>
  <c r="AB98" i="3"/>
  <c r="AB289" i="3"/>
  <c r="AB208" i="3"/>
  <c r="AB198" i="3"/>
  <c r="AB99" i="3"/>
  <c r="AB277" i="3"/>
  <c r="AB155" i="3"/>
  <c r="AB149" i="3"/>
  <c r="AB76" i="3"/>
  <c r="AB214" i="3"/>
  <c r="AB173" i="3"/>
  <c r="AB156" i="3"/>
  <c r="AB100" i="3"/>
  <c r="AB234" i="3"/>
  <c r="AB188" i="3"/>
  <c r="AB180" i="3"/>
  <c r="AB103" i="3"/>
  <c r="AB303" i="3"/>
  <c r="AB244" i="3"/>
  <c r="AB174" i="3"/>
  <c r="AB119" i="3"/>
  <c r="AB228" i="3"/>
  <c r="AB162" i="3"/>
  <c r="AB150" i="3"/>
  <c r="AB133" i="3"/>
  <c r="AB245" i="3"/>
  <c r="AB163" i="3"/>
  <c r="AB151" i="3"/>
  <c r="AB124" i="3"/>
  <c r="AB229" i="3"/>
  <c r="AB125" i="3"/>
  <c r="AB126" i="3"/>
  <c r="AB104" i="3"/>
  <c r="AB270" i="3"/>
  <c r="AB249" i="3"/>
  <c r="AB94" i="3"/>
  <c r="AB62" i="3"/>
  <c r="AB279" i="3"/>
  <c r="AB204" i="3"/>
  <c r="AB138" i="3"/>
  <c r="AB66" i="3"/>
  <c r="AB269" i="3"/>
  <c r="AB264" i="3"/>
  <c r="AB250" i="3"/>
  <c r="AB232" i="3"/>
  <c r="AB164" i="3"/>
  <c r="AB77" i="3"/>
  <c r="AB515" i="3"/>
  <c r="AB492" i="3"/>
  <c r="AB471" i="3"/>
  <c r="AB13" i="3"/>
  <c r="AB290" i="3"/>
  <c r="AB235" i="3"/>
  <c r="AB167" i="3"/>
  <c r="AB81" i="3"/>
  <c r="AB516" i="3"/>
  <c r="AB485" i="3"/>
  <c r="AB190" i="3"/>
  <c r="AB91" i="3"/>
  <c r="AB517" i="3"/>
  <c r="AB518" i="3"/>
  <c r="AB519" i="3"/>
  <c r="AB520" i="3"/>
  <c r="AB521" i="3"/>
  <c r="AB522" i="3"/>
  <c r="AB523" i="3"/>
  <c r="AB524" i="3"/>
  <c r="AB372" i="3"/>
  <c r="AB308" i="3"/>
  <c r="AB300" i="3"/>
  <c r="AB139" i="3"/>
  <c r="AB189" i="3"/>
  <c r="AB166" i="3"/>
  <c r="AB107" i="3"/>
  <c r="AB80" i="3"/>
  <c r="AB230" i="3"/>
  <c r="AB191" i="3"/>
  <c r="AB78" i="3"/>
  <c r="AB53" i="3"/>
  <c r="AB382" i="3"/>
  <c r="AB367" i="3"/>
  <c r="AB309" i="3"/>
  <c r="AB291" i="3"/>
  <c r="AB316" i="3"/>
  <c r="AB263" i="3"/>
  <c r="AB236" i="3"/>
  <c r="AB140" i="3"/>
  <c r="AB342" i="3"/>
  <c r="AB175" i="3"/>
  <c r="AB215" i="3"/>
  <c r="AB199" i="3"/>
  <c r="AB153" i="3"/>
  <c r="AB112" i="3"/>
  <c r="AB278" i="3"/>
  <c r="AB203" i="3"/>
  <c r="AB165" i="3"/>
  <c r="AB127" i="3"/>
  <c r="AB390" i="3"/>
  <c r="AB280" i="3"/>
  <c r="AB212" i="3"/>
  <c r="AB177" i="3"/>
  <c r="AB157" i="3"/>
  <c r="AB116" i="3"/>
  <c r="AB281" i="3"/>
  <c r="AB213" i="3"/>
  <c r="AB178" i="3"/>
  <c r="AB158" i="3"/>
  <c r="AB117" i="3"/>
  <c r="AB423" i="3"/>
  <c r="AB388" i="3"/>
  <c r="AB378" i="3"/>
  <c r="AB324" i="3"/>
  <c r="AB286" i="3"/>
  <c r="AB271" i="3"/>
  <c r="AB135" i="3"/>
  <c r="AB472" i="3"/>
  <c r="AB373" i="3"/>
  <c r="AB345" i="3"/>
  <c r="AB267" i="3"/>
  <c r="AB400" i="3"/>
  <c r="AB304" i="3"/>
  <c r="AB305" i="3"/>
  <c r="AB231" i="3"/>
  <c r="AB396" i="3"/>
  <c r="AB27" i="5"/>
  <c r="AB15" i="5"/>
  <c r="AB123" i="5"/>
  <c r="AB52" i="5"/>
  <c r="AB9" i="5"/>
  <c r="AB2" i="5"/>
  <c r="AB105" i="5"/>
  <c r="AB88" i="5"/>
  <c r="AB81" i="5"/>
  <c r="AB124" i="5"/>
  <c r="AB125" i="5"/>
  <c r="AB126" i="5"/>
  <c r="AB127" i="5"/>
  <c r="AB128" i="5"/>
  <c r="AB58" i="5"/>
  <c r="AB36" i="5"/>
  <c r="AB25" i="5"/>
  <c r="AB28" i="5"/>
  <c r="AB21" i="5"/>
  <c r="AB14" i="5"/>
  <c r="AB41" i="5"/>
  <c r="AB18" i="5"/>
  <c r="AB13" i="5"/>
  <c r="AB62" i="5"/>
  <c r="AB53" i="5"/>
  <c r="AB32" i="5"/>
  <c r="AB93" i="5"/>
  <c r="AB94" i="5"/>
  <c r="AB59" i="5"/>
  <c r="AB54" i="5"/>
  <c r="AB65" i="5"/>
  <c r="AB51" i="5"/>
  <c r="AB39" i="5"/>
  <c r="AB19" i="5"/>
  <c r="AB118" i="5"/>
  <c r="AB96" i="5"/>
  <c r="AB63" i="5"/>
  <c r="AB44" i="5"/>
  <c r="AB102" i="5"/>
  <c r="AB82" i="5"/>
  <c r="AB71" i="5"/>
  <c r="AB29" i="5"/>
  <c r="AB115" i="5"/>
  <c r="AB97" i="5"/>
  <c r="AB67" i="5"/>
  <c r="AB45" i="5"/>
  <c r="AB119" i="5"/>
  <c r="AB83" i="5"/>
  <c r="AB84" i="5"/>
  <c r="AB60" i="5"/>
  <c r="AB109" i="5"/>
  <c r="AB77" i="5"/>
  <c r="AB78" i="5"/>
  <c r="AB79" i="5"/>
  <c r="AB107" i="5"/>
  <c r="AB98" i="5"/>
  <c r="AB61" i="5"/>
  <c r="AB17" i="5"/>
  <c r="AB129" i="5"/>
  <c r="AB130" i="5"/>
  <c r="AB131" i="5"/>
  <c r="AB89" i="5"/>
  <c r="AB50" i="5"/>
  <c r="AB76" i="5"/>
  <c r="AB40" i="5"/>
  <c r="AB110" i="5"/>
  <c r="AB80" i="5"/>
  <c r="AB66" i="5"/>
  <c r="AB22" i="5"/>
  <c r="AB10" i="5"/>
  <c r="AB132" i="5"/>
  <c r="AB133" i="5"/>
  <c r="AB106" i="5"/>
  <c r="AB46" i="5"/>
  <c r="AB134" i="5"/>
  <c r="AB135" i="5"/>
  <c r="AB136" i="5"/>
  <c r="AB137" i="5"/>
  <c r="AB138" i="5"/>
  <c r="AB112" i="5"/>
  <c r="AB72" i="5"/>
  <c r="AB113" i="5"/>
  <c r="AB111" i="5"/>
  <c r="AB68" i="5"/>
  <c r="AB122" i="5"/>
  <c r="AB114" i="5"/>
  <c r="AB64" i="5"/>
  <c r="AB139" i="5"/>
  <c r="AB121" i="5"/>
  <c r="AB116" i="5"/>
  <c r="AB120" i="5"/>
  <c r="AB117" i="5"/>
  <c r="AB103" i="5"/>
  <c r="AB26" i="5"/>
  <c r="AB11" i="5"/>
  <c r="AB6" i="5"/>
  <c r="AB42" i="5"/>
  <c r="AB16" i="5"/>
  <c r="AB7" i="5"/>
  <c r="AB57" i="5"/>
  <c r="AB20" i="5"/>
  <c r="AB4" i="5"/>
  <c r="AB99" i="5"/>
  <c r="AB90" i="5"/>
  <c r="AB73" i="5"/>
  <c r="AB101" i="5"/>
  <c r="AB95" i="5"/>
  <c r="AB91" i="5"/>
  <c r="AB8" i="5"/>
  <c r="AB5" i="5"/>
  <c r="AB3" i="5"/>
  <c r="AB140" i="5"/>
  <c r="AB141" i="5"/>
  <c r="AB142" i="5"/>
  <c r="AB143" i="5"/>
  <c r="AB144" i="5"/>
  <c r="AB145" i="5"/>
  <c r="AB108" i="5"/>
  <c r="AB104" i="5"/>
  <c r="AB69" i="5"/>
  <c r="AB85" i="5"/>
  <c r="AB74" i="5"/>
  <c r="AB33" i="5"/>
  <c r="AB55" i="5"/>
  <c r="AB34" i="5"/>
  <c r="AB35" i="5"/>
  <c r="AB86" i="5"/>
  <c r="AB87" i="5"/>
  <c r="AB75" i="5"/>
  <c r="AB70" i="5"/>
  <c r="AB48" i="5"/>
  <c r="AB30" i="5"/>
  <c r="AB43" i="5"/>
  <c r="AB37" i="5"/>
  <c r="AB24" i="5"/>
  <c r="AB56" i="5"/>
  <c r="AB38" i="5"/>
  <c r="AB23" i="5"/>
  <c r="AB49" i="5"/>
  <c r="AB47" i="5"/>
  <c r="AB12" i="5"/>
  <c r="AB100" i="5"/>
  <c r="AB92" i="5"/>
  <c r="AB31" i="5"/>
  <c r="AB70" i="4"/>
  <c r="AB106" i="4"/>
  <c r="AB100" i="4"/>
  <c r="AB98" i="4"/>
  <c r="AB99" i="4"/>
  <c r="AB75" i="4"/>
  <c r="AB71" i="4"/>
  <c r="AB65" i="4"/>
  <c r="AB103" i="4"/>
  <c r="AB104" i="4"/>
  <c r="AB105" i="4"/>
  <c r="AB107" i="4"/>
  <c r="AB96" i="4"/>
  <c r="AB89" i="4"/>
  <c r="AB108" i="4"/>
  <c r="AB109" i="4"/>
  <c r="AB49" i="4"/>
  <c r="AB47" i="4"/>
  <c r="AB32" i="4"/>
  <c r="AB39" i="4"/>
  <c r="AB28" i="4"/>
  <c r="AB29" i="4"/>
  <c r="AB18" i="4"/>
  <c r="AB19" i="4"/>
  <c r="AB17" i="4"/>
  <c r="AB61" i="4"/>
  <c r="AB34" i="4"/>
  <c r="AB31" i="4"/>
  <c r="AB68" i="4"/>
  <c r="AB62" i="4"/>
  <c r="AB54" i="4"/>
  <c r="AB44" i="4"/>
  <c r="AB43" i="4"/>
  <c r="AB41" i="4"/>
  <c r="AB5" i="4"/>
  <c r="AB3" i="4"/>
  <c r="AB2" i="4"/>
  <c r="AB37" i="4"/>
  <c r="AB24" i="4"/>
  <c r="AB23" i="4"/>
  <c r="AB15" i="4"/>
  <c r="AB7" i="4"/>
  <c r="AB76" i="4"/>
  <c r="AB66" i="4"/>
  <c r="AB55" i="4"/>
  <c r="AB27" i="4"/>
  <c r="AB77" i="4"/>
  <c r="AB46" i="4"/>
  <c r="AB33" i="4"/>
  <c r="AB20" i="4"/>
  <c r="AB101" i="4"/>
  <c r="AB94" i="4"/>
  <c r="AB91" i="4"/>
  <c r="AB92" i="4"/>
  <c r="AB40" i="4"/>
  <c r="AB64" i="4"/>
  <c r="AB48" i="4"/>
  <c r="AB56" i="4"/>
  <c r="AB25" i="4"/>
  <c r="AB35" i="4"/>
  <c r="AB21" i="4"/>
  <c r="AB22" i="4"/>
  <c r="AB16" i="4"/>
  <c r="AB85" i="4"/>
  <c r="AB82" i="4"/>
  <c r="AB57" i="4"/>
  <c r="AB58" i="4"/>
  <c r="AB50" i="4"/>
  <c r="AB30" i="4"/>
  <c r="AB83" i="4"/>
  <c r="AB80" i="4"/>
  <c r="AB51" i="4"/>
  <c r="AB97" i="4"/>
  <c r="AB88" i="4"/>
  <c r="AB69" i="4"/>
  <c r="AB110" i="4"/>
  <c r="AB95" i="4"/>
  <c r="AB86" i="4"/>
  <c r="AB93" i="4"/>
  <c r="AB78" i="4"/>
  <c r="AB59" i="4"/>
  <c r="AB87" i="4"/>
  <c r="AB84" i="4"/>
  <c r="AB79" i="4"/>
  <c r="AB52" i="4"/>
  <c r="AB45" i="4"/>
  <c r="AB26" i="4"/>
  <c r="AB67" i="4"/>
  <c r="AB60" i="4"/>
  <c r="AB53" i="4"/>
  <c r="AB90" i="4"/>
  <c r="AB81" i="4"/>
  <c r="AB74" i="4"/>
  <c r="AB8" i="4"/>
  <c r="AB6" i="4"/>
  <c r="AB4" i="4"/>
  <c r="AB72" i="4"/>
  <c r="AB73" i="4"/>
  <c r="AB63" i="4"/>
  <c r="AB13" i="4"/>
  <c r="AB11" i="4"/>
  <c r="AB9" i="4"/>
  <c r="AB42" i="4"/>
  <c r="AB38" i="4"/>
  <c r="AB36" i="4"/>
  <c r="AB14" i="4"/>
  <c r="AB12" i="4"/>
  <c r="AB10" i="4"/>
  <c r="AB102" i="4"/>
  <c r="AA346" i="3"/>
  <c r="AA331" i="3"/>
  <c r="AA272" i="3"/>
  <c r="AA481" i="3"/>
  <c r="AA365" i="3"/>
  <c r="AA491" i="3"/>
  <c r="AA347" i="3"/>
  <c r="AA383" i="3"/>
  <c r="AA368" i="3"/>
  <c r="AA336" i="3"/>
  <c r="AA318" i="3"/>
  <c r="AA2" i="3"/>
  <c r="AA369" i="3"/>
  <c r="AA337" i="3"/>
  <c r="AA334" i="3"/>
  <c r="AA251" i="3"/>
  <c r="AA441" i="3"/>
  <c r="AA425" i="3"/>
  <c r="AA401" i="3"/>
  <c r="AA292" i="3"/>
  <c r="AA403" i="3"/>
  <c r="AA195" i="3"/>
  <c r="AA397" i="3"/>
  <c r="AA348" i="3"/>
  <c r="AA341" i="3"/>
  <c r="AA265" i="3"/>
  <c r="AA489" i="3"/>
  <c r="AA482" i="3"/>
  <c r="AA468" i="3"/>
  <c r="AA364" i="3"/>
  <c r="AA445" i="3"/>
  <c r="AA179" i="3"/>
  <c r="AA435" i="3"/>
  <c r="AA216" i="3"/>
  <c r="AA384" i="3"/>
  <c r="AA370" i="3"/>
  <c r="AA338" i="3"/>
  <c r="AA252" i="3"/>
  <c r="AA456" i="3"/>
  <c r="AA452" i="3"/>
  <c r="AA433" i="3"/>
  <c r="AA319" i="3"/>
  <c r="AA446" i="3"/>
  <c r="AA282" i="3"/>
  <c r="AA418" i="3"/>
  <c r="AA379" i="3"/>
  <c r="AA335" i="3"/>
  <c r="AA209" i="3"/>
  <c r="AA461" i="3"/>
  <c r="AA415" i="3"/>
  <c r="AA402" i="3"/>
  <c r="AA320" i="3"/>
  <c r="AA404" i="3"/>
  <c r="AA200" i="3"/>
  <c r="AA486" i="3"/>
  <c r="AA483" i="3"/>
  <c r="AA474" i="3"/>
  <c r="AA363" i="3"/>
  <c r="AA477" i="3"/>
  <c r="AA297" i="3"/>
  <c r="AA493" i="3"/>
  <c r="AA405" i="3"/>
  <c r="AA454" i="3"/>
  <c r="AA238" i="3"/>
  <c r="AA395" i="3"/>
  <c r="AA339" i="3"/>
  <c r="AA299" i="3"/>
  <c r="AA192" i="3"/>
  <c r="AA469" i="3"/>
  <c r="AA442" i="3"/>
  <c r="AA419" i="3"/>
  <c r="AA210" i="3"/>
  <c r="AA488" i="3"/>
  <c r="AA424" i="3"/>
  <c r="AA371" i="3"/>
  <c r="AA266" i="3"/>
  <c r="AA473" i="3"/>
  <c r="AA444" i="3"/>
  <c r="AA429" i="3"/>
  <c r="AA283" i="3"/>
  <c r="AA484" i="3"/>
  <c r="AA475" i="3"/>
  <c r="AA453" i="3"/>
  <c r="AA323" i="3"/>
  <c r="AA70" i="3"/>
  <c r="AA48" i="3"/>
  <c r="AA29" i="3"/>
  <c r="AA4" i="3"/>
  <c r="AA183" i="3"/>
  <c r="AA184" i="3"/>
  <c r="AA142" i="3"/>
  <c r="AA121" i="3"/>
  <c r="AA113" i="3"/>
  <c r="AA93" i="3"/>
  <c r="AA63" i="3"/>
  <c r="AA19" i="3"/>
  <c r="AA83" i="3"/>
  <c r="AA71" i="3"/>
  <c r="AA51" i="3"/>
  <c r="AA20" i="3"/>
  <c r="AA154" i="3"/>
  <c r="AA130" i="3"/>
  <c r="AA114" i="3"/>
  <c r="AA30" i="3"/>
  <c r="AA102" i="3"/>
  <c r="AA96" i="3"/>
  <c r="AA54" i="3"/>
  <c r="AA16" i="3"/>
  <c r="AA122" i="3"/>
  <c r="AA115" i="3"/>
  <c r="AA105" i="3"/>
  <c r="AA82" i="3"/>
  <c r="AA136" i="3"/>
  <c r="AA134" i="3"/>
  <c r="AA118" i="3"/>
  <c r="AA108" i="3"/>
  <c r="AA129" i="3"/>
  <c r="AA106" i="3"/>
  <c r="AA92" i="3"/>
  <c r="AA42" i="3"/>
  <c r="AA120" i="3"/>
  <c r="AA95" i="3"/>
  <c r="AA72" i="3"/>
  <c r="AA52" i="3"/>
  <c r="AA131" i="3"/>
  <c r="AA101" i="3"/>
  <c r="AA88" i="3"/>
  <c r="AA67" i="3"/>
  <c r="AA55" i="3"/>
  <c r="AA31" i="3"/>
  <c r="AA25" i="3"/>
  <c r="AA10" i="3"/>
  <c r="AA49" i="3"/>
  <c r="AA26" i="3"/>
  <c r="AA11" i="3"/>
  <c r="AA6" i="3"/>
  <c r="AA50" i="3"/>
  <c r="AA32" i="3"/>
  <c r="AA12" i="3"/>
  <c r="AA7" i="3"/>
  <c r="AA84" i="3"/>
  <c r="AA56" i="3"/>
  <c r="AA33" i="3"/>
  <c r="AA27" i="3"/>
  <c r="AA57" i="3"/>
  <c r="AA34" i="3"/>
  <c r="AA28" i="3"/>
  <c r="AA14" i="3"/>
  <c r="AA64" i="3"/>
  <c r="AA58" i="3"/>
  <c r="AA43" i="3"/>
  <c r="AA35" i="3"/>
  <c r="AA86" i="3"/>
  <c r="AA85" i="3"/>
  <c r="AA69" i="3"/>
  <c r="AA47" i="3"/>
  <c r="AA73" i="3"/>
  <c r="AA45" i="3"/>
  <c r="AA36" i="3"/>
  <c r="AA5" i="3"/>
  <c r="AA74" i="3"/>
  <c r="AA59" i="3"/>
  <c r="AA37" i="3"/>
  <c r="AA21" i="3"/>
  <c r="AA65" i="3"/>
  <c r="AA41" i="3"/>
  <c r="AA23" i="3"/>
  <c r="AA8" i="3"/>
  <c r="AA79" i="3"/>
  <c r="AA46" i="3"/>
  <c r="AA22" i="3"/>
  <c r="AA9" i="3"/>
  <c r="AA68" i="3"/>
  <c r="AA38" i="3"/>
  <c r="AA39" i="3"/>
  <c r="AA15" i="3"/>
  <c r="AA75" i="3"/>
  <c r="AA60" i="3"/>
  <c r="AA44" i="3"/>
  <c r="AA17" i="3"/>
  <c r="AA61" i="3"/>
  <c r="AA40" i="3"/>
  <c r="AA24" i="3"/>
  <c r="AA18" i="3"/>
  <c r="AA494" i="3"/>
  <c r="AA293" i="3"/>
  <c r="AA490" i="3"/>
  <c r="AA327" i="3"/>
  <c r="AA417" i="3"/>
  <c r="AA375" i="3"/>
  <c r="AA246" i="3"/>
  <c r="AA159" i="3"/>
  <c r="AA495" i="3"/>
  <c r="AA496" i="3"/>
  <c r="AA487" i="3"/>
  <c r="AA344" i="3"/>
  <c r="AA416" i="3"/>
  <c r="AA333" i="3"/>
  <c r="AA248" i="3"/>
  <c r="AA176" i="3"/>
  <c r="AA420" i="3"/>
  <c r="AA385" i="3"/>
  <c r="AA310" i="3"/>
  <c r="AA298" i="3"/>
  <c r="AA455" i="3"/>
  <c r="AA450" i="3"/>
  <c r="AA451" i="3"/>
  <c r="AA196" i="3"/>
  <c r="AA430" i="3"/>
  <c r="AA393" i="3"/>
  <c r="AA306" i="3"/>
  <c r="AA181" i="3"/>
  <c r="AA497" i="3"/>
  <c r="AA498" i="3"/>
  <c r="AA499" i="3"/>
  <c r="AA500" i="3"/>
  <c r="AA434" i="3"/>
  <c r="AA406" i="3"/>
  <c r="AA330" i="3"/>
  <c r="AA253" i="3"/>
  <c r="AA501" i="3"/>
  <c r="AA502" i="3"/>
  <c r="AA503" i="3"/>
  <c r="AA504" i="3"/>
  <c r="AA505" i="3"/>
  <c r="AA506" i="3"/>
  <c r="AA421" i="3"/>
  <c r="AA311" i="3"/>
  <c r="AA507" i="3"/>
  <c r="AA508" i="3"/>
  <c r="AA509" i="3"/>
  <c r="AA510" i="3"/>
  <c r="AA343" i="3"/>
  <c r="AA312" i="3"/>
  <c r="AA301" i="3"/>
  <c r="AA239" i="3"/>
  <c r="AA389" i="3"/>
  <c r="AA349" i="3"/>
  <c r="AA326" i="3"/>
  <c r="AA317" i="3"/>
  <c r="AA350" i="3"/>
  <c r="AA313" i="3"/>
  <c r="AA294" i="3"/>
  <c r="AA284" i="3"/>
  <c r="AA394" i="3"/>
  <c r="AA325" i="3"/>
  <c r="AA247" i="3"/>
  <c r="AA193" i="3"/>
  <c r="AA376" i="3"/>
  <c r="AA307" i="3"/>
  <c r="AA233" i="3"/>
  <c r="AA182" i="3"/>
  <c r="AA217" i="3"/>
  <c r="AA201" i="3"/>
  <c r="AA160" i="3"/>
  <c r="AA89" i="3"/>
  <c r="AA268" i="3"/>
  <c r="AA211" i="3"/>
  <c r="AA185" i="3"/>
  <c r="AA152" i="3"/>
  <c r="AA462" i="3"/>
  <c r="AA426" i="3"/>
  <c r="AA386" i="3"/>
  <c r="AA321" i="3"/>
  <c r="AA476" i="3"/>
  <c r="AA427" i="3"/>
  <c r="AA391" i="3"/>
  <c r="AA322" i="3"/>
  <c r="AA457" i="3"/>
  <c r="AA407" i="3"/>
  <c r="AA351" i="3"/>
  <c r="AA237" i="3"/>
  <c r="AA478" i="3"/>
  <c r="AA458" i="3"/>
  <c r="AA428" i="3"/>
  <c r="AA352" i="3"/>
  <c r="AA459" i="3"/>
  <c r="AA408" i="3"/>
  <c r="AA353" i="3"/>
  <c r="AA295" i="3"/>
  <c r="AA463" i="3"/>
  <c r="AA436" i="3"/>
  <c r="AA409" i="3"/>
  <c r="AA354" i="3"/>
  <c r="AA464" i="3"/>
  <c r="AA437" i="3"/>
  <c r="AA410" i="3"/>
  <c r="AA355" i="3"/>
  <c r="AA465" i="3"/>
  <c r="AA438" i="3"/>
  <c r="AA411" i="3"/>
  <c r="AA356" i="3"/>
  <c r="AA466" i="3"/>
  <c r="AA439" i="3"/>
  <c r="AA412" i="3"/>
  <c r="AA357" i="3"/>
  <c r="AA398" i="3"/>
  <c r="AA302" i="3"/>
  <c r="AA254" i="3"/>
  <c r="AA137" i="3"/>
  <c r="AA422" i="3"/>
  <c r="AA314" i="3"/>
  <c r="AA205" i="3"/>
  <c r="AA123" i="3"/>
  <c r="AA358" i="3"/>
  <c r="AA255" i="3"/>
  <c r="AA206" i="3"/>
  <c r="AA143" i="3"/>
  <c r="AA447" i="3"/>
  <c r="AA218" i="3"/>
  <c r="AA168" i="3"/>
  <c r="AA169" i="3"/>
  <c r="AA170" i="3"/>
  <c r="AA171" i="3"/>
  <c r="AA387" i="3"/>
  <c r="AA374" i="3"/>
  <c r="AA359" i="3"/>
  <c r="AA328" i="3"/>
  <c r="AA399" i="3"/>
  <c r="AA360" i="3"/>
  <c r="AA315" i="3"/>
  <c r="AA273" i="3"/>
  <c r="AA256" i="3"/>
  <c r="AA240" i="3"/>
  <c r="AA467" i="3"/>
  <c r="AA440" i="3"/>
  <c r="AA413" i="3"/>
  <c r="AA361" i="3"/>
  <c r="AA470" i="3"/>
  <c r="AA448" i="3"/>
  <c r="AA479" i="3"/>
  <c r="AA460" i="3"/>
  <c r="AA443" i="3"/>
  <c r="AA362" i="3"/>
  <c r="AA480" i="3"/>
  <c r="AA449" i="3"/>
  <c r="AA414" i="3"/>
  <c r="AA377" i="3"/>
  <c r="AA274" i="3"/>
  <c r="AA257" i="3"/>
  <c r="AA219" i="3"/>
  <c r="AA220" i="3"/>
  <c r="AA275" i="3"/>
  <c r="AA258" i="3"/>
  <c r="AA221" i="3"/>
  <c r="AA222" i="3"/>
  <c r="AA287" i="3"/>
  <c r="AA259" i="3"/>
  <c r="AA241" i="3"/>
  <c r="AA223" i="3"/>
  <c r="AA242" i="3"/>
  <c r="AA224" i="3"/>
  <c r="AA207" i="3"/>
  <c r="AA197" i="3"/>
  <c r="AA194" i="3"/>
  <c r="AA161" i="3"/>
  <c r="AA128" i="3"/>
  <c r="AA511" i="3"/>
  <c r="AA512" i="3"/>
  <c r="AA513" i="3"/>
  <c r="AA514" i="3"/>
  <c r="AA144" i="3"/>
  <c r="AA132" i="3"/>
  <c r="AA109" i="3"/>
  <c r="AA90" i="3"/>
  <c r="AA431" i="3"/>
  <c r="AA432" i="3"/>
  <c r="AA392" i="3"/>
  <c r="AA366" i="3"/>
  <c r="AA296" i="3"/>
  <c r="AA276" i="3"/>
  <c r="AA225" i="3"/>
  <c r="AA186" i="3"/>
  <c r="AA380" i="3"/>
  <c r="AA340" i="3"/>
  <c r="AA332" i="3"/>
  <c r="AA329" i="3"/>
  <c r="AA202" i="3"/>
  <c r="AA110" i="3"/>
  <c r="AA3" i="3"/>
  <c r="AA381" i="3"/>
  <c r="AA288" i="3"/>
  <c r="AA260" i="3"/>
  <c r="AA243" i="3"/>
  <c r="AA226" i="3"/>
  <c r="AA187" i="3"/>
  <c r="AA145" i="3"/>
  <c r="AA97" i="3"/>
  <c r="AA261" i="3"/>
  <c r="AA227" i="3"/>
  <c r="AA146" i="3"/>
  <c r="AA111" i="3"/>
  <c r="AA285" i="3"/>
  <c r="AA172" i="3"/>
  <c r="AA147" i="3"/>
  <c r="AA87" i="3"/>
  <c r="AA262" i="3"/>
  <c r="AA148" i="3"/>
  <c r="AA141" i="3"/>
  <c r="AA98" i="3"/>
  <c r="AA289" i="3"/>
  <c r="AA208" i="3"/>
  <c r="AA198" i="3"/>
  <c r="AA99" i="3"/>
  <c r="AA277" i="3"/>
  <c r="AA155" i="3"/>
  <c r="AA149" i="3"/>
  <c r="AA76" i="3"/>
  <c r="AA214" i="3"/>
  <c r="AA173" i="3"/>
  <c r="AA156" i="3"/>
  <c r="AA100" i="3"/>
  <c r="AA234" i="3"/>
  <c r="AA188" i="3"/>
  <c r="AA180" i="3"/>
  <c r="AA103" i="3"/>
  <c r="AA303" i="3"/>
  <c r="AA244" i="3"/>
  <c r="AA174" i="3"/>
  <c r="AA119" i="3"/>
  <c r="AA228" i="3"/>
  <c r="AA162" i="3"/>
  <c r="AA150" i="3"/>
  <c r="AA133" i="3"/>
  <c r="AA245" i="3"/>
  <c r="AA163" i="3"/>
  <c r="AA151" i="3"/>
  <c r="AA124" i="3"/>
  <c r="AA229" i="3"/>
  <c r="AA125" i="3"/>
  <c r="AA126" i="3"/>
  <c r="AA104" i="3"/>
  <c r="AA270" i="3"/>
  <c r="AA249" i="3"/>
  <c r="AA94" i="3"/>
  <c r="AA62" i="3"/>
  <c r="AA279" i="3"/>
  <c r="AA204" i="3"/>
  <c r="AA138" i="3"/>
  <c r="AA66" i="3"/>
  <c r="AA269" i="3"/>
  <c r="AA264" i="3"/>
  <c r="AA250" i="3"/>
  <c r="AA232" i="3"/>
  <c r="AA164" i="3"/>
  <c r="AA77" i="3"/>
  <c r="AA515" i="3"/>
  <c r="AA492" i="3"/>
  <c r="AA471" i="3"/>
  <c r="AA13" i="3"/>
  <c r="AA290" i="3"/>
  <c r="AA235" i="3"/>
  <c r="AA167" i="3"/>
  <c r="AA81" i="3"/>
  <c r="AA516" i="3"/>
  <c r="AA485" i="3"/>
  <c r="AA190" i="3"/>
  <c r="AA91" i="3"/>
  <c r="AA517" i="3"/>
  <c r="AA518" i="3"/>
  <c r="AA519" i="3"/>
  <c r="AA520" i="3"/>
  <c r="AA521" i="3"/>
  <c r="AA522" i="3"/>
  <c r="AA523" i="3"/>
  <c r="AA524" i="3"/>
  <c r="AA372" i="3"/>
  <c r="AA308" i="3"/>
  <c r="AA300" i="3"/>
  <c r="AA139" i="3"/>
  <c r="AA189" i="3"/>
  <c r="AA166" i="3"/>
  <c r="AA107" i="3"/>
  <c r="AA80" i="3"/>
  <c r="AA230" i="3"/>
  <c r="AA191" i="3"/>
  <c r="AA78" i="3"/>
  <c r="AA53" i="3"/>
  <c r="AA382" i="3"/>
  <c r="AA367" i="3"/>
  <c r="AA309" i="3"/>
  <c r="AA291" i="3"/>
  <c r="AA316" i="3"/>
  <c r="AA263" i="3"/>
  <c r="AA236" i="3"/>
  <c r="AA140" i="3"/>
  <c r="AA342" i="3"/>
  <c r="AA175" i="3"/>
  <c r="AA215" i="3"/>
  <c r="AA199" i="3"/>
  <c r="AA153" i="3"/>
  <c r="AA112" i="3"/>
  <c r="AA278" i="3"/>
  <c r="AA203" i="3"/>
  <c r="AA165" i="3"/>
  <c r="AA127" i="3"/>
  <c r="AA390" i="3"/>
  <c r="AA280" i="3"/>
  <c r="AA212" i="3"/>
  <c r="AA177" i="3"/>
  <c r="AA157" i="3"/>
  <c r="AA116" i="3"/>
  <c r="AA281" i="3"/>
  <c r="AA213" i="3"/>
  <c r="AA178" i="3"/>
  <c r="AA158" i="3"/>
  <c r="AA117" i="3"/>
  <c r="AA423" i="3"/>
  <c r="AA388" i="3"/>
  <c r="AA378" i="3"/>
  <c r="AA324" i="3"/>
  <c r="AA286" i="3"/>
  <c r="AA271" i="3"/>
  <c r="AA135" i="3"/>
  <c r="AA472" i="3"/>
  <c r="AA373" i="3"/>
  <c r="AA345" i="3"/>
  <c r="AA267" i="3"/>
  <c r="AA400" i="3"/>
  <c r="AA304" i="3"/>
  <c r="AA305" i="3"/>
  <c r="AA231" i="3"/>
  <c r="AA396" i="3"/>
  <c r="V346" i="3"/>
  <c r="V331" i="3"/>
  <c r="V272" i="3"/>
  <c r="V481" i="3"/>
  <c r="V365" i="3"/>
  <c r="V491" i="3"/>
  <c r="V347" i="3"/>
  <c r="V383" i="3"/>
  <c r="V368" i="3"/>
  <c r="V336" i="3"/>
  <c r="V318" i="3"/>
  <c r="V2" i="3"/>
  <c r="V369" i="3"/>
  <c r="V337" i="3"/>
  <c r="V334" i="3"/>
  <c r="V251" i="3"/>
  <c r="V441" i="3"/>
  <c r="V425" i="3"/>
  <c r="V401" i="3"/>
  <c r="V292" i="3"/>
  <c r="V403" i="3"/>
  <c r="V195" i="3"/>
  <c r="V397" i="3"/>
  <c r="V348" i="3"/>
  <c r="V341" i="3"/>
  <c r="V265" i="3"/>
  <c r="V489" i="3"/>
  <c r="V482" i="3"/>
  <c r="V468" i="3"/>
  <c r="V364" i="3"/>
  <c r="V445" i="3"/>
  <c r="V179" i="3"/>
  <c r="V435" i="3"/>
  <c r="V216" i="3"/>
  <c r="V384" i="3"/>
  <c r="V370" i="3"/>
  <c r="V338" i="3"/>
  <c r="V252" i="3"/>
  <c r="V456" i="3"/>
  <c r="V452" i="3"/>
  <c r="V433" i="3"/>
  <c r="V319" i="3"/>
  <c r="V446" i="3"/>
  <c r="V282" i="3"/>
  <c r="V418" i="3"/>
  <c r="V379" i="3"/>
  <c r="V335" i="3"/>
  <c r="V209" i="3"/>
  <c r="V461" i="3"/>
  <c r="V415" i="3"/>
  <c r="V402" i="3"/>
  <c r="V320" i="3"/>
  <c r="V404" i="3"/>
  <c r="V200" i="3"/>
  <c r="V486" i="3"/>
  <c r="V483" i="3"/>
  <c r="V474" i="3"/>
  <c r="V363" i="3"/>
  <c r="V477" i="3"/>
  <c r="V297" i="3"/>
  <c r="V493" i="3"/>
  <c r="V405" i="3"/>
  <c r="V454" i="3"/>
  <c r="V238" i="3"/>
  <c r="V395" i="3"/>
  <c r="V339" i="3"/>
  <c r="V299" i="3"/>
  <c r="V192" i="3"/>
  <c r="V469" i="3"/>
  <c r="V442" i="3"/>
  <c r="V419" i="3"/>
  <c r="V210" i="3"/>
  <c r="V488" i="3"/>
  <c r="V424" i="3"/>
  <c r="V371" i="3"/>
  <c r="V266" i="3"/>
  <c r="V473" i="3"/>
  <c r="V444" i="3"/>
  <c r="V429" i="3"/>
  <c r="V283" i="3"/>
  <c r="V484" i="3"/>
  <c r="V475" i="3"/>
  <c r="V453" i="3"/>
  <c r="V323" i="3"/>
  <c r="V70" i="3"/>
  <c r="V48" i="3"/>
  <c r="V29" i="3"/>
  <c r="V4" i="3"/>
  <c r="V183" i="3"/>
  <c r="V184" i="3"/>
  <c r="V142" i="3"/>
  <c r="V121" i="3"/>
  <c r="V113" i="3"/>
  <c r="V93" i="3"/>
  <c r="V63" i="3"/>
  <c r="V19" i="3"/>
  <c r="V83" i="3"/>
  <c r="V71" i="3"/>
  <c r="V51" i="3"/>
  <c r="V20" i="3"/>
  <c r="V154" i="3"/>
  <c r="V130" i="3"/>
  <c r="V114" i="3"/>
  <c r="V30" i="3"/>
  <c r="V102" i="3"/>
  <c r="V96" i="3"/>
  <c r="V54" i="3"/>
  <c r="V16" i="3"/>
  <c r="V122" i="3"/>
  <c r="V115" i="3"/>
  <c r="V105" i="3"/>
  <c r="V82" i="3"/>
  <c r="V136" i="3"/>
  <c r="V134" i="3"/>
  <c r="V118" i="3"/>
  <c r="V108" i="3"/>
  <c r="V129" i="3"/>
  <c r="V106" i="3"/>
  <c r="V92" i="3"/>
  <c r="V42" i="3"/>
  <c r="V120" i="3"/>
  <c r="V95" i="3"/>
  <c r="V72" i="3"/>
  <c r="V52" i="3"/>
  <c r="V131" i="3"/>
  <c r="V101" i="3"/>
  <c r="V88" i="3"/>
  <c r="V67" i="3"/>
  <c r="V55" i="3"/>
  <c r="V31" i="3"/>
  <c r="V25" i="3"/>
  <c r="V10" i="3"/>
  <c r="V49" i="3"/>
  <c r="V26" i="3"/>
  <c r="V11" i="3"/>
  <c r="V6" i="3"/>
  <c r="V50" i="3"/>
  <c r="V32" i="3"/>
  <c r="V12" i="3"/>
  <c r="V7" i="3"/>
  <c r="V84" i="3"/>
  <c r="V56" i="3"/>
  <c r="V33" i="3"/>
  <c r="V27" i="3"/>
  <c r="V57" i="3"/>
  <c r="V34" i="3"/>
  <c r="V28" i="3"/>
  <c r="V14" i="3"/>
  <c r="V64" i="3"/>
  <c r="V58" i="3"/>
  <c r="V43" i="3"/>
  <c r="V35" i="3"/>
  <c r="V86" i="3"/>
  <c r="V85" i="3"/>
  <c r="V69" i="3"/>
  <c r="V47" i="3"/>
  <c r="V73" i="3"/>
  <c r="V45" i="3"/>
  <c r="V36" i="3"/>
  <c r="V5" i="3"/>
  <c r="V74" i="3"/>
  <c r="V59" i="3"/>
  <c r="V37" i="3"/>
  <c r="V21" i="3"/>
  <c r="V65" i="3"/>
  <c r="V41" i="3"/>
  <c r="V23" i="3"/>
  <c r="V8" i="3"/>
  <c r="V79" i="3"/>
  <c r="V46" i="3"/>
  <c r="V22" i="3"/>
  <c r="V9" i="3"/>
  <c r="V68" i="3"/>
  <c r="V38" i="3"/>
  <c r="V39" i="3"/>
  <c r="V15" i="3"/>
  <c r="V75" i="3"/>
  <c r="V60" i="3"/>
  <c r="V44" i="3"/>
  <c r="V17" i="3"/>
  <c r="V61" i="3"/>
  <c r="V40" i="3"/>
  <c r="V24" i="3"/>
  <c r="V18" i="3"/>
  <c r="V494" i="3"/>
  <c r="V293" i="3"/>
  <c r="V490" i="3"/>
  <c r="V327" i="3"/>
  <c r="V417" i="3"/>
  <c r="V375" i="3"/>
  <c r="V246" i="3"/>
  <c r="V159" i="3"/>
  <c r="V495" i="3"/>
  <c r="V496" i="3"/>
  <c r="V487" i="3"/>
  <c r="V344" i="3"/>
  <c r="V416" i="3"/>
  <c r="V333" i="3"/>
  <c r="V248" i="3"/>
  <c r="V176" i="3"/>
  <c r="V420" i="3"/>
  <c r="V385" i="3"/>
  <c r="V310" i="3"/>
  <c r="V298" i="3"/>
  <c r="V455" i="3"/>
  <c r="V450" i="3"/>
  <c r="V451" i="3"/>
  <c r="V196" i="3"/>
  <c r="V430" i="3"/>
  <c r="V393" i="3"/>
  <c r="V306" i="3"/>
  <c r="V181" i="3"/>
  <c r="V497" i="3"/>
  <c r="V498" i="3"/>
  <c r="V499" i="3"/>
  <c r="V500" i="3"/>
  <c r="V434" i="3"/>
  <c r="V406" i="3"/>
  <c r="V330" i="3"/>
  <c r="V253" i="3"/>
  <c r="V501" i="3"/>
  <c r="V502" i="3"/>
  <c r="V503" i="3"/>
  <c r="V504" i="3"/>
  <c r="V505" i="3"/>
  <c r="V506" i="3"/>
  <c r="V421" i="3"/>
  <c r="V311" i="3"/>
  <c r="V507" i="3"/>
  <c r="V508" i="3"/>
  <c r="V509" i="3"/>
  <c r="V510" i="3"/>
  <c r="V343" i="3"/>
  <c r="V312" i="3"/>
  <c r="V301" i="3"/>
  <c r="V239" i="3"/>
  <c r="V389" i="3"/>
  <c r="V349" i="3"/>
  <c r="V326" i="3"/>
  <c r="V317" i="3"/>
  <c r="V350" i="3"/>
  <c r="V313" i="3"/>
  <c r="V294" i="3"/>
  <c r="V284" i="3"/>
  <c r="V394" i="3"/>
  <c r="V325" i="3"/>
  <c r="V247" i="3"/>
  <c r="V193" i="3"/>
  <c r="V376" i="3"/>
  <c r="V307" i="3"/>
  <c r="V233" i="3"/>
  <c r="V182" i="3"/>
  <c r="V217" i="3"/>
  <c r="V201" i="3"/>
  <c r="V160" i="3"/>
  <c r="V89" i="3"/>
  <c r="V268" i="3"/>
  <c r="V211" i="3"/>
  <c r="V185" i="3"/>
  <c r="V152" i="3"/>
  <c r="V462" i="3"/>
  <c r="V426" i="3"/>
  <c r="V386" i="3"/>
  <c r="V321" i="3"/>
  <c r="V476" i="3"/>
  <c r="V427" i="3"/>
  <c r="V391" i="3"/>
  <c r="V322" i="3"/>
  <c r="V457" i="3"/>
  <c r="V407" i="3"/>
  <c r="V351" i="3"/>
  <c r="V237" i="3"/>
  <c r="V478" i="3"/>
  <c r="V458" i="3"/>
  <c r="V428" i="3"/>
  <c r="V352" i="3"/>
  <c r="V459" i="3"/>
  <c r="V408" i="3"/>
  <c r="V353" i="3"/>
  <c r="V295" i="3"/>
  <c r="V463" i="3"/>
  <c r="V436" i="3"/>
  <c r="V409" i="3"/>
  <c r="V354" i="3"/>
  <c r="V464" i="3"/>
  <c r="V437" i="3"/>
  <c r="V410" i="3"/>
  <c r="V355" i="3"/>
  <c r="V465" i="3"/>
  <c r="V438" i="3"/>
  <c r="V411" i="3"/>
  <c r="V356" i="3"/>
  <c r="V466" i="3"/>
  <c r="V439" i="3"/>
  <c r="V412" i="3"/>
  <c r="V357" i="3"/>
  <c r="V398" i="3"/>
  <c r="V302" i="3"/>
  <c r="V254" i="3"/>
  <c r="V137" i="3"/>
  <c r="V422" i="3"/>
  <c r="V314" i="3"/>
  <c r="V205" i="3"/>
  <c r="V123" i="3"/>
  <c r="V358" i="3"/>
  <c r="V255" i="3"/>
  <c r="V206" i="3"/>
  <c r="V143" i="3"/>
  <c r="V447" i="3"/>
  <c r="V218" i="3"/>
  <c r="V168" i="3"/>
  <c r="V169" i="3"/>
  <c r="V170" i="3"/>
  <c r="V171" i="3"/>
  <c r="V387" i="3"/>
  <c r="V374" i="3"/>
  <c r="V359" i="3"/>
  <c r="V328" i="3"/>
  <c r="V399" i="3"/>
  <c r="V360" i="3"/>
  <c r="V315" i="3"/>
  <c r="V273" i="3"/>
  <c r="V256" i="3"/>
  <c r="V240" i="3"/>
  <c r="V467" i="3"/>
  <c r="V440" i="3"/>
  <c r="V413" i="3"/>
  <c r="V361" i="3"/>
  <c r="V470" i="3"/>
  <c r="V448" i="3"/>
  <c r="V479" i="3"/>
  <c r="V460" i="3"/>
  <c r="V443" i="3"/>
  <c r="V362" i="3"/>
  <c r="V480" i="3"/>
  <c r="V449" i="3"/>
  <c r="V414" i="3"/>
  <c r="V377" i="3"/>
  <c r="V274" i="3"/>
  <c r="V257" i="3"/>
  <c r="V219" i="3"/>
  <c r="V220" i="3"/>
  <c r="V275" i="3"/>
  <c r="V258" i="3"/>
  <c r="V221" i="3"/>
  <c r="V222" i="3"/>
  <c r="V287" i="3"/>
  <c r="V259" i="3"/>
  <c r="V241" i="3"/>
  <c r="V223" i="3"/>
  <c r="V242" i="3"/>
  <c r="V224" i="3"/>
  <c r="V207" i="3"/>
  <c r="V197" i="3"/>
  <c r="V194" i="3"/>
  <c r="V161" i="3"/>
  <c r="V128" i="3"/>
  <c r="V511" i="3"/>
  <c r="V512" i="3"/>
  <c r="V513" i="3"/>
  <c r="V514" i="3"/>
  <c r="V144" i="3"/>
  <c r="V132" i="3"/>
  <c r="V109" i="3"/>
  <c r="V90" i="3"/>
  <c r="V431" i="3"/>
  <c r="V432" i="3"/>
  <c r="V392" i="3"/>
  <c r="V366" i="3"/>
  <c r="V296" i="3"/>
  <c r="V276" i="3"/>
  <c r="V225" i="3"/>
  <c r="V186" i="3"/>
  <c r="V380" i="3"/>
  <c r="V340" i="3"/>
  <c r="V332" i="3"/>
  <c r="V329" i="3"/>
  <c r="V202" i="3"/>
  <c r="V110" i="3"/>
  <c r="V3" i="3"/>
  <c r="V381" i="3"/>
  <c r="V288" i="3"/>
  <c r="V260" i="3"/>
  <c r="V243" i="3"/>
  <c r="V226" i="3"/>
  <c r="V187" i="3"/>
  <c r="V145" i="3"/>
  <c r="V97" i="3"/>
  <c r="V261" i="3"/>
  <c r="V227" i="3"/>
  <c r="V146" i="3"/>
  <c r="V111" i="3"/>
  <c r="V285" i="3"/>
  <c r="V172" i="3"/>
  <c r="V147" i="3"/>
  <c r="V87" i="3"/>
  <c r="V262" i="3"/>
  <c r="V148" i="3"/>
  <c r="V141" i="3"/>
  <c r="V98" i="3"/>
  <c r="V289" i="3"/>
  <c r="V208" i="3"/>
  <c r="V198" i="3"/>
  <c r="V99" i="3"/>
  <c r="V277" i="3"/>
  <c r="V155" i="3"/>
  <c r="V149" i="3"/>
  <c r="V76" i="3"/>
  <c r="V214" i="3"/>
  <c r="V173" i="3"/>
  <c r="V156" i="3"/>
  <c r="V100" i="3"/>
  <c r="V234" i="3"/>
  <c r="V188" i="3"/>
  <c r="V180" i="3"/>
  <c r="V103" i="3"/>
  <c r="V303" i="3"/>
  <c r="V244" i="3"/>
  <c r="V174" i="3"/>
  <c r="V119" i="3"/>
  <c r="V228" i="3"/>
  <c r="V162" i="3"/>
  <c r="V150" i="3"/>
  <c r="V133" i="3"/>
  <c r="V245" i="3"/>
  <c r="V163" i="3"/>
  <c r="V151" i="3"/>
  <c r="V124" i="3"/>
  <c r="V229" i="3"/>
  <c r="V125" i="3"/>
  <c r="V126" i="3"/>
  <c r="V104" i="3"/>
  <c r="V270" i="3"/>
  <c r="V249" i="3"/>
  <c r="V94" i="3"/>
  <c r="V62" i="3"/>
  <c r="V279" i="3"/>
  <c r="V204" i="3"/>
  <c r="V138" i="3"/>
  <c r="V66" i="3"/>
  <c r="V269" i="3"/>
  <c r="V264" i="3"/>
  <c r="V250" i="3"/>
  <c r="V232" i="3"/>
  <c r="V164" i="3"/>
  <c r="V77" i="3"/>
  <c r="V515" i="3"/>
  <c r="V492" i="3"/>
  <c r="V471" i="3"/>
  <c r="V13" i="3"/>
  <c r="V290" i="3"/>
  <c r="V235" i="3"/>
  <c r="V167" i="3"/>
  <c r="V81" i="3"/>
  <c r="V516" i="3"/>
  <c r="V485" i="3"/>
  <c r="V190" i="3"/>
  <c r="V91" i="3"/>
  <c r="V517" i="3"/>
  <c r="V518" i="3"/>
  <c r="V519" i="3"/>
  <c r="V520" i="3"/>
  <c r="V521" i="3"/>
  <c r="V522" i="3"/>
  <c r="V523" i="3"/>
  <c r="V524" i="3"/>
  <c r="V372" i="3"/>
  <c r="V308" i="3"/>
  <c r="V300" i="3"/>
  <c r="V139" i="3"/>
  <c r="V189" i="3"/>
  <c r="V166" i="3"/>
  <c r="V107" i="3"/>
  <c r="V80" i="3"/>
  <c r="V230" i="3"/>
  <c r="V191" i="3"/>
  <c r="V78" i="3"/>
  <c r="V53" i="3"/>
  <c r="V382" i="3"/>
  <c r="V367" i="3"/>
  <c r="V309" i="3"/>
  <c r="V291" i="3"/>
  <c r="V316" i="3"/>
  <c r="V263" i="3"/>
  <c r="V236" i="3"/>
  <c r="V140" i="3"/>
  <c r="V342" i="3"/>
  <c r="V175" i="3"/>
  <c r="V215" i="3"/>
  <c r="V199" i="3"/>
  <c r="V153" i="3"/>
  <c r="V112" i="3"/>
  <c r="V278" i="3"/>
  <c r="V203" i="3"/>
  <c r="V165" i="3"/>
  <c r="V127" i="3"/>
  <c r="V390" i="3"/>
  <c r="V280" i="3"/>
  <c r="V212" i="3"/>
  <c r="V177" i="3"/>
  <c r="V157" i="3"/>
  <c r="V116" i="3"/>
  <c r="V281" i="3"/>
  <c r="V213" i="3"/>
  <c r="V178" i="3"/>
  <c r="V158" i="3"/>
  <c r="V117" i="3"/>
  <c r="V423" i="3"/>
  <c r="V388" i="3"/>
  <c r="V378" i="3"/>
  <c r="V324" i="3"/>
  <c r="V286" i="3"/>
  <c r="V271" i="3"/>
  <c r="V135" i="3"/>
  <c r="V472" i="3"/>
  <c r="V373" i="3"/>
  <c r="V345" i="3"/>
  <c r="V267" i="3"/>
  <c r="V400" i="3"/>
  <c r="V304" i="3"/>
  <c r="V305" i="3"/>
  <c r="V231" i="3"/>
  <c r="V396" i="3"/>
  <c r="W27" i="5"/>
  <c r="W15" i="5"/>
  <c r="W123" i="5"/>
  <c r="W52" i="5"/>
  <c r="W9" i="5"/>
  <c r="W2" i="5"/>
  <c r="W105" i="5"/>
  <c r="W88" i="5"/>
  <c r="W81" i="5"/>
  <c r="W124" i="5"/>
  <c r="W125" i="5"/>
  <c r="W126" i="5"/>
  <c r="W127" i="5"/>
  <c r="W128" i="5"/>
  <c r="W58" i="5"/>
  <c r="W36" i="5"/>
  <c r="W25" i="5"/>
  <c r="W28" i="5"/>
  <c r="W21" i="5"/>
  <c r="W14" i="5"/>
  <c r="W41" i="5"/>
  <c r="W18" i="5"/>
  <c r="W13" i="5"/>
  <c r="W62" i="5"/>
  <c r="W53" i="5"/>
  <c r="W32" i="5"/>
  <c r="W93" i="5"/>
  <c r="W94" i="5"/>
  <c r="W59" i="5"/>
  <c r="W54" i="5"/>
  <c r="W65" i="5"/>
  <c r="W51" i="5"/>
  <c r="W39" i="5"/>
  <c r="W19" i="5"/>
  <c r="W118" i="5"/>
  <c r="W96" i="5"/>
  <c r="W63" i="5"/>
  <c r="W44" i="5"/>
  <c r="W102" i="5"/>
  <c r="W82" i="5"/>
  <c r="W71" i="5"/>
  <c r="W29" i="5"/>
  <c r="W115" i="5"/>
  <c r="W97" i="5"/>
  <c r="W67" i="5"/>
  <c r="W45" i="5"/>
  <c r="W119" i="5"/>
  <c r="W83" i="5"/>
  <c r="W84" i="5"/>
  <c r="W60" i="5"/>
  <c r="W109" i="5"/>
  <c r="W77" i="5"/>
  <c r="W78" i="5"/>
  <c r="W79" i="5"/>
  <c r="W107" i="5"/>
  <c r="W98" i="5"/>
  <c r="W61" i="5"/>
  <c r="W17" i="5"/>
  <c r="W129" i="5"/>
  <c r="W130" i="5"/>
  <c r="W131" i="5"/>
  <c r="W89" i="5"/>
  <c r="W50" i="5"/>
  <c r="W76" i="5"/>
  <c r="W40" i="5"/>
  <c r="W110" i="5"/>
  <c r="W80" i="5"/>
  <c r="W66" i="5"/>
  <c r="W22" i="5"/>
  <c r="W10" i="5"/>
  <c r="W132" i="5"/>
  <c r="W133" i="5"/>
  <c r="W106" i="5"/>
  <c r="W46" i="5"/>
  <c r="W134" i="5"/>
  <c r="W135" i="5"/>
  <c r="W136" i="5"/>
  <c r="W137" i="5"/>
  <c r="W138" i="5"/>
  <c r="W112" i="5"/>
  <c r="W72" i="5"/>
  <c r="W113" i="5"/>
  <c r="W111" i="5"/>
  <c r="W68" i="5"/>
  <c r="W122" i="5"/>
  <c r="W114" i="5"/>
  <c r="W64" i="5"/>
  <c r="W139" i="5"/>
  <c r="W121" i="5"/>
  <c r="W116" i="5"/>
  <c r="W120" i="5"/>
  <c r="W117" i="5"/>
  <c r="W103" i="5"/>
  <c r="W26" i="5"/>
  <c r="W11" i="5"/>
  <c r="W6" i="5"/>
  <c r="W42" i="5"/>
  <c r="W16" i="5"/>
  <c r="W7" i="5"/>
  <c r="W57" i="5"/>
  <c r="W20" i="5"/>
  <c r="W4" i="5"/>
  <c r="W99" i="5"/>
  <c r="W90" i="5"/>
  <c r="W73" i="5"/>
  <c r="W101" i="5"/>
  <c r="W95" i="5"/>
  <c r="W91" i="5"/>
  <c r="W8" i="5"/>
  <c r="W5" i="5"/>
  <c r="W3" i="5"/>
  <c r="W140" i="5"/>
  <c r="W141" i="5"/>
  <c r="W142" i="5"/>
  <c r="W143" i="5"/>
  <c r="W144" i="5"/>
  <c r="W145" i="5"/>
  <c r="W108" i="5"/>
  <c r="W104" i="5"/>
  <c r="W69" i="5"/>
  <c r="W85" i="5"/>
  <c r="W74" i="5"/>
  <c r="W33" i="5"/>
  <c r="W55" i="5"/>
  <c r="W34" i="5"/>
  <c r="W35" i="5"/>
  <c r="W86" i="5"/>
  <c r="W87" i="5"/>
  <c r="W75" i="5"/>
  <c r="W70" i="5"/>
  <c r="W48" i="5"/>
  <c r="W30" i="5"/>
  <c r="W43" i="5"/>
  <c r="W37" i="5"/>
  <c r="W24" i="5"/>
  <c r="W56" i="5"/>
  <c r="W38" i="5"/>
  <c r="W23" i="5"/>
  <c r="W49" i="5"/>
  <c r="W47" i="5"/>
  <c r="W12" i="5"/>
  <c r="W100" i="5"/>
  <c r="W92" i="5"/>
  <c r="W31" i="5"/>
  <c r="X108" i="4"/>
  <c r="X103" i="4"/>
  <c r="X104" i="4"/>
  <c r="X107" i="4"/>
  <c r="X109" i="4"/>
  <c r="X110" i="4"/>
  <c r="X105" i="4"/>
  <c r="X102" i="4"/>
  <c r="X101" i="4"/>
  <c r="X100" i="4"/>
  <c r="X98" i="4"/>
  <c r="X99" i="4"/>
  <c r="X97" i="4"/>
  <c r="X96" i="4"/>
  <c r="X95" i="4"/>
  <c r="X94" i="4"/>
  <c r="X93" i="4"/>
  <c r="X91" i="4"/>
  <c r="X92" i="4"/>
  <c r="X90" i="4"/>
  <c r="X89" i="4"/>
  <c r="X88" i="4"/>
  <c r="X85" i="4"/>
  <c r="X86" i="4"/>
  <c r="X87" i="4"/>
  <c r="X82" i="4"/>
  <c r="X83" i="4"/>
  <c r="X84" i="4"/>
  <c r="X80" i="4"/>
  <c r="X81" i="4"/>
  <c r="X78" i="4"/>
  <c r="X79" i="4"/>
  <c r="X75" i="4"/>
  <c r="X76" i="4"/>
  <c r="X77" i="4"/>
  <c r="X74" i="4"/>
  <c r="X71" i="4"/>
  <c r="X72" i="4"/>
  <c r="X73" i="4"/>
  <c r="X70" i="4"/>
  <c r="X69" i="4"/>
  <c r="X68" i="4"/>
  <c r="X65" i="4"/>
  <c r="X66" i="4"/>
  <c r="X67" i="4"/>
  <c r="X64" i="4"/>
  <c r="X61" i="4"/>
  <c r="X62" i="4"/>
  <c r="X63" i="4"/>
  <c r="X57" i="4"/>
  <c r="X58" i="4"/>
  <c r="X59" i="4"/>
  <c r="X60" i="4"/>
  <c r="X54" i="4"/>
  <c r="X55" i="4"/>
  <c r="X56" i="4"/>
  <c r="X50" i="4"/>
  <c r="X51" i="4"/>
  <c r="X52" i="4"/>
  <c r="X53" i="4"/>
  <c r="X49" i="4"/>
  <c r="X48" i="4"/>
  <c r="X47" i="4"/>
  <c r="X46" i="4"/>
  <c r="X45" i="4"/>
  <c r="X44" i="4"/>
  <c r="X43" i="4"/>
  <c r="X41" i="4"/>
  <c r="X42" i="4"/>
  <c r="X40" i="4"/>
  <c r="X39" i="4"/>
  <c r="X38" i="4"/>
  <c r="X37" i="4"/>
  <c r="X34" i="4"/>
  <c r="X35" i="4"/>
  <c r="X36" i="4"/>
  <c r="X33" i="4"/>
  <c r="X32" i="4"/>
  <c r="X31" i="4"/>
  <c r="X30" i="4"/>
  <c r="X28" i="4"/>
  <c r="X29" i="4"/>
  <c r="X27" i="4"/>
  <c r="X26" i="4"/>
  <c r="X24" i="4"/>
  <c r="X25" i="4"/>
  <c r="X23" i="4"/>
  <c r="X20" i="4"/>
  <c r="X21" i="4"/>
  <c r="X22" i="4"/>
  <c r="X18" i="4"/>
  <c r="X19" i="4"/>
  <c r="X17" i="4"/>
  <c r="X16" i="4"/>
  <c r="X15" i="4"/>
  <c r="X13" i="4"/>
  <c r="X14" i="4"/>
  <c r="X11" i="4"/>
  <c r="X12" i="4"/>
  <c r="X9" i="4"/>
  <c r="X10" i="4"/>
  <c r="X8" i="4"/>
  <c r="X7" i="4"/>
  <c r="X6" i="4"/>
  <c r="X5" i="4"/>
  <c r="X4" i="4"/>
  <c r="X3" i="4"/>
  <c r="X2" i="4"/>
  <c r="X106" i="4"/>
  <c r="J476" i="2"/>
  <c r="B15" i="5"/>
  <c r="B31" i="5"/>
  <c r="B123" i="5"/>
  <c r="B52" i="5"/>
  <c r="B9" i="5"/>
  <c r="B2" i="5"/>
  <c r="B81" i="5"/>
  <c r="B88" i="5"/>
  <c r="B105" i="5"/>
  <c r="B124" i="5"/>
  <c r="B125" i="5"/>
  <c r="B126" i="5"/>
  <c r="B127" i="5"/>
  <c r="B128" i="5"/>
  <c r="B58" i="5"/>
  <c r="B25" i="5"/>
  <c r="B36" i="5"/>
  <c r="B28" i="5"/>
  <c r="B21" i="5"/>
  <c r="B14" i="5"/>
  <c r="B41" i="5"/>
  <c r="B13" i="5"/>
  <c r="B18" i="5"/>
  <c r="B32" i="5"/>
  <c r="B53" i="5"/>
  <c r="B62" i="5"/>
  <c r="B93" i="5"/>
  <c r="B94" i="5"/>
  <c r="B59" i="5"/>
  <c r="B54" i="5"/>
  <c r="B65" i="5"/>
  <c r="B39" i="5"/>
  <c r="B51" i="5"/>
  <c r="B19" i="5"/>
  <c r="B118" i="5"/>
  <c r="B96" i="5"/>
  <c r="B63" i="5"/>
  <c r="B44" i="5"/>
  <c r="B102" i="5"/>
  <c r="B82" i="5"/>
  <c r="B71" i="5"/>
  <c r="B29" i="5"/>
  <c r="B115" i="5"/>
  <c r="B97" i="5"/>
  <c r="B67" i="5"/>
  <c r="B45" i="5"/>
  <c r="B119" i="5"/>
  <c r="B83" i="5"/>
  <c r="B84" i="5"/>
  <c r="B60" i="5"/>
  <c r="B109" i="5"/>
  <c r="B77" i="5"/>
  <c r="B78" i="5"/>
  <c r="B79" i="5"/>
  <c r="B107" i="5"/>
  <c r="B98" i="5"/>
  <c r="B61" i="5"/>
  <c r="B17" i="5"/>
  <c r="B129" i="5"/>
  <c r="B130" i="5"/>
  <c r="B131" i="5"/>
  <c r="B89" i="5"/>
  <c r="B50" i="5"/>
  <c r="B110" i="5"/>
  <c r="B66" i="5"/>
  <c r="B80" i="5"/>
  <c r="B22" i="5"/>
  <c r="B10" i="5"/>
  <c r="B132" i="5"/>
  <c r="B133" i="5"/>
  <c r="B106" i="5"/>
  <c r="B46" i="5"/>
  <c r="B135" i="5"/>
  <c r="B134" i="5"/>
  <c r="B136" i="5"/>
  <c r="B137" i="5"/>
  <c r="B138" i="5"/>
  <c r="B112" i="5"/>
  <c r="B72" i="5"/>
  <c r="B113" i="5"/>
  <c r="B68" i="5"/>
  <c r="B111" i="5"/>
  <c r="B122" i="5"/>
  <c r="B114" i="5"/>
  <c r="B64" i="5"/>
  <c r="B139" i="5"/>
  <c r="B121" i="5"/>
  <c r="B116" i="5"/>
  <c r="B120" i="5"/>
  <c r="B117" i="5"/>
  <c r="B103" i="5"/>
  <c r="B26" i="5"/>
  <c r="B6" i="5"/>
  <c r="B11" i="5"/>
  <c r="B42" i="5"/>
  <c r="B16" i="5"/>
  <c r="B7" i="5"/>
  <c r="B57" i="5"/>
  <c r="B4" i="5"/>
  <c r="B20" i="5"/>
  <c r="B99" i="5"/>
  <c r="B73" i="5"/>
  <c r="B90" i="5"/>
  <c r="B95" i="5"/>
  <c r="B91" i="5"/>
  <c r="B101" i="5"/>
  <c r="B8" i="5"/>
  <c r="B5" i="5"/>
  <c r="B3" i="5"/>
  <c r="B140" i="5"/>
  <c r="B142" i="5"/>
  <c r="B141" i="5"/>
  <c r="B145" i="5"/>
  <c r="B143" i="5"/>
  <c r="B144" i="5"/>
  <c r="B108" i="5"/>
  <c r="B69" i="5"/>
  <c r="B104" i="5"/>
  <c r="B74" i="5"/>
  <c r="B85" i="5"/>
  <c r="B33" i="5"/>
  <c r="B34" i="5"/>
  <c r="B55" i="5"/>
  <c r="B35" i="5"/>
  <c r="B86" i="5"/>
  <c r="B75" i="5"/>
  <c r="B87" i="5"/>
  <c r="B48" i="5"/>
  <c r="B30" i="5"/>
  <c r="B70" i="5"/>
  <c r="B43" i="5"/>
  <c r="B24" i="5"/>
  <c r="B37" i="5"/>
  <c r="B56" i="5"/>
  <c r="B23" i="5"/>
  <c r="B38" i="5"/>
  <c r="B49" i="5"/>
  <c r="B12" i="5"/>
  <c r="B47" i="5"/>
  <c r="B100" i="5"/>
  <c r="B92" i="5"/>
  <c r="B76" i="5"/>
  <c r="B40" i="5"/>
  <c r="B27" i="5"/>
  <c r="B70" i="4"/>
  <c r="B106" i="4"/>
  <c r="B98" i="4"/>
  <c r="B100" i="4"/>
  <c r="B99" i="4"/>
  <c r="B75" i="4"/>
  <c r="B71" i="4"/>
  <c r="B65" i="4"/>
  <c r="B103" i="4"/>
  <c r="B105" i="4"/>
  <c r="B104" i="4"/>
  <c r="B107" i="4"/>
  <c r="B89" i="4"/>
  <c r="B96" i="4"/>
  <c r="B108" i="4"/>
  <c r="B109" i="4"/>
  <c r="B49" i="4"/>
  <c r="B32" i="4"/>
  <c r="B47" i="4"/>
  <c r="B39" i="4"/>
  <c r="B28" i="4"/>
  <c r="B29" i="4"/>
  <c r="B18" i="4"/>
  <c r="B17" i="4"/>
  <c r="B19" i="4"/>
  <c r="B61" i="4"/>
  <c r="B31" i="4"/>
  <c r="B34" i="4"/>
  <c r="B54" i="4"/>
  <c r="B68" i="4"/>
  <c r="B62" i="4"/>
  <c r="B44" i="4"/>
  <c r="B41" i="4"/>
  <c r="B43" i="4"/>
  <c r="B5" i="4"/>
  <c r="B2" i="4"/>
  <c r="B3" i="4"/>
  <c r="B37" i="4"/>
  <c r="B24" i="4"/>
  <c r="B23" i="4"/>
  <c r="B15" i="4"/>
  <c r="B7" i="4"/>
  <c r="B76" i="4"/>
  <c r="B66" i="4"/>
  <c r="B55" i="4"/>
  <c r="B27" i="4"/>
  <c r="B77" i="4"/>
  <c r="B46" i="4"/>
  <c r="B33" i="4"/>
  <c r="B20" i="4"/>
  <c r="B101" i="4"/>
  <c r="B94" i="4"/>
  <c r="B40" i="4"/>
  <c r="B91" i="4"/>
  <c r="B92" i="4"/>
  <c r="B64" i="4"/>
  <c r="B48" i="4"/>
  <c r="B56" i="4"/>
  <c r="B25" i="4"/>
  <c r="B35" i="4"/>
  <c r="B21" i="4"/>
  <c r="B22" i="4"/>
  <c r="B16" i="4"/>
  <c r="B85" i="4"/>
  <c r="B57" i="4"/>
  <c r="B82" i="4"/>
  <c r="B50" i="4"/>
  <c r="B30" i="4"/>
  <c r="B58" i="4"/>
  <c r="B83" i="4"/>
  <c r="B51" i="4"/>
  <c r="B80" i="4"/>
  <c r="B97" i="4"/>
  <c r="B88" i="4"/>
  <c r="B69" i="4"/>
  <c r="B110" i="4"/>
  <c r="B95" i="4"/>
  <c r="B86" i="4"/>
  <c r="B93" i="4"/>
  <c r="B78" i="4"/>
  <c r="B59" i="4"/>
  <c r="B87" i="4"/>
  <c r="B79" i="4"/>
  <c r="B84" i="4"/>
  <c r="B52" i="4"/>
  <c r="B26" i="4"/>
  <c r="B45" i="4"/>
  <c r="B67" i="4"/>
  <c r="B53" i="4"/>
  <c r="B60" i="4"/>
  <c r="B90" i="4"/>
  <c r="B74" i="4"/>
  <c r="B81" i="4"/>
  <c r="B8" i="4"/>
  <c r="B6" i="4"/>
  <c r="B4" i="4"/>
  <c r="B72" i="4"/>
  <c r="B63" i="4"/>
  <c r="B73" i="4"/>
  <c r="B13" i="4"/>
  <c r="B11" i="4"/>
  <c r="B9" i="4"/>
  <c r="B38" i="4"/>
  <c r="B36" i="4"/>
  <c r="B42" i="4"/>
  <c r="B14" i="4"/>
  <c r="B10" i="4"/>
  <c r="B12" i="4"/>
  <c r="B102" i="4"/>
  <c r="B331" i="3"/>
  <c r="B346" i="3"/>
  <c r="B272" i="3"/>
  <c r="B481" i="3"/>
  <c r="B365" i="3"/>
  <c r="B491" i="3"/>
  <c r="B347" i="3"/>
  <c r="B383" i="3"/>
  <c r="B336" i="3"/>
  <c r="B368" i="3"/>
  <c r="B318" i="3"/>
  <c r="B2" i="3"/>
  <c r="B369" i="3"/>
  <c r="B337" i="3"/>
  <c r="B334" i="3"/>
  <c r="B251" i="3"/>
  <c r="B441" i="3"/>
  <c r="B401" i="3"/>
  <c r="B425" i="3"/>
  <c r="B292" i="3"/>
  <c r="B403" i="3"/>
  <c r="B195" i="3"/>
  <c r="B397" i="3"/>
  <c r="B348" i="3"/>
  <c r="B341" i="3"/>
  <c r="B265" i="3"/>
  <c r="B489" i="3"/>
  <c r="B468" i="3"/>
  <c r="B482" i="3"/>
  <c r="B364" i="3"/>
  <c r="B445" i="3"/>
  <c r="B179" i="3"/>
  <c r="B435" i="3"/>
  <c r="B216" i="3"/>
  <c r="B384" i="3"/>
  <c r="B338" i="3"/>
  <c r="B370" i="3"/>
  <c r="B252" i="3"/>
  <c r="B456" i="3"/>
  <c r="B433" i="3"/>
  <c r="B452" i="3"/>
  <c r="B319" i="3"/>
  <c r="B446" i="3"/>
  <c r="B282" i="3"/>
  <c r="B418" i="3"/>
  <c r="B335" i="3"/>
  <c r="B379" i="3"/>
  <c r="B209" i="3"/>
  <c r="B461" i="3"/>
  <c r="B402" i="3"/>
  <c r="B415" i="3"/>
  <c r="B320" i="3"/>
  <c r="B404" i="3"/>
  <c r="B200" i="3"/>
  <c r="B486" i="3"/>
  <c r="B474" i="3"/>
  <c r="B483" i="3"/>
  <c r="B363" i="3"/>
  <c r="B477" i="3"/>
  <c r="B297" i="3"/>
  <c r="B405" i="3"/>
  <c r="B493" i="3"/>
  <c r="B454" i="3"/>
  <c r="B238" i="3"/>
  <c r="B395" i="3"/>
  <c r="B299" i="3"/>
  <c r="B339" i="3"/>
  <c r="B192" i="3"/>
  <c r="B442" i="3"/>
  <c r="B469" i="3"/>
  <c r="B419" i="3"/>
  <c r="B210" i="3"/>
  <c r="B488" i="3"/>
  <c r="B424" i="3"/>
  <c r="B371" i="3"/>
  <c r="B266" i="3"/>
  <c r="B473" i="3"/>
  <c r="B444" i="3"/>
  <c r="B429" i="3"/>
  <c r="B283" i="3"/>
  <c r="B484" i="3"/>
  <c r="B475" i="3"/>
  <c r="B453" i="3"/>
  <c r="B323" i="3"/>
  <c r="B70" i="3"/>
  <c r="B29" i="3"/>
  <c r="B48" i="3"/>
  <c r="B4" i="3"/>
  <c r="B183" i="3"/>
  <c r="B184" i="3"/>
  <c r="B142" i="3"/>
  <c r="B121" i="3"/>
  <c r="B113" i="3"/>
  <c r="B93" i="3"/>
  <c r="B63" i="3"/>
  <c r="B19" i="3"/>
  <c r="B51" i="3"/>
  <c r="B83" i="3"/>
  <c r="B20" i="3"/>
  <c r="B71" i="3"/>
  <c r="B154" i="3"/>
  <c r="B130" i="3"/>
  <c r="B114" i="3"/>
  <c r="B30" i="3"/>
  <c r="B102" i="3"/>
  <c r="B96" i="3"/>
  <c r="B54" i="3"/>
  <c r="B16" i="3"/>
  <c r="B122" i="3"/>
  <c r="B115" i="3"/>
  <c r="B105" i="3"/>
  <c r="B82" i="3"/>
  <c r="B136" i="3"/>
  <c r="B134" i="3"/>
  <c r="B118" i="3"/>
  <c r="B108" i="3"/>
  <c r="B129" i="3"/>
  <c r="B106" i="3"/>
  <c r="B92" i="3"/>
  <c r="B42" i="3"/>
  <c r="B120" i="3"/>
  <c r="B95" i="3"/>
  <c r="B72" i="3"/>
  <c r="B52" i="3"/>
  <c r="B131" i="3"/>
  <c r="B101" i="3"/>
  <c r="B88" i="3"/>
  <c r="B67" i="3"/>
  <c r="B55" i="3"/>
  <c r="B31" i="3"/>
  <c r="B25" i="3"/>
  <c r="B10" i="3"/>
  <c r="B49" i="3"/>
  <c r="B26" i="3"/>
  <c r="B11" i="3"/>
  <c r="B6" i="3"/>
  <c r="B50" i="3"/>
  <c r="B32" i="3"/>
  <c r="B12" i="3"/>
  <c r="B7" i="3"/>
  <c r="B84" i="3"/>
  <c r="B56" i="3"/>
  <c r="B33" i="3"/>
  <c r="B27" i="3"/>
  <c r="B57" i="3"/>
  <c r="B34" i="3"/>
  <c r="B28" i="3"/>
  <c r="B14" i="3"/>
  <c r="B35" i="3"/>
  <c r="B43" i="3"/>
  <c r="B58" i="3"/>
  <c r="B64" i="3"/>
  <c r="B85" i="3"/>
  <c r="B69" i="3"/>
  <c r="B86" i="3"/>
  <c r="B47" i="3"/>
  <c r="B73" i="3"/>
  <c r="B45" i="3"/>
  <c r="B36" i="3"/>
  <c r="B5" i="3"/>
  <c r="B74" i="3"/>
  <c r="B59" i="3"/>
  <c r="B37" i="3"/>
  <c r="B21" i="3"/>
  <c r="B65" i="3"/>
  <c r="B41" i="3"/>
  <c r="B23" i="3"/>
  <c r="B8" i="3"/>
  <c r="B79" i="3"/>
  <c r="B46" i="3"/>
  <c r="B22" i="3"/>
  <c r="B9" i="3"/>
  <c r="B68" i="3"/>
  <c r="B38" i="3"/>
  <c r="B39" i="3"/>
  <c r="B15" i="3"/>
  <c r="B75" i="3"/>
  <c r="B44" i="3"/>
  <c r="B60" i="3"/>
  <c r="B17" i="3"/>
  <c r="B61" i="3"/>
  <c r="B24" i="3"/>
  <c r="B40" i="3"/>
  <c r="B18" i="3"/>
  <c r="B494" i="3"/>
  <c r="B293" i="3"/>
  <c r="B490" i="3"/>
  <c r="B327" i="3"/>
  <c r="B246" i="3"/>
  <c r="B159" i="3"/>
  <c r="B417" i="3"/>
  <c r="B375" i="3"/>
  <c r="B495" i="3"/>
  <c r="B496" i="3"/>
  <c r="B487" i="3"/>
  <c r="B344" i="3"/>
  <c r="B416" i="3"/>
  <c r="B333" i="3"/>
  <c r="B248" i="3"/>
  <c r="B176" i="3"/>
  <c r="B420" i="3"/>
  <c r="B385" i="3"/>
  <c r="B310" i="3"/>
  <c r="B298" i="3"/>
  <c r="B455" i="3"/>
  <c r="B450" i="3"/>
  <c r="B451" i="3"/>
  <c r="B196" i="3"/>
  <c r="B430" i="3"/>
  <c r="B393" i="3"/>
  <c r="B306" i="3"/>
  <c r="B181" i="3"/>
  <c r="B498" i="3"/>
  <c r="B499" i="3"/>
  <c r="B497" i="3"/>
  <c r="B500" i="3"/>
  <c r="B434" i="3"/>
  <c r="B406" i="3"/>
  <c r="B330" i="3"/>
  <c r="B253" i="3"/>
  <c r="B503" i="3"/>
  <c r="B504" i="3"/>
  <c r="B501" i="3"/>
  <c r="B502" i="3"/>
  <c r="B505" i="3"/>
  <c r="B506" i="3"/>
  <c r="B421" i="3"/>
  <c r="B311" i="3"/>
  <c r="B507" i="3"/>
  <c r="B508" i="3"/>
  <c r="B509" i="3"/>
  <c r="B510" i="3"/>
  <c r="B343" i="3"/>
  <c r="B312" i="3"/>
  <c r="B239" i="3"/>
  <c r="B301" i="3"/>
  <c r="B349" i="3"/>
  <c r="B317" i="3"/>
  <c r="B389" i="3"/>
  <c r="B326" i="3"/>
  <c r="B350" i="3"/>
  <c r="B284" i="3"/>
  <c r="B313" i="3"/>
  <c r="B294" i="3"/>
  <c r="B394" i="3"/>
  <c r="B325" i="3"/>
  <c r="B247" i="3"/>
  <c r="B193" i="3"/>
  <c r="B376" i="3"/>
  <c r="B307" i="3"/>
  <c r="B233" i="3"/>
  <c r="B182" i="3"/>
  <c r="B217" i="3"/>
  <c r="B201" i="3"/>
  <c r="B160" i="3"/>
  <c r="B89" i="3"/>
  <c r="B268" i="3"/>
  <c r="B211" i="3"/>
  <c r="B185" i="3"/>
  <c r="B152" i="3"/>
  <c r="B462" i="3"/>
  <c r="B426" i="3"/>
  <c r="B386" i="3"/>
  <c r="B321" i="3"/>
  <c r="B476" i="3"/>
  <c r="B427" i="3"/>
  <c r="B391" i="3"/>
  <c r="B322" i="3"/>
  <c r="B457" i="3"/>
  <c r="B407" i="3"/>
  <c r="B351" i="3"/>
  <c r="B237" i="3"/>
  <c r="B478" i="3"/>
  <c r="B458" i="3"/>
  <c r="B428" i="3"/>
  <c r="B352" i="3"/>
  <c r="B459" i="3"/>
  <c r="B408" i="3"/>
  <c r="B353" i="3"/>
  <c r="B295" i="3"/>
  <c r="B463" i="3"/>
  <c r="B436" i="3"/>
  <c r="B409" i="3"/>
  <c r="B354" i="3"/>
  <c r="B464" i="3"/>
  <c r="B437" i="3"/>
  <c r="B410" i="3"/>
  <c r="B355" i="3"/>
  <c r="B465" i="3"/>
  <c r="B438" i="3"/>
  <c r="B411" i="3"/>
  <c r="B356" i="3"/>
  <c r="B466" i="3"/>
  <c r="B439" i="3"/>
  <c r="B412" i="3"/>
  <c r="B357" i="3"/>
  <c r="B398" i="3"/>
  <c r="B302" i="3"/>
  <c r="B254" i="3"/>
  <c r="B137" i="3"/>
  <c r="B422" i="3"/>
  <c r="B314" i="3"/>
  <c r="B205" i="3"/>
  <c r="B123" i="3"/>
  <c r="B358" i="3"/>
  <c r="B255" i="3"/>
  <c r="B206" i="3"/>
  <c r="B143" i="3"/>
  <c r="B447" i="3"/>
  <c r="B218" i="3"/>
  <c r="B168" i="3"/>
  <c r="B169" i="3"/>
  <c r="B170" i="3"/>
  <c r="B171" i="3"/>
  <c r="B387" i="3"/>
  <c r="B359" i="3"/>
  <c r="B374" i="3"/>
  <c r="B328" i="3"/>
  <c r="B399" i="3"/>
  <c r="B360" i="3"/>
  <c r="B315" i="3"/>
  <c r="B273" i="3"/>
  <c r="B240" i="3"/>
  <c r="B256" i="3"/>
  <c r="B467" i="3"/>
  <c r="B440" i="3"/>
  <c r="B413" i="3"/>
  <c r="B361" i="3"/>
  <c r="B470" i="3"/>
  <c r="B448" i="3"/>
  <c r="B479" i="3"/>
  <c r="B460" i="3"/>
  <c r="B443" i="3"/>
  <c r="B362" i="3"/>
  <c r="B480" i="3"/>
  <c r="B449" i="3"/>
  <c r="B414" i="3"/>
  <c r="B377" i="3"/>
  <c r="B274" i="3"/>
  <c r="B257" i="3"/>
  <c r="B219" i="3"/>
  <c r="B220" i="3"/>
  <c r="B275" i="3"/>
  <c r="B221" i="3"/>
  <c r="B258" i="3"/>
  <c r="B222" i="3"/>
  <c r="B287" i="3"/>
  <c r="B259" i="3"/>
  <c r="B241" i="3"/>
  <c r="B223" i="3"/>
  <c r="B242" i="3"/>
  <c r="B224" i="3"/>
  <c r="B207" i="3"/>
  <c r="B197" i="3"/>
  <c r="B194" i="3"/>
  <c r="B128" i="3"/>
  <c r="B161" i="3"/>
  <c r="B511" i="3"/>
  <c r="B512" i="3"/>
  <c r="B513" i="3"/>
  <c r="B514" i="3"/>
  <c r="B144" i="3"/>
  <c r="B132" i="3"/>
  <c r="B109" i="3"/>
  <c r="B90" i="3"/>
  <c r="B431" i="3"/>
  <c r="B432" i="3"/>
  <c r="B392" i="3"/>
  <c r="B366" i="3"/>
  <c r="B296" i="3"/>
  <c r="B276" i="3"/>
  <c r="B225" i="3"/>
  <c r="B186" i="3"/>
  <c r="B380" i="3"/>
  <c r="B340" i="3"/>
  <c r="B332" i="3"/>
  <c r="B329" i="3"/>
  <c r="B202" i="3"/>
  <c r="B110" i="3"/>
  <c r="B3" i="3"/>
  <c r="B381" i="3"/>
  <c r="B288" i="3"/>
  <c r="B260" i="3"/>
  <c r="B243" i="3"/>
  <c r="B226" i="3"/>
  <c r="B187" i="3"/>
  <c r="B145" i="3"/>
  <c r="B97" i="3"/>
  <c r="B261" i="3"/>
  <c r="B227" i="3"/>
  <c r="B146" i="3"/>
  <c r="B111" i="3"/>
  <c r="B285" i="3"/>
  <c r="B172" i="3"/>
  <c r="B147" i="3"/>
  <c r="B87" i="3"/>
  <c r="B262" i="3"/>
  <c r="B141" i="3"/>
  <c r="B148" i="3"/>
  <c r="B98" i="3"/>
  <c r="B289" i="3"/>
  <c r="B198" i="3"/>
  <c r="B208" i="3"/>
  <c r="B99" i="3"/>
  <c r="B277" i="3"/>
  <c r="B155" i="3"/>
  <c r="B149" i="3"/>
  <c r="B76" i="3"/>
  <c r="B214" i="3"/>
  <c r="B156" i="3"/>
  <c r="B173" i="3"/>
  <c r="B100" i="3"/>
  <c r="B234" i="3"/>
  <c r="B188" i="3"/>
  <c r="B180" i="3"/>
  <c r="B103" i="3"/>
  <c r="B303" i="3"/>
  <c r="B244" i="3"/>
  <c r="B174" i="3"/>
  <c r="B119" i="3"/>
  <c r="B228" i="3"/>
  <c r="B150" i="3"/>
  <c r="B162" i="3"/>
  <c r="B133" i="3"/>
  <c r="B245" i="3"/>
  <c r="B151" i="3"/>
  <c r="B163" i="3"/>
  <c r="B124" i="3"/>
  <c r="B229" i="3"/>
  <c r="B125" i="3"/>
  <c r="B126" i="3"/>
  <c r="B104" i="3"/>
  <c r="B249" i="3"/>
  <c r="B270" i="3"/>
  <c r="B94" i="3"/>
  <c r="B62" i="3"/>
  <c r="B279" i="3"/>
  <c r="B138" i="3"/>
  <c r="B204" i="3"/>
  <c r="B66" i="3"/>
  <c r="B250" i="3"/>
  <c r="B269" i="3"/>
  <c r="B264" i="3"/>
  <c r="B232" i="3"/>
  <c r="B164" i="3"/>
  <c r="B77" i="3"/>
  <c r="B515" i="3"/>
  <c r="B492" i="3"/>
  <c r="B471" i="3"/>
  <c r="B13" i="3"/>
  <c r="B235" i="3"/>
  <c r="B290" i="3"/>
  <c r="B167" i="3"/>
  <c r="B81" i="3"/>
  <c r="B516" i="3"/>
  <c r="B485" i="3"/>
  <c r="B190" i="3"/>
  <c r="B91" i="3"/>
  <c r="B517" i="3"/>
  <c r="B518" i="3"/>
  <c r="B521" i="3"/>
  <c r="B519" i="3"/>
  <c r="B520" i="3"/>
  <c r="B522" i="3"/>
  <c r="B523" i="3"/>
  <c r="B524" i="3"/>
  <c r="B372" i="3"/>
  <c r="B300" i="3"/>
  <c r="B308" i="3"/>
  <c r="B139" i="3"/>
  <c r="B189" i="3"/>
  <c r="B166" i="3"/>
  <c r="B107" i="3"/>
  <c r="B80" i="3"/>
  <c r="B230" i="3"/>
  <c r="B191" i="3"/>
  <c r="B78" i="3"/>
  <c r="B53" i="3"/>
  <c r="B382" i="3"/>
  <c r="B367" i="3"/>
  <c r="B309" i="3"/>
  <c r="B291" i="3"/>
  <c r="B316" i="3"/>
  <c r="B263" i="3"/>
  <c r="B236" i="3"/>
  <c r="B140" i="3"/>
  <c r="B342" i="3"/>
  <c r="B175" i="3"/>
  <c r="B215" i="3"/>
  <c r="B199" i="3"/>
  <c r="B153" i="3"/>
  <c r="B112" i="3"/>
  <c r="B278" i="3"/>
  <c r="B203" i="3"/>
  <c r="B165" i="3"/>
  <c r="B127" i="3"/>
  <c r="B390" i="3"/>
  <c r="B280" i="3"/>
  <c r="B212" i="3"/>
  <c r="B177" i="3"/>
  <c r="B157" i="3"/>
  <c r="B116" i="3"/>
  <c r="B281" i="3"/>
  <c r="B213" i="3"/>
  <c r="B178" i="3"/>
  <c r="B158" i="3"/>
  <c r="B117" i="3"/>
  <c r="B423" i="3"/>
  <c r="B388" i="3"/>
  <c r="B378" i="3"/>
  <c r="B324" i="3"/>
  <c r="B286" i="3"/>
  <c r="B271" i="3"/>
  <c r="B135" i="3"/>
  <c r="B472" i="3"/>
  <c r="B373" i="3"/>
  <c r="B345" i="3"/>
  <c r="B267" i="3"/>
  <c r="B400" i="3"/>
  <c r="B304" i="3"/>
  <c r="B305" i="3"/>
  <c r="B231" i="3"/>
  <c r="B396" i="3"/>
  <c r="B365" i="2"/>
  <c r="B395" i="2"/>
  <c r="B298" i="2"/>
  <c r="B621" i="2"/>
  <c r="B436" i="2"/>
  <c r="B636" i="2"/>
  <c r="B396" i="2"/>
  <c r="B459" i="2"/>
  <c r="B370" i="2"/>
  <c r="B439" i="2"/>
  <c r="B344" i="2"/>
  <c r="B2" i="2"/>
  <c r="B440" i="2"/>
  <c r="B371" i="2"/>
  <c r="B368" i="2"/>
  <c r="B277" i="2"/>
  <c r="B558" i="2"/>
  <c r="B481" i="2"/>
  <c r="B529" i="2"/>
  <c r="B318" i="2"/>
  <c r="B483" i="2"/>
  <c r="B202" i="2"/>
  <c r="B477" i="2"/>
  <c r="B397" i="2"/>
  <c r="B390" i="2"/>
  <c r="B291" i="2"/>
  <c r="B634" i="2"/>
  <c r="B606" i="2"/>
  <c r="B622" i="2"/>
  <c r="B435" i="2"/>
  <c r="B565" i="2"/>
  <c r="B184" i="2"/>
  <c r="B547" i="2"/>
  <c r="B234" i="2"/>
  <c r="B460" i="2"/>
  <c r="B372" i="2"/>
  <c r="B444" i="2"/>
  <c r="B278" i="2"/>
  <c r="B580" i="2"/>
  <c r="B545" i="2"/>
  <c r="B574" i="2"/>
  <c r="B345" i="2"/>
  <c r="B566" i="2"/>
  <c r="B308" i="2"/>
  <c r="B518" i="2"/>
  <c r="B369" i="2"/>
  <c r="B455" i="2"/>
  <c r="B227" i="2"/>
  <c r="B595" i="2"/>
  <c r="B482" i="2"/>
  <c r="B511" i="2"/>
  <c r="B346" i="2"/>
  <c r="B484" i="2"/>
  <c r="B211" i="2"/>
  <c r="B626" i="2"/>
  <c r="B614" i="2"/>
  <c r="B623" i="2"/>
  <c r="B434" i="2"/>
  <c r="B617" i="2"/>
  <c r="B323" i="2"/>
  <c r="B485" i="2"/>
  <c r="B763" i="2"/>
  <c r="B578" i="2"/>
  <c r="B256" i="2"/>
  <c r="B475" i="2"/>
  <c r="B325" i="2"/>
  <c r="B388" i="2"/>
  <c r="B199" i="2"/>
  <c r="B559" i="2"/>
  <c r="B609" i="2"/>
  <c r="B519" i="2"/>
  <c r="B228" i="2"/>
  <c r="B628" i="2"/>
  <c r="B528" i="2"/>
  <c r="B445" i="2"/>
  <c r="B292" i="2"/>
  <c r="B613" i="2"/>
  <c r="B564" i="2"/>
  <c r="B537" i="2"/>
  <c r="B309" i="2"/>
  <c r="B624" i="2"/>
  <c r="B615" i="2"/>
  <c r="B577" i="2"/>
  <c r="B355" i="2"/>
  <c r="B70" i="2"/>
  <c r="B29" i="2"/>
  <c r="B48" i="2"/>
  <c r="B4" i="2"/>
  <c r="B188" i="2"/>
  <c r="B189" i="2"/>
  <c r="B146" i="2"/>
  <c r="B125" i="2"/>
  <c r="B117" i="2"/>
  <c r="B94" i="2"/>
  <c r="B63" i="2"/>
  <c r="B19" i="2"/>
  <c r="B51" i="2"/>
  <c r="B83" i="2"/>
  <c r="B20" i="2"/>
  <c r="B71" i="2"/>
  <c r="B158" i="2"/>
  <c r="B134" i="2"/>
  <c r="B118" i="2"/>
  <c r="B30" i="2"/>
  <c r="B405" i="2"/>
  <c r="B266" i="2"/>
  <c r="B431" i="2"/>
  <c r="B103" i="2"/>
  <c r="B97" i="2"/>
  <c r="B54" i="2"/>
  <c r="B16" i="2"/>
  <c r="B126" i="2"/>
  <c r="B119" i="2"/>
  <c r="B106" i="2"/>
  <c r="B82" i="2"/>
  <c r="B140" i="2"/>
  <c r="B138" i="2"/>
  <c r="B122" i="2"/>
  <c r="B112" i="2"/>
  <c r="B133" i="2"/>
  <c r="B110" i="2"/>
  <c r="B92" i="2"/>
  <c r="B42" i="2"/>
  <c r="B124" i="2"/>
  <c r="B96" i="2"/>
  <c r="B72" i="2"/>
  <c r="B52" i="2"/>
  <c r="B135" i="2"/>
  <c r="B102" i="2"/>
  <c r="B88" i="2"/>
  <c r="B67" i="2"/>
  <c r="B55" i="2"/>
  <c r="B31" i="2"/>
  <c r="B25" i="2"/>
  <c r="B10" i="2"/>
  <c r="B49" i="2"/>
  <c r="B26" i="2"/>
  <c r="B11" i="2"/>
  <c r="B6" i="2"/>
  <c r="B50" i="2"/>
  <c r="B32" i="2"/>
  <c r="B12" i="2"/>
  <c r="B7" i="2"/>
  <c r="B84" i="2"/>
  <c r="B56" i="2"/>
  <c r="B33" i="2"/>
  <c r="B27" i="2"/>
  <c r="B57" i="2"/>
  <c r="B34" i="2"/>
  <c r="B28" i="2"/>
  <c r="B14" i="2"/>
  <c r="B35" i="2"/>
  <c r="B43" i="2"/>
  <c r="B58" i="2"/>
  <c r="B64" i="2"/>
  <c r="B85" i="2"/>
  <c r="B69" i="2"/>
  <c r="B86" i="2"/>
  <c r="B47" i="2"/>
  <c r="B73" i="2"/>
  <c r="B45" i="2"/>
  <c r="B36" i="2"/>
  <c r="B5" i="2"/>
  <c r="B74" i="2"/>
  <c r="B59" i="2"/>
  <c r="B37" i="2"/>
  <c r="B21" i="2"/>
  <c r="B65" i="2"/>
  <c r="B41" i="2"/>
  <c r="B23" i="2"/>
  <c r="B8" i="2"/>
  <c r="B79" i="2"/>
  <c r="B46" i="2"/>
  <c r="B22" i="2"/>
  <c r="B9" i="2"/>
  <c r="B68" i="2"/>
  <c r="B38" i="2"/>
  <c r="B39" i="2"/>
  <c r="B15" i="2"/>
  <c r="B75" i="2"/>
  <c r="B44" i="2"/>
  <c r="B60" i="2"/>
  <c r="B17" i="2"/>
  <c r="B61" i="2"/>
  <c r="B24" i="2"/>
  <c r="B40" i="2"/>
  <c r="B18" i="2"/>
  <c r="B642" i="2"/>
  <c r="B319" i="2"/>
  <c r="B635" i="2"/>
  <c r="B359" i="2"/>
  <c r="B739" i="2"/>
  <c r="B663" i="2"/>
  <c r="B272" i="2"/>
  <c r="B163" i="2"/>
  <c r="B517" i="2"/>
  <c r="B451" i="2"/>
  <c r="B688" i="2"/>
  <c r="B639" i="2"/>
  <c r="B627" i="2"/>
  <c r="B393" i="2"/>
  <c r="B748" i="2"/>
  <c r="B523" i="2"/>
  <c r="B216" i="2"/>
  <c r="B107" i="2"/>
  <c r="B512" i="2"/>
  <c r="B367" i="2"/>
  <c r="B274" i="2"/>
  <c r="B181" i="2"/>
  <c r="B759" i="2"/>
  <c r="B726" i="2"/>
  <c r="B731" i="2"/>
  <c r="B730" i="2"/>
  <c r="B600" i="2"/>
  <c r="B672" i="2"/>
  <c r="B718" i="2"/>
  <c r="B520" i="2"/>
  <c r="B461" i="2"/>
  <c r="B336" i="2"/>
  <c r="B324" i="2"/>
  <c r="B579" i="2"/>
  <c r="B572" i="2"/>
  <c r="B573" i="2"/>
  <c r="B203" i="2"/>
  <c r="B538" i="2"/>
  <c r="B473" i="2"/>
  <c r="B332" i="2"/>
  <c r="B186" i="2"/>
  <c r="B761" i="2"/>
  <c r="B760" i="2"/>
  <c r="B762" i="2"/>
  <c r="B693" i="2"/>
  <c r="B546" i="2"/>
  <c r="B486" i="2"/>
  <c r="B362" i="2"/>
  <c r="B279" i="2"/>
  <c r="B690" i="2"/>
  <c r="B689" i="2"/>
  <c r="B692" i="2"/>
  <c r="B691" i="2"/>
  <c r="B646" i="2"/>
  <c r="B644" i="2"/>
  <c r="B525" i="2"/>
  <c r="B337" i="2"/>
  <c r="B687" i="2"/>
  <c r="B686" i="2"/>
  <c r="B654" i="2"/>
  <c r="B649" i="2"/>
  <c r="B392" i="2"/>
  <c r="B338" i="2"/>
  <c r="B257" i="2"/>
  <c r="B327" i="2"/>
  <c r="B398" i="2"/>
  <c r="B343" i="2"/>
  <c r="B469" i="2"/>
  <c r="B358" i="2"/>
  <c r="B399" i="2"/>
  <c r="B310" i="2"/>
  <c r="B339" i="2"/>
  <c r="B320" i="2"/>
  <c r="B772" i="2"/>
  <c r="B766" i="2"/>
  <c r="B751" i="2"/>
  <c r="B770" i="2"/>
  <c r="B755" i="2"/>
  <c r="B668" i="2"/>
  <c r="B664" i="2"/>
  <c r="B653" i="2"/>
  <c r="B474" i="2"/>
  <c r="B357" i="2"/>
  <c r="B273" i="2"/>
  <c r="B200" i="2"/>
  <c r="B452" i="2"/>
  <c r="B333" i="2"/>
  <c r="B251" i="2"/>
  <c r="B187" i="2"/>
  <c r="B235" i="2"/>
  <c r="B219" i="2"/>
  <c r="B164" i="2"/>
  <c r="B89" i="2"/>
  <c r="B294" i="2"/>
  <c r="B229" i="2"/>
  <c r="B190" i="2"/>
  <c r="B156" i="2"/>
  <c r="B596" i="2"/>
  <c r="B530" i="2"/>
  <c r="B462" i="2"/>
  <c r="B353" i="2"/>
  <c r="B616" i="2"/>
  <c r="B531" i="2"/>
  <c r="B471" i="2"/>
  <c r="B354" i="2"/>
  <c r="B591" i="2"/>
  <c r="B487" i="2"/>
  <c r="B400" i="2"/>
  <c r="B255" i="2"/>
  <c r="B618" i="2"/>
  <c r="B592" i="2"/>
  <c r="B532" i="2"/>
  <c r="B401" i="2"/>
  <c r="B593" i="2"/>
  <c r="B488" i="2"/>
  <c r="B402" i="2"/>
  <c r="B321" i="2"/>
  <c r="B601" i="2"/>
  <c r="B548" i="2"/>
  <c r="B501" i="2"/>
  <c r="B403" i="2"/>
  <c r="B602" i="2"/>
  <c r="B552" i="2"/>
  <c r="B502" i="2"/>
  <c r="B407" i="2"/>
  <c r="B603" i="2"/>
  <c r="B553" i="2"/>
  <c r="B503" i="2"/>
  <c r="B408" i="2"/>
  <c r="B604" i="2"/>
  <c r="B554" i="2"/>
  <c r="B504" i="2"/>
  <c r="B409" i="2"/>
  <c r="B478" i="2"/>
  <c r="B328" i="2"/>
  <c r="B280" i="2"/>
  <c r="B141" i="2"/>
  <c r="B526" i="2"/>
  <c r="B340" i="2"/>
  <c r="B223" i="2"/>
  <c r="B127" i="2"/>
  <c r="B413" i="2"/>
  <c r="B281" i="2"/>
  <c r="B224" i="2"/>
  <c r="B147" i="2"/>
  <c r="B569" i="2"/>
  <c r="B236" i="2"/>
  <c r="B173" i="2"/>
  <c r="B174" i="2"/>
  <c r="B175" i="2"/>
  <c r="B176" i="2"/>
  <c r="B463" i="2"/>
  <c r="B414" i="2"/>
  <c r="B450" i="2"/>
  <c r="B360" i="2"/>
  <c r="B479" i="2"/>
  <c r="B415" i="2"/>
  <c r="B757" i="2"/>
  <c r="B740" i="2"/>
  <c r="B745" i="2"/>
  <c r="B746" i="2"/>
  <c r="B711" i="2"/>
  <c r="B724" i="2"/>
  <c r="B341" i="2"/>
  <c r="B299" i="2"/>
  <c r="B258" i="2"/>
  <c r="B282" i="2"/>
  <c r="B605" i="2"/>
  <c r="B555" i="2"/>
  <c r="B509" i="2"/>
  <c r="B416" i="2"/>
  <c r="B610" i="2"/>
  <c r="B570" i="2"/>
  <c r="B758" i="2"/>
  <c r="B747" i="2"/>
  <c r="B619" i="2"/>
  <c r="B594" i="2"/>
  <c r="B563" i="2"/>
  <c r="B433" i="2"/>
  <c r="B620" i="2"/>
  <c r="B571" i="2"/>
  <c r="B510" i="2"/>
  <c r="B453" i="2"/>
  <c r="B505" i="2"/>
  <c r="B421" i="2"/>
  <c r="B499" i="2"/>
  <c r="B428" i="2"/>
  <c r="B417" i="2"/>
  <c r="B418" i="2"/>
  <c r="B541" i="2"/>
  <c r="B387" i="2"/>
  <c r="B468" i="2"/>
  <c r="B406" i="2"/>
  <c r="B383" i="2"/>
  <c r="B265" i="2"/>
  <c r="B492" i="2"/>
  <c r="B264" i="2"/>
  <c r="B380" i="2"/>
  <c r="B300" i="2"/>
  <c r="B283" i="2"/>
  <c r="B237" i="2"/>
  <c r="B238" i="2"/>
  <c r="B301" i="2"/>
  <c r="B239" i="2"/>
  <c r="B284" i="2"/>
  <c r="B240" i="2"/>
  <c r="B313" i="2"/>
  <c r="B285" i="2"/>
  <c r="B259" i="2"/>
  <c r="B241" i="2"/>
  <c r="B260" i="2"/>
  <c r="B242" i="2"/>
  <c r="B225" i="2"/>
  <c r="B208" i="2"/>
  <c r="B432" i="2"/>
  <c r="B524" i="2"/>
  <c r="B549" i="2"/>
  <c r="B201" i="2"/>
  <c r="B132" i="2"/>
  <c r="B165" i="2"/>
  <c r="B364" i="2"/>
  <c r="B363" i="2"/>
  <c r="B373" i="2"/>
  <c r="B655" i="2"/>
  <c r="B656" i="2"/>
  <c r="B657" i="2"/>
  <c r="B645" i="2"/>
  <c r="B608" i="2"/>
  <c r="B420" i="2"/>
  <c r="B423" i="2"/>
  <c r="B576" i="2"/>
  <c r="B661" i="2"/>
  <c r="B650" i="2"/>
  <c r="B449" i="2"/>
  <c r="B442" i="2"/>
  <c r="B448" i="2"/>
  <c r="B213" i="2"/>
  <c r="B194" i="2"/>
  <c r="B195" i="2"/>
  <c r="B680" i="2"/>
  <c r="B681" i="2"/>
  <c r="B542" i="2"/>
  <c r="B533" i="2"/>
  <c r="B148" i="2"/>
  <c r="B136" i="2"/>
  <c r="B113" i="2"/>
  <c r="B90" i="2"/>
  <c r="B539" i="2"/>
  <c r="B540" i="2"/>
  <c r="B472" i="2"/>
  <c r="B437" i="2"/>
  <c r="B426" i="2"/>
  <c r="B378" i="2"/>
  <c r="B377" i="2"/>
  <c r="B322" i="2"/>
  <c r="B302" i="2"/>
  <c r="B243" i="2"/>
  <c r="B191" i="2"/>
  <c r="B351" i="2"/>
  <c r="B215" i="2"/>
  <c r="B456" i="2"/>
  <c r="B389" i="2"/>
  <c r="B366" i="2"/>
  <c r="B361" i="2"/>
  <c r="B220" i="2"/>
  <c r="B114" i="2"/>
  <c r="B3" i="2"/>
  <c r="B457" i="2"/>
  <c r="B314" i="2"/>
  <c r="B286" i="2"/>
  <c r="B261" i="2"/>
  <c r="B244" i="2"/>
  <c r="B192" i="2"/>
  <c r="B149" i="2"/>
  <c r="B98" i="2"/>
  <c r="B556" i="2"/>
  <c r="B491" i="2"/>
  <c r="B522" i="2"/>
  <c r="B381" i="2"/>
  <c r="B287" i="2"/>
  <c r="B245" i="2"/>
  <c r="B150" i="2"/>
  <c r="B115" i="2"/>
  <c r="B311" i="2"/>
  <c r="B177" i="2"/>
  <c r="B151" i="2"/>
  <c r="B87" i="2"/>
  <c r="B288" i="2"/>
  <c r="B145" i="2"/>
  <c r="B152" i="2"/>
  <c r="B99" i="2"/>
  <c r="B315" i="2"/>
  <c r="B209" i="2"/>
  <c r="B226" i="2"/>
  <c r="B100" i="2"/>
  <c r="B303" i="2"/>
  <c r="B159" i="2"/>
  <c r="B153" i="2"/>
  <c r="B76" i="2"/>
  <c r="B737" i="2"/>
  <c r="B700" i="2"/>
  <c r="B550" i="2"/>
  <c r="B495" i="2"/>
  <c r="B706" i="2"/>
  <c r="B629" i="2"/>
  <c r="B568" i="2"/>
  <c r="B429" i="2"/>
  <c r="B669" i="2"/>
  <c r="B659" i="2"/>
  <c r="B588" i="2"/>
  <c r="B412" i="2"/>
  <c r="B232" i="2"/>
  <c r="B160" i="2"/>
  <c r="B178" i="2"/>
  <c r="B101" i="2"/>
  <c r="B670" i="2"/>
  <c r="B498" i="2"/>
  <c r="B422" i="2"/>
  <c r="B374" i="2"/>
  <c r="B252" i="2"/>
  <c r="B193" i="2"/>
  <c r="B185" i="2"/>
  <c r="B104" i="2"/>
  <c r="B734" i="2"/>
  <c r="B701" i="2"/>
  <c r="B560" i="2"/>
  <c r="B496" i="2"/>
  <c r="B329" i="2"/>
  <c r="B262" i="2"/>
  <c r="B179" i="2"/>
  <c r="B123" i="2"/>
  <c r="B738" i="2"/>
  <c r="B630" i="2"/>
  <c r="B631" i="2"/>
  <c r="B543" i="2"/>
  <c r="B246" i="2"/>
  <c r="B154" i="2"/>
  <c r="B166" i="2"/>
  <c r="B137" i="2"/>
  <c r="B271" i="2"/>
  <c r="B155" i="2"/>
  <c r="B167" i="2"/>
  <c r="B128" i="2"/>
  <c r="B722" i="2"/>
  <c r="B585" i="2"/>
  <c r="B586" i="2"/>
  <c r="B587" i="2"/>
  <c r="B247" i="2"/>
  <c r="B129" i="2"/>
  <c r="B130" i="2"/>
  <c r="B105" i="2"/>
  <c r="B720" i="2"/>
  <c r="B702" i="2"/>
  <c r="B544" i="2"/>
  <c r="B379" i="2"/>
  <c r="B275" i="2"/>
  <c r="B296" i="2"/>
  <c r="B95" i="2"/>
  <c r="B62" i="2"/>
  <c r="B764" i="2"/>
  <c r="B752" i="2"/>
  <c r="B749" i="2"/>
  <c r="B305" i="2"/>
  <c r="B142" i="2"/>
  <c r="B222" i="2"/>
  <c r="B66" i="2"/>
  <c r="B673" i="2"/>
  <c r="B521" i="2"/>
  <c r="B172" i="2"/>
  <c r="B93" i="2"/>
  <c r="B723" i="2"/>
  <c r="B557" i="2"/>
  <c r="B599" i="2"/>
  <c r="B276" i="2"/>
  <c r="B295" i="2"/>
  <c r="B290" i="2"/>
  <c r="B250" i="2"/>
  <c r="B384" i="2"/>
  <c r="B217" i="2"/>
  <c r="B168" i="2"/>
  <c r="B77" i="2"/>
  <c r="B640" i="2"/>
  <c r="B637" i="2"/>
  <c r="B611" i="2"/>
  <c r="B13" i="2"/>
  <c r="B732" i="2"/>
  <c r="B716" i="2"/>
  <c r="B253" i="2"/>
  <c r="B316" i="2"/>
  <c r="B171" i="2"/>
  <c r="B81" i="2"/>
  <c r="B777" i="2"/>
  <c r="B776" i="2"/>
  <c r="B719" i="2"/>
  <c r="B513" i="2"/>
  <c r="B754" i="2"/>
  <c r="B756" i="2"/>
  <c r="B753" i="2"/>
  <c r="B441" i="2"/>
  <c r="B713" i="2"/>
  <c r="B714" i="2"/>
  <c r="B643" i="2"/>
  <c r="B625" i="2"/>
  <c r="B197" i="2"/>
  <c r="B91" i="2"/>
  <c r="B641" i="2"/>
  <c r="B638" i="2"/>
  <c r="B652" i="2"/>
  <c r="B500" i="2"/>
  <c r="B767" i="2"/>
  <c r="B765" i="2"/>
  <c r="B658" i="2"/>
  <c r="B685" i="2"/>
  <c r="B683" i="2"/>
  <c r="B647" i="2"/>
  <c r="B684" i="2"/>
  <c r="B648" i="2"/>
  <c r="B589" i="2"/>
  <c r="B410" i="2"/>
  <c r="B446" i="2"/>
  <c r="B326" i="2"/>
  <c r="B334" i="2"/>
  <c r="B143" i="2"/>
  <c r="B196" i="2"/>
  <c r="B170" i="2"/>
  <c r="B111" i="2"/>
  <c r="B80" i="2"/>
  <c r="B248" i="2"/>
  <c r="B198" i="2"/>
  <c r="B78" i="2"/>
  <c r="B53" i="2"/>
  <c r="B458" i="2"/>
  <c r="B438" i="2"/>
  <c r="B335" i="2"/>
  <c r="B317" i="2"/>
  <c r="B342" i="2"/>
  <c r="B289" i="2"/>
  <c r="B254" i="2"/>
  <c r="B144" i="2"/>
  <c r="B728" i="2"/>
  <c r="B581" i="2"/>
  <c r="B729" i="2"/>
  <c r="B561" i="2"/>
  <c r="B727" i="2"/>
  <c r="B391" i="2"/>
  <c r="B180" i="2"/>
  <c r="B233" i="2"/>
  <c r="B210" i="2"/>
  <c r="B157" i="2"/>
  <c r="B116" i="2"/>
  <c r="B304" i="2"/>
  <c r="B221" i="2"/>
  <c r="B169" i="2"/>
  <c r="B131" i="2"/>
  <c r="B470" i="2"/>
  <c r="B306" i="2"/>
  <c r="B230" i="2"/>
  <c r="B182" i="2"/>
  <c r="B161" i="2"/>
  <c r="B120" i="2"/>
  <c r="B424" i="2"/>
  <c r="B375" i="2"/>
  <c r="B376" i="2"/>
  <c r="B352" i="2"/>
  <c r="B307" i="2"/>
  <c r="B231" i="2"/>
  <c r="B183" i="2"/>
  <c r="B162" i="2"/>
  <c r="B121" i="2"/>
  <c r="B698" i="2"/>
  <c r="B590" i="2"/>
  <c r="B695" i="2"/>
  <c r="B506" i="2"/>
  <c r="B419" i="2"/>
  <c r="B597" i="2"/>
  <c r="B696" i="2"/>
  <c r="B507" i="2"/>
  <c r="B676" i="2"/>
  <c r="B725" i="2"/>
  <c r="B710" i="2"/>
  <c r="B662" i="2"/>
  <c r="B744" i="2"/>
  <c r="B733" i="2"/>
  <c r="B551" i="2"/>
  <c r="B741" i="2"/>
  <c r="B717" i="2"/>
  <c r="B699" i="2"/>
  <c r="B750" i="2"/>
  <c r="B743" i="2"/>
  <c r="B735" i="2"/>
  <c r="B742" i="2"/>
  <c r="B736" i="2"/>
  <c r="B707" i="2"/>
  <c r="B527" i="2"/>
  <c r="B464" i="2"/>
  <c r="B454" i="2"/>
  <c r="B356" i="2"/>
  <c r="B312" i="2"/>
  <c r="B297" i="2"/>
  <c r="B139" i="2"/>
  <c r="B612" i="2"/>
  <c r="B447" i="2"/>
  <c r="B394" i="2"/>
  <c r="B293" i="2"/>
  <c r="B715" i="2"/>
  <c r="B674" i="2"/>
  <c r="B598" i="2"/>
  <c r="B709" i="2"/>
  <c r="B675" i="2"/>
  <c r="B697" i="2"/>
  <c r="B404" i="2"/>
  <c r="B205" i="2"/>
  <c r="B218" i="2"/>
  <c r="B493" i="2"/>
  <c r="B267" i="2"/>
  <c r="B206" i="2"/>
  <c r="B536" i="2"/>
  <c r="B109" i="2"/>
  <c r="B382" i="2"/>
  <c r="B508" i="2"/>
  <c r="B411" i="2"/>
  <c r="B497" i="2"/>
  <c r="B660" i="2"/>
  <c r="B575" i="2"/>
  <c r="B607" i="2"/>
  <c r="B712" i="2"/>
  <c r="B667" i="2"/>
  <c r="B694" i="2"/>
  <c r="B703" i="2"/>
  <c r="B582" i="2"/>
  <c r="B677" i="2"/>
  <c r="B682" i="2"/>
  <c r="B678" i="2"/>
  <c r="B705" i="2"/>
  <c r="B268" i="2"/>
  <c r="B214" i="2"/>
  <c r="B212" i="2"/>
  <c r="B207" i="2"/>
  <c r="B204" i="2"/>
  <c r="B108" i="2"/>
  <c r="B665" i="2"/>
  <c r="B651" i="2"/>
  <c r="B666" i="2"/>
  <c r="B773" i="2"/>
  <c r="B768" i="2"/>
  <c r="B774" i="2"/>
  <c r="B769" i="2"/>
  <c r="B775" i="2"/>
  <c r="B771" i="2"/>
  <c r="B349" i="2"/>
  <c r="B347" i="2"/>
  <c r="B269" i="2"/>
  <c r="B721" i="2"/>
  <c r="B562" i="2"/>
  <c r="B708" i="2"/>
  <c r="B427" i="2"/>
  <c r="B425" i="2"/>
  <c r="B443" i="2"/>
  <c r="B583" i="2"/>
  <c r="B632" i="2"/>
  <c r="B465" i="2"/>
  <c r="B466" i="2"/>
  <c r="B534" i="2"/>
  <c r="B467" i="2"/>
  <c r="B633" i="2"/>
  <c r="B584" i="2"/>
  <c r="B671" i="2"/>
  <c r="B350" i="2"/>
  <c r="B270" i="2"/>
  <c r="B348" i="2"/>
  <c r="B480" i="2"/>
  <c r="B330" i="2"/>
  <c r="B331" i="2"/>
  <c r="B249" i="2"/>
  <c r="B515" i="2"/>
  <c r="B430" i="2"/>
  <c r="B567" i="2"/>
  <c r="B494" i="2"/>
  <c r="B386" i="2"/>
  <c r="B489" i="2"/>
  <c r="B535" i="2"/>
  <c r="B385" i="2"/>
  <c r="B490" i="2"/>
  <c r="B516" i="2"/>
  <c r="B263" i="2"/>
  <c r="B514" i="2"/>
  <c r="B704" i="2"/>
  <c r="B679" i="2"/>
  <c r="B476" i="2"/>
  <c r="S428" i="2"/>
  <c r="T428" i="2"/>
  <c r="U428" i="2"/>
  <c r="V428" i="2"/>
  <c r="S417" i="2"/>
  <c r="T417" i="2"/>
  <c r="U417" i="2"/>
  <c r="V417" i="2"/>
  <c r="S418" i="2"/>
  <c r="T418" i="2"/>
  <c r="U418" i="2"/>
  <c r="V418" i="2"/>
  <c r="S541" i="2"/>
  <c r="T541" i="2"/>
  <c r="U541" i="2"/>
  <c r="V541" i="2"/>
  <c r="S387" i="2"/>
  <c r="T387" i="2"/>
  <c r="U387" i="2"/>
  <c r="V387" i="2"/>
  <c r="S468" i="2"/>
  <c r="T468" i="2"/>
  <c r="U468" i="2"/>
  <c r="V468" i="2"/>
  <c r="S406" i="2"/>
  <c r="T406" i="2"/>
  <c r="U406" i="2"/>
  <c r="V406" i="2"/>
  <c r="S383" i="2"/>
  <c r="T383" i="2"/>
  <c r="U383" i="2"/>
  <c r="V383" i="2"/>
  <c r="S265" i="2"/>
  <c r="T265" i="2"/>
  <c r="U265" i="2"/>
  <c r="V265" i="2"/>
  <c r="S492" i="2"/>
  <c r="T492" i="2"/>
  <c r="U492" i="2"/>
  <c r="V492" i="2"/>
  <c r="S264" i="2"/>
  <c r="T264" i="2"/>
  <c r="U264" i="2"/>
  <c r="V264" i="2"/>
  <c r="S380" i="2"/>
  <c r="T380" i="2"/>
  <c r="U380" i="2"/>
  <c r="V380" i="2"/>
  <c r="S388" i="2"/>
  <c r="T388" i="2"/>
  <c r="U388" i="2"/>
  <c r="V388" i="2"/>
  <c r="S389" i="2"/>
  <c r="T389" i="2"/>
  <c r="U389" i="2"/>
  <c r="V389" i="2"/>
  <c r="S390" i="2"/>
  <c r="T390" i="2"/>
  <c r="U390" i="2"/>
  <c r="V390" i="2"/>
  <c r="S391" i="2"/>
  <c r="T391" i="2"/>
  <c r="U391" i="2"/>
  <c r="V391" i="2"/>
  <c r="S392" i="2"/>
  <c r="T392" i="2"/>
  <c r="U392" i="2"/>
  <c r="V392" i="2"/>
  <c r="S393" i="2"/>
  <c r="T393" i="2"/>
  <c r="U393" i="2"/>
  <c r="V393" i="2"/>
  <c r="S394" i="2"/>
  <c r="T394" i="2"/>
  <c r="U394" i="2"/>
  <c r="V394" i="2"/>
  <c r="S395" i="2"/>
  <c r="T395" i="2"/>
  <c r="U395" i="2"/>
  <c r="V395" i="2"/>
  <c r="S396" i="2"/>
  <c r="T396" i="2"/>
  <c r="U396" i="2"/>
  <c r="V396" i="2"/>
  <c r="S397" i="2"/>
  <c r="T397" i="2"/>
  <c r="U397" i="2"/>
  <c r="V397" i="2"/>
  <c r="S398" i="2"/>
  <c r="T398" i="2"/>
  <c r="U398" i="2"/>
  <c r="V398" i="2"/>
  <c r="S399" i="2"/>
  <c r="T399" i="2"/>
  <c r="U399" i="2"/>
  <c r="V399" i="2"/>
  <c r="S400" i="2"/>
  <c r="T400" i="2"/>
  <c r="U400" i="2"/>
  <c r="V400" i="2"/>
  <c r="S401" i="2"/>
  <c r="T401" i="2"/>
  <c r="U401" i="2"/>
  <c r="V401" i="2"/>
  <c r="S402" i="2"/>
  <c r="T402" i="2"/>
  <c r="U402" i="2"/>
  <c r="V402" i="2"/>
  <c r="S403" i="2"/>
  <c r="T403" i="2"/>
  <c r="U403" i="2"/>
  <c r="V403" i="2"/>
  <c r="S432" i="2"/>
  <c r="T432" i="2"/>
  <c r="U432" i="2"/>
  <c r="V432" i="2"/>
  <c r="S524" i="2"/>
  <c r="T524" i="2"/>
  <c r="U524" i="2"/>
  <c r="V524" i="2"/>
  <c r="S549" i="2"/>
  <c r="T549" i="2"/>
  <c r="U549" i="2"/>
  <c r="V549" i="2"/>
  <c r="S407" i="2"/>
  <c r="T407" i="2"/>
  <c r="U407" i="2"/>
  <c r="V407" i="2"/>
  <c r="S408" i="2"/>
  <c r="T408" i="2"/>
  <c r="U408" i="2"/>
  <c r="V408" i="2"/>
  <c r="S409" i="2"/>
  <c r="T409" i="2"/>
  <c r="U409" i="2"/>
  <c r="V409" i="2"/>
  <c r="S364" i="2"/>
  <c r="T364" i="2"/>
  <c r="U364" i="2"/>
  <c r="V364" i="2"/>
  <c r="S363" i="2"/>
  <c r="T363" i="2"/>
  <c r="U363" i="2"/>
  <c r="V363" i="2"/>
  <c r="S373" i="2"/>
  <c r="T373" i="2"/>
  <c r="U373" i="2"/>
  <c r="V373" i="2"/>
  <c r="S413" i="2"/>
  <c r="T413" i="2"/>
  <c r="U413" i="2"/>
  <c r="V413" i="2"/>
  <c r="S414" i="2"/>
  <c r="T414" i="2"/>
  <c r="U414" i="2"/>
  <c r="V414" i="2"/>
  <c r="S415" i="2"/>
  <c r="T415" i="2"/>
  <c r="U415" i="2"/>
  <c r="V415" i="2"/>
  <c r="S416" i="2"/>
  <c r="T416" i="2"/>
  <c r="U416" i="2"/>
  <c r="V416" i="2"/>
  <c r="S608" i="2"/>
  <c r="T608" i="2"/>
  <c r="U608" i="2"/>
  <c r="V608" i="2"/>
  <c r="S420" i="2"/>
  <c r="T420" i="2"/>
  <c r="U420" i="2"/>
  <c r="V420" i="2"/>
  <c r="S423" i="2"/>
  <c r="T423" i="2"/>
  <c r="U423" i="2"/>
  <c r="V423" i="2"/>
  <c r="S576" i="2"/>
  <c r="T576" i="2"/>
  <c r="U576" i="2"/>
  <c r="V576" i="2"/>
  <c r="S661" i="2"/>
  <c r="T661" i="2"/>
  <c r="U661" i="2"/>
  <c r="V661" i="2"/>
  <c r="S650" i="2"/>
  <c r="T650" i="2"/>
  <c r="U650" i="2"/>
  <c r="V650" i="2"/>
  <c r="S449" i="2"/>
  <c r="T449" i="2"/>
  <c r="U449" i="2"/>
  <c r="V449" i="2"/>
  <c r="S442" i="2"/>
  <c r="T442" i="2"/>
  <c r="U442" i="2"/>
  <c r="V442" i="2"/>
  <c r="S448" i="2"/>
  <c r="T448" i="2"/>
  <c r="U448" i="2"/>
  <c r="V448" i="2"/>
  <c r="S213" i="2"/>
  <c r="T213" i="2"/>
  <c r="U213" i="2"/>
  <c r="V213" i="2"/>
  <c r="S194" i="2"/>
  <c r="T194" i="2"/>
  <c r="U194" i="2"/>
  <c r="V194" i="2"/>
  <c r="S195" i="2"/>
  <c r="T195" i="2"/>
  <c r="U195" i="2"/>
  <c r="V195" i="2"/>
  <c r="S680" i="2"/>
  <c r="T680" i="2"/>
  <c r="U680" i="2"/>
  <c r="V680" i="2"/>
  <c r="S681" i="2"/>
  <c r="T681" i="2"/>
  <c r="U681" i="2"/>
  <c r="V681" i="2"/>
  <c r="S542" i="2"/>
  <c r="T542" i="2"/>
  <c r="U542" i="2"/>
  <c r="V542" i="2"/>
  <c r="S533" i="2"/>
  <c r="T533" i="2"/>
  <c r="U533" i="2"/>
  <c r="V533" i="2"/>
  <c r="S433" i="2"/>
  <c r="T433" i="2"/>
  <c r="U433" i="2"/>
  <c r="V433" i="2"/>
  <c r="S434" i="2"/>
  <c r="T434" i="2"/>
  <c r="U434" i="2"/>
  <c r="V434" i="2"/>
  <c r="S435" i="2"/>
  <c r="T435" i="2"/>
  <c r="U435" i="2"/>
  <c r="V435" i="2"/>
  <c r="S436" i="2"/>
  <c r="T436" i="2"/>
  <c r="U436" i="2"/>
  <c r="V436" i="2"/>
  <c r="S437" i="2"/>
  <c r="T437" i="2"/>
  <c r="U437" i="2"/>
  <c r="V437" i="2"/>
  <c r="S438" i="2"/>
  <c r="T438" i="2"/>
  <c r="U438" i="2"/>
  <c r="V438" i="2"/>
  <c r="S439" i="2"/>
  <c r="T439" i="2"/>
  <c r="U439" i="2"/>
  <c r="V439" i="2"/>
  <c r="S440" i="2"/>
  <c r="T440" i="2"/>
  <c r="U440" i="2"/>
  <c r="V440" i="2"/>
  <c r="S426" i="2"/>
  <c r="T426" i="2"/>
  <c r="U426" i="2"/>
  <c r="V426" i="2"/>
  <c r="S378" i="2"/>
  <c r="T378" i="2"/>
  <c r="U378" i="2"/>
  <c r="V378" i="2"/>
  <c r="S377" i="2"/>
  <c r="T377" i="2"/>
  <c r="U377" i="2"/>
  <c r="V377" i="2"/>
  <c r="S444" i="2"/>
  <c r="T444" i="2"/>
  <c r="U444" i="2"/>
  <c r="V444" i="2"/>
  <c r="S445" i="2"/>
  <c r="T445" i="2"/>
  <c r="U445" i="2"/>
  <c r="V445" i="2"/>
  <c r="S446" i="2"/>
  <c r="T446" i="2"/>
  <c r="U446" i="2"/>
  <c r="V446" i="2"/>
  <c r="S447" i="2"/>
  <c r="T447" i="2"/>
  <c r="U447" i="2"/>
  <c r="V447" i="2"/>
  <c r="S351" i="2"/>
  <c r="T351" i="2"/>
  <c r="U351" i="2"/>
  <c r="V351" i="2"/>
  <c r="S215" i="2"/>
  <c r="T215" i="2"/>
  <c r="U215" i="2"/>
  <c r="V215" i="2"/>
  <c r="S450" i="2"/>
  <c r="T450" i="2"/>
  <c r="U450" i="2"/>
  <c r="V450" i="2"/>
  <c r="S451" i="2"/>
  <c r="T451" i="2"/>
  <c r="U451" i="2"/>
  <c r="V451" i="2"/>
  <c r="S452" i="2"/>
  <c r="T452" i="2"/>
  <c r="U452" i="2"/>
  <c r="V452" i="2"/>
  <c r="S453" i="2"/>
  <c r="T453" i="2"/>
  <c r="U453" i="2"/>
  <c r="V453" i="2"/>
  <c r="S454" i="2"/>
  <c r="T454" i="2"/>
  <c r="U454" i="2"/>
  <c r="V454" i="2"/>
  <c r="S455" i="2"/>
  <c r="T455" i="2"/>
  <c r="U455" i="2"/>
  <c r="V455" i="2"/>
  <c r="S456" i="2"/>
  <c r="T456" i="2"/>
  <c r="U456" i="2"/>
  <c r="V456" i="2"/>
  <c r="S457" i="2"/>
  <c r="T457" i="2"/>
  <c r="U457" i="2"/>
  <c r="V457" i="2"/>
  <c r="S458" i="2"/>
  <c r="T458" i="2"/>
  <c r="U458" i="2"/>
  <c r="V458" i="2"/>
  <c r="S459" i="2"/>
  <c r="T459" i="2"/>
  <c r="U459" i="2"/>
  <c r="V459" i="2"/>
  <c r="S460" i="2"/>
  <c r="T460" i="2"/>
  <c r="U460" i="2"/>
  <c r="V460" i="2"/>
  <c r="S461" i="2"/>
  <c r="T461" i="2"/>
  <c r="U461" i="2"/>
  <c r="V461" i="2"/>
  <c r="S462" i="2"/>
  <c r="T462" i="2"/>
  <c r="U462" i="2"/>
  <c r="V462" i="2"/>
  <c r="S463" i="2"/>
  <c r="T463" i="2"/>
  <c r="U463" i="2"/>
  <c r="V463" i="2"/>
  <c r="S464" i="2"/>
  <c r="T464" i="2"/>
  <c r="U464" i="2"/>
  <c r="V464" i="2"/>
  <c r="S556" i="2"/>
  <c r="T556" i="2"/>
  <c r="U556" i="2"/>
  <c r="V556" i="2"/>
  <c r="S491" i="2"/>
  <c r="T491" i="2"/>
  <c r="U491" i="2"/>
  <c r="V491" i="2"/>
  <c r="S522" i="2"/>
  <c r="T522" i="2"/>
  <c r="U522" i="2"/>
  <c r="V522" i="2"/>
  <c r="S381" i="2"/>
  <c r="T381" i="2"/>
  <c r="U381" i="2"/>
  <c r="V381" i="2"/>
  <c r="S469" i="2"/>
  <c r="T469" i="2"/>
  <c r="U469" i="2"/>
  <c r="V469" i="2"/>
  <c r="S470" i="2"/>
  <c r="T470" i="2"/>
  <c r="U470" i="2"/>
  <c r="V470" i="2"/>
  <c r="S471" i="2"/>
  <c r="T471" i="2"/>
  <c r="U471" i="2"/>
  <c r="V471" i="2"/>
  <c r="S472" i="2"/>
  <c r="T472" i="2"/>
  <c r="U472" i="2"/>
  <c r="V472" i="2"/>
  <c r="S473" i="2"/>
  <c r="T473" i="2"/>
  <c r="U473" i="2"/>
  <c r="V473" i="2"/>
  <c r="S474" i="2"/>
  <c r="T474" i="2"/>
  <c r="U474" i="2"/>
  <c r="V474" i="2"/>
  <c r="S475" i="2"/>
  <c r="T475" i="2"/>
  <c r="U475" i="2"/>
  <c r="V475" i="2"/>
  <c r="S476" i="2"/>
  <c r="T476" i="2"/>
  <c r="U476" i="2"/>
  <c r="V476" i="2"/>
  <c r="S477" i="2"/>
  <c r="T477" i="2"/>
  <c r="U477" i="2"/>
  <c r="V477" i="2"/>
  <c r="S478" i="2"/>
  <c r="T478" i="2"/>
  <c r="U478" i="2"/>
  <c r="V478" i="2"/>
  <c r="S479" i="2"/>
  <c r="T479" i="2"/>
  <c r="U479" i="2"/>
  <c r="V479" i="2"/>
  <c r="S480" i="2"/>
  <c r="T480" i="2"/>
  <c r="U480" i="2"/>
  <c r="V480" i="2"/>
  <c r="S481" i="2"/>
  <c r="T481" i="2"/>
  <c r="U481" i="2"/>
  <c r="V481" i="2"/>
  <c r="S482" i="2"/>
  <c r="T482" i="2"/>
  <c r="U482" i="2"/>
  <c r="V482" i="2"/>
  <c r="S483" i="2"/>
  <c r="T483" i="2"/>
  <c r="U483" i="2"/>
  <c r="V483" i="2"/>
  <c r="S484" i="2"/>
  <c r="T484" i="2"/>
  <c r="U484" i="2"/>
  <c r="V484" i="2"/>
  <c r="S485" i="2"/>
  <c r="T485" i="2"/>
  <c r="U485" i="2"/>
  <c r="V485" i="2"/>
  <c r="S486" i="2"/>
  <c r="T486" i="2"/>
  <c r="U486" i="2"/>
  <c r="V486" i="2"/>
  <c r="S487" i="2"/>
  <c r="T487" i="2"/>
  <c r="U487" i="2"/>
  <c r="V487" i="2"/>
  <c r="S488" i="2"/>
  <c r="T488" i="2"/>
  <c r="U488" i="2"/>
  <c r="V488" i="2"/>
  <c r="S737" i="2"/>
  <c r="T737" i="2"/>
  <c r="U737" i="2"/>
  <c r="V737" i="2"/>
  <c r="S700" i="2"/>
  <c r="T700" i="2"/>
  <c r="U700" i="2"/>
  <c r="V700" i="2"/>
  <c r="S550" i="2"/>
  <c r="T550" i="2"/>
  <c r="U550" i="2"/>
  <c r="V550" i="2"/>
  <c r="S495" i="2"/>
  <c r="T495" i="2"/>
  <c r="U495" i="2"/>
  <c r="V495" i="2"/>
  <c r="S706" i="2"/>
  <c r="T706" i="2"/>
  <c r="U706" i="2"/>
  <c r="V706" i="2"/>
  <c r="S629" i="2"/>
  <c r="T629" i="2"/>
  <c r="U629" i="2"/>
  <c r="V629" i="2"/>
  <c r="S568" i="2"/>
  <c r="T568" i="2"/>
  <c r="U568" i="2"/>
  <c r="V568" i="2"/>
  <c r="S429" i="2"/>
  <c r="T429" i="2"/>
  <c r="U429" i="2"/>
  <c r="V429" i="2"/>
  <c r="S669" i="2"/>
  <c r="T669" i="2"/>
  <c r="U669" i="2"/>
  <c r="V669" i="2"/>
  <c r="S659" i="2"/>
  <c r="T659" i="2"/>
  <c r="U659" i="2"/>
  <c r="V659" i="2"/>
  <c r="S588" i="2"/>
  <c r="T588" i="2"/>
  <c r="U588" i="2"/>
  <c r="V588" i="2"/>
  <c r="S412" i="2"/>
  <c r="T412" i="2"/>
  <c r="U412" i="2"/>
  <c r="V412" i="2"/>
  <c r="S501" i="2"/>
  <c r="T501" i="2"/>
  <c r="U501" i="2"/>
  <c r="V501" i="2"/>
  <c r="S502" i="2"/>
  <c r="T502" i="2"/>
  <c r="U502" i="2"/>
  <c r="V502" i="2"/>
  <c r="S503" i="2"/>
  <c r="T503" i="2"/>
  <c r="U503" i="2"/>
  <c r="V503" i="2"/>
  <c r="S504" i="2"/>
  <c r="T504" i="2"/>
  <c r="U504" i="2"/>
  <c r="V504" i="2"/>
  <c r="S670" i="2"/>
  <c r="T670" i="2"/>
  <c r="U670" i="2"/>
  <c r="V670" i="2"/>
  <c r="S498" i="2"/>
  <c r="T498" i="2"/>
  <c r="U498" i="2"/>
  <c r="V498" i="2"/>
  <c r="S422" i="2"/>
  <c r="T422" i="2"/>
  <c r="U422" i="2"/>
  <c r="V422" i="2"/>
  <c r="S374" i="2"/>
  <c r="T374" i="2"/>
  <c r="U374" i="2"/>
  <c r="V374" i="2"/>
  <c r="S509" i="2"/>
  <c r="T509" i="2"/>
  <c r="U509" i="2"/>
  <c r="V509" i="2"/>
  <c r="S510" i="2"/>
  <c r="T510" i="2"/>
  <c r="U510" i="2"/>
  <c r="V510" i="2"/>
  <c r="S511" i="2"/>
  <c r="T511" i="2"/>
  <c r="U511" i="2"/>
  <c r="V511" i="2"/>
  <c r="S512" i="2"/>
  <c r="T512" i="2"/>
  <c r="U512" i="2"/>
  <c r="V512" i="2"/>
  <c r="S734" i="2"/>
  <c r="T734" i="2"/>
  <c r="U734" i="2"/>
  <c r="V734" i="2"/>
  <c r="S701" i="2"/>
  <c r="T701" i="2"/>
  <c r="U701" i="2"/>
  <c r="V701" i="2"/>
  <c r="S560" i="2"/>
  <c r="T560" i="2"/>
  <c r="U560" i="2"/>
  <c r="V560" i="2"/>
  <c r="S496" i="2"/>
  <c r="T496" i="2"/>
  <c r="U496" i="2"/>
  <c r="V496" i="2"/>
  <c r="S517" i="2"/>
  <c r="T517" i="2"/>
  <c r="U517" i="2"/>
  <c r="V517" i="2"/>
  <c r="S518" i="2"/>
  <c r="T518" i="2"/>
  <c r="U518" i="2"/>
  <c r="V518" i="2"/>
  <c r="S519" i="2"/>
  <c r="T519" i="2"/>
  <c r="U519" i="2"/>
  <c r="V519" i="2"/>
  <c r="S520" i="2"/>
  <c r="T520" i="2"/>
  <c r="U520" i="2"/>
  <c r="V520" i="2"/>
  <c r="S738" i="2"/>
  <c r="T738" i="2"/>
  <c r="U738" i="2"/>
  <c r="V738" i="2"/>
  <c r="S630" i="2"/>
  <c r="T630" i="2"/>
  <c r="U630" i="2"/>
  <c r="V630" i="2"/>
  <c r="S631" i="2"/>
  <c r="T631" i="2"/>
  <c r="U631" i="2"/>
  <c r="V631" i="2"/>
  <c r="S543" i="2"/>
  <c r="T543" i="2"/>
  <c r="U543" i="2"/>
  <c r="V543" i="2"/>
  <c r="S525" i="2"/>
  <c r="T525" i="2"/>
  <c r="U525" i="2"/>
  <c r="V525" i="2"/>
  <c r="S526" i="2"/>
  <c r="T526" i="2"/>
  <c r="U526" i="2"/>
  <c r="V526" i="2"/>
  <c r="S527" i="2"/>
  <c r="T527" i="2"/>
  <c r="U527" i="2"/>
  <c r="V527" i="2"/>
  <c r="S528" i="2"/>
  <c r="T528" i="2"/>
  <c r="U528" i="2"/>
  <c r="V528" i="2"/>
  <c r="S529" i="2"/>
  <c r="T529" i="2"/>
  <c r="U529" i="2"/>
  <c r="V529" i="2"/>
  <c r="S530" i="2"/>
  <c r="T530" i="2"/>
  <c r="U530" i="2"/>
  <c r="V530" i="2"/>
  <c r="S531" i="2"/>
  <c r="T531" i="2"/>
  <c r="U531" i="2"/>
  <c r="V531" i="2"/>
  <c r="S532" i="2"/>
  <c r="T532" i="2"/>
  <c r="U532" i="2"/>
  <c r="V532" i="2"/>
  <c r="S722" i="2"/>
  <c r="T722" i="2"/>
  <c r="U722" i="2"/>
  <c r="V722" i="2"/>
  <c r="S585" i="2"/>
  <c r="T585" i="2"/>
  <c r="U585" i="2"/>
  <c r="V585" i="2"/>
  <c r="S586" i="2"/>
  <c r="T586" i="2"/>
  <c r="U586" i="2"/>
  <c r="V586" i="2"/>
  <c r="S587" i="2"/>
  <c r="T587" i="2"/>
  <c r="U587" i="2"/>
  <c r="V587" i="2"/>
  <c r="S537" i="2"/>
  <c r="T537" i="2"/>
  <c r="U537" i="2"/>
  <c r="V537" i="2"/>
  <c r="S538" i="2"/>
  <c r="T538" i="2"/>
  <c r="U538" i="2"/>
  <c r="V538" i="2"/>
  <c r="S539" i="2"/>
  <c r="T539" i="2"/>
  <c r="U539" i="2"/>
  <c r="V539" i="2"/>
  <c r="S540" i="2"/>
  <c r="T540" i="2"/>
  <c r="U540" i="2"/>
  <c r="V540" i="2"/>
  <c r="S720" i="2"/>
  <c r="T720" i="2"/>
  <c r="U720" i="2"/>
  <c r="V720" i="2"/>
  <c r="S702" i="2"/>
  <c r="T702" i="2"/>
  <c r="U702" i="2"/>
  <c r="V702" i="2"/>
  <c r="S544" i="2"/>
  <c r="T544" i="2"/>
  <c r="U544" i="2"/>
  <c r="V544" i="2"/>
  <c r="S379" i="2"/>
  <c r="T379" i="2"/>
  <c r="U379" i="2"/>
  <c r="V379" i="2"/>
  <c r="S545" i="2"/>
  <c r="T545" i="2"/>
  <c r="U545" i="2"/>
  <c r="V545" i="2"/>
  <c r="S546" i="2"/>
  <c r="T546" i="2"/>
  <c r="U546" i="2"/>
  <c r="V546" i="2"/>
  <c r="S547" i="2"/>
  <c r="T547" i="2"/>
  <c r="U547" i="2"/>
  <c r="V547" i="2"/>
  <c r="S548" i="2"/>
  <c r="T548" i="2"/>
  <c r="U548" i="2"/>
  <c r="V548" i="2"/>
  <c r="S764" i="2"/>
  <c r="T764" i="2"/>
  <c r="U764" i="2"/>
  <c r="V764" i="2"/>
  <c r="S752" i="2"/>
  <c r="T752" i="2"/>
  <c r="U752" i="2"/>
  <c r="V752" i="2"/>
  <c r="S749" i="2"/>
  <c r="T749" i="2"/>
  <c r="U749" i="2"/>
  <c r="V749" i="2"/>
  <c r="S552" i="2"/>
  <c r="T552" i="2"/>
  <c r="U552" i="2"/>
  <c r="V552" i="2"/>
  <c r="S553" i="2"/>
  <c r="T553" i="2"/>
  <c r="U553" i="2"/>
  <c r="V553" i="2"/>
  <c r="S554" i="2"/>
  <c r="T554" i="2"/>
  <c r="U554" i="2"/>
  <c r="V554" i="2"/>
  <c r="S555" i="2"/>
  <c r="T555" i="2"/>
  <c r="U555" i="2"/>
  <c r="V555" i="2"/>
  <c r="S673" i="2"/>
  <c r="T673" i="2"/>
  <c r="U673" i="2"/>
  <c r="V673" i="2"/>
  <c r="S521" i="2"/>
  <c r="T521" i="2"/>
  <c r="U521" i="2"/>
  <c r="V521" i="2"/>
  <c r="S558" i="2"/>
  <c r="T558" i="2"/>
  <c r="U558" i="2"/>
  <c r="V558" i="2"/>
  <c r="S559" i="2"/>
  <c r="T559" i="2"/>
  <c r="U559" i="2"/>
  <c r="V559" i="2"/>
  <c r="S723" i="2"/>
  <c r="T723" i="2"/>
  <c r="U723" i="2"/>
  <c r="V723" i="2"/>
  <c r="S557" i="2"/>
  <c r="T557" i="2"/>
  <c r="U557" i="2"/>
  <c r="V557" i="2"/>
  <c r="S599" i="2"/>
  <c r="T599" i="2"/>
  <c r="U599" i="2"/>
  <c r="V599" i="2"/>
  <c r="S563" i="2"/>
  <c r="T563" i="2"/>
  <c r="U563" i="2"/>
  <c r="V563" i="2"/>
  <c r="S564" i="2"/>
  <c r="T564" i="2"/>
  <c r="U564" i="2"/>
  <c r="V564" i="2"/>
  <c r="S565" i="2"/>
  <c r="T565" i="2"/>
  <c r="U565" i="2"/>
  <c r="V565" i="2"/>
  <c r="S566" i="2"/>
  <c r="T566" i="2"/>
  <c r="U566" i="2"/>
  <c r="V566" i="2"/>
  <c r="S384" i="2"/>
  <c r="T384" i="2"/>
  <c r="U384" i="2"/>
  <c r="V384" i="2"/>
  <c r="S217" i="2"/>
  <c r="T217" i="2"/>
  <c r="U217" i="2"/>
  <c r="V217" i="2"/>
  <c r="S569" i="2"/>
  <c r="T569" i="2"/>
  <c r="U569" i="2"/>
  <c r="V569" i="2"/>
  <c r="S570" i="2"/>
  <c r="T570" i="2"/>
  <c r="U570" i="2"/>
  <c r="V570" i="2"/>
  <c r="S571" i="2"/>
  <c r="T571" i="2"/>
  <c r="U571" i="2"/>
  <c r="V571" i="2"/>
  <c r="S572" i="2"/>
  <c r="T572" i="2"/>
  <c r="U572" i="2"/>
  <c r="V572" i="2"/>
  <c r="S573" i="2"/>
  <c r="T573" i="2"/>
  <c r="U573" i="2"/>
  <c r="V573" i="2"/>
  <c r="S574" i="2"/>
  <c r="T574" i="2"/>
  <c r="U574" i="2"/>
  <c r="V574" i="2"/>
  <c r="S732" i="2"/>
  <c r="T732" i="2"/>
  <c r="U732" i="2"/>
  <c r="V732" i="2"/>
  <c r="S716" i="2"/>
  <c r="T716" i="2"/>
  <c r="U716" i="2"/>
  <c r="V716" i="2"/>
  <c r="S577" i="2"/>
  <c r="T577" i="2"/>
  <c r="U577" i="2"/>
  <c r="V577" i="2"/>
  <c r="S578" i="2"/>
  <c r="T578" i="2"/>
  <c r="U578" i="2"/>
  <c r="V578" i="2"/>
  <c r="S579" i="2"/>
  <c r="T579" i="2"/>
  <c r="U579" i="2"/>
  <c r="V579" i="2"/>
  <c r="S580" i="2"/>
  <c r="T580" i="2"/>
  <c r="U580" i="2"/>
  <c r="V580" i="2"/>
  <c r="S777" i="2"/>
  <c r="T777" i="2"/>
  <c r="U777" i="2"/>
  <c r="V777" i="2"/>
  <c r="S776" i="2"/>
  <c r="T776" i="2"/>
  <c r="U776" i="2"/>
  <c r="V776" i="2"/>
  <c r="S719" i="2"/>
  <c r="T719" i="2"/>
  <c r="U719" i="2"/>
  <c r="V719" i="2"/>
  <c r="S513" i="2"/>
  <c r="T513" i="2"/>
  <c r="U513" i="2"/>
  <c r="V513" i="2"/>
  <c r="S754" i="2"/>
  <c r="T754" i="2"/>
  <c r="U754" i="2"/>
  <c r="V754" i="2"/>
  <c r="S756" i="2"/>
  <c r="T756" i="2"/>
  <c r="U756" i="2"/>
  <c r="V756" i="2"/>
  <c r="S753" i="2"/>
  <c r="T753" i="2"/>
  <c r="U753" i="2"/>
  <c r="V753" i="2"/>
  <c r="S441" i="2"/>
  <c r="T441" i="2"/>
  <c r="U441" i="2"/>
  <c r="V441" i="2"/>
  <c r="S713" i="2"/>
  <c r="T713" i="2"/>
  <c r="U713" i="2"/>
  <c r="V713" i="2"/>
  <c r="S714" i="2"/>
  <c r="T714" i="2"/>
  <c r="U714" i="2"/>
  <c r="V714" i="2"/>
  <c r="S591" i="2"/>
  <c r="T591" i="2"/>
  <c r="U591" i="2"/>
  <c r="V591" i="2"/>
  <c r="S592" i="2"/>
  <c r="T592" i="2"/>
  <c r="U592" i="2"/>
  <c r="V592" i="2"/>
  <c r="S593" i="2"/>
  <c r="T593" i="2"/>
  <c r="U593" i="2"/>
  <c r="V593" i="2"/>
  <c r="S594" i="2"/>
  <c r="T594" i="2"/>
  <c r="U594" i="2"/>
  <c r="V594" i="2"/>
  <c r="S595" i="2"/>
  <c r="T595" i="2"/>
  <c r="U595" i="2"/>
  <c r="V595" i="2"/>
  <c r="S596" i="2"/>
  <c r="T596" i="2"/>
  <c r="U596" i="2"/>
  <c r="V596" i="2"/>
  <c r="S652" i="2"/>
  <c r="T652" i="2"/>
  <c r="U652" i="2"/>
  <c r="V652" i="2"/>
  <c r="S500" i="2"/>
  <c r="T500" i="2"/>
  <c r="U500" i="2"/>
  <c r="V500" i="2"/>
  <c r="S767" i="2"/>
  <c r="T767" i="2"/>
  <c r="U767" i="2"/>
  <c r="V767" i="2"/>
  <c r="S765" i="2"/>
  <c r="T765" i="2"/>
  <c r="U765" i="2"/>
  <c r="V765" i="2"/>
  <c r="S601" i="2"/>
  <c r="T601" i="2"/>
  <c r="U601" i="2"/>
  <c r="V601" i="2"/>
  <c r="S602" i="2"/>
  <c r="T602" i="2"/>
  <c r="U602" i="2"/>
  <c r="V602" i="2"/>
  <c r="S603" i="2"/>
  <c r="T603" i="2"/>
  <c r="U603" i="2"/>
  <c r="V603" i="2"/>
  <c r="S604" i="2"/>
  <c r="T604" i="2"/>
  <c r="U604" i="2"/>
  <c r="V604" i="2"/>
  <c r="S605" i="2"/>
  <c r="T605" i="2"/>
  <c r="U605" i="2"/>
  <c r="V605" i="2"/>
  <c r="S606" i="2"/>
  <c r="T606" i="2"/>
  <c r="U606" i="2"/>
  <c r="V606" i="2"/>
  <c r="S589" i="2"/>
  <c r="T589" i="2"/>
  <c r="U589" i="2"/>
  <c r="V589" i="2"/>
  <c r="S410" i="2"/>
  <c r="T410" i="2"/>
  <c r="U410" i="2"/>
  <c r="V410" i="2"/>
  <c r="S609" i="2"/>
  <c r="T609" i="2"/>
  <c r="U609" i="2"/>
  <c r="V609" i="2"/>
  <c r="S610" i="2"/>
  <c r="T610" i="2"/>
  <c r="U610" i="2"/>
  <c r="V610" i="2"/>
  <c r="S611" i="2"/>
  <c r="T611" i="2"/>
  <c r="U611" i="2"/>
  <c r="V611" i="2"/>
  <c r="S612" i="2"/>
  <c r="T612" i="2"/>
  <c r="U612" i="2"/>
  <c r="V612" i="2"/>
  <c r="S613" i="2"/>
  <c r="T613" i="2"/>
  <c r="U613" i="2"/>
  <c r="V613" i="2"/>
  <c r="S614" i="2"/>
  <c r="T614" i="2"/>
  <c r="U614" i="2"/>
  <c r="V614" i="2"/>
  <c r="S615" i="2"/>
  <c r="T615" i="2"/>
  <c r="U615" i="2"/>
  <c r="V615" i="2"/>
  <c r="S616" i="2"/>
  <c r="T616" i="2"/>
  <c r="U616" i="2"/>
  <c r="V616" i="2"/>
  <c r="S617" i="2"/>
  <c r="T617" i="2"/>
  <c r="U617" i="2"/>
  <c r="V617" i="2"/>
  <c r="S618" i="2"/>
  <c r="T618" i="2"/>
  <c r="U618" i="2"/>
  <c r="V618" i="2"/>
  <c r="S619" i="2"/>
  <c r="T619" i="2"/>
  <c r="U619" i="2"/>
  <c r="V619" i="2"/>
  <c r="S620" i="2"/>
  <c r="T620" i="2"/>
  <c r="U620" i="2"/>
  <c r="V620" i="2"/>
  <c r="S621" i="2"/>
  <c r="T621" i="2"/>
  <c r="U621" i="2"/>
  <c r="V621" i="2"/>
  <c r="S622" i="2"/>
  <c r="T622" i="2"/>
  <c r="U622" i="2"/>
  <c r="V622" i="2"/>
  <c r="S623" i="2"/>
  <c r="T623" i="2"/>
  <c r="U623" i="2"/>
  <c r="V623" i="2"/>
  <c r="S624" i="2"/>
  <c r="T624" i="2"/>
  <c r="U624" i="2"/>
  <c r="V624" i="2"/>
  <c r="S625" i="2"/>
  <c r="T625" i="2"/>
  <c r="U625" i="2"/>
  <c r="V625" i="2"/>
  <c r="S626" i="2"/>
  <c r="T626" i="2"/>
  <c r="U626" i="2"/>
  <c r="V626" i="2"/>
  <c r="S627" i="2"/>
  <c r="T627" i="2"/>
  <c r="U627" i="2"/>
  <c r="V627" i="2"/>
  <c r="S628" i="2"/>
  <c r="T628" i="2"/>
  <c r="U628" i="2"/>
  <c r="V628" i="2"/>
  <c r="S728" i="2"/>
  <c r="T728" i="2"/>
  <c r="U728" i="2"/>
  <c r="V728" i="2"/>
  <c r="S581" i="2"/>
  <c r="T581" i="2"/>
  <c r="U581" i="2"/>
  <c r="V581" i="2"/>
  <c r="S729" i="2"/>
  <c r="T729" i="2"/>
  <c r="U729" i="2"/>
  <c r="V729" i="2"/>
  <c r="S561" i="2"/>
  <c r="T561" i="2"/>
  <c r="U561" i="2"/>
  <c r="V561" i="2"/>
  <c r="S727" i="2"/>
  <c r="T727" i="2"/>
  <c r="U727" i="2"/>
  <c r="V727" i="2"/>
  <c r="S634" i="2"/>
  <c r="T634" i="2"/>
  <c r="U634" i="2"/>
  <c r="V634" i="2"/>
  <c r="S635" i="2"/>
  <c r="T635" i="2"/>
  <c r="U635" i="2"/>
  <c r="V635" i="2"/>
  <c r="S636" i="2"/>
  <c r="T636" i="2"/>
  <c r="U636" i="2"/>
  <c r="V636" i="2"/>
  <c r="S637" i="2"/>
  <c r="T637" i="2"/>
  <c r="U637" i="2"/>
  <c r="V637" i="2"/>
  <c r="S638" i="2"/>
  <c r="T638" i="2"/>
  <c r="U638" i="2"/>
  <c r="V638" i="2"/>
  <c r="S639" i="2"/>
  <c r="T639" i="2"/>
  <c r="U639" i="2"/>
  <c r="V639" i="2"/>
  <c r="S640" i="2"/>
  <c r="T640" i="2"/>
  <c r="U640" i="2"/>
  <c r="V640" i="2"/>
  <c r="S641" i="2"/>
  <c r="T641" i="2"/>
  <c r="U641" i="2"/>
  <c r="V641" i="2"/>
  <c r="S642" i="2"/>
  <c r="T642" i="2"/>
  <c r="U642" i="2"/>
  <c r="V642" i="2"/>
  <c r="S643" i="2"/>
  <c r="T643" i="2"/>
  <c r="U643" i="2"/>
  <c r="V643" i="2"/>
  <c r="S644" i="2"/>
  <c r="T644" i="2"/>
  <c r="U644" i="2"/>
  <c r="V644" i="2"/>
  <c r="S645" i="2"/>
  <c r="T645" i="2"/>
  <c r="U645" i="2"/>
  <c r="V645" i="2"/>
  <c r="S646" i="2"/>
  <c r="T646" i="2"/>
  <c r="U646" i="2"/>
  <c r="V646" i="2"/>
  <c r="S647" i="2"/>
  <c r="T647" i="2"/>
  <c r="U647" i="2"/>
  <c r="V647" i="2"/>
  <c r="S648" i="2"/>
  <c r="T648" i="2"/>
  <c r="U648" i="2"/>
  <c r="V648" i="2"/>
  <c r="S649" i="2"/>
  <c r="T649" i="2"/>
  <c r="U649" i="2"/>
  <c r="V649" i="2"/>
  <c r="S424" i="2"/>
  <c r="T424" i="2"/>
  <c r="U424" i="2"/>
  <c r="V424" i="2"/>
  <c r="S375" i="2"/>
  <c r="T375" i="2"/>
  <c r="U375" i="2"/>
  <c r="V375" i="2"/>
  <c r="S376" i="2"/>
  <c r="T376" i="2"/>
  <c r="U376" i="2"/>
  <c r="V376" i="2"/>
  <c r="S352" i="2"/>
  <c r="T352" i="2"/>
  <c r="U352" i="2"/>
  <c r="V352" i="2"/>
  <c r="S654" i="2"/>
  <c r="T654" i="2"/>
  <c r="U654" i="2"/>
  <c r="V654" i="2"/>
  <c r="S655" i="2"/>
  <c r="T655" i="2"/>
  <c r="U655" i="2"/>
  <c r="V655" i="2"/>
  <c r="S656" i="2"/>
  <c r="T656" i="2"/>
  <c r="U656" i="2"/>
  <c r="V656" i="2"/>
  <c r="S657" i="2"/>
  <c r="T657" i="2"/>
  <c r="U657" i="2"/>
  <c r="V657" i="2"/>
  <c r="S658" i="2"/>
  <c r="T658" i="2"/>
  <c r="U658" i="2"/>
  <c r="V658" i="2"/>
  <c r="S698" i="2"/>
  <c r="T698" i="2"/>
  <c r="U698" i="2"/>
  <c r="V698" i="2"/>
  <c r="S590" i="2"/>
  <c r="T590" i="2"/>
  <c r="U590" i="2"/>
  <c r="V590" i="2"/>
  <c r="S695" i="2"/>
  <c r="T695" i="2"/>
  <c r="U695" i="2"/>
  <c r="V695" i="2"/>
  <c r="S506" i="2"/>
  <c r="T506" i="2"/>
  <c r="U506" i="2"/>
  <c r="V506" i="2"/>
  <c r="S419" i="2"/>
  <c r="T419" i="2"/>
  <c r="U419" i="2"/>
  <c r="V419" i="2"/>
  <c r="S597" i="2"/>
  <c r="T597" i="2"/>
  <c r="U597" i="2"/>
  <c r="V597" i="2"/>
  <c r="S696" i="2"/>
  <c r="T696" i="2"/>
  <c r="U696" i="2"/>
  <c r="V696" i="2"/>
  <c r="S507" i="2"/>
  <c r="T507" i="2"/>
  <c r="U507" i="2"/>
  <c r="V507" i="2"/>
  <c r="S676" i="2"/>
  <c r="T676" i="2"/>
  <c r="U676" i="2"/>
  <c r="V676" i="2"/>
  <c r="S725" i="2"/>
  <c r="T725" i="2"/>
  <c r="U725" i="2"/>
  <c r="V725" i="2"/>
  <c r="S710" i="2"/>
  <c r="T710" i="2"/>
  <c r="U710" i="2"/>
  <c r="V710" i="2"/>
  <c r="S662" i="2"/>
  <c r="T662" i="2"/>
  <c r="U662" i="2"/>
  <c r="V662" i="2"/>
  <c r="S744" i="2"/>
  <c r="T744" i="2"/>
  <c r="U744" i="2"/>
  <c r="V744" i="2"/>
  <c r="S733" i="2"/>
  <c r="T733" i="2"/>
  <c r="U733" i="2"/>
  <c r="V733" i="2"/>
  <c r="S551" i="2"/>
  <c r="T551" i="2"/>
  <c r="U551" i="2"/>
  <c r="V551" i="2"/>
  <c r="S741" i="2"/>
  <c r="T741" i="2"/>
  <c r="U741" i="2"/>
  <c r="V741" i="2"/>
  <c r="S717" i="2"/>
  <c r="T717" i="2"/>
  <c r="U717" i="2"/>
  <c r="V717" i="2"/>
  <c r="S699" i="2"/>
  <c r="T699" i="2"/>
  <c r="U699" i="2"/>
  <c r="V699" i="2"/>
  <c r="S750" i="2"/>
  <c r="T750" i="2"/>
  <c r="U750" i="2"/>
  <c r="V750" i="2"/>
  <c r="S743" i="2"/>
  <c r="T743" i="2"/>
  <c r="U743" i="2"/>
  <c r="V743" i="2"/>
  <c r="S735" i="2"/>
  <c r="T735" i="2"/>
  <c r="U735" i="2"/>
  <c r="V735" i="2"/>
  <c r="S742" i="2"/>
  <c r="T742" i="2"/>
  <c r="U742" i="2"/>
  <c r="V742" i="2"/>
  <c r="S736" i="2"/>
  <c r="T736" i="2"/>
  <c r="U736" i="2"/>
  <c r="V736" i="2"/>
  <c r="S707" i="2"/>
  <c r="T707" i="2"/>
  <c r="U707" i="2"/>
  <c r="V707" i="2"/>
  <c r="S683" i="2"/>
  <c r="T683" i="2"/>
  <c r="U683" i="2"/>
  <c r="V683" i="2"/>
  <c r="S684" i="2"/>
  <c r="T684" i="2"/>
  <c r="U684" i="2"/>
  <c r="V684" i="2"/>
  <c r="S685" i="2"/>
  <c r="T685" i="2"/>
  <c r="U685" i="2"/>
  <c r="V685" i="2"/>
  <c r="S686" i="2"/>
  <c r="T686" i="2"/>
  <c r="U686" i="2"/>
  <c r="V686" i="2"/>
  <c r="S687" i="2"/>
  <c r="T687" i="2"/>
  <c r="U687" i="2"/>
  <c r="V687" i="2"/>
  <c r="S688" i="2"/>
  <c r="T688" i="2"/>
  <c r="U688" i="2"/>
  <c r="V688" i="2"/>
  <c r="S689" i="2"/>
  <c r="T689" i="2"/>
  <c r="U689" i="2"/>
  <c r="V689" i="2"/>
  <c r="S690" i="2"/>
  <c r="T690" i="2"/>
  <c r="U690" i="2"/>
  <c r="V690" i="2"/>
  <c r="S691" i="2"/>
  <c r="T691" i="2"/>
  <c r="U691" i="2"/>
  <c r="V691" i="2"/>
  <c r="S692" i="2"/>
  <c r="T692" i="2"/>
  <c r="U692" i="2"/>
  <c r="V692" i="2"/>
  <c r="S693" i="2"/>
  <c r="T693" i="2"/>
  <c r="U693" i="2"/>
  <c r="V693" i="2"/>
  <c r="S715" i="2"/>
  <c r="T715" i="2"/>
  <c r="U715" i="2"/>
  <c r="V715" i="2"/>
  <c r="S674" i="2"/>
  <c r="T674" i="2"/>
  <c r="U674" i="2"/>
  <c r="V674" i="2"/>
  <c r="S598" i="2"/>
  <c r="T598" i="2"/>
  <c r="U598" i="2"/>
  <c r="V598" i="2"/>
  <c r="S709" i="2"/>
  <c r="T709" i="2"/>
  <c r="U709" i="2"/>
  <c r="V709" i="2"/>
  <c r="S675" i="2"/>
  <c r="T675" i="2"/>
  <c r="U675" i="2"/>
  <c r="V675" i="2"/>
  <c r="S697" i="2"/>
  <c r="T697" i="2"/>
  <c r="U697" i="2"/>
  <c r="V697" i="2"/>
  <c r="S404" i="2"/>
  <c r="T404" i="2"/>
  <c r="U404" i="2"/>
  <c r="V404" i="2"/>
  <c r="S205" i="2"/>
  <c r="T205" i="2"/>
  <c r="U205" i="2"/>
  <c r="V205" i="2"/>
  <c r="S218" i="2"/>
  <c r="T218" i="2"/>
  <c r="U218" i="2"/>
  <c r="V218" i="2"/>
  <c r="S493" i="2"/>
  <c r="T493" i="2"/>
  <c r="U493" i="2"/>
  <c r="V493" i="2"/>
  <c r="S267" i="2"/>
  <c r="T267" i="2"/>
  <c r="U267" i="2"/>
  <c r="V267" i="2"/>
  <c r="S206" i="2"/>
  <c r="T206" i="2"/>
  <c r="U206" i="2"/>
  <c r="V206" i="2"/>
  <c r="S536" i="2"/>
  <c r="T536" i="2"/>
  <c r="U536" i="2"/>
  <c r="V536" i="2"/>
  <c r="S109" i="2"/>
  <c r="T109" i="2"/>
  <c r="U109" i="2"/>
  <c r="V109" i="2"/>
  <c r="S382" i="2"/>
  <c r="T382" i="2"/>
  <c r="U382" i="2"/>
  <c r="V382" i="2"/>
  <c r="S508" i="2"/>
  <c r="T508" i="2"/>
  <c r="U508" i="2"/>
  <c r="V508" i="2"/>
  <c r="S411" i="2"/>
  <c r="T411" i="2"/>
  <c r="U411" i="2"/>
  <c r="V411" i="2"/>
  <c r="S497" i="2"/>
  <c r="T497" i="2"/>
  <c r="U497" i="2"/>
  <c r="V497" i="2"/>
  <c r="S660" i="2"/>
  <c r="T660" i="2"/>
  <c r="U660" i="2"/>
  <c r="V660" i="2"/>
  <c r="S575" i="2"/>
  <c r="T575" i="2"/>
  <c r="U575" i="2"/>
  <c r="V575" i="2"/>
  <c r="S607" i="2"/>
  <c r="T607" i="2"/>
  <c r="U607" i="2"/>
  <c r="V607" i="2"/>
  <c r="S712" i="2"/>
  <c r="T712" i="2"/>
  <c r="U712" i="2"/>
  <c r="V712" i="2"/>
  <c r="S667" i="2"/>
  <c r="T667" i="2"/>
  <c r="U667" i="2"/>
  <c r="V667" i="2"/>
  <c r="S694" i="2"/>
  <c r="T694" i="2"/>
  <c r="U694" i="2"/>
  <c r="V694" i="2"/>
  <c r="S703" i="2"/>
  <c r="T703" i="2"/>
  <c r="U703" i="2"/>
  <c r="V703" i="2"/>
  <c r="S582" i="2"/>
  <c r="T582" i="2"/>
  <c r="U582" i="2"/>
  <c r="V582" i="2"/>
  <c r="S677" i="2"/>
  <c r="T677" i="2"/>
  <c r="U677" i="2"/>
  <c r="V677" i="2"/>
  <c r="S682" i="2"/>
  <c r="T682" i="2"/>
  <c r="U682" i="2"/>
  <c r="V682" i="2"/>
  <c r="S678" i="2"/>
  <c r="T678" i="2"/>
  <c r="U678" i="2"/>
  <c r="V678" i="2"/>
  <c r="S705" i="2"/>
  <c r="T705" i="2"/>
  <c r="U705" i="2"/>
  <c r="V705" i="2"/>
  <c r="S268" i="2"/>
  <c r="T268" i="2"/>
  <c r="U268" i="2"/>
  <c r="V268" i="2"/>
  <c r="S214" i="2"/>
  <c r="T214" i="2"/>
  <c r="U214" i="2"/>
  <c r="V214" i="2"/>
  <c r="S212" i="2"/>
  <c r="T212" i="2"/>
  <c r="U212" i="2"/>
  <c r="V212" i="2"/>
  <c r="S207" i="2"/>
  <c r="T207" i="2"/>
  <c r="U207" i="2"/>
  <c r="V207" i="2"/>
  <c r="S204" i="2"/>
  <c r="T204" i="2"/>
  <c r="U204" i="2"/>
  <c r="V204" i="2"/>
  <c r="S108" i="2"/>
  <c r="T108" i="2"/>
  <c r="U108" i="2"/>
  <c r="V108" i="2"/>
  <c r="S665" i="2"/>
  <c r="T665" i="2"/>
  <c r="U665" i="2"/>
  <c r="V665" i="2"/>
  <c r="S651" i="2"/>
  <c r="T651" i="2"/>
  <c r="U651" i="2"/>
  <c r="V651" i="2"/>
  <c r="S666" i="2"/>
  <c r="T666" i="2"/>
  <c r="U666" i="2"/>
  <c r="V666" i="2"/>
  <c r="S773" i="2"/>
  <c r="T773" i="2"/>
  <c r="U773" i="2"/>
  <c r="V773" i="2"/>
  <c r="S768" i="2"/>
  <c r="T768" i="2"/>
  <c r="U768" i="2"/>
  <c r="V768" i="2"/>
  <c r="S774" i="2"/>
  <c r="T774" i="2"/>
  <c r="U774" i="2"/>
  <c r="V774" i="2"/>
  <c r="S769" i="2"/>
  <c r="T769" i="2"/>
  <c r="U769" i="2"/>
  <c r="V769" i="2"/>
  <c r="S775" i="2"/>
  <c r="T775" i="2"/>
  <c r="U775" i="2"/>
  <c r="V775" i="2"/>
  <c r="S771" i="2"/>
  <c r="T771" i="2"/>
  <c r="U771" i="2"/>
  <c r="V771" i="2"/>
  <c r="S349" i="2"/>
  <c r="T349" i="2"/>
  <c r="U349" i="2"/>
  <c r="V349" i="2"/>
  <c r="S347" i="2"/>
  <c r="T347" i="2"/>
  <c r="U347" i="2"/>
  <c r="V347" i="2"/>
  <c r="S269" i="2"/>
  <c r="T269" i="2"/>
  <c r="U269" i="2"/>
  <c r="V269" i="2"/>
  <c r="S721" i="2"/>
  <c r="T721" i="2"/>
  <c r="U721" i="2"/>
  <c r="V721" i="2"/>
  <c r="S562" i="2"/>
  <c r="T562" i="2"/>
  <c r="U562" i="2"/>
  <c r="V562" i="2"/>
  <c r="S708" i="2"/>
  <c r="T708" i="2"/>
  <c r="U708" i="2"/>
  <c r="V708" i="2"/>
  <c r="S427" i="2"/>
  <c r="T427" i="2"/>
  <c r="U427" i="2"/>
  <c r="V427" i="2"/>
  <c r="S425" i="2"/>
  <c r="T425" i="2"/>
  <c r="U425" i="2"/>
  <c r="V425" i="2"/>
  <c r="S443" i="2"/>
  <c r="T443" i="2"/>
  <c r="U443" i="2"/>
  <c r="V443" i="2"/>
  <c r="S583" i="2"/>
  <c r="T583" i="2"/>
  <c r="U583" i="2"/>
  <c r="V583" i="2"/>
  <c r="S632" i="2"/>
  <c r="T632" i="2"/>
  <c r="U632" i="2"/>
  <c r="V632" i="2"/>
  <c r="S465" i="2"/>
  <c r="T465" i="2"/>
  <c r="U465" i="2"/>
  <c r="V465" i="2"/>
  <c r="S466" i="2"/>
  <c r="T466" i="2"/>
  <c r="U466" i="2"/>
  <c r="V466" i="2"/>
  <c r="S534" i="2"/>
  <c r="T534" i="2"/>
  <c r="U534" i="2"/>
  <c r="V534" i="2"/>
  <c r="S467" i="2"/>
  <c r="T467" i="2"/>
  <c r="U467" i="2"/>
  <c r="V467" i="2"/>
  <c r="S633" i="2"/>
  <c r="T633" i="2"/>
  <c r="U633" i="2"/>
  <c r="V633" i="2"/>
  <c r="S584" i="2"/>
  <c r="T584" i="2"/>
  <c r="U584" i="2"/>
  <c r="V584" i="2"/>
  <c r="S671" i="2"/>
  <c r="T671" i="2"/>
  <c r="U671" i="2"/>
  <c r="V671" i="2"/>
  <c r="S350" i="2"/>
  <c r="T350" i="2"/>
  <c r="U350" i="2"/>
  <c r="V350" i="2"/>
  <c r="S270" i="2"/>
  <c r="T270" i="2"/>
  <c r="U270" i="2"/>
  <c r="V270" i="2"/>
  <c r="S348" i="2"/>
  <c r="T348" i="2"/>
  <c r="U348" i="2"/>
  <c r="V348" i="2"/>
  <c r="S760" i="2"/>
  <c r="T760" i="2"/>
  <c r="U760" i="2"/>
  <c r="V760" i="2"/>
  <c r="S761" i="2"/>
  <c r="T761" i="2"/>
  <c r="U761" i="2"/>
  <c r="V761" i="2"/>
  <c r="S762" i="2"/>
  <c r="T762" i="2"/>
  <c r="U762" i="2"/>
  <c r="V762" i="2"/>
  <c r="S763" i="2"/>
  <c r="T763" i="2"/>
  <c r="U763" i="2"/>
  <c r="V763" i="2"/>
  <c r="S515" i="2"/>
  <c r="T515" i="2"/>
  <c r="U515" i="2"/>
  <c r="V515" i="2"/>
  <c r="S430" i="2"/>
  <c r="T430" i="2"/>
  <c r="U430" i="2"/>
  <c r="V430" i="2"/>
  <c r="S567" i="2"/>
  <c r="T567" i="2"/>
  <c r="U567" i="2"/>
  <c r="V567" i="2"/>
  <c r="S494" i="2"/>
  <c r="T494" i="2"/>
  <c r="U494" i="2"/>
  <c r="V494" i="2"/>
  <c r="S386" i="2"/>
  <c r="T386" i="2"/>
  <c r="U386" i="2"/>
  <c r="V386" i="2"/>
  <c r="S489" i="2"/>
  <c r="T489" i="2"/>
  <c r="U489" i="2"/>
  <c r="V489" i="2"/>
  <c r="S535" i="2"/>
  <c r="T535" i="2"/>
  <c r="U535" i="2"/>
  <c r="V535" i="2"/>
  <c r="S385" i="2"/>
  <c r="T385" i="2"/>
  <c r="U385" i="2"/>
  <c r="V385" i="2"/>
  <c r="S490" i="2"/>
  <c r="T490" i="2"/>
  <c r="U490" i="2"/>
  <c r="V490" i="2"/>
  <c r="S516" i="2"/>
  <c r="T516" i="2"/>
  <c r="U516" i="2"/>
  <c r="V516" i="2"/>
  <c r="S263" i="2"/>
  <c r="T263" i="2"/>
  <c r="U263" i="2"/>
  <c r="V263" i="2"/>
  <c r="S514" i="2"/>
  <c r="T514" i="2"/>
  <c r="U514" i="2"/>
  <c r="V514" i="2"/>
  <c r="S704" i="2"/>
  <c r="T704" i="2"/>
  <c r="U704" i="2"/>
  <c r="V704" i="2"/>
  <c r="S679" i="2"/>
  <c r="T679" i="2"/>
  <c r="U679" i="2"/>
  <c r="V679" i="2"/>
  <c r="S314" i="2"/>
  <c r="T314" i="2"/>
  <c r="U314" i="2"/>
  <c r="V314" i="2"/>
  <c r="S315" i="2"/>
  <c r="T315" i="2"/>
  <c r="U315" i="2"/>
  <c r="V315" i="2"/>
  <c r="S316" i="2"/>
  <c r="T316" i="2"/>
  <c r="U316" i="2"/>
  <c r="V316" i="2"/>
  <c r="S317" i="2"/>
  <c r="T317" i="2"/>
  <c r="U317" i="2"/>
  <c r="V317" i="2"/>
  <c r="S318" i="2"/>
  <c r="T318" i="2"/>
  <c r="U318" i="2"/>
  <c r="V318" i="2"/>
  <c r="S319" i="2"/>
  <c r="T319" i="2"/>
  <c r="U319" i="2"/>
  <c r="V319" i="2"/>
  <c r="S320" i="2"/>
  <c r="T320" i="2"/>
  <c r="U320" i="2"/>
  <c r="V320" i="2"/>
  <c r="S321" i="2"/>
  <c r="T321" i="2"/>
  <c r="U321" i="2"/>
  <c r="V321" i="2"/>
  <c r="S322" i="2"/>
  <c r="T322" i="2"/>
  <c r="U322" i="2"/>
  <c r="V322" i="2"/>
  <c r="S323" i="2"/>
  <c r="T323" i="2"/>
  <c r="U323" i="2"/>
  <c r="V323" i="2"/>
  <c r="S324" i="2"/>
  <c r="T324" i="2"/>
  <c r="U324" i="2"/>
  <c r="V324" i="2"/>
  <c r="S325" i="2"/>
  <c r="T325" i="2"/>
  <c r="U325" i="2"/>
  <c r="V325" i="2"/>
  <c r="S326" i="2"/>
  <c r="T326" i="2"/>
  <c r="U326" i="2"/>
  <c r="V326" i="2"/>
  <c r="S327" i="2"/>
  <c r="T327" i="2"/>
  <c r="U327" i="2"/>
  <c r="V327" i="2"/>
  <c r="S328" i="2"/>
  <c r="T328" i="2"/>
  <c r="U328" i="2"/>
  <c r="V328" i="2"/>
  <c r="S329" i="2"/>
  <c r="T329" i="2"/>
  <c r="U329" i="2"/>
  <c r="V329" i="2"/>
  <c r="S330" i="2"/>
  <c r="T330" i="2"/>
  <c r="U330" i="2"/>
  <c r="V330" i="2"/>
  <c r="S331" i="2"/>
  <c r="T331" i="2"/>
  <c r="U331" i="2"/>
  <c r="V331" i="2"/>
  <c r="S332" i="2"/>
  <c r="T332" i="2"/>
  <c r="U332" i="2"/>
  <c r="V332" i="2"/>
  <c r="S333" i="2"/>
  <c r="T333" i="2"/>
  <c r="U333" i="2"/>
  <c r="V333" i="2"/>
  <c r="S334" i="2"/>
  <c r="T334" i="2"/>
  <c r="U334" i="2"/>
  <c r="V334" i="2"/>
  <c r="S335" i="2"/>
  <c r="T335" i="2"/>
  <c r="U335" i="2"/>
  <c r="V335" i="2"/>
  <c r="S336" i="2"/>
  <c r="T336" i="2"/>
  <c r="U336" i="2"/>
  <c r="V336" i="2"/>
  <c r="S337" i="2"/>
  <c r="T337" i="2"/>
  <c r="U337" i="2"/>
  <c r="V337" i="2"/>
  <c r="S338" i="2"/>
  <c r="T338" i="2"/>
  <c r="U338" i="2"/>
  <c r="V338" i="2"/>
  <c r="S339" i="2"/>
  <c r="T339" i="2"/>
  <c r="U339" i="2"/>
  <c r="V339" i="2"/>
  <c r="S340" i="2"/>
  <c r="T340" i="2"/>
  <c r="U340" i="2"/>
  <c r="V340" i="2"/>
  <c r="S341" i="2"/>
  <c r="T341" i="2"/>
  <c r="U341" i="2"/>
  <c r="V341" i="2"/>
  <c r="S342" i="2"/>
  <c r="T342" i="2"/>
  <c r="U342" i="2"/>
  <c r="V342" i="2"/>
  <c r="S343" i="2"/>
  <c r="T343" i="2"/>
  <c r="U343" i="2"/>
  <c r="V343" i="2"/>
  <c r="S344" i="2"/>
  <c r="T344" i="2"/>
  <c r="U344" i="2"/>
  <c r="V344" i="2"/>
  <c r="S345" i="2"/>
  <c r="T345" i="2"/>
  <c r="U345" i="2"/>
  <c r="V345" i="2"/>
  <c r="S346" i="2"/>
  <c r="T346" i="2"/>
  <c r="U346" i="2"/>
  <c r="V346" i="2"/>
  <c r="S757" i="2"/>
  <c r="T757" i="2"/>
  <c r="U757" i="2"/>
  <c r="V757" i="2"/>
  <c r="S740" i="2"/>
  <c r="T740" i="2"/>
  <c r="U740" i="2"/>
  <c r="V740" i="2"/>
  <c r="S745" i="2"/>
  <c r="T745" i="2"/>
  <c r="U745" i="2"/>
  <c r="V745" i="2"/>
  <c r="S746" i="2"/>
  <c r="T746" i="2"/>
  <c r="U746" i="2"/>
  <c r="V746" i="2"/>
  <c r="S711" i="2"/>
  <c r="T711" i="2"/>
  <c r="U711" i="2"/>
  <c r="V711" i="2"/>
  <c r="S724" i="2"/>
  <c r="T724" i="2"/>
  <c r="U724" i="2"/>
  <c r="V724" i="2"/>
  <c r="S353" i="2"/>
  <c r="T353" i="2"/>
  <c r="U353" i="2"/>
  <c r="V353" i="2"/>
  <c r="S354" i="2"/>
  <c r="T354" i="2"/>
  <c r="U354" i="2"/>
  <c r="V354" i="2"/>
  <c r="S355" i="2"/>
  <c r="T355" i="2"/>
  <c r="U355" i="2"/>
  <c r="V355" i="2"/>
  <c r="S356" i="2"/>
  <c r="T356" i="2"/>
  <c r="U356" i="2"/>
  <c r="V356" i="2"/>
  <c r="S357" i="2"/>
  <c r="T357" i="2"/>
  <c r="U357" i="2"/>
  <c r="V357" i="2"/>
  <c r="S358" i="2"/>
  <c r="T358" i="2"/>
  <c r="U358" i="2"/>
  <c r="V358" i="2"/>
  <c r="S359" i="2"/>
  <c r="T359" i="2"/>
  <c r="U359" i="2"/>
  <c r="V359" i="2"/>
  <c r="S360" i="2"/>
  <c r="T360" i="2"/>
  <c r="U360" i="2"/>
  <c r="V360" i="2"/>
  <c r="S361" i="2"/>
  <c r="T361" i="2"/>
  <c r="U361" i="2"/>
  <c r="V361" i="2"/>
  <c r="S362" i="2"/>
  <c r="T362" i="2"/>
  <c r="U362" i="2"/>
  <c r="V362" i="2"/>
  <c r="S758" i="2"/>
  <c r="T758" i="2"/>
  <c r="U758" i="2"/>
  <c r="V758" i="2"/>
  <c r="S747" i="2"/>
  <c r="T747" i="2"/>
  <c r="U747" i="2"/>
  <c r="V747" i="2"/>
  <c r="S365" i="2"/>
  <c r="T365" i="2"/>
  <c r="U365" i="2"/>
  <c r="V365" i="2"/>
  <c r="S366" i="2"/>
  <c r="T366" i="2"/>
  <c r="U366" i="2"/>
  <c r="V366" i="2"/>
  <c r="S367" i="2"/>
  <c r="T367" i="2"/>
  <c r="U367" i="2"/>
  <c r="V367" i="2"/>
  <c r="S368" i="2"/>
  <c r="T368" i="2"/>
  <c r="U368" i="2"/>
  <c r="V368" i="2"/>
  <c r="S369" i="2"/>
  <c r="T369" i="2"/>
  <c r="U369" i="2"/>
  <c r="V369" i="2"/>
  <c r="S370" i="2"/>
  <c r="T370" i="2"/>
  <c r="U370" i="2"/>
  <c r="V370" i="2"/>
  <c r="S371" i="2"/>
  <c r="T371" i="2"/>
  <c r="U371" i="2"/>
  <c r="V371" i="2"/>
  <c r="S372" i="2"/>
  <c r="T372" i="2"/>
  <c r="U372" i="2"/>
  <c r="V372" i="2"/>
  <c r="S505" i="2"/>
  <c r="T505" i="2"/>
  <c r="U505" i="2"/>
  <c r="V505" i="2"/>
  <c r="S421" i="2"/>
  <c r="T421" i="2"/>
  <c r="U421" i="2"/>
  <c r="V421" i="2"/>
  <c r="S499" i="2"/>
  <c r="T499" i="2"/>
  <c r="U499" i="2"/>
  <c r="V499" i="2"/>
  <c r="S14" i="2"/>
  <c r="T14" i="2"/>
  <c r="U14" i="2"/>
  <c r="V14" i="2"/>
  <c r="S15" i="2"/>
  <c r="T15" i="2"/>
  <c r="U15" i="2"/>
  <c r="V15" i="2"/>
  <c r="S16" i="2"/>
  <c r="T16" i="2"/>
  <c r="U16" i="2"/>
  <c r="V16" i="2"/>
  <c r="S17" i="2"/>
  <c r="T17" i="2"/>
  <c r="U17" i="2"/>
  <c r="V17" i="2"/>
  <c r="S18" i="2"/>
  <c r="T18" i="2"/>
  <c r="U18" i="2"/>
  <c r="V18" i="2"/>
  <c r="S19" i="2"/>
  <c r="T19" i="2"/>
  <c r="U19" i="2"/>
  <c r="V19" i="2"/>
  <c r="S20" i="2"/>
  <c r="T20" i="2"/>
  <c r="U20" i="2"/>
  <c r="V20" i="2"/>
  <c r="S21" i="2"/>
  <c r="T21" i="2"/>
  <c r="U21" i="2"/>
  <c r="V21" i="2"/>
  <c r="S22" i="2"/>
  <c r="T22" i="2"/>
  <c r="U22" i="2"/>
  <c r="V22" i="2"/>
  <c r="S23" i="2"/>
  <c r="T23" i="2"/>
  <c r="U23" i="2"/>
  <c r="V23" i="2"/>
  <c r="S24" i="2"/>
  <c r="T24" i="2"/>
  <c r="U24" i="2"/>
  <c r="V24" i="2"/>
  <c r="S25" i="2"/>
  <c r="T25" i="2"/>
  <c r="U25" i="2"/>
  <c r="V25" i="2"/>
  <c r="S26" i="2"/>
  <c r="T26" i="2"/>
  <c r="U26" i="2"/>
  <c r="V26" i="2"/>
  <c r="S27" i="2"/>
  <c r="T27" i="2"/>
  <c r="U27" i="2"/>
  <c r="V27" i="2"/>
  <c r="S28" i="2"/>
  <c r="T28" i="2"/>
  <c r="U28" i="2"/>
  <c r="V28" i="2"/>
  <c r="S29" i="2"/>
  <c r="T29" i="2"/>
  <c r="U29" i="2"/>
  <c r="V29" i="2"/>
  <c r="S30" i="2"/>
  <c r="T30" i="2"/>
  <c r="U30" i="2"/>
  <c r="V30" i="2"/>
  <c r="S31" i="2"/>
  <c r="T31" i="2"/>
  <c r="U31" i="2"/>
  <c r="V31" i="2"/>
  <c r="S32" i="2"/>
  <c r="T32" i="2"/>
  <c r="U32" i="2"/>
  <c r="V32" i="2"/>
  <c r="S33" i="2"/>
  <c r="T33" i="2"/>
  <c r="U33" i="2"/>
  <c r="V33" i="2"/>
  <c r="S34" i="2"/>
  <c r="T34" i="2"/>
  <c r="U34" i="2"/>
  <c r="V34" i="2"/>
  <c r="S35" i="2"/>
  <c r="T35" i="2"/>
  <c r="U35" i="2"/>
  <c r="V35" i="2"/>
  <c r="S36" i="2"/>
  <c r="T36" i="2"/>
  <c r="U36" i="2"/>
  <c r="V36" i="2"/>
  <c r="S37" i="2"/>
  <c r="T37" i="2"/>
  <c r="U37" i="2"/>
  <c r="V37" i="2"/>
  <c r="S38" i="2"/>
  <c r="T38" i="2"/>
  <c r="U38" i="2"/>
  <c r="V38" i="2"/>
  <c r="S39" i="2"/>
  <c r="T39" i="2"/>
  <c r="U39" i="2"/>
  <c r="V39" i="2"/>
  <c r="S40" i="2"/>
  <c r="T40" i="2"/>
  <c r="U40" i="2"/>
  <c r="V40" i="2"/>
  <c r="S41" i="2"/>
  <c r="T41" i="2"/>
  <c r="U41" i="2"/>
  <c r="V41" i="2"/>
  <c r="S42" i="2"/>
  <c r="T42" i="2"/>
  <c r="U42" i="2"/>
  <c r="V42" i="2"/>
  <c r="S43" i="2"/>
  <c r="T43" i="2"/>
  <c r="U43" i="2"/>
  <c r="V43" i="2"/>
  <c r="S44" i="2"/>
  <c r="T44" i="2"/>
  <c r="U44" i="2"/>
  <c r="V44" i="2"/>
  <c r="S45" i="2"/>
  <c r="T45" i="2"/>
  <c r="U45" i="2"/>
  <c r="V45" i="2"/>
  <c r="S46" i="2"/>
  <c r="T46" i="2"/>
  <c r="U46" i="2"/>
  <c r="V46" i="2"/>
  <c r="S47" i="2"/>
  <c r="T47" i="2"/>
  <c r="U47" i="2"/>
  <c r="V47" i="2"/>
  <c r="S48" i="2"/>
  <c r="T48" i="2"/>
  <c r="U48" i="2"/>
  <c r="V48" i="2"/>
  <c r="S49" i="2"/>
  <c r="T49" i="2"/>
  <c r="U49" i="2"/>
  <c r="V49" i="2"/>
  <c r="S50" i="2"/>
  <c r="T50" i="2"/>
  <c r="U50" i="2"/>
  <c r="V50" i="2"/>
  <c r="S51" i="2"/>
  <c r="T51" i="2"/>
  <c r="U51" i="2"/>
  <c r="V51" i="2"/>
  <c r="S52" i="2"/>
  <c r="T52" i="2"/>
  <c r="U52" i="2"/>
  <c r="V52" i="2"/>
  <c r="S53" i="2"/>
  <c r="T53" i="2"/>
  <c r="U53" i="2"/>
  <c r="V53" i="2"/>
  <c r="S54" i="2"/>
  <c r="T54" i="2"/>
  <c r="U54" i="2"/>
  <c r="V54" i="2"/>
  <c r="S55" i="2"/>
  <c r="T55" i="2"/>
  <c r="U55" i="2"/>
  <c r="V55" i="2"/>
  <c r="S56" i="2"/>
  <c r="T56" i="2"/>
  <c r="U56" i="2"/>
  <c r="V56" i="2"/>
  <c r="S57" i="2"/>
  <c r="T57" i="2"/>
  <c r="U57" i="2"/>
  <c r="V57" i="2"/>
  <c r="S58" i="2"/>
  <c r="T58" i="2"/>
  <c r="U58" i="2"/>
  <c r="V58" i="2"/>
  <c r="S59" i="2"/>
  <c r="T59" i="2"/>
  <c r="U59" i="2"/>
  <c r="V59" i="2"/>
  <c r="S60" i="2"/>
  <c r="T60" i="2"/>
  <c r="U60" i="2"/>
  <c r="V60" i="2"/>
  <c r="S61" i="2"/>
  <c r="T61" i="2"/>
  <c r="U61" i="2"/>
  <c r="V61" i="2"/>
  <c r="S62" i="2"/>
  <c r="T62" i="2"/>
  <c r="U62" i="2"/>
  <c r="V62" i="2"/>
  <c r="S63" i="2"/>
  <c r="T63" i="2"/>
  <c r="U63" i="2"/>
  <c r="V63" i="2"/>
  <c r="S64" i="2"/>
  <c r="T64" i="2"/>
  <c r="U64" i="2"/>
  <c r="V64" i="2"/>
  <c r="S65" i="2"/>
  <c r="T65" i="2"/>
  <c r="U65" i="2"/>
  <c r="V65" i="2"/>
  <c r="S66" i="2"/>
  <c r="T66" i="2"/>
  <c r="U66" i="2"/>
  <c r="V66" i="2"/>
  <c r="S67" i="2"/>
  <c r="T67" i="2"/>
  <c r="U67" i="2"/>
  <c r="V67" i="2"/>
  <c r="S68" i="2"/>
  <c r="T68" i="2"/>
  <c r="U68" i="2"/>
  <c r="V68" i="2"/>
  <c r="S69" i="2"/>
  <c r="T69" i="2"/>
  <c r="U69" i="2"/>
  <c r="V69" i="2"/>
  <c r="S70" i="2"/>
  <c r="T70" i="2"/>
  <c r="U70" i="2"/>
  <c r="V70" i="2"/>
  <c r="S71" i="2"/>
  <c r="T71" i="2"/>
  <c r="U71" i="2"/>
  <c r="V71" i="2"/>
  <c r="S72" i="2"/>
  <c r="T72" i="2"/>
  <c r="U72" i="2"/>
  <c r="V72" i="2"/>
  <c r="S73" i="2"/>
  <c r="T73" i="2"/>
  <c r="U73" i="2"/>
  <c r="V73" i="2"/>
  <c r="S74" i="2"/>
  <c r="T74" i="2"/>
  <c r="U74" i="2"/>
  <c r="V74" i="2"/>
  <c r="S75" i="2"/>
  <c r="T75" i="2"/>
  <c r="U75" i="2"/>
  <c r="V75" i="2"/>
  <c r="S76" i="2"/>
  <c r="T76" i="2"/>
  <c r="U76" i="2"/>
  <c r="V76" i="2"/>
  <c r="S77" i="2"/>
  <c r="T77" i="2"/>
  <c r="U77" i="2"/>
  <c r="V77" i="2"/>
  <c r="S78" i="2"/>
  <c r="T78" i="2"/>
  <c r="U78" i="2"/>
  <c r="V78" i="2"/>
  <c r="S79" i="2"/>
  <c r="T79" i="2"/>
  <c r="U79" i="2"/>
  <c r="V79" i="2"/>
  <c r="S80" i="2"/>
  <c r="T80" i="2"/>
  <c r="U80" i="2"/>
  <c r="V80" i="2"/>
  <c r="S81" i="2"/>
  <c r="T81" i="2"/>
  <c r="U81" i="2"/>
  <c r="V81" i="2"/>
  <c r="S82" i="2"/>
  <c r="T82" i="2"/>
  <c r="U82" i="2"/>
  <c r="V82" i="2"/>
  <c r="S83" i="2"/>
  <c r="T83" i="2"/>
  <c r="U83" i="2"/>
  <c r="V83" i="2"/>
  <c r="S84" i="2"/>
  <c r="T84" i="2"/>
  <c r="U84" i="2"/>
  <c r="V84" i="2"/>
  <c r="S85" i="2"/>
  <c r="T85" i="2"/>
  <c r="U85" i="2"/>
  <c r="V85" i="2"/>
  <c r="S86" i="2"/>
  <c r="T86" i="2"/>
  <c r="U86" i="2"/>
  <c r="V86" i="2"/>
  <c r="S87" i="2"/>
  <c r="T87" i="2"/>
  <c r="U87" i="2"/>
  <c r="V87" i="2"/>
  <c r="S88" i="2"/>
  <c r="T88" i="2"/>
  <c r="U88" i="2"/>
  <c r="V88" i="2"/>
  <c r="S89" i="2"/>
  <c r="T89" i="2"/>
  <c r="U89" i="2"/>
  <c r="V89" i="2"/>
  <c r="S90" i="2"/>
  <c r="T90" i="2"/>
  <c r="U90" i="2"/>
  <c r="V90" i="2"/>
  <c r="S91" i="2"/>
  <c r="T91" i="2"/>
  <c r="U91" i="2"/>
  <c r="V91" i="2"/>
  <c r="S92" i="2"/>
  <c r="T92" i="2"/>
  <c r="U92" i="2"/>
  <c r="V92" i="2"/>
  <c r="S93" i="2"/>
  <c r="T93" i="2"/>
  <c r="U93" i="2"/>
  <c r="V93" i="2"/>
  <c r="S94" i="2"/>
  <c r="T94" i="2"/>
  <c r="U94" i="2"/>
  <c r="V94" i="2"/>
  <c r="S95" i="2"/>
  <c r="T95" i="2"/>
  <c r="U95" i="2"/>
  <c r="V95" i="2"/>
  <c r="S96" i="2"/>
  <c r="T96" i="2"/>
  <c r="U96" i="2"/>
  <c r="V96" i="2"/>
  <c r="S97" i="2"/>
  <c r="T97" i="2"/>
  <c r="U97" i="2"/>
  <c r="V97" i="2"/>
  <c r="S98" i="2"/>
  <c r="T98" i="2"/>
  <c r="U98" i="2"/>
  <c r="V98" i="2"/>
  <c r="S99" i="2"/>
  <c r="T99" i="2"/>
  <c r="U99" i="2"/>
  <c r="V99" i="2"/>
  <c r="S100" i="2"/>
  <c r="T100" i="2"/>
  <c r="U100" i="2"/>
  <c r="V100" i="2"/>
  <c r="S101" i="2"/>
  <c r="T101" i="2"/>
  <c r="U101" i="2"/>
  <c r="V101" i="2"/>
  <c r="S102" i="2"/>
  <c r="T102" i="2"/>
  <c r="U102" i="2"/>
  <c r="V102" i="2"/>
  <c r="S103" i="2"/>
  <c r="T103" i="2"/>
  <c r="U103" i="2"/>
  <c r="V103" i="2"/>
  <c r="S104" i="2"/>
  <c r="T104" i="2"/>
  <c r="U104" i="2"/>
  <c r="V104" i="2"/>
  <c r="S105" i="2"/>
  <c r="T105" i="2"/>
  <c r="U105" i="2"/>
  <c r="V105" i="2"/>
  <c r="S106" i="2"/>
  <c r="T106" i="2"/>
  <c r="U106" i="2"/>
  <c r="V106" i="2"/>
  <c r="S405" i="2"/>
  <c r="T405" i="2"/>
  <c r="U405" i="2"/>
  <c r="V405" i="2"/>
  <c r="S266" i="2"/>
  <c r="T266" i="2"/>
  <c r="U266" i="2"/>
  <c r="V266" i="2"/>
  <c r="S431" i="2"/>
  <c r="T431" i="2"/>
  <c r="U431" i="2"/>
  <c r="V431" i="2"/>
  <c r="S110" i="2"/>
  <c r="T110" i="2"/>
  <c r="U110" i="2"/>
  <c r="V110" i="2"/>
  <c r="S111" i="2"/>
  <c r="T111" i="2"/>
  <c r="U111" i="2"/>
  <c r="V111" i="2"/>
  <c r="S112" i="2"/>
  <c r="T112" i="2"/>
  <c r="U112" i="2"/>
  <c r="V112" i="2"/>
  <c r="S113" i="2"/>
  <c r="T113" i="2"/>
  <c r="U113" i="2"/>
  <c r="V113" i="2"/>
  <c r="S114" i="2"/>
  <c r="T114" i="2"/>
  <c r="U114" i="2"/>
  <c r="V114" i="2"/>
  <c r="S115" i="2"/>
  <c r="T115" i="2"/>
  <c r="U115" i="2"/>
  <c r="V115" i="2"/>
  <c r="S116" i="2"/>
  <c r="T116" i="2"/>
  <c r="U116" i="2"/>
  <c r="V116" i="2"/>
  <c r="S117" i="2"/>
  <c r="T117" i="2"/>
  <c r="U117" i="2"/>
  <c r="V117" i="2"/>
  <c r="S118" i="2"/>
  <c r="T118" i="2"/>
  <c r="U118" i="2"/>
  <c r="V118" i="2"/>
  <c r="S119" i="2"/>
  <c r="T119" i="2"/>
  <c r="U119" i="2"/>
  <c r="V119" i="2"/>
  <c r="S120" i="2"/>
  <c r="T120" i="2"/>
  <c r="U120" i="2"/>
  <c r="V120" i="2"/>
  <c r="S121" i="2"/>
  <c r="T121" i="2"/>
  <c r="U121" i="2"/>
  <c r="V121" i="2"/>
  <c r="S122" i="2"/>
  <c r="T122" i="2"/>
  <c r="U122" i="2"/>
  <c r="V122" i="2"/>
  <c r="S123" i="2"/>
  <c r="T123" i="2"/>
  <c r="U123" i="2"/>
  <c r="V123" i="2"/>
  <c r="S124" i="2"/>
  <c r="T124" i="2"/>
  <c r="U124" i="2"/>
  <c r="V124" i="2"/>
  <c r="S125" i="2"/>
  <c r="T125" i="2"/>
  <c r="U125" i="2"/>
  <c r="V125" i="2"/>
  <c r="S126" i="2"/>
  <c r="T126" i="2"/>
  <c r="U126" i="2"/>
  <c r="V126" i="2"/>
  <c r="S127" i="2"/>
  <c r="T127" i="2"/>
  <c r="U127" i="2"/>
  <c r="V127" i="2"/>
  <c r="S128" i="2"/>
  <c r="T128" i="2"/>
  <c r="U128" i="2"/>
  <c r="V128" i="2"/>
  <c r="S129" i="2"/>
  <c r="T129" i="2"/>
  <c r="U129" i="2"/>
  <c r="V129" i="2"/>
  <c r="S130" i="2"/>
  <c r="T130" i="2"/>
  <c r="U130" i="2"/>
  <c r="V130" i="2"/>
  <c r="S131" i="2"/>
  <c r="T131" i="2"/>
  <c r="U131" i="2"/>
  <c r="V131" i="2"/>
  <c r="S132" i="2"/>
  <c r="T132" i="2"/>
  <c r="U132" i="2"/>
  <c r="V132" i="2"/>
  <c r="S133" i="2"/>
  <c r="T133" i="2"/>
  <c r="U133" i="2"/>
  <c r="V133" i="2"/>
  <c r="S134" i="2"/>
  <c r="T134" i="2"/>
  <c r="U134" i="2"/>
  <c r="V134" i="2"/>
  <c r="S135" i="2"/>
  <c r="T135" i="2"/>
  <c r="U135" i="2"/>
  <c r="V135" i="2"/>
  <c r="S136" i="2"/>
  <c r="T136" i="2"/>
  <c r="U136" i="2"/>
  <c r="V136" i="2"/>
  <c r="S137" i="2"/>
  <c r="T137" i="2"/>
  <c r="U137" i="2"/>
  <c r="V137" i="2"/>
  <c r="S138" i="2"/>
  <c r="T138" i="2"/>
  <c r="U138" i="2"/>
  <c r="V138" i="2"/>
  <c r="S139" i="2"/>
  <c r="T139" i="2"/>
  <c r="U139" i="2"/>
  <c r="V139" i="2"/>
  <c r="S140" i="2"/>
  <c r="T140" i="2"/>
  <c r="U140" i="2"/>
  <c r="V140" i="2"/>
  <c r="S141" i="2"/>
  <c r="T141" i="2"/>
  <c r="U141" i="2"/>
  <c r="V141" i="2"/>
  <c r="S142" i="2"/>
  <c r="T142" i="2"/>
  <c r="U142" i="2"/>
  <c r="V142" i="2"/>
  <c r="S143" i="2"/>
  <c r="T143" i="2"/>
  <c r="U143" i="2"/>
  <c r="V143" i="2"/>
  <c r="S144" i="2"/>
  <c r="T144" i="2"/>
  <c r="U144" i="2"/>
  <c r="V144" i="2"/>
  <c r="S145" i="2"/>
  <c r="T145" i="2"/>
  <c r="U145" i="2"/>
  <c r="V145" i="2"/>
  <c r="S146" i="2"/>
  <c r="T146" i="2"/>
  <c r="U146" i="2"/>
  <c r="V146" i="2"/>
  <c r="S147" i="2"/>
  <c r="T147" i="2"/>
  <c r="U147" i="2"/>
  <c r="V147" i="2"/>
  <c r="S148" i="2"/>
  <c r="T148" i="2"/>
  <c r="U148" i="2"/>
  <c r="V148" i="2"/>
  <c r="S149" i="2"/>
  <c r="T149" i="2"/>
  <c r="U149" i="2"/>
  <c r="V149" i="2"/>
  <c r="S150" i="2"/>
  <c r="T150" i="2"/>
  <c r="U150" i="2"/>
  <c r="V150" i="2"/>
  <c r="S151" i="2"/>
  <c r="T151" i="2"/>
  <c r="U151" i="2"/>
  <c r="V151" i="2"/>
  <c r="S152" i="2"/>
  <c r="T152" i="2"/>
  <c r="U152" i="2"/>
  <c r="V152" i="2"/>
  <c r="S153" i="2"/>
  <c r="T153" i="2"/>
  <c r="U153" i="2"/>
  <c r="V153" i="2"/>
  <c r="S154" i="2"/>
  <c r="T154" i="2"/>
  <c r="U154" i="2"/>
  <c r="V154" i="2"/>
  <c r="S155" i="2"/>
  <c r="T155" i="2"/>
  <c r="U155" i="2"/>
  <c r="V155" i="2"/>
  <c r="S156" i="2"/>
  <c r="T156" i="2"/>
  <c r="U156" i="2"/>
  <c r="V156" i="2"/>
  <c r="S157" i="2"/>
  <c r="T157" i="2"/>
  <c r="U157" i="2"/>
  <c r="V157" i="2"/>
  <c r="S158" i="2"/>
  <c r="T158" i="2"/>
  <c r="U158" i="2"/>
  <c r="V158" i="2"/>
  <c r="S159" i="2"/>
  <c r="T159" i="2"/>
  <c r="U159" i="2"/>
  <c r="V159" i="2"/>
  <c r="S160" i="2"/>
  <c r="T160" i="2"/>
  <c r="U160" i="2"/>
  <c r="V160" i="2"/>
  <c r="S161" i="2"/>
  <c r="T161" i="2"/>
  <c r="U161" i="2"/>
  <c r="V161" i="2"/>
  <c r="S162" i="2"/>
  <c r="T162" i="2"/>
  <c r="U162" i="2"/>
  <c r="V162" i="2"/>
  <c r="S163" i="2"/>
  <c r="T163" i="2"/>
  <c r="U163" i="2"/>
  <c r="V163" i="2"/>
  <c r="S164" i="2"/>
  <c r="T164" i="2"/>
  <c r="U164" i="2"/>
  <c r="V164" i="2"/>
  <c r="S165" i="2"/>
  <c r="T165" i="2"/>
  <c r="U165" i="2"/>
  <c r="V165" i="2"/>
  <c r="S166" i="2"/>
  <c r="T166" i="2"/>
  <c r="U166" i="2"/>
  <c r="V166" i="2"/>
  <c r="S167" i="2"/>
  <c r="T167" i="2"/>
  <c r="U167" i="2"/>
  <c r="V167" i="2"/>
  <c r="S168" i="2"/>
  <c r="T168" i="2"/>
  <c r="U168" i="2"/>
  <c r="V168" i="2"/>
  <c r="S169" i="2"/>
  <c r="T169" i="2"/>
  <c r="U169" i="2"/>
  <c r="V169" i="2"/>
  <c r="S170" i="2"/>
  <c r="T170" i="2"/>
  <c r="U170" i="2"/>
  <c r="V170" i="2"/>
  <c r="S171" i="2"/>
  <c r="T171" i="2"/>
  <c r="U171" i="2"/>
  <c r="V171" i="2"/>
  <c r="S172" i="2"/>
  <c r="T172" i="2"/>
  <c r="U172" i="2"/>
  <c r="V172" i="2"/>
  <c r="S173" i="2"/>
  <c r="T173" i="2"/>
  <c r="U173" i="2"/>
  <c r="V173" i="2"/>
  <c r="S174" i="2"/>
  <c r="T174" i="2"/>
  <c r="U174" i="2"/>
  <c r="V174" i="2"/>
  <c r="S175" i="2"/>
  <c r="T175" i="2"/>
  <c r="U175" i="2"/>
  <c r="V175" i="2"/>
  <c r="S176" i="2"/>
  <c r="T176" i="2"/>
  <c r="U176" i="2"/>
  <c r="V176" i="2"/>
  <c r="S177" i="2"/>
  <c r="T177" i="2"/>
  <c r="U177" i="2"/>
  <c r="V177" i="2"/>
  <c r="S178" i="2"/>
  <c r="T178" i="2"/>
  <c r="U178" i="2"/>
  <c r="V178" i="2"/>
  <c r="S179" i="2"/>
  <c r="T179" i="2"/>
  <c r="U179" i="2"/>
  <c r="V179" i="2"/>
  <c r="S180" i="2"/>
  <c r="T180" i="2"/>
  <c r="U180" i="2"/>
  <c r="V180" i="2"/>
  <c r="S181" i="2"/>
  <c r="T181" i="2"/>
  <c r="U181" i="2"/>
  <c r="V181" i="2"/>
  <c r="S182" i="2"/>
  <c r="T182" i="2"/>
  <c r="U182" i="2"/>
  <c r="V182" i="2"/>
  <c r="S183" i="2"/>
  <c r="T183" i="2"/>
  <c r="U183" i="2"/>
  <c r="V183" i="2"/>
  <c r="S184" i="2"/>
  <c r="T184" i="2"/>
  <c r="U184" i="2"/>
  <c r="V184" i="2"/>
  <c r="S185" i="2"/>
  <c r="T185" i="2"/>
  <c r="U185" i="2"/>
  <c r="V185" i="2"/>
  <c r="S186" i="2"/>
  <c r="T186" i="2"/>
  <c r="U186" i="2"/>
  <c r="V186" i="2"/>
  <c r="S187" i="2"/>
  <c r="T187" i="2"/>
  <c r="U187" i="2"/>
  <c r="V187" i="2"/>
  <c r="S188" i="2"/>
  <c r="T188" i="2"/>
  <c r="U188" i="2"/>
  <c r="V188" i="2"/>
  <c r="S189" i="2"/>
  <c r="T189" i="2"/>
  <c r="U189" i="2"/>
  <c r="V189" i="2"/>
  <c r="S190" i="2"/>
  <c r="T190" i="2"/>
  <c r="U190" i="2"/>
  <c r="V190" i="2"/>
  <c r="S191" i="2"/>
  <c r="T191" i="2"/>
  <c r="U191" i="2"/>
  <c r="V191" i="2"/>
  <c r="S192" i="2"/>
  <c r="T192" i="2"/>
  <c r="U192" i="2"/>
  <c r="V192" i="2"/>
  <c r="S193" i="2"/>
  <c r="T193" i="2"/>
  <c r="U193" i="2"/>
  <c r="V193" i="2"/>
  <c r="S739" i="2"/>
  <c r="T739" i="2"/>
  <c r="U739" i="2"/>
  <c r="V739" i="2"/>
  <c r="S663" i="2"/>
  <c r="T663" i="2"/>
  <c r="U663" i="2"/>
  <c r="V663" i="2"/>
  <c r="S196" i="2"/>
  <c r="T196" i="2"/>
  <c r="U196" i="2"/>
  <c r="V196" i="2"/>
  <c r="S197" i="2"/>
  <c r="T197" i="2"/>
  <c r="U197" i="2"/>
  <c r="V197" i="2"/>
  <c r="S198" i="2"/>
  <c r="T198" i="2"/>
  <c r="U198" i="2"/>
  <c r="V198" i="2"/>
  <c r="S199" i="2"/>
  <c r="T199" i="2"/>
  <c r="U199" i="2"/>
  <c r="V199" i="2"/>
  <c r="S200" i="2"/>
  <c r="T200" i="2"/>
  <c r="U200" i="2"/>
  <c r="V200" i="2"/>
  <c r="S201" i="2"/>
  <c r="T201" i="2"/>
  <c r="U201" i="2"/>
  <c r="V201" i="2"/>
  <c r="S202" i="2"/>
  <c r="T202" i="2"/>
  <c r="U202" i="2"/>
  <c r="V202" i="2"/>
  <c r="S203" i="2"/>
  <c r="T203" i="2"/>
  <c r="U203" i="2"/>
  <c r="V203" i="2"/>
  <c r="S748" i="2"/>
  <c r="T748" i="2"/>
  <c r="U748" i="2"/>
  <c r="V748" i="2"/>
  <c r="S523" i="2"/>
  <c r="T523" i="2"/>
  <c r="U523" i="2"/>
  <c r="V523" i="2"/>
  <c r="S216" i="2"/>
  <c r="T216" i="2"/>
  <c r="U216" i="2"/>
  <c r="V216" i="2"/>
  <c r="S107" i="2"/>
  <c r="T107" i="2"/>
  <c r="U107" i="2"/>
  <c r="V107" i="2"/>
  <c r="S208" i="2"/>
  <c r="T208" i="2"/>
  <c r="U208" i="2"/>
  <c r="V208" i="2"/>
  <c r="S209" i="2"/>
  <c r="T209" i="2"/>
  <c r="U209" i="2"/>
  <c r="V209" i="2"/>
  <c r="S210" i="2"/>
  <c r="T210" i="2"/>
  <c r="U210" i="2"/>
  <c r="V210" i="2"/>
  <c r="S211" i="2"/>
  <c r="T211" i="2"/>
  <c r="U211" i="2"/>
  <c r="V211" i="2"/>
  <c r="S759" i="2"/>
  <c r="T759" i="2"/>
  <c r="U759" i="2"/>
  <c r="V759" i="2"/>
  <c r="S726" i="2"/>
  <c r="T726" i="2"/>
  <c r="U726" i="2"/>
  <c r="V726" i="2"/>
  <c r="S731" i="2"/>
  <c r="T731" i="2"/>
  <c r="U731" i="2"/>
  <c r="V731" i="2"/>
  <c r="S730" i="2"/>
  <c r="T730" i="2"/>
  <c r="U730" i="2"/>
  <c r="V730" i="2"/>
  <c r="S600" i="2"/>
  <c r="T600" i="2"/>
  <c r="U600" i="2"/>
  <c r="V600" i="2"/>
  <c r="S672" i="2"/>
  <c r="T672" i="2"/>
  <c r="U672" i="2"/>
  <c r="V672" i="2"/>
  <c r="S718" i="2"/>
  <c r="T718" i="2"/>
  <c r="U718" i="2"/>
  <c r="V718" i="2"/>
  <c r="S219" i="2"/>
  <c r="T219" i="2"/>
  <c r="U219" i="2"/>
  <c r="V219" i="2"/>
  <c r="S220" i="2"/>
  <c r="T220" i="2"/>
  <c r="U220" i="2"/>
  <c r="V220" i="2"/>
  <c r="S221" i="2"/>
  <c r="T221" i="2"/>
  <c r="U221" i="2"/>
  <c r="V221" i="2"/>
  <c r="S222" i="2"/>
  <c r="T222" i="2"/>
  <c r="U222" i="2"/>
  <c r="V222" i="2"/>
  <c r="S223" i="2"/>
  <c r="T223" i="2"/>
  <c r="U223" i="2"/>
  <c r="V223" i="2"/>
  <c r="S224" i="2"/>
  <c r="T224" i="2"/>
  <c r="U224" i="2"/>
  <c r="V224" i="2"/>
  <c r="S225" i="2"/>
  <c r="T225" i="2"/>
  <c r="U225" i="2"/>
  <c r="V225" i="2"/>
  <c r="S226" i="2"/>
  <c r="T226" i="2"/>
  <c r="U226" i="2"/>
  <c r="V226" i="2"/>
  <c r="S227" i="2"/>
  <c r="T227" i="2"/>
  <c r="U227" i="2"/>
  <c r="V227" i="2"/>
  <c r="S228" i="2"/>
  <c r="T228" i="2"/>
  <c r="U228" i="2"/>
  <c r="V228" i="2"/>
  <c r="S229" i="2"/>
  <c r="T229" i="2"/>
  <c r="U229" i="2"/>
  <c r="V229" i="2"/>
  <c r="S230" i="2"/>
  <c r="T230" i="2"/>
  <c r="U230" i="2"/>
  <c r="V230" i="2"/>
  <c r="S231" i="2"/>
  <c r="T231" i="2"/>
  <c r="U231" i="2"/>
  <c r="V231" i="2"/>
  <c r="S232" i="2"/>
  <c r="T232" i="2"/>
  <c r="U232" i="2"/>
  <c r="V232" i="2"/>
  <c r="S233" i="2"/>
  <c r="T233" i="2"/>
  <c r="U233" i="2"/>
  <c r="V233" i="2"/>
  <c r="S234" i="2"/>
  <c r="T234" i="2"/>
  <c r="U234" i="2"/>
  <c r="V234" i="2"/>
  <c r="S235" i="2"/>
  <c r="T235" i="2"/>
  <c r="U235" i="2"/>
  <c r="V235" i="2"/>
  <c r="S236" i="2"/>
  <c r="T236" i="2"/>
  <c r="U236" i="2"/>
  <c r="V236" i="2"/>
  <c r="S237" i="2"/>
  <c r="T237" i="2"/>
  <c r="U237" i="2"/>
  <c r="V237" i="2"/>
  <c r="S238" i="2"/>
  <c r="T238" i="2"/>
  <c r="U238" i="2"/>
  <c r="V238" i="2"/>
  <c r="S239" i="2"/>
  <c r="T239" i="2"/>
  <c r="U239" i="2"/>
  <c r="V239" i="2"/>
  <c r="S240" i="2"/>
  <c r="T240" i="2"/>
  <c r="U240" i="2"/>
  <c r="V240" i="2"/>
  <c r="S241" i="2"/>
  <c r="T241" i="2"/>
  <c r="U241" i="2"/>
  <c r="V241" i="2"/>
  <c r="S242" i="2"/>
  <c r="T242" i="2"/>
  <c r="U242" i="2"/>
  <c r="V242" i="2"/>
  <c r="S243" i="2"/>
  <c r="T243" i="2"/>
  <c r="U243" i="2"/>
  <c r="V243" i="2"/>
  <c r="S244" i="2"/>
  <c r="T244" i="2"/>
  <c r="U244" i="2"/>
  <c r="V244" i="2"/>
  <c r="S245" i="2"/>
  <c r="T245" i="2"/>
  <c r="U245" i="2"/>
  <c r="V245" i="2"/>
  <c r="S246" i="2"/>
  <c r="T246" i="2"/>
  <c r="U246" i="2"/>
  <c r="V246" i="2"/>
  <c r="S247" i="2"/>
  <c r="T247" i="2"/>
  <c r="U247" i="2"/>
  <c r="V247" i="2"/>
  <c r="S248" i="2"/>
  <c r="T248" i="2"/>
  <c r="U248" i="2"/>
  <c r="V248" i="2"/>
  <c r="S249" i="2"/>
  <c r="T249" i="2"/>
  <c r="U249" i="2"/>
  <c r="V249" i="2"/>
  <c r="S250" i="2"/>
  <c r="T250" i="2"/>
  <c r="U250" i="2"/>
  <c r="V250" i="2"/>
  <c r="S251" i="2"/>
  <c r="T251" i="2"/>
  <c r="U251" i="2"/>
  <c r="V251" i="2"/>
  <c r="S252" i="2"/>
  <c r="T252" i="2"/>
  <c r="U252" i="2"/>
  <c r="V252" i="2"/>
  <c r="S253" i="2"/>
  <c r="T253" i="2"/>
  <c r="U253" i="2"/>
  <c r="V253" i="2"/>
  <c r="S254" i="2"/>
  <c r="T254" i="2"/>
  <c r="U254" i="2"/>
  <c r="V254" i="2"/>
  <c r="S255" i="2"/>
  <c r="T255" i="2"/>
  <c r="U255" i="2"/>
  <c r="V255" i="2"/>
  <c r="S256" i="2"/>
  <c r="T256" i="2"/>
  <c r="U256" i="2"/>
  <c r="V256" i="2"/>
  <c r="S257" i="2"/>
  <c r="T257" i="2"/>
  <c r="U257" i="2"/>
  <c r="V257" i="2"/>
  <c r="S258" i="2"/>
  <c r="T258" i="2"/>
  <c r="U258" i="2"/>
  <c r="V258" i="2"/>
  <c r="S259" i="2"/>
  <c r="T259" i="2"/>
  <c r="U259" i="2"/>
  <c r="V259" i="2"/>
  <c r="S260" i="2"/>
  <c r="T260" i="2"/>
  <c r="U260" i="2"/>
  <c r="V260" i="2"/>
  <c r="S261" i="2"/>
  <c r="T261" i="2"/>
  <c r="U261" i="2"/>
  <c r="V261" i="2"/>
  <c r="S262" i="2"/>
  <c r="T262" i="2"/>
  <c r="U262" i="2"/>
  <c r="V262" i="2"/>
  <c r="S772" i="2"/>
  <c r="T772" i="2"/>
  <c r="U772" i="2"/>
  <c r="V772" i="2"/>
  <c r="S766" i="2"/>
  <c r="T766" i="2"/>
  <c r="U766" i="2"/>
  <c r="V766" i="2"/>
  <c r="S751" i="2"/>
  <c r="T751" i="2"/>
  <c r="U751" i="2"/>
  <c r="V751" i="2"/>
  <c r="S770" i="2"/>
  <c r="T770" i="2"/>
  <c r="U770" i="2"/>
  <c r="V770" i="2"/>
  <c r="S755" i="2"/>
  <c r="T755" i="2"/>
  <c r="U755" i="2"/>
  <c r="V755" i="2"/>
  <c r="S668" i="2"/>
  <c r="T668" i="2"/>
  <c r="U668" i="2"/>
  <c r="V668" i="2"/>
  <c r="S664" i="2"/>
  <c r="T664" i="2"/>
  <c r="U664" i="2"/>
  <c r="V664" i="2"/>
  <c r="S653" i="2"/>
  <c r="T653" i="2"/>
  <c r="U653" i="2"/>
  <c r="V653" i="2"/>
  <c r="S271" i="2"/>
  <c r="T271" i="2"/>
  <c r="U271" i="2"/>
  <c r="V271" i="2"/>
  <c r="S272" i="2"/>
  <c r="T272" i="2"/>
  <c r="U272" i="2"/>
  <c r="V272" i="2"/>
  <c r="S273" i="2"/>
  <c r="T273" i="2"/>
  <c r="U273" i="2"/>
  <c r="V273" i="2"/>
  <c r="S274" i="2"/>
  <c r="T274" i="2"/>
  <c r="U274" i="2"/>
  <c r="V274" i="2"/>
  <c r="S275" i="2"/>
  <c r="T275" i="2"/>
  <c r="U275" i="2"/>
  <c r="V275" i="2"/>
  <c r="S276" i="2"/>
  <c r="T276" i="2"/>
  <c r="U276" i="2"/>
  <c r="V276" i="2"/>
  <c r="S277" i="2"/>
  <c r="T277" i="2"/>
  <c r="U277" i="2"/>
  <c r="V277" i="2"/>
  <c r="S278" i="2"/>
  <c r="T278" i="2"/>
  <c r="U278" i="2"/>
  <c r="V278" i="2"/>
  <c r="S279" i="2"/>
  <c r="T279" i="2"/>
  <c r="U279" i="2"/>
  <c r="V279" i="2"/>
  <c r="S280" i="2"/>
  <c r="T280" i="2"/>
  <c r="U280" i="2"/>
  <c r="V280" i="2"/>
  <c r="S281" i="2"/>
  <c r="T281" i="2"/>
  <c r="U281" i="2"/>
  <c r="V281" i="2"/>
  <c r="S282" i="2"/>
  <c r="T282" i="2"/>
  <c r="U282" i="2"/>
  <c r="V282" i="2"/>
  <c r="S283" i="2"/>
  <c r="T283" i="2"/>
  <c r="U283" i="2"/>
  <c r="V283" i="2"/>
  <c r="S284" i="2"/>
  <c r="T284" i="2"/>
  <c r="U284" i="2"/>
  <c r="V284" i="2"/>
  <c r="S285" i="2"/>
  <c r="T285" i="2"/>
  <c r="U285" i="2"/>
  <c r="V285" i="2"/>
  <c r="S286" i="2"/>
  <c r="T286" i="2"/>
  <c r="U286" i="2"/>
  <c r="V286" i="2"/>
  <c r="S287" i="2"/>
  <c r="T287" i="2"/>
  <c r="U287" i="2"/>
  <c r="V287" i="2"/>
  <c r="S288" i="2"/>
  <c r="T288" i="2"/>
  <c r="U288" i="2"/>
  <c r="V288" i="2"/>
  <c r="S289" i="2"/>
  <c r="T289" i="2"/>
  <c r="U289" i="2"/>
  <c r="V289" i="2"/>
  <c r="S290" i="2"/>
  <c r="T290" i="2"/>
  <c r="U290" i="2"/>
  <c r="V290" i="2"/>
  <c r="S291" i="2"/>
  <c r="T291" i="2"/>
  <c r="U291" i="2"/>
  <c r="V291" i="2"/>
  <c r="S292" i="2"/>
  <c r="T292" i="2"/>
  <c r="U292" i="2"/>
  <c r="V292" i="2"/>
  <c r="S293" i="2"/>
  <c r="T293" i="2"/>
  <c r="U293" i="2"/>
  <c r="V293" i="2"/>
  <c r="S294" i="2"/>
  <c r="T294" i="2"/>
  <c r="U294" i="2"/>
  <c r="V294" i="2"/>
  <c r="S295" i="2"/>
  <c r="T295" i="2"/>
  <c r="U295" i="2"/>
  <c r="V295" i="2"/>
  <c r="S296" i="2"/>
  <c r="T296" i="2"/>
  <c r="U296" i="2"/>
  <c r="V296" i="2"/>
  <c r="S297" i="2"/>
  <c r="T297" i="2"/>
  <c r="U297" i="2"/>
  <c r="V297" i="2"/>
  <c r="S298" i="2"/>
  <c r="T298" i="2"/>
  <c r="U298" i="2"/>
  <c r="V298" i="2"/>
  <c r="S299" i="2"/>
  <c r="T299" i="2"/>
  <c r="U299" i="2"/>
  <c r="V299" i="2"/>
  <c r="S300" i="2"/>
  <c r="T300" i="2"/>
  <c r="U300" i="2"/>
  <c r="V300" i="2"/>
  <c r="S301" i="2"/>
  <c r="T301" i="2"/>
  <c r="U301" i="2"/>
  <c r="V301" i="2"/>
  <c r="S302" i="2"/>
  <c r="T302" i="2"/>
  <c r="U302" i="2"/>
  <c r="V302" i="2"/>
  <c r="S303" i="2"/>
  <c r="T303" i="2"/>
  <c r="U303" i="2"/>
  <c r="V303" i="2"/>
  <c r="S304" i="2"/>
  <c r="T304" i="2"/>
  <c r="U304" i="2"/>
  <c r="V304" i="2"/>
  <c r="S305" i="2"/>
  <c r="T305" i="2"/>
  <c r="U305" i="2"/>
  <c r="V305" i="2"/>
  <c r="S306" i="2"/>
  <c r="T306" i="2"/>
  <c r="U306" i="2"/>
  <c r="V306" i="2"/>
  <c r="S307" i="2"/>
  <c r="T307" i="2"/>
  <c r="U307" i="2"/>
  <c r="V307" i="2"/>
  <c r="S308" i="2"/>
  <c r="T308" i="2"/>
  <c r="U308" i="2"/>
  <c r="V308" i="2"/>
  <c r="S309" i="2"/>
  <c r="T309" i="2"/>
  <c r="U309" i="2"/>
  <c r="V309" i="2"/>
  <c r="S310" i="2"/>
  <c r="T310" i="2"/>
  <c r="U310" i="2"/>
  <c r="V310" i="2"/>
  <c r="S311" i="2"/>
  <c r="T311" i="2"/>
  <c r="U311" i="2"/>
  <c r="V311" i="2"/>
  <c r="S312" i="2"/>
  <c r="T312" i="2"/>
  <c r="U312" i="2"/>
  <c r="V312" i="2"/>
  <c r="S313" i="2"/>
  <c r="T313" i="2"/>
  <c r="U313" i="2"/>
  <c r="V313" i="2"/>
  <c r="S3" i="2"/>
  <c r="T3" i="2"/>
  <c r="U3" i="2"/>
  <c r="V3" i="2"/>
  <c r="S4" i="2"/>
  <c r="T4" i="2"/>
  <c r="U4" i="2"/>
  <c r="V4" i="2"/>
  <c r="S5" i="2"/>
  <c r="T5" i="2"/>
  <c r="U5" i="2"/>
  <c r="V5" i="2"/>
  <c r="S6" i="2"/>
  <c r="T6" i="2"/>
  <c r="U6" i="2"/>
  <c r="V6" i="2"/>
  <c r="S7" i="2"/>
  <c r="T7" i="2"/>
  <c r="U7" i="2"/>
  <c r="V7" i="2"/>
  <c r="S8" i="2"/>
  <c r="T8" i="2"/>
  <c r="U8" i="2"/>
  <c r="V8" i="2"/>
  <c r="S9" i="2"/>
  <c r="T9" i="2"/>
  <c r="U9" i="2"/>
  <c r="V9" i="2"/>
  <c r="S10" i="2"/>
  <c r="T10" i="2"/>
  <c r="U10" i="2"/>
  <c r="V10" i="2"/>
  <c r="S11" i="2"/>
  <c r="T11" i="2"/>
  <c r="U11" i="2"/>
  <c r="V11" i="2"/>
  <c r="S12" i="2"/>
  <c r="T12" i="2"/>
  <c r="U12" i="2"/>
  <c r="V12" i="2"/>
  <c r="S13" i="2"/>
  <c r="T13" i="2"/>
  <c r="U13" i="2"/>
  <c r="V13" i="2"/>
  <c r="V2" i="2"/>
  <c r="U2" i="2"/>
  <c r="T2" i="2"/>
  <c r="S2" i="2"/>
  <c r="L365" i="2"/>
  <c r="M365" i="2"/>
  <c r="N365" i="2"/>
  <c r="O3" i="2"/>
  <c r="P3" i="2"/>
  <c r="Q3" i="2"/>
  <c r="R3" i="2"/>
  <c r="L395" i="2"/>
  <c r="M395" i="2"/>
  <c r="N395" i="2"/>
  <c r="O4" i="2"/>
  <c r="P4" i="2"/>
  <c r="Q4" i="2"/>
  <c r="R4" i="2"/>
  <c r="L298" i="2"/>
  <c r="M298" i="2"/>
  <c r="N298" i="2"/>
  <c r="O5" i="2"/>
  <c r="P5" i="2"/>
  <c r="Q5" i="2"/>
  <c r="R5" i="2"/>
  <c r="L621" i="2"/>
  <c r="M621" i="2"/>
  <c r="N621" i="2"/>
  <c r="O6" i="2"/>
  <c r="P6" i="2"/>
  <c r="Q6" i="2"/>
  <c r="R6" i="2"/>
  <c r="L436" i="2"/>
  <c r="M436" i="2"/>
  <c r="N436" i="2"/>
  <c r="O7" i="2"/>
  <c r="P7" i="2"/>
  <c r="Q7" i="2"/>
  <c r="R7" i="2"/>
  <c r="L636" i="2"/>
  <c r="M636" i="2"/>
  <c r="N636" i="2"/>
  <c r="O8" i="2"/>
  <c r="P8" i="2"/>
  <c r="Q8" i="2"/>
  <c r="R8" i="2"/>
  <c r="L396" i="2"/>
  <c r="M396" i="2"/>
  <c r="N396" i="2"/>
  <c r="O9" i="2"/>
  <c r="P9" i="2"/>
  <c r="Q9" i="2"/>
  <c r="R9" i="2"/>
  <c r="L459" i="2"/>
  <c r="M459" i="2"/>
  <c r="N459" i="2"/>
  <c r="O10" i="2"/>
  <c r="P10" i="2"/>
  <c r="Q10" i="2"/>
  <c r="R10" i="2"/>
  <c r="L370" i="2"/>
  <c r="M370" i="2"/>
  <c r="N370" i="2"/>
  <c r="O11" i="2"/>
  <c r="P11" i="2"/>
  <c r="Q11" i="2"/>
  <c r="R11" i="2"/>
  <c r="L439" i="2"/>
  <c r="M439" i="2"/>
  <c r="N439" i="2"/>
  <c r="O12" i="2"/>
  <c r="P12" i="2"/>
  <c r="Q12" i="2"/>
  <c r="R12" i="2"/>
  <c r="L344" i="2"/>
  <c r="M344" i="2"/>
  <c r="N344" i="2"/>
  <c r="O13" i="2"/>
  <c r="P13" i="2"/>
  <c r="Q13" i="2"/>
  <c r="R13" i="2"/>
  <c r="L2" i="2"/>
  <c r="M2" i="2"/>
  <c r="N2" i="2"/>
  <c r="O14" i="2"/>
  <c r="P14" i="2"/>
  <c r="Q14" i="2"/>
  <c r="R14" i="2"/>
  <c r="L440" i="2"/>
  <c r="M440" i="2"/>
  <c r="N440" i="2"/>
  <c r="O15" i="2"/>
  <c r="P15" i="2"/>
  <c r="Q15" i="2"/>
  <c r="R15" i="2"/>
  <c r="L371" i="2"/>
  <c r="M371" i="2"/>
  <c r="N371" i="2"/>
  <c r="O16" i="2"/>
  <c r="P16" i="2"/>
  <c r="Q16" i="2"/>
  <c r="R16" i="2"/>
  <c r="L368" i="2"/>
  <c r="M368" i="2"/>
  <c r="N368" i="2"/>
  <c r="O17" i="2"/>
  <c r="P17" i="2"/>
  <c r="Q17" i="2"/>
  <c r="R17" i="2"/>
  <c r="L277" i="2"/>
  <c r="M277" i="2"/>
  <c r="N277" i="2"/>
  <c r="O18" i="2"/>
  <c r="P18" i="2"/>
  <c r="Q18" i="2"/>
  <c r="R18" i="2"/>
  <c r="L558" i="2"/>
  <c r="M558" i="2"/>
  <c r="N558" i="2"/>
  <c r="O19" i="2"/>
  <c r="P19" i="2"/>
  <c r="Q19" i="2"/>
  <c r="R19" i="2"/>
  <c r="L481" i="2"/>
  <c r="M481" i="2"/>
  <c r="N481" i="2"/>
  <c r="O20" i="2"/>
  <c r="P20" i="2"/>
  <c r="Q20" i="2"/>
  <c r="R20" i="2"/>
  <c r="L529" i="2"/>
  <c r="M529" i="2"/>
  <c r="N529" i="2"/>
  <c r="O21" i="2"/>
  <c r="P21" i="2"/>
  <c r="Q21" i="2"/>
  <c r="R21" i="2"/>
  <c r="L318" i="2"/>
  <c r="M318" i="2"/>
  <c r="N318" i="2"/>
  <c r="O22" i="2"/>
  <c r="P22" i="2"/>
  <c r="Q22" i="2"/>
  <c r="R22" i="2"/>
  <c r="L483" i="2"/>
  <c r="M483" i="2"/>
  <c r="N483" i="2"/>
  <c r="O23" i="2"/>
  <c r="P23" i="2"/>
  <c r="Q23" i="2"/>
  <c r="R23" i="2"/>
  <c r="L202" i="2"/>
  <c r="M202" i="2"/>
  <c r="N202" i="2"/>
  <c r="O24" i="2"/>
  <c r="P24" i="2"/>
  <c r="Q24" i="2"/>
  <c r="R24" i="2"/>
  <c r="L477" i="2"/>
  <c r="M477" i="2"/>
  <c r="N477" i="2"/>
  <c r="O25" i="2"/>
  <c r="P25" i="2"/>
  <c r="Q25" i="2"/>
  <c r="R25" i="2"/>
  <c r="L397" i="2"/>
  <c r="M397" i="2"/>
  <c r="N397" i="2"/>
  <c r="O26" i="2"/>
  <c r="P26" i="2"/>
  <c r="Q26" i="2"/>
  <c r="R26" i="2"/>
  <c r="L390" i="2"/>
  <c r="M390" i="2"/>
  <c r="N390" i="2"/>
  <c r="O27" i="2"/>
  <c r="P27" i="2"/>
  <c r="Q27" i="2"/>
  <c r="R27" i="2"/>
  <c r="L291" i="2"/>
  <c r="M291" i="2"/>
  <c r="N291" i="2"/>
  <c r="O28" i="2"/>
  <c r="P28" i="2"/>
  <c r="Q28" i="2"/>
  <c r="R28" i="2"/>
  <c r="L634" i="2"/>
  <c r="M634" i="2"/>
  <c r="N634" i="2"/>
  <c r="O29" i="2"/>
  <c r="P29" i="2"/>
  <c r="Q29" i="2"/>
  <c r="R29" i="2"/>
  <c r="L606" i="2"/>
  <c r="M606" i="2"/>
  <c r="N606" i="2"/>
  <c r="O30" i="2"/>
  <c r="P30" i="2"/>
  <c r="Q30" i="2"/>
  <c r="R30" i="2"/>
  <c r="L622" i="2"/>
  <c r="M622" i="2"/>
  <c r="N622" i="2"/>
  <c r="O31" i="2"/>
  <c r="P31" i="2"/>
  <c r="Q31" i="2"/>
  <c r="R31" i="2"/>
  <c r="L435" i="2"/>
  <c r="M435" i="2"/>
  <c r="N435" i="2"/>
  <c r="O32" i="2"/>
  <c r="P32" i="2"/>
  <c r="Q32" i="2"/>
  <c r="R32" i="2"/>
  <c r="L565" i="2"/>
  <c r="M565" i="2"/>
  <c r="N565" i="2"/>
  <c r="O33" i="2"/>
  <c r="P33" i="2"/>
  <c r="Q33" i="2"/>
  <c r="R33" i="2"/>
  <c r="L184" i="2"/>
  <c r="M184" i="2"/>
  <c r="N184" i="2"/>
  <c r="O34" i="2"/>
  <c r="P34" i="2"/>
  <c r="Q34" i="2"/>
  <c r="R34" i="2"/>
  <c r="L547" i="2"/>
  <c r="M547" i="2"/>
  <c r="N547" i="2"/>
  <c r="O35" i="2"/>
  <c r="P35" i="2"/>
  <c r="Q35" i="2"/>
  <c r="R35" i="2"/>
  <c r="L234" i="2"/>
  <c r="M234" i="2"/>
  <c r="N234" i="2"/>
  <c r="O36" i="2"/>
  <c r="P36" i="2"/>
  <c r="Q36" i="2"/>
  <c r="R36" i="2"/>
  <c r="L460" i="2"/>
  <c r="M460" i="2"/>
  <c r="N460" i="2"/>
  <c r="O37" i="2"/>
  <c r="P37" i="2"/>
  <c r="Q37" i="2"/>
  <c r="R37" i="2"/>
  <c r="L372" i="2"/>
  <c r="M372" i="2"/>
  <c r="N372" i="2"/>
  <c r="O38" i="2"/>
  <c r="P38" i="2"/>
  <c r="Q38" i="2"/>
  <c r="R38" i="2"/>
  <c r="L444" i="2"/>
  <c r="M444" i="2"/>
  <c r="N444" i="2"/>
  <c r="O39" i="2"/>
  <c r="P39" i="2"/>
  <c r="Q39" i="2"/>
  <c r="R39" i="2"/>
  <c r="L278" i="2"/>
  <c r="M278" i="2"/>
  <c r="N278" i="2"/>
  <c r="O40" i="2"/>
  <c r="P40" i="2"/>
  <c r="Q40" i="2"/>
  <c r="R40" i="2"/>
  <c r="L580" i="2"/>
  <c r="M580" i="2"/>
  <c r="N580" i="2"/>
  <c r="O41" i="2"/>
  <c r="P41" i="2"/>
  <c r="Q41" i="2"/>
  <c r="R41" i="2"/>
  <c r="L545" i="2"/>
  <c r="M545" i="2"/>
  <c r="N545" i="2"/>
  <c r="O42" i="2"/>
  <c r="P42" i="2"/>
  <c r="Q42" i="2"/>
  <c r="R42" i="2"/>
  <c r="L574" i="2"/>
  <c r="M574" i="2"/>
  <c r="N574" i="2"/>
  <c r="O43" i="2"/>
  <c r="P43" i="2"/>
  <c r="Q43" i="2"/>
  <c r="R43" i="2"/>
  <c r="L345" i="2"/>
  <c r="M345" i="2"/>
  <c r="N345" i="2"/>
  <c r="O44" i="2"/>
  <c r="P44" i="2"/>
  <c r="Q44" i="2"/>
  <c r="R44" i="2"/>
  <c r="L566" i="2"/>
  <c r="M566" i="2"/>
  <c r="N566" i="2"/>
  <c r="O45" i="2"/>
  <c r="P45" i="2"/>
  <c r="Q45" i="2"/>
  <c r="R45" i="2"/>
  <c r="L308" i="2"/>
  <c r="M308" i="2"/>
  <c r="N308" i="2"/>
  <c r="O46" i="2"/>
  <c r="P46" i="2"/>
  <c r="Q46" i="2"/>
  <c r="R46" i="2"/>
  <c r="L518" i="2"/>
  <c r="M518" i="2"/>
  <c r="N518" i="2"/>
  <c r="O47" i="2"/>
  <c r="P47" i="2"/>
  <c r="Q47" i="2"/>
  <c r="R47" i="2"/>
  <c r="L369" i="2"/>
  <c r="M369" i="2"/>
  <c r="N369" i="2"/>
  <c r="O48" i="2"/>
  <c r="P48" i="2"/>
  <c r="Q48" i="2"/>
  <c r="R48" i="2"/>
  <c r="L455" i="2"/>
  <c r="M455" i="2"/>
  <c r="N455" i="2"/>
  <c r="O49" i="2"/>
  <c r="P49" i="2"/>
  <c r="Q49" i="2"/>
  <c r="R49" i="2"/>
  <c r="L227" i="2"/>
  <c r="M227" i="2"/>
  <c r="N227" i="2"/>
  <c r="O50" i="2"/>
  <c r="P50" i="2"/>
  <c r="Q50" i="2"/>
  <c r="R50" i="2"/>
  <c r="L595" i="2"/>
  <c r="M595" i="2"/>
  <c r="N595" i="2"/>
  <c r="O51" i="2"/>
  <c r="P51" i="2"/>
  <c r="Q51" i="2"/>
  <c r="R51" i="2"/>
  <c r="L482" i="2"/>
  <c r="M482" i="2"/>
  <c r="N482" i="2"/>
  <c r="O52" i="2"/>
  <c r="P52" i="2"/>
  <c r="Q52" i="2"/>
  <c r="R52" i="2"/>
  <c r="L511" i="2"/>
  <c r="M511" i="2"/>
  <c r="N511" i="2"/>
  <c r="O53" i="2"/>
  <c r="P53" i="2"/>
  <c r="Q53" i="2"/>
  <c r="R53" i="2"/>
  <c r="L346" i="2"/>
  <c r="M346" i="2"/>
  <c r="N346" i="2"/>
  <c r="O54" i="2"/>
  <c r="P54" i="2"/>
  <c r="Q54" i="2"/>
  <c r="R54" i="2"/>
  <c r="L484" i="2"/>
  <c r="M484" i="2"/>
  <c r="N484" i="2"/>
  <c r="O55" i="2"/>
  <c r="P55" i="2"/>
  <c r="Q55" i="2"/>
  <c r="R55" i="2"/>
  <c r="L211" i="2"/>
  <c r="M211" i="2"/>
  <c r="N211" i="2"/>
  <c r="O56" i="2"/>
  <c r="P56" i="2"/>
  <c r="Q56" i="2"/>
  <c r="R56" i="2"/>
  <c r="L626" i="2"/>
  <c r="M626" i="2"/>
  <c r="N626" i="2"/>
  <c r="O57" i="2"/>
  <c r="P57" i="2"/>
  <c r="Q57" i="2"/>
  <c r="R57" i="2"/>
  <c r="L614" i="2"/>
  <c r="M614" i="2"/>
  <c r="N614" i="2"/>
  <c r="O58" i="2"/>
  <c r="P58" i="2"/>
  <c r="Q58" i="2"/>
  <c r="R58" i="2"/>
  <c r="L623" i="2"/>
  <c r="M623" i="2"/>
  <c r="N623" i="2"/>
  <c r="O59" i="2"/>
  <c r="P59" i="2"/>
  <c r="Q59" i="2"/>
  <c r="R59" i="2"/>
  <c r="L434" i="2"/>
  <c r="M434" i="2"/>
  <c r="N434" i="2"/>
  <c r="O60" i="2"/>
  <c r="P60" i="2"/>
  <c r="Q60" i="2"/>
  <c r="R60" i="2"/>
  <c r="L617" i="2"/>
  <c r="M617" i="2"/>
  <c r="N617" i="2"/>
  <c r="O61" i="2"/>
  <c r="P61" i="2"/>
  <c r="Q61" i="2"/>
  <c r="R61" i="2"/>
  <c r="L323" i="2"/>
  <c r="M323" i="2"/>
  <c r="N323" i="2"/>
  <c r="O62" i="2"/>
  <c r="P62" i="2"/>
  <c r="Q62" i="2"/>
  <c r="R62" i="2"/>
  <c r="L485" i="2"/>
  <c r="M485" i="2"/>
  <c r="N485" i="2"/>
  <c r="O63" i="2"/>
  <c r="P63" i="2"/>
  <c r="Q63" i="2"/>
  <c r="R63" i="2"/>
  <c r="L763" i="2"/>
  <c r="M763" i="2"/>
  <c r="N763" i="2"/>
  <c r="O64" i="2"/>
  <c r="P64" i="2"/>
  <c r="Q64" i="2"/>
  <c r="R64" i="2"/>
  <c r="L578" i="2"/>
  <c r="M578" i="2"/>
  <c r="N578" i="2"/>
  <c r="O65" i="2"/>
  <c r="P65" i="2"/>
  <c r="Q65" i="2"/>
  <c r="R65" i="2"/>
  <c r="L256" i="2"/>
  <c r="M256" i="2"/>
  <c r="N256" i="2"/>
  <c r="O66" i="2"/>
  <c r="P66" i="2"/>
  <c r="Q66" i="2"/>
  <c r="R66" i="2"/>
  <c r="L475" i="2"/>
  <c r="M475" i="2"/>
  <c r="N475" i="2"/>
  <c r="O67" i="2"/>
  <c r="P67" i="2"/>
  <c r="Q67" i="2"/>
  <c r="R67" i="2"/>
  <c r="L325" i="2"/>
  <c r="M325" i="2"/>
  <c r="N325" i="2"/>
  <c r="O68" i="2"/>
  <c r="P68" i="2"/>
  <c r="Q68" i="2"/>
  <c r="R68" i="2"/>
  <c r="L388" i="2"/>
  <c r="M388" i="2"/>
  <c r="N388" i="2"/>
  <c r="O69" i="2"/>
  <c r="P69" i="2"/>
  <c r="Q69" i="2"/>
  <c r="R69" i="2"/>
  <c r="L199" i="2"/>
  <c r="M199" i="2"/>
  <c r="N199" i="2"/>
  <c r="O70" i="2"/>
  <c r="P70" i="2"/>
  <c r="Q70" i="2"/>
  <c r="R70" i="2"/>
  <c r="L559" i="2"/>
  <c r="M559" i="2"/>
  <c r="N559" i="2"/>
  <c r="O71" i="2"/>
  <c r="P71" i="2"/>
  <c r="Q71" i="2"/>
  <c r="R71" i="2"/>
  <c r="L609" i="2"/>
  <c r="M609" i="2"/>
  <c r="N609" i="2"/>
  <c r="O72" i="2"/>
  <c r="P72" i="2"/>
  <c r="Q72" i="2"/>
  <c r="R72" i="2"/>
  <c r="L519" i="2"/>
  <c r="M519" i="2"/>
  <c r="N519" i="2"/>
  <c r="O73" i="2"/>
  <c r="P73" i="2"/>
  <c r="Q73" i="2"/>
  <c r="R73" i="2"/>
  <c r="L228" i="2"/>
  <c r="M228" i="2"/>
  <c r="N228" i="2"/>
  <c r="O74" i="2"/>
  <c r="P74" i="2"/>
  <c r="Q74" i="2"/>
  <c r="R74" i="2"/>
  <c r="L628" i="2"/>
  <c r="M628" i="2"/>
  <c r="N628" i="2"/>
  <c r="O75" i="2"/>
  <c r="P75" i="2"/>
  <c r="Q75" i="2"/>
  <c r="R75" i="2"/>
  <c r="L528" i="2"/>
  <c r="M528" i="2"/>
  <c r="N528" i="2"/>
  <c r="O76" i="2"/>
  <c r="P76" i="2"/>
  <c r="Q76" i="2"/>
  <c r="R76" i="2"/>
  <c r="L445" i="2"/>
  <c r="M445" i="2"/>
  <c r="N445" i="2"/>
  <c r="O77" i="2"/>
  <c r="P77" i="2"/>
  <c r="Q77" i="2"/>
  <c r="R77" i="2"/>
  <c r="L292" i="2"/>
  <c r="M292" i="2"/>
  <c r="N292" i="2"/>
  <c r="O78" i="2"/>
  <c r="P78" i="2"/>
  <c r="Q78" i="2"/>
  <c r="R78" i="2"/>
  <c r="L613" i="2"/>
  <c r="M613" i="2"/>
  <c r="N613" i="2"/>
  <c r="O79" i="2"/>
  <c r="P79" i="2"/>
  <c r="Q79" i="2"/>
  <c r="R79" i="2"/>
  <c r="L564" i="2"/>
  <c r="M564" i="2"/>
  <c r="N564" i="2"/>
  <c r="O80" i="2"/>
  <c r="P80" i="2"/>
  <c r="Q80" i="2"/>
  <c r="R80" i="2"/>
  <c r="L537" i="2"/>
  <c r="M537" i="2"/>
  <c r="N537" i="2"/>
  <c r="O81" i="2"/>
  <c r="P81" i="2"/>
  <c r="Q81" i="2"/>
  <c r="R81" i="2"/>
  <c r="L309" i="2"/>
  <c r="M309" i="2"/>
  <c r="N309" i="2"/>
  <c r="O82" i="2"/>
  <c r="P82" i="2"/>
  <c r="Q82" i="2"/>
  <c r="R82" i="2"/>
  <c r="L624" i="2"/>
  <c r="M624" i="2"/>
  <c r="N624" i="2"/>
  <c r="O83" i="2"/>
  <c r="P83" i="2"/>
  <c r="Q83" i="2"/>
  <c r="R83" i="2"/>
  <c r="L615" i="2"/>
  <c r="M615" i="2"/>
  <c r="N615" i="2"/>
  <c r="O84" i="2"/>
  <c r="P84" i="2"/>
  <c r="Q84" i="2"/>
  <c r="R84" i="2"/>
  <c r="L577" i="2"/>
  <c r="M577" i="2"/>
  <c r="N577" i="2"/>
  <c r="O85" i="2"/>
  <c r="P85" i="2"/>
  <c r="Q85" i="2"/>
  <c r="R85" i="2"/>
  <c r="L355" i="2"/>
  <c r="M355" i="2"/>
  <c r="N355" i="2"/>
  <c r="O86" i="2"/>
  <c r="P86" i="2"/>
  <c r="Q86" i="2"/>
  <c r="R86" i="2"/>
  <c r="L70" i="2"/>
  <c r="M70" i="2"/>
  <c r="N70" i="2"/>
  <c r="O87" i="2"/>
  <c r="P87" i="2"/>
  <c r="Q87" i="2"/>
  <c r="R87" i="2"/>
  <c r="L29" i="2"/>
  <c r="M29" i="2"/>
  <c r="N29" i="2"/>
  <c r="O88" i="2"/>
  <c r="P88" i="2"/>
  <c r="Q88" i="2"/>
  <c r="R88" i="2"/>
  <c r="L48" i="2"/>
  <c r="M48" i="2"/>
  <c r="N48" i="2"/>
  <c r="O89" i="2"/>
  <c r="P89" i="2"/>
  <c r="Q89" i="2"/>
  <c r="R89" i="2"/>
  <c r="L4" i="2"/>
  <c r="M4" i="2"/>
  <c r="N4" i="2"/>
  <c r="O90" i="2"/>
  <c r="P90" i="2"/>
  <c r="Q90" i="2"/>
  <c r="R90" i="2"/>
  <c r="L188" i="2"/>
  <c r="M188" i="2"/>
  <c r="N188" i="2"/>
  <c r="O91" i="2"/>
  <c r="P91" i="2"/>
  <c r="Q91" i="2"/>
  <c r="R91" i="2"/>
  <c r="L189" i="2"/>
  <c r="M189" i="2"/>
  <c r="N189" i="2"/>
  <c r="O92" i="2"/>
  <c r="P92" i="2"/>
  <c r="Q92" i="2"/>
  <c r="R92" i="2"/>
  <c r="L146" i="2"/>
  <c r="M146" i="2"/>
  <c r="N146" i="2"/>
  <c r="O93" i="2"/>
  <c r="P93" i="2"/>
  <c r="Q93" i="2"/>
  <c r="R93" i="2"/>
  <c r="L125" i="2"/>
  <c r="M125" i="2"/>
  <c r="N125" i="2"/>
  <c r="O94" i="2"/>
  <c r="P94" i="2"/>
  <c r="Q94" i="2"/>
  <c r="R94" i="2"/>
  <c r="L117" i="2"/>
  <c r="M117" i="2"/>
  <c r="N117" i="2"/>
  <c r="O95" i="2"/>
  <c r="P95" i="2"/>
  <c r="Q95" i="2"/>
  <c r="R95" i="2"/>
  <c r="L94" i="2"/>
  <c r="M94" i="2"/>
  <c r="N94" i="2"/>
  <c r="O96" i="2"/>
  <c r="P96" i="2"/>
  <c r="Q96" i="2"/>
  <c r="R96" i="2"/>
  <c r="L63" i="2"/>
  <c r="M63" i="2"/>
  <c r="N63" i="2"/>
  <c r="O97" i="2"/>
  <c r="P97" i="2"/>
  <c r="Q97" i="2"/>
  <c r="R97" i="2"/>
  <c r="L19" i="2"/>
  <c r="M19" i="2"/>
  <c r="N19" i="2"/>
  <c r="O98" i="2"/>
  <c r="P98" i="2"/>
  <c r="Q98" i="2"/>
  <c r="R98" i="2"/>
  <c r="L51" i="2"/>
  <c r="M51" i="2"/>
  <c r="N51" i="2"/>
  <c r="O99" i="2"/>
  <c r="P99" i="2"/>
  <c r="Q99" i="2"/>
  <c r="R99" i="2"/>
  <c r="L83" i="2"/>
  <c r="M83" i="2"/>
  <c r="N83" i="2"/>
  <c r="O100" i="2"/>
  <c r="P100" i="2"/>
  <c r="Q100" i="2"/>
  <c r="R100" i="2"/>
  <c r="L20" i="2"/>
  <c r="M20" i="2"/>
  <c r="N20" i="2"/>
  <c r="O101" i="2"/>
  <c r="P101" i="2"/>
  <c r="Q101" i="2"/>
  <c r="R101" i="2"/>
  <c r="L71" i="2"/>
  <c r="M71" i="2"/>
  <c r="N71" i="2"/>
  <c r="O102" i="2"/>
  <c r="P102" i="2"/>
  <c r="Q102" i="2"/>
  <c r="R102" i="2"/>
  <c r="L158" i="2"/>
  <c r="M158" i="2"/>
  <c r="N158" i="2"/>
  <c r="O103" i="2"/>
  <c r="P103" i="2"/>
  <c r="Q103" i="2"/>
  <c r="R103" i="2"/>
  <c r="L134" i="2"/>
  <c r="M134" i="2"/>
  <c r="N134" i="2"/>
  <c r="O104" i="2"/>
  <c r="P104" i="2"/>
  <c r="Q104" i="2"/>
  <c r="R104" i="2"/>
  <c r="L118" i="2"/>
  <c r="M118" i="2"/>
  <c r="N118" i="2"/>
  <c r="O105" i="2"/>
  <c r="P105" i="2"/>
  <c r="Q105" i="2"/>
  <c r="R105" i="2"/>
  <c r="L30" i="2"/>
  <c r="M30" i="2"/>
  <c r="N30" i="2"/>
  <c r="O106" i="2"/>
  <c r="P106" i="2"/>
  <c r="Q106" i="2"/>
  <c r="R106" i="2"/>
  <c r="L405" i="2"/>
  <c r="M405" i="2"/>
  <c r="N405" i="2"/>
  <c r="O405" i="2"/>
  <c r="P405" i="2"/>
  <c r="Q405" i="2"/>
  <c r="R405" i="2"/>
  <c r="L266" i="2"/>
  <c r="M266" i="2"/>
  <c r="N266" i="2"/>
  <c r="O266" i="2"/>
  <c r="P266" i="2"/>
  <c r="Q266" i="2"/>
  <c r="R266" i="2"/>
  <c r="L431" i="2"/>
  <c r="M431" i="2"/>
  <c r="N431" i="2"/>
  <c r="O431" i="2"/>
  <c r="P431" i="2"/>
  <c r="Q431" i="2"/>
  <c r="R431" i="2"/>
  <c r="L103" i="2"/>
  <c r="M103" i="2"/>
  <c r="N103" i="2"/>
  <c r="O110" i="2"/>
  <c r="P110" i="2"/>
  <c r="Q110" i="2"/>
  <c r="R110" i="2"/>
  <c r="L97" i="2"/>
  <c r="M97" i="2"/>
  <c r="N97" i="2"/>
  <c r="O111" i="2"/>
  <c r="P111" i="2"/>
  <c r="Q111" i="2"/>
  <c r="R111" i="2"/>
  <c r="L54" i="2"/>
  <c r="M54" i="2"/>
  <c r="N54" i="2"/>
  <c r="O112" i="2"/>
  <c r="P112" i="2"/>
  <c r="Q112" i="2"/>
  <c r="R112" i="2"/>
  <c r="L16" i="2"/>
  <c r="M16" i="2"/>
  <c r="N16" i="2"/>
  <c r="O113" i="2"/>
  <c r="P113" i="2"/>
  <c r="Q113" i="2"/>
  <c r="R113" i="2"/>
  <c r="L126" i="2"/>
  <c r="M126" i="2"/>
  <c r="N126" i="2"/>
  <c r="O114" i="2"/>
  <c r="P114" i="2"/>
  <c r="Q114" i="2"/>
  <c r="R114" i="2"/>
  <c r="L119" i="2"/>
  <c r="M119" i="2"/>
  <c r="N119" i="2"/>
  <c r="O115" i="2"/>
  <c r="P115" i="2"/>
  <c r="Q115" i="2"/>
  <c r="R115" i="2"/>
  <c r="L106" i="2"/>
  <c r="M106" i="2"/>
  <c r="N106" i="2"/>
  <c r="O116" i="2"/>
  <c r="P116" i="2"/>
  <c r="Q116" i="2"/>
  <c r="R116" i="2"/>
  <c r="L82" i="2"/>
  <c r="M82" i="2"/>
  <c r="N82" i="2"/>
  <c r="O117" i="2"/>
  <c r="P117" i="2"/>
  <c r="Q117" i="2"/>
  <c r="R117" i="2"/>
  <c r="L140" i="2"/>
  <c r="M140" i="2"/>
  <c r="N140" i="2"/>
  <c r="O118" i="2"/>
  <c r="P118" i="2"/>
  <c r="Q118" i="2"/>
  <c r="R118" i="2"/>
  <c r="L138" i="2"/>
  <c r="M138" i="2"/>
  <c r="N138" i="2"/>
  <c r="O119" i="2"/>
  <c r="P119" i="2"/>
  <c r="Q119" i="2"/>
  <c r="R119" i="2"/>
  <c r="L122" i="2"/>
  <c r="M122" i="2"/>
  <c r="N122" i="2"/>
  <c r="O120" i="2"/>
  <c r="P120" i="2"/>
  <c r="Q120" i="2"/>
  <c r="R120" i="2"/>
  <c r="L112" i="2"/>
  <c r="M112" i="2"/>
  <c r="N112" i="2"/>
  <c r="O121" i="2"/>
  <c r="P121" i="2"/>
  <c r="Q121" i="2"/>
  <c r="R121" i="2"/>
  <c r="L133" i="2"/>
  <c r="M133" i="2"/>
  <c r="N133" i="2"/>
  <c r="O122" i="2"/>
  <c r="P122" i="2"/>
  <c r="Q122" i="2"/>
  <c r="R122" i="2"/>
  <c r="L110" i="2"/>
  <c r="M110" i="2"/>
  <c r="N110" i="2"/>
  <c r="O123" i="2"/>
  <c r="P123" i="2"/>
  <c r="Q123" i="2"/>
  <c r="R123" i="2"/>
  <c r="L92" i="2"/>
  <c r="M92" i="2"/>
  <c r="N92" i="2"/>
  <c r="O124" i="2"/>
  <c r="P124" i="2"/>
  <c r="Q124" i="2"/>
  <c r="R124" i="2"/>
  <c r="L42" i="2"/>
  <c r="M42" i="2"/>
  <c r="N42" i="2"/>
  <c r="O125" i="2"/>
  <c r="P125" i="2"/>
  <c r="Q125" i="2"/>
  <c r="R125" i="2"/>
  <c r="L124" i="2"/>
  <c r="M124" i="2"/>
  <c r="N124" i="2"/>
  <c r="O126" i="2"/>
  <c r="P126" i="2"/>
  <c r="Q126" i="2"/>
  <c r="R126" i="2"/>
  <c r="L96" i="2"/>
  <c r="M96" i="2"/>
  <c r="N96" i="2"/>
  <c r="O127" i="2"/>
  <c r="P127" i="2"/>
  <c r="Q127" i="2"/>
  <c r="R127" i="2"/>
  <c r="L72" i="2"/>
  <c r="M72" i="2"/>
  <c r="N72" i="2"/>
  <c r="O128" i="2"/>
  <c r="P128" i="2"/>
  <c r="Q128" i="2"/>
  <c r="R128" i="2"/>
  <c r="L52" i="2"/>
  <c r="M52" i="2"/>
  <c r="N52" i="2"/>
  <c r="O129" i="2"/>
  <c r="P129" i="2"/>
  <c r="Q129" i="2"/>
  <c r="R129" i="2"/>
  <c r="L135" i="2"/>
  <c r="M135" i="2"/>
  <c r="N135" i="2"/>
  <c r="O130" i="2"/>
  <c r="P130" i="2"/>
  <c r="Q130" i="2"/>
  <c r="R130" i="2"/>
  <c r="L102" i="2"/>
  <c r="M102" i="2"/>
  <c r="N102" i="2"/>
  <c r="O131" i="2"/>
  <c r="P131" i="2"/>
  <c r="Q131" i="2"/>
  <c r="R131" i="2"/>
  <c r="L88" i="2"/>
  <c r="M88" i="2"/>
  <c r="N88" i="2"/>
  <c r="O132" i="2"/>
  <c r="P132" i="2"/>
  <c r="Q132" i="2"/>
  <c r="R132" i="2"/>
  <c r="L67" i="2"/>
  <c r="M67" i="2"/>
  <c r="N67" i="2"/>
  <c r="O133" i="2"/>
  <c r="P133" i="2"/>
  <c r="Q133" i="2"/>
  <c r="R133" i="2"/>
  <c r="L55" i="2"/>
  <c r="M55" i="2"/>
  <c r="N55" i="2"/>
  <c r="O134" i="2"/>
  <c r="P134" i="2"/>
  <c r="Q134" i="2"/>
  <c r="R134" i="2"/>
  <c r="L31" i="2"/>
  <c r="M31" i="2"/>
  <c r="N31" i="2"/>
  <c r="O135" i="2"/>
  <c r="P135" i="2"/>
  <c r="Q135" i="2"/>
  <c r="R135" i="2"/>
  <c r="L25" i="2"/>
  <c r="M25" i="2"/>
  <c r="N25" i="2"/>
  <c r="O136" i="2"/>
  <c r="P136" i="2"/>
  <c r="Q136" i="2"/>
  <c r="R136" i="2"/>
  <c r="L10" i="2"/>
  <c r="M10" i="2"/>
  <c r="N10" i="2"/>
  <c r="O137" i="2"/>
  <c r="P137" i="2"/>
  <c r="Q137" i="2"/>
  <c r="R137" i="2"/>
  <c r="L49" i="2"/>
  <c r="M49" i="2"/>
  <c r="N49" i="2"/>
  <c r="O138" i="2"/>
  <c r="P138" i="2"/>
  <c r="Q138" i="2"/>
  <c r="R138" i="2"/>
  <c r="L26" i="2"/>
  <c r="M26" i="2"/>
  <c r="N26" i="2"/>
  <c r="O139" i="2"/>
  <c r="P139" i="2"/>
  <c r="Q139" i="2"/>
  <c r="R139" i="2"/>
  <c r="L11" i="2"/>
  <c r="M11" i="2"/>
  <c r="N11" i="2"/>
  <c r="O140" i="2"/>
  <c r="P140" i="2"/>
  <c r="Q140" i="2"/>
  <c r="R140" i="2"/>
  <c r="L6" i="2"/>
  <c r="M6" i="2"/>
  <c r="N6" i="2"/>
  <c r="O141" i="2"/>
  <c r="P141" i="2"/>
  <c r="Q141" i="2"/>
  <c r="R141" i="2"/>
  <c r="L50" i="2"/>
  <c r="M50" i="2"/>
  <c r="N50" i="2"/>
  <c r="O142" i="2"/>
  <c r="P142" i="2"/>
  <c r="Q142" i="2"/>
  <c r="R142" i="2"/>
  <c r="L32" i="2"/>
  <c r="M32" i="2"/>
  <c r="N32" i="2"/>
  <c r="O143" i="2"/>
  <c r="P143" i="2"/>
  <c r="Q143" i="2"/>
  <c r="R143" i="2"/>
  <c r="L12" i="2"/>
  <c r="M12" i="2"/>
  <c r="N12" i="2"/>
  <c r="O144" i="2"/>
  <c r="P144" i="2"/>
  <c r="Q144" i="2"/>
  <c r="R144" i="2"/>
  <c r="L7" i="2"/>
  <c r="M7" i="2"/>
  <c r="N7" i="2"/>
  <c r="O145" i="2"/>
  <c r="P145" i="2"/>
  <c r="Q145" i="2"/>
  <c r="R145" i="2"/>
  <c r="L84" i="2"/>
  <c r="M84" i="2"/>
  <c r="N84" i="2"/>
  <c r="O146" i="2"/>
  <c r="P146" i="2"/>
  <c r="Q146" i="2"/>
  <c r="R146" i="2"/>
  <c r="L56" i="2"/>
  <c r="M56" i="2"/>
  <c r="N56" i="2"/>
  <c r="O147" i="2"/>
  <c r="P147" i="2"/>
  <c r="Q147" i="2"/>
  <c r="R147" i="2"/>
  <c r="L33" i="2"/>
  <c r="M33" i="2"/>
  <c r="N33" i="2"/>
  <c r="O148" i="2"/>
  <c r="P148" i="2"/>
  <c r="Q148" i="2"/>
  <c r="R148" i="2"/>
  <c r="L27" i="2"/>
  <c r="M27" i="2"/>
  <c r="N27" i="2"/>
  <c r="O149" i="2"/>
  <c r="P149" i="2"/>
  <c r="Q149" i="2"/>
  <c r="R149" i="2"/>
  <c r="L57" i="2"/>
  <c r="M57" i="2"/>
  <c r="N57" i="2"/>
  <c r="O150" i="2"/>
  <c r="P150" i="2"/>
  <c r="Q150" i="2"/>
  <c r="R150" i="2"/>
  <c r="L34" i="2"/>
  <c r="M34" i="2"/>
  <c r="N34" i="2"/>
  <c r="O151" i="2"/>
  <c r="P151" i="2"/>
  <c r="Q151" i="2"/>
  <c r="R151" i="2"/>
  <c r="L28" i="2"/>
  <c r="M28" i="2"/>
  <c r="N28" i="2"/>
  <c r="O152" i="2"/>
  <c r="P152" i="2"/>
  <c r="Q152" i="2"/>
  <c r="R152" i="2"/>
  <c r="L14" i="2"/>
  <c r="M14" i="2"/>
  <c r="N14" i="2"/>
  <c r="O153" i="2"/>
  <c r="P153" i="2"/>
  <c r="Q153" i="2"/>
  <c r="R153" i="2"/>
  <c r="L35" i="2"/>
  <c r="M35" i="2"/>
  <c r="N35" i="2"/>
  <c r="O154" i="2"/>
  <c r="P154" i="2"/>
  <c r="Q154" i="2"/>
  <c r="R154" i="2"/>
  <c r="L43" i="2"/>
  <c r="M43" i="2"/>
  <c r="N43" i="2"/>
  <c r="O155" i="2"/>
  <c r="P155" i="2"/>
  <c r="Q155" i="2"/>
  <c r="R155" i="2"/>
  <c r="L58" i="2"/>
  <c r="M58" i="2"/>
  <c r="N58" i="2"/>
  <c r="O156" i="2"/>
  <c r="P156" i="2"/>
  <c r="Q156" i="2"/>
  <c r="R156" i="2"/>
  <c r="L64" i="2"/>
  <c r="M64" i="2"/>
  <c r="N64" i="2"/>
  <c r="O157" i="2"/>
  <c r="P157" i="2"/>
  <c r="Q157" i="2"/>
  <c r="R157" i="2"/>
  <c r="L85" i="2"/>
  <c r="M85" i="2"/>
  <c r="N85" i="2"/>
  <c r="O158" i="2"/>
  <c r="P158" i="2"/>
  <c r="Q158" i="2"/>
  <c r="R158" i="2"/>
  <c r="L69" i="2"/>
  <c r="M69" i="2"/>
  <c r="N69" i="2"/>
  <c r="O159" i="2"/>
  <c r="P159" i="2"/>
  <c r="Q159" i="2"/>
  <c r="R159" i="2"/>
  <c r="L86" i="2"/>
  <c r="M86" i="2"/>
  <c r="N86" i="2"/>
  <c r="O160" i="2"/>
  <c r="P160" i="2"/>
  <c r="Q160" i="2"/>
  <c r="R160" i="2"/>
  <c r="L47" i="2"/>
  <c r="M47" i="2"/>
  <c r="N47" i="2"/>
  <c r="O161" i="2"/>
  <c r="P161" i="2"/>
  <c r="Q161" i="2"/>
  <c r="R161" i="2"/>
  <c r="L73" i="2"/>
  <c r="M73" i="2"/>
  <c r="N73" i="2"/>
  <c r="O162" i="2"/>
  <c r="P162" i="2"/>
  <c r="Q162" i="2"/>
  <c r="R162" i="2"/>
  <c r="L45" i="2"/>
  <c r="M45" i="2"/>
  <c r="N45" i="2"/>
  <c r="O163" i="2"/>
  <c r="P163" i="2"/>
  <c r="Q163" i="2"/>
  <c r="R163" i="2"/>
  <c r="L36" i="2"/>
  <c r="M36" i="2"/>
  <c r="N36" i="2"/>
  <c r="O164" i="2"/>
  <c r="P164" i="2"/>
  <c r="Q164" i="2"/>
  <c r="R164" i="2"/>
  <c r="L5" i="2"/>
  <c r="M5" i="2"/>
  <c r="N5" i="2"/>
  <c r="O165" i="2"/>
  <c r="P165" i="2"/>
  <c r="Q165" i="2"/>
  <c r="R165" i="2"/>
  <c r="L74" i="2"/>
  <c r="M74" i="2"/>
  <c r="N74" i="2"/>
  <c r="O166" i="2"/>
  <c r="P166" i="2"/>
  <c r="Q166" i="2"/>
  <c r="R166" i="2"/>
  <c r="L59" i="2"/>
  <c r="M59" i="2"/>
  <c r="N59" i="2"/>
  <c r="O167" i="2"/>
  <c r="P167" i="2"/>
  <c r="Q167" i="2"/>
  <c r="R167" i="2"/>
  <c r="L37" i="2"/>
  <c r="M37" i="2"/>
  <c r="N37" i="2"/>
  <c r="O168" i="2"/>
  <c r="P168" i="2"/>
  <c r="Q168" i="2"/>
  <c r="R168" i="2"/>
  <c r="L21" i="2"/>
  <c r="M21" i="2"/>
  <c r="N21" i="2"/>
  <c r="O169" i="2"/>
  <c r="P169" i="2"/>
  <c r="Q169" i="2"/>
  <c r="R169" i="2"/>
  <c r="L65" i="2"/>
  <c r="M65" i="2"/>
  <c r="N65" i="2"/>
  <c r="O170" i="2"/>
  <c r="P170" i="2"/>
  <c r="Q170" i="2"/>
  <c r="R170" i="2"/>
  <c r="L41" i="2"/>
  <c r="M41" i="2"/>
  <c r="N41" i="2"/>
  <c r="O171" i="2"/>
  <c r="P171" i="2"/>
  <c r="Q171" i="2"/>
  <c r="R171" i="2"/>
  <c r="L23" i="2"/>
  <c r="M23" i="2"/>
  <c r="N23" i="2"/>
  <c r="O172" i="2"/>
  <c r="P172" i="2"/>
  <c r="Q172" i="2"/>
  <c r="R172" i="2"/>
  <c r="L8" i="2"/>
  <c r="M8" i="2"/>
  <c r="N8" i="2"/>
  <c r="O173" i="2"/>
  <c r="P173" i="2"/>
  <c r="Q173" i="2"/>
  <c r="R173" i="2"/>
  <c r="L79" i="2"/>
  <c r="M79" i="2"/>
  <c r="N79" i="2"/>
  <c r="O174" i="2"/>
  <c r="P174" i="2"/>
  <c r="Q174" i="2"/>
  <c r="R174" i="2"/>
  <c r="L46" i="2"/>
  <c r="M46" i="2"/>
  <c r="N46" i="2"/>
  <c r="O175" i="2"/>
  <c r="P175" i="2"/>
  <c r="Q175" i="2"/>
  <c r="R175" i="2"/>
  <c r="L22" i="2"/>
  <c r="M22" i="2"/>
  <c r="N22" i="2"/>
  <c r="O176" i="2"/>
  <c r="P176" i="2"/>
  <c r="Q176" i="2"/>
  <c r="R176" i="2"/>
  <c r="L9" i="2"/>
  <c r="M9" i="2"/>
  <c r="N9" i="2"/>
  <c r="O177" i="2"/>
  <c r="P177" i="2"/>
  <c r="Q177" i="2"/>
  <c r="R177" i="2"/>
  <c r="L68" i="2"/>
  <c r="M68" i="2"/>
  <c r="N68" i="2"/>
  <c r="O178" i="2"/>
  <c r="P178" i="2"/>
  <c r="Q178" i="2"/>
  <c r="R178" i="2"/>
  <c r="L38" i="2"/>
  <c r="M38" i="2"/>
  <c r="N38" i="2"/>
  <c r="O179" i="2"/>
  <c r="P179" i="2"/>
  <c r="Q179" i="2"/>
  <c r="R179" i="2"/>
  <c r="L39" i="2"/>
  <c r="M39" i="2"/>
  <c r="N39" i="2"/>
  <c r="O180" i="2"/>
  <c r="P180" i="2"/>
  <c r="Q180" i="2"/>
  <c r="R180" i="2"/>
  <c r="L15" i="2"/>
  <c r="M15" i="2"/>
  <c r="N15" i="2"/>
  <c r="O181" i="2"/>
  <c r="P181" i="2"/>
  <c r="Q181" i="2"/>
  <c r="R181" i="2"/>
  <c r="L75" i="2"/>
  <c r="M75" i="2"/>
  <c r="N75" i="2"/>
  <c r="O182" i="2"/>
  <c r="P182" i="2"/>
  <c r="Q182" i="2"/>
  <c r="R182" i="2"/>
  <c r="L44" i="2"/>
  <c r="M44" i="2"/>
  <c r="N44" i="2"/>
  <c r="O183" i="2"/>
  <c r="P183" i="2"/>
  <c r="Q183" i="2"/>
  <c r="R183" i="2"/>
  <c r="L60" i="2"/>
  <c r="M60" i="2"/>
  <c r="N60" i="2"/>
  <c r="O184" i="2"/>
  <c r="P184" i="2"/>
  <c r="Q184" i="2"/>
  <c r="R184" i="2"/>
  <c r="L17" i="2"/>
  <c r="M17" i="2"/>
  <c r="N17" i="2"/>
  <c r="O185" i="2"/>
  <c r="P185" i="2"/>
  <c r="Q185" i="2"/>
  <c r="R185" i="2"/>
  <c r="L61" i="2"/>
  <c r="M61" i="2"/>
  <c r="N61" i="2"/>
  <c r="O186" i="2"/>
  <c r="P186" i="2"/>
  <c r="Q186" i="2"/>
  <c r="R186" i="2"/>
  <c r="L24" i="2"/>
  <c r="M24" i="2"/>
  <c r="N24" i="2"/>
  <c r="O187" i="2"/>
  <c r="P187" i="2"/>
  <c r="Q187" i="2"/>
  <c r="R187" i="2"/>
  <c r="L40" i="2"/>
  <c r="M40" i="2"/>
  <c r="N40" i="2"/>
  <c r="O188" i="2"/>
  <c r="P188" i="2"/>
  <c r="Q188" i="2"/>
  <c r="R188" i="2"/>
  <c r="L18" i="2"/>
  <c r="M18" i="2"/>
  <c r="N18" i="2"/>
  <c r="O189" i="2"/>
  <c r="P189" i="2"/>
  <c r="Q189" i="2"/>
  <c r="R189" i="2"/>
  <c r="L642" i="2"/>
  <c r="M642" i="2"/>
  <c r="N642" i="2"/>
  <c r="O190" i="2"/>
  <c r="P190" i="2"/>
  <c r="Q190" i="2"/>
  <c r="R190" i="2"/>
  <c r="L319" i="2"/>
  <c r="M319" i="2"/>
  <c r="N319" i="2"/>
  <c r="O191" i="2"/>
  <c r="P191" i="2"/>
  <c r="Q191" i="2"/>
  <c r="R191" i="2"/>
  <c r="L635" i="2"/>
  <c r="M635" i="2"/>
  <c r="N635" i="2"/>
  <c r="O192" i="2"/>
  <c r="P192" i="2"/>
  <c r="Q192" i="2"/>
  <c r="R192" i="2"/>
  <c r="L359" i="2"/>
  <c r="M359" i="2"/>
  <c r="N359" i="2"/>
  <c r="O193" i="2"/>
  <c r="P193" i="2"/>
  <c r="Q193" i="2"/>
  <c r="R193" i="2"/>
  <c r="L739" i="2"/>
  <c r="M739" i="2"/>
  <c r="N739" i="2"/>
  <c r="O739" i="2"/>
  <c r="P739" i="2"/>
  <c r="Q739" i="2"/>
  <c r="R739" i="2"/>
  <c r="L663" i="2"/>
  <c r="M663" i="2"/>
  <c r="N663" i="2"/>
  <c r="O663" i="2"/>
  <c r="P663" i="2"/>
  <c r="Q663" i="2"/>
  <c r="R663" i="2"/>
  <c r="L272" i="2"/>
  <c r="M272" i="2"/>
  <c r="N272" i="2"/>
  <c r="O196" i="2"/>
  <c r="P196" i="2"/>
  <c r="Q196" i="2"/>
  <c r="R196" i="2"/>
  <c r="L163" i="2"/>
  <c r="M163" i="2"/>
  <c r="N163" i="2"/>
  <c r="O197" i="2"/>
  <c r="P197" i="2"/>
  <c r="Q197" i="2"/>
  <c r="R197" i="2"/>
  <c r="L517" i="2"/>
  <c r="M517" i="2"/>
  <c r="N517" i="2"/>
  <c r="O198" i="2"/>
  <c r="P198" i="2"/>
  <c r="Q198" i="2"/>
  <c r="R198" i="2"/>
  <c r="L451" i="2"/>
  <c r="M451" i="2"/>
  <c r="N451" i="2"/>
  <c r="O199" i="2"/>
  <c r="P199" i="2"/>
  <c r="Q199" i="2"/>
  <c r="R199" i="2"/>
  <c r="L688" i="2"/>
  <c r="M688" i="2"/>
  <c r="N688" i="2"/>
  <c r="O200" i="2"/>
  <c r="P200" i="2"/>
  <c r="Q200" i="2"/>
  <c r="R200" i="2"/>
  <c r="L639" i="2"/>
  <c r="M639" i="2"/>
  <c r="N639" i="2"/>
  <c r="O201" i="2"/>
  <c r="P201" i="2"/>
  <c r="Q201" i="2"/>
  <c r="R201" i="2"/>
  <c r="L627" i="2"/>
  <c r="M627" i="2"/>
  <c r="N627" i="2"/>
  <c r="O202" i="2"/>
  <c r="P202" i="2"/>
  <c r="Q202" i="2"/>
  <c r="R202" i="2"/>
  <c r="L393" i="2"/>
  <c r="M393" i="2"/>
  <c r="N393" i="2"/>
  <c r="O203" i="2"/>
  <c r="P203" i="2"/>
  <c r="Q203" i="2"/>
  <c r="R203" i="2"/>
  <c r="L748" i="2"/>
  <c r="M748" i="2"/>
  <c r="N748" i="2"/>
  <c r="O748" i="2"/>
  <c r="P748" i="2"/>
  <c r="Q748" i="2"/>
  <c r="R748" i="2"/>
  <c r="L523" i="2"/>
  <c r="M523" i="2"/>
  <c r="N523" i="2"/>
  <c r="O523" i="2"/>
  <c r="P523" i="2"/>
  <c r="Q523" i="2"/>
  <c r="R523" i="2"/>
  <c r="L216" i="2"/>
  <c r="M216" i="2"/>
  <c r="N216" i="2"/>
  <c r="O216" i="2"/>
  <c r="P216" i="2"/>
  <c r="Q216" i="2"/>
  <c r="R216" i="2"/>
  <c r="L107" i="2"/>
  <c r="M107" i="2"/>
  <c r="N107" i="2"/>
  <c r="O107" i="2"/>
  <c r="P107" i="2"/>
  <c r="Q107" i="2"/>
  <c r="R107" i="2"/>
  <c r="L512" i="2"/>
  <c r="M512" i="2"/>
  <c r="N512" i="2"/>
  <c r="O208" i="2"/>
  <c r="P208" i="2"/>
  <c r="Q208" i="2"/>
  <c r="R208" i="2"/>
  <c r="L367" i="2"/>
  <c r="M367" i="2"/>
  <c r="N367" i="2"/>
  <c r="O209" i="2"/>
  <c r="P209" i="2"/>
  <c r="Q209" i="2"/>
  <c r="R209" i="2"/>
  <c r="L274" i="2"/>
  <c r="M274" i="2"/>
  <c r="N274" i="2"/>
  <c r="O210" i="2"/>
  <c r="P210" i="2"/>
  <c r="Q210" i="2"/>
  <c r="R210" i="2"/>
  <c r="L181" i="2"/>
  <c r="M181" i="2"/>
  <c r="N181" i="2"/>
  <c r="O211" i="2"/>
  <c r="P211" i="2"/>
  <c r="Q211" i="2"/>
  <c r="R211" i="2"/>
  <c r="L759" i="2"/>
  <c r="M759" i="2"/>
  <c r="N759" i="2"/>
  <c r="O759" i="2"/>
  <c r="P759" i="2"/>
  <c r="Q759" i="2"/>
  <c r="R759" i="2"/>
  <c r="L726" i="2"/>
  <c r="M726" i="2"/>
  <c r="N726" i="2"/>
  <c r="O726" i="2"/>
  <c r="P726" i="2"/>
  <c r="Q726" i="2"/>
  <c r="R726" i="2"/>
  <c r="L731" i="2"/>
  <c r="M731" i="2"/>
  <c r="N731" i="2"/>
  <c r="O731" i="2"/>
  <c r="P731" i="2"/>
  <c r="Q731" i="2"/>
  <c r="R731" i="2"/>
  <c r="L730" i="2"/>
  <c r="M730" i="2"/>
  <c r="N730" i="2"/>
  <c r="O730" i="2"/>
  <c r="P730" i="2"/>
  <c r="Q730" i="2"/>
  <c r="R730" i="2"/>
  <c r="L600" i="2"/>
  <c r="M600" i="2"/>
  <c r="N600" i="2"/>
  <c r="O600" i="2"/>
  <c r="P600" i="2"/>
  <c r="Q600" i="2"/>
  <c r="R600" i="2"/>
  <c r="L672" i="2"/>
  <c r="M672" i="2"/>
  <c r="N672" i="2"/>
  <c r="O672" i="2"/>
  <c r="P672" i="2"/>
  <c r="Q672" i="2"/>
  <c r="R672" i="2"/>
  <c r="L718" i="2"/>
  <c r="M718" i="2"/>
  <c r="N718" i="2"/>
  <c r="O718" i="2"/>
  <c r="P718" i="2"/>
  <c r="Q718" i="2"/>
  <c r="R718" i="2"/>
  <c r="L520" i="2"/>
  <c r="M520" i="2"/>
  <c r="N520" i="2"/>
  <c r="O219" i="2"/>
  <c r="P219" i="2"/>
  <c r="Q219" i="2"/>
  <c r="R219" i="2"/>
  <c r="L461" i="2"/>
  <c r="M461" i="2"/>
  <c r="N461" i="2"/>
  <c r="O220" i="2"/>
  <c r="P220" i="2"/>
  <c r="Q220" i="2"/>
  <c r="R220" i="2"/>
  <c r="L336" i="2"/>
  <c r="M336" i="2"/>
  <c r="N336" i="2"/>
  <c r="O221" i="2"/>
  <c r="P221" i="2"/>
  <c r="Q221" i="2"/>
  <c r="R221" i="2"/>
  <c r="L324" i="2"/>
  <c r="M324" i="2"/>
  <c r="N324" i="2"/>
  <c r="O222" i="2"/>
  <c r="P222" i="2"/>
  <c r="Q222" i="2"/>
  <c r="R222" i="2"/>
  <c r="L579" i="2"/>
  <c r="M579" i="2"/>
  <c r="N579" i="2"/>
  <c r="O223" i="2"/>
  <c r="P223" i="2"/>
  <c r="Q223" i="2"/>
  <c r="R223" i="2"/>
  <c r="L572" i="2"/>
  <c r="M572" i="2"/>
  <c r="N572" i="2"/>
  <c r="O224" i="2"/>
  <c r="P224" i="2"/>
  <c r="Q224" i="2"/>
  <c r="R224" i="2"/>
  <c r="L573" i="2"/>
  <c r="M573" i="2"/>
  <c r="N573" i="2"/>
  <c r="O225" i="2"/>
  <c r="P225" i="2"/>
  <c r="Q225" i="2"/>
  <c r="R225" i="2"/>
  <c r="L203" i="2"/>
  <c r="M203" i="2"/>
  <c r="N203" i="2"/>
  <c r="O226" i="2"/>
  <c r="P226" i="2"/>
  <c r="Q226" i="2"/>
  <c r="R226" i="2"/>
  <c r="L538" i="2"/>
  <c r="M538" i="2"/>
  <c r="N538" i="2"/>
  <c r="O227" i="2"/>
  <c r="P227" i="2"/>
  <c r="Q227" i="2"/>
  <c r="R227" i="2"/>
  <c r="L473" i="2"/>
  <c r="M473" i="2"/>
  <c r="N473" i="2"/>
  <c r="O228" i="2"/>
  <c r="P228" i="2"/>
  <c r="Q228" i="2"/>
  <c r="R228" i="2"/>
  <c r="L332" i="2"/>
  <c r="M332" i="2"/>
  <c r="N332" i="2"/>
  <c r="O229" i="2"/>
  <c r="P229" i="2"/>
  <c r="Q229" i="2"/>
  <c r="R229" i="2"/>
  <c r="L186" i="2"/>
  <c r="M186" i="2"/>
  <c r="N186" i="2"/>
  <c r="O230" i="2"/>
  <c r="P230" i="2"/>
  <c r="Q230" i="2"/>
  <c r="R230" i="2"/>
  <c r="L761" i="2"/>
  <c r="M761" i="2"/>
  <c r="N761" i="2"/>
  <c r="O231" i="2"/>
  <c r="P231" i="2"/>
  <c r="Q231" i="2"/>
  <c r="R231" i="2"/>
  <c r="L760" i="2"/>
  <c r="M760" i="2"/>
  <c r="N760" i="2"/>
  <c r="O232" i="2"/>
  <c r="P232" i="2"/>
  <c r="Q232" i="2"/>
  <c r="R232" i="2"/>
  <c r="L762" i="2"/>
  <c r="M762" i="2"/>
  <c r="N762" i="2"/>
  <c r="O233" i="2"/>
  <c r="P233" i="2"/>
  <c r="Q233" i="2"/>
  <c r="R233" i="2"/>
  <c r="L693" i="2"/>
  <c r="M693" i="2"/>
  <c r="N693" i="2"/>
  <c r="O234" i="2"/>
  <c r="P234" i="2"/>
  <c r="Q234" i="2"/>
  <c r="R234" i="2"/>
  <c r="L546" i="2"/>
  <c r="M546" i="2"/>
  <c r="N546" i="2"/>
  <c r="O235" i="2"/>
  <c r="P235" i="2"/>
  <c r="Q235" i="2"/>
  <c r="R235" i="2"/>
  <c r="L486" i="2"/>
  <c r="M486" i="2"/>
  <c r="N486" i="2"/>
  <c r="O236" i="2"/>
  <c r="P236" i="2"/>
  <c r="Q236" i="2"/>
  <c r="R236" i="2"/>
  <c r="L362" i="2"/>
  <c r="M362" i="2"/>
  <c r="N362" i="2"/>
  <c r="O237" i="2"/>
  <c r="P237" i="2"/>
  <c r="Q237" i="2"/>
  <c r="R237" i="2"/>
  <c r="L279" i="2"/>
  <c r="M279" i="2"/>
  <c r="N279" i="2"/>
  <c r="O238" i="2"/>
  <c r="P238" i="2"/>
  <c r="Q238" i="2"/>
  <c r="R238" i="2"/>
  <c r="L690" i="2"/>
  <c r="M690" i="2"/>
  <c r="N690" i="2"/>
  <c r="O239" i="2"/>
  <c r="P239" i="2"/>
  <c r="Q239" i="2"/>
  <c r="R239" i="2"/>
  <c r="L689" i="2"/>
  <c r="M689" i="2"/>
  <c r="N689" i="2"/>
  <c r="O240" i="2"/>
  <c r="P240" i="2"/>
  <c r="Q240" i="2"/>
  <c r="R240" i="2"/>
  <c r="L692" i="2"/>
  <c r="M692" i="2"/>
  <c r="N692" i="2"/>
  <c r="O241" i="2"/>
  <c r="P241" i="2"/>
  <c r="Q241" i="2"/>
  <c r="R241" i="2"/>
  <c r="L691" i="2"/>
  <c r="M691" i="2"/>
  <c r="N691" i="2"/>
  <c r="O242" i="2"/>
  <c r="P242" i="2"/>
  <c r="Q242" i="2"/>
  <c r="R242" i="2"/>
  <c r="L646" i="2"/>
  <c r="M646" i="2"/>
  <c r="N646" i="2"/>
  <c r="O243" i="2"/>
  <c r="P243" i="2"/>
  <c r="Q243" i="2"/>
  <c r="R243" i="2"/>
  <c r="L644" i="2"/>
  <c r="M644" i="2"/>
  <c r="N644" i="2"/>
  <c r="O244" i="2"/>
  <c r="P244" i="2"/>
  <c r="Q244" i="2"/>
  <c r="R244" i="2"/>
  <c r="L525" i="2"/>
  <c r="M525" i="2"/>
  <c r="N525" i="2"/>
  <c r="O245" i="2"/>
  <c r="P245" i="2"/>
  <c r="Q245" i="2"/>
  <c r="R245" i="2"/>
  <c r="L337" i="2"/>
  <c r="M337" i="2"/>
  <c r="N337" i="2"/>
  <c r="O246" i="2"/>
  <c r="P246" i="2"/>
  <c r="Q246" i="2"/>
  <c r="R246" i="2"/>
  <c r="L687" i="2"/>
  <c r="M687" i="2"/>
  <c r="N687" i="2"/>
  <c r="O247" i="2"/>
  <c r="P247" i="2"/>
  <c r="Q247" i="2"/>
  <c r="R247" i="2"/>
  <c r="L686" i="2"/>
  <c r="M686" i="2"/>
  <c r="N686" i="2"/>
  <c r="O248" i="2"/>
  <c r="P248" i="2"/>
  <c r="Q248" i="2"/>
  <c r="R248" i="2"/>
  <c r="L654" i="2"/>
  <c r="M654" i="2"/>
  <c r="N654" i="2"/>
  <c r="O249" i="2"/>
  <c r="P249" i="2"/>
  <c r="Q249" i="2"/>
  <c r="R249" i="2"/>
  <c r="L649" i="2"/>
  <c r="M649" i="2"/>
  <c r="N649" i="2"/>
  <c r="O250" i="2"/>
  <c r="P250" i="2"/>
  <c r="Q250" i="2"/>
  <c r="R250" i="2"/>
  <c r="L392" i="2"/>
  <c r="M392" i="2"/>
  <c r="N392" i="2"/>
  <c r="O251" i="2"/>
  <c r="P251" i="2"/>
  <c r="Q251" i="2"/>
  <c r="R251" i="2"/>
  <c r="L338" i="2"/>
  <c r="M338" i="2"/>
  <c r="N338" i="2"/>
  <c r="O252" i="2"/>
  <c r="P252" i="2"/>
  <c r="Q252" i="2"/>
  <c r="R252" i="2"/>
  <c r="L257" i="2"/>
  <c r="M257" i="2"/>
  <c r="N257" i="2"/>
  <c r="O253" i="2"/>
  <c r="P253" i="2"/>
  <c r="Q253" i="2"/>
  <c r="R253" i="2"/>
  <c r="L327" i="2"/>
  <c r="M327" i="2"/>
  <c r="N327" i="2"/>
  <c r="O254" i="2"/>
  <c r="P254" i="2"/>
  <c r="Q254" i="2"/>
  <c r="R254" i="2"/>
  <c r="L398" i="2"/>
  <c r="M398" i="2"/>
  <c r="N398" i="2"/>
  <c r="O255" i="2"/>
  <c r="P255" i="2"/>
  <c r="Q255" i="2"/>
  <c r="R255" i="2"/>
  <c r="L343" i="2"/>
  <c r="M343" i="2"/>
  <c r="N343" i="2"/>
  <c r="O256" i="2"/>
  <c r="P256" i="2"/>
  <c r="Q256" i="2"/>
  <c r="R256" i="2"/>
  <c r="L469" i="2"/>
  <c r="M469" i="2"/>
  <c r="N469" i="2"/>
  <c r="O257" i="2"/>
  <c r="P257" i="2"/>
  <c r="Q257" i="2"/>
  <c r="R257" i="2"/>
  <c r="L358" i="2"/>
  <c r="M358" i="2"/>
  <c r="N358" i="2"/>
  <c r="O258" i="2"/>
  <c r="P258" i="2"/>
  <c r="Q258" i="2"/>
  <c r="R258" i="2"/>
  <c r="L399" i="2"/>
  <c r="M399" i="2"/>
  <c r="N399" i="2"/>
  <c r="O259" i="2"/>
  <c r="P259" i="2"/>
  <c r="Q259" i="2"/>
  <c r="R259" i="2"/>
  <c r="L310" i="2"/>
  <c r="M310" i="2"/>
  <c r="N310" i="2"/>
  <c r="O260" i="2"/>
  <c r="P260" i="2"/>
  <c r="Q260" i="2"/>
  <c r="R260" i="2"/>
  <c r="L339" i="2"/>
  <c r="M339" i="2"/>
  <c r="N339" i="2"/>
  <c r="O261" i="2"/>
  <c r="P261" i="2"/>
  <c r="Q261" i="2"/>
  <c r="R261" i="2"/>
  <c r="L320" i="2"/>
  <c r="M320" i="2"/>
  <c r="N320" i="2"/>
  <c r="O262" i="2"/>
  <c r="P262" i="2"/>
  <c r="Q262" i="2"/>
  <c r="R262" i="2"/>
  <c r="L772" i="2"/>
  <c r="M772" i="2"/>
  <c r="N772" i="2"/>
  <c r="O772" i="2"/>
  <c r="P772" i="2"/>
  <c r="Q772" i="2"/>
  <c r="R772" i="2"/>
  <c r="L766" i="2"/>
  <c r="M766" i="2"/>
  <c r="N766" i="2"/>
  <c r="O766" i="2"/>
  <c r="P766" i="2"/>
  <c r="Q766" i="2"/>
  <c r="R766" i="2"/>
  <c r="L751" i="2"/>
  <c r="M751" i="2"/>
  <c r="N751" i="2"/>
  <c r="O751" i="2"/>
  <c r="P751" i="2"/>
  <c r="Q751" i="2"/>
  <c r="R751" i="2"/>
  <c r="L770" i="2"/>
  <c r="M770" i="2"/>
  <c r="N770" i="2"/>
  <c r="O770" i="2"/>
  <c r="P770" i="2"/>
  <c r="Q770" i="2"/>
  <c r="R770" i="2"/>
  <c r="L755" i="2"/>
  <c r="M755" i="2"/>
  <c r="N755" i="2"/>
  <c r="O755" i="2"/>
  <c r="P755" i="2"/>
  <c r="Q755" i="2"/>
  <c r="R755" i="2"/>
  <c r="L668" i="2"/>
  <c r="M668" i="2"/>
  <c r="N668" i="2"/>
  <c r="O668" i="2"/>
  <c r="P668" i="2"/>
  <c r="Q668" i="2"/>
  <c r="R668" i="2"/>
  <c r="L664" i="2"/>
  <c r="M664" i="2"/>
  <c r="N664" i="2"/>
  <c r="O664" i="2"/>
  <c r="P664" i="2"/>
  <c r="Q664" i="2"/>
  <c r="R664" i="2"/>
  <c r="L653" i="2"/>
  <c r="M653" i="2"/>
  <c r="N653" i="2"/>
  <c r="O653" i="2"/>
  <c r="P653" i="2"/>
  <c r="Q653" i="2"/>
  <c r="R653" i="2"/>
  <c r="L474" i="2"/>
  <c r="M474" i="2"/>
  <c r="N474" i="2"/>
  <c r="O271" i="2"/>
  <c r="P271" i="2"/>
  <c r="Q271" i="2"/>
  <c r="R271" i="2"/>
  <c r="L357" i="2"/>
  <c r="M357" i="2"/>
  <c r="N357" i="2"/>
  <c r="O272" i="2"/>
  <c r="P272" i="2"/>
  <c r="Q272" i="2"/>
  <c r="R272" i="2"/>
  <c r="L273" i="2"/>
  <c r="M273" i="2"/>
  <c r="N273" i="2"/>
  <c r="O273" i="2"/>
  <c r="P273" i="2"/>
  <c r="Q273" i="2"/>
  <c r="R273" i="2"/>
  <c r="L200" i="2"/>
  <c r="M200" i="2"/>
  <c r="N200" i="2"/>
  <c r="O274" i="2"/>
  <c r="P274" i="2"/>
  <c r="Q274" i="2"/>
  <c r="R274" i="2"/>
  <c r="L452" i="2"/>
  <c r="M452" i="2"/>
  <c r="N452" i="2"/>
  <c r="O275" i="2"/>
  <c r="P275" i="2"/>
  <c r="Q275" i="2"/>
  <c r="R275" i="2"/>
  <c r="L333" i="2"/>
  <c r="M333" i="2"/>
  <c r="N333" i="2"/>
  <c r="O276" i="2"/>
  <c r="P276" i="2"/>
  <c r="Q276" i="2"/>
  <c r="R276" i="2"/>
  <c r="L251" i="2"/>
  <c r="M251" i="2"/>
  <c r="N251" i="2"/>
  <c r="O277" i="2"/>
  <c r="P277" i="2"/>
  <c r="Q277" i="2"/>
  <c r="R277" i="2"/>
  <c r="L187" i="2"/>
  <c r="M187" i="2"/>
  <c r="N187" i="2"/>
  <c r="O278" i="2"/>
  <c r="P278" i="2"/>
  <c r="Q278" i="2"/>
  <c r="R278" i="2"/>
  <c r="L235" i="2"/>
  <c r="M235" i="2"/>
  <c r="N235" i="2"/>
  <c r="O279" i="2"/>
  <c r="P279" i="2"/>
  <c r="Q279" i="2"/>
  <c r="R279" i="2"/>
  <c r="L219" i="2"/>
  <c r="M219" i="2"/>
  <c r="N219" i="2"/>
  <c r="O280" i="2"/>
  <c r="P280" i="2"/>
  <c r="Q280" i="2"/>
  <c r="R280" i="2"/>
  <c r="L164" i="2"/>
  <c r="M164" i="2"/>
  <c r="N164" i="2"/>
  <c r="O281" i="2"/>
  <c r="P281" i="2"/>
  <c r="Q281" i="2"/>
  <c r="R281" i="2"/>
  <c r="L89" i="2"/>
  <c r="M89" i="2"/>
  <c r="N89" i="2"/>
  <c r="O282" i="2"/>
  <c r="P282" i="2"/>
  <c r="Q282" i="2"/>
  <c r="R282" i="2"/>
  <c r="L294" i="2"/>
  <c r="M294" i="2"/>
  <c r="N294" i="2"/>
  <c r="O283" i="2"/>
  <c r="P283" i="2"/>
  <c r="Q283" i="2"/>
  <c r="R283" i="2"/>
  <c r="L229" i="2"/>
  <c r="M229" i="2"/>
  <c r="N229" i="2"/>
  <c r="O284" i="2"/>
  <c r="P284" i="2"/>
  <c r="Q284" i="2"/>
  <c r="R284" i="2"/>
  <c r="L190" i="2"/>
  <c r="M190" i="2"/>
  <c r="N190" i="2"/>
  <c r="O285" i="2"/>
  <c r="P285" i="2"/>
  <c r="Q285" i="2"/>
  <c r="R285" i="2"/>
  <c r="L156" i="2"/>
  <c r="M156" i="2"/>
  <c r="N156" i="2"/>
  <c r="O286" i="2"/>
  <c r="P286" i="2"/>
  <c r="Q286" i="2"/>
  <c r="R286" i="2"/>
  <c r="L596" i="2"/>
  <c r="M596" i="2"/>
  <c r="N596" i="2"/>
  <c r="O287" i="2"/>
  <c r="P287" i="2"/>
  <c r="Q287" i="2"/>
  <c r="R287" i="2"/>
  <c r="L530" i="2"/>
  <c r="M530" i="2"/>
  <c r="N530" i="2"/>
  <c r="O288" i="2"/>
  <c r="P288" i="2"/>
  <c r="Q288" i="2"/>
  <c r="R288" i="2"/>
  <c r="L462" i="2"/>
  <c r="M462" i="2"/>
  <c r="N462" i="2"/>
  <c r="O289" i="2"/>
  <c r="P289" i="2"/>
  <c r="Q289" i="2"/>
  <c r="R289" i="2"/>
  <c r="L353" i="2"/>
  <c r="M353" i="2"/>
  <c r="N353" i="2"/>
  <c r="O290" i="2"/>
  <c r="P290" i="2"/>
  <c r="Q290" i="2"/>
  <c r="R290" i="2"/>
  <c r="L616" i="2"/>
  <c r="M616" i="2"/>
  <c r="N616" i="2"/>
  <c r="O291" i="2"/>
  <c r="P291" i="2"/>
  <c r="Q291" i="2"/>
  <c r="R291" i="2"/>
  <c r="L531" i="2"/>
  <c r="M531" i="2"/>
  <c r="N531" i="2"/>
  <c r="O292" i="2"/>
  <c r="P292" i="2"/>
  <c r="Q292" i="2"/>
  <c r="R292" i="2"/>
  <c r="L471" i="2"/>
  <c r="M471" i="2"/>
  <c r="N471" i="2"/>
  <c r="O293" i="2"/>
  <c r="P293" i="2"/>
  <c r="Q293" i="2"/>
  <c r="R293" i="2"/>
  <c r="L354" i="2"/>
  <c r="M354" i="2"/>
  <c r="N354" i="2"/>
  <c r="O294" i="2"/>
  <c r="P294" i="2"/>
  <c r="Q294" i="2"/>
  <c r="R294" i="2"/>
  <c r="L591" i="2"/>
  <c r="M591" i="2"/>
  <c r="N591" i="2"/>
  <c r="O295" i="2"/>
  <c r="P295" i="2"/>
  <c r="Q295" i="2"/>
  <c r="R295" i="2"/>
  <c r="L487" i="2"/>
  <c r="M487" i="2"/>
  <c r="N487" i="2"/>
  <c r="O296" i="2"/>
  <c r="P296" i="2"/>
  <c r="Q296" i="2"/>
  <c r="R296" i="2"/>
  <c r="L400" i="2"/>
  <c r="M400" i="2"/>
  <c r="N400" i="2"/>
  <c r="O297" i="2"/>
  <c r="P297" i="2"/>
  <c r="Q297" i="2"/>
  <c r="R297" i="2"/>
  <c r="L255" i="2"/>
  <c r="M255" i="2"/>
  <c r="N255" i="2"/>
  <c r="O298" i="2"/>
  <c r="P298" i="2"/>
  <c r="Q298" i="2"/>
  <c r="R298" i="2"/>
  <c r="L618" i="2"/>
  <c r="M618" i="2"/>
  <c r="N618" i="2"/>
  <c r="O299" i="2"/>
  <c r="P299" i="2"/>
  <c r="Q299" i="2"/>
  <c r="R299" i="2"/>
  <c r="L592" i="2"/>
  <c r="M592" i="2"/>
  <c r="N592" i="2"/>
  <c r="O300" i="2"/>
  <c r="P300" i="2"/>
  <c r="Q300" i="2"/>
  <c r="R300" i="2"/>
  <c r="L532" i="2"/>
  <c r="M532" i="2"/>
  <c r="N532" i="2"/>
  <c r="O301" i="2"/>
  <c r="P301" i="2"/>
  <c r="Q301" i="2"/>
  <c r="R301" i="2"/>
  <c r="L401" i="2"/>
  <c r="M401" i="2"/>
  <c r="N401" i="2"/>
  <c r="O302" i="2"/>
  <c r="P302" i="2"/>
  <c r="Q302" i="2"/>
  <c r="R302" i="2"/>
  <c r="L593" i="2"/>
  <c r="M593" i="2"/>
  <c r="N593" i="2"/>
  <c r="O303" i="2"/>
  <c r="P303" i="2"/>
  <c r="Q303" i="2"/>
  <c r="R303" i="2"/>
  <c r="L488" i="2"/>
  <c r="M488" i="2"/>
  <c r="N488" i="2"/>
  <c r="O304" i="2"/>
  <c r="P304" i="2"/>
  <c r="Q304" i="2"/>
  <c r="R304" i="2"/>
  <c r="L402" i="2"/>
  <c r="M402" i="2"/>
  <c r="N402" i="2"/>
  <c r="O305" i="2"/>
  <c r="P305" i="2"/>
  <c r="Q305" i="2"/>
  <c r="R305" i="2"/>
  <c r="L321" i="2"/>
  <c r="M321" i="2"/>
  <c r="N321" i="2"/>
  <c r="O306" i="2"/>
  <c r="P306" i="2"/>
  <c r="Q306" i="2"/>
  <c r="R306" i="2"/>
  <c r="L601" i="2"/>
  <c r="M601" i="2"/>
  <c r="N601" i="2"/>
  <c r="O307" i="2"/>
  <c r="P307" i="2"/>
  <c r="Q307" i="2"/>
  <c r="R307" i="2"/>
  <c r="L548" i="2"/>
  <c r="M548" i="2"/>
  <c r="N548" i="2"/>
  <c r="O308" i="2"/>
  <c r="P308" i="2"/>
  <c r="Q308" i="2"/>
  <c r="R308" i="2"/>
  <c r="L501" i="2"/>
  <c r="M501" i="2"/>
  <c r="N501" i="2"/>
  <c r="O309" i="2"/>
  <c r="P309" i="2"/>
  <c r="Q309" i="2"/>
  <c r="R309" i="2"/>
  <c r="L403" i="2"/>
  <c r="M403" i="2"/>
  <c r="N403" i="2"/>
  <c r="O310" i="2"/>
  <c r="P310" i="2"/>
  <c r="Q310" i="2"/>
  <c r="R310" i="2"/>
  <c r="L602" i="2"/>
  <c r="M602" i="2"/>
  <c r="N602" i="2"/>
  <c r="O311" i="2"/>
  <c r="P311" i="2"/>
  <c r="Q311" i="2"/>
  <c r="R311" i="2"/>
  <c r="L552" i="2"/>
  <c r="M552" i="2"/>
  <c r="N552" i="2"/>
  <c r="O312" i="2"/>
  <c r="P312" i="2"/>
  <c r="Q312" i="2"/>
  <c r="R312" i="2"/>
  <c r="L502" i="2"/>
  <c r="M502" i="2"/>
  <c r="N502" i="2"/>
  <c r="O313" i="2"/>
  <c r="P313" i="2"/>
  <c r="Q313" i="2"/>
  <c r="R313" i="2"/>
  <c r="L407" i="2"/>
  <c r="M407" i="2"/>
  <c r="N407" i="2"/>
  <c r="O314" i="2"/>
  <c r="P314" i="2"/>
  <c r="Q314" i="2"/>
  <c r="R314" i="2"/>
  <c r="L603" i="2"/>
  <c r="M603" i="2"/>
  <c r="N603" i="2"/>
  <c r="O315" i="2"/>
  <c r="P315" i="2"/>
  <c r="Q315" i="2"/>
  <c r="R315" i="2"/>
  <c r="L553" i="2"/>
  <c r="M553" i="2"/>
  <c r="N553" i="2"/>
  <c r="O316" i="2"/>
  <c r="P316" i="2"/>
  <c r="Q316" i="2"/>
  <c r="R316" i="2"/>
  <c r="L503" i="2"/>
  <c r="M503" i="2"/>
  <c r="N503" i="2"/>
  <c r="O317" i="2"/>
  <c r="P317" i="2"/>
  <c r="Q317" i="2"/>
  <c r="R317" i="2"/>
  <c r="L408" i="2"/>
  <c r="M408" i="2"/>
  <c r="N408" i="2"/>
  <c r="O318" i="2"/>
  <c r="P318" i="2"/>
  <c r="Q318" i="2"/>
  <c r="R318" i="2"/>
  <c r="L604" i="2"/>
  <c r="M604" i="2"/>
  <c r="N604" i="2"/>
  <c r="O319" i="2"/>
  <c r="P319" i="2"/>
  <c r="Q319" i="2"/>
  <c r="R319" i="2"/>
  <c r="L554" i="2"/>
  <c r="M554" i="2"/>
  <c r="N554" i="2"/>
  <c r="O320" i="2"/>
  <c r="P320" i="2"/>
  <c r="Q320" i="2"/>
  <c r="R320" i="2"/>
  <c r="L504" i="2"/>
  <c r="M504" i="2"/>
  <c r="N504" i="2"/>
  <c r="O321" i="2"/>
  <c r="P321" i="2"/>
  <c r="Q321" i="2"/>
  <c r="R321" i="2"/>
  <c r="L409" i="2"/>
  <c r="M409" i="2"/>
  <c r="N409" i="2"/>
  <c r="O322" i="2"/>
  <c r="P322" i="2"/>
  <c r="Q322" i="2"/>
  <c r="R322" i="2"/>
  <c r="L478" i="2"/>
  <c r="M478" i="2"/>
  <c r="N478" i="2"/>
  <c r="O323" i="2"/>
  <c r="P323" i="2"/>
  <c r="Q323" i="2"/>
  <c r="R323" i="2"/>
  <c r="L328" i="2"/>
  <c r="M328" i="2"/>
  <c r="N328" i="2"/>
  <c r="O324" i="2"/>
  <c r="P324" i="2"/>
  <c r="Q324" i="2"/>
  <c r="R324" i="2"/>
  <c r="L280" i="2"/>
  <c r="M280" i="2"/>
  <c r="N280" i="2"/>
  <c r="O325" i="2"/>
  <c r="P325" i="2"/>
  <c r="Q325" i="2"/>
  <c r="R325" i="2"/>
  <c r="L141" i="2"/>
  <c r="M141" i="2"/>
  <c r="N141" i="2"/>
  <c r="O326" i="2"/>
  <c r="P326" i="2"/>
  <c r="Q326" i="2"/>
  <c r="R326" i="2"/>
  <c r="L526" i="2"/>
  <c r="M526" i="2"/>
  <c r="N526" i="2"/>
  <c r="O327" i="2"/>
  <c r="P327" i="2"/>
  <c r="Q327" i="2"/>
  <c r="R327" i="2"/>
  <c r="L340" i="2"/>
  <c r="M340" i="2"/>
  <c r="N340" i="2"/>
  <c r="O328" i="2"/>
  <c r="P328" i="2"/>
  <c r="Q328" i="2"/>
  <c r="R328" i="2"/>
  <c r="L223" i="2"/>
  <c r="M223" i="2"/>
  <c r="N223" i="2"/>
  <c r="O329" i="2"/>
  <c r="P329" i="2"/>
  <c r="Q329" i="2"/>
  <c r="R329" i="2"/>
  <c r="L127" i="2"/>
  <c r="M127" i="2"/>
  <c r="N127" i="2"/>
  <c r="O330" i="2"/>
  <c r="P330" i="2"/>
  <c r="Q330" i="2"/>
  <c r="R330" i="2"/>
  <c r="L413" i="2"/>
  <c r="M413" i="2"/>
  <c r="N413" i="2"/>
  <c r="O331" i="2"/>
  <c r="P331" i="2"/>
  <c r="Q331" i="2"/>
  <c r="R331" i="2"/>
  <c r="L281" i="2"/>
  <c r="M281" i="2"/>
  <c r="N281" i="2"/>
  <c r="O332" i="2"/>
  <c r="P332" i="2"/>
  <c r="Q332" i="2"/>
  <c r="R332" i="2"/>
  <c r="L224" i="2"/>
  <c r="M224" i="2"/>
  <c r="N224" i="2"/>
  <c r="O333" i="2"/>
  <c r="P333" i="2"/>
  <c r="Q333" i="2"/>
  <c r="R333" i="2"/>
  <c r="L147" i="2"/>
  <c r="M147" i="2"/>
  <c r="N147" i="2"/>
  <c r="O334" i="2"/>
  <c r="P334" i="2"/>
  <c r="Q334" i="2"/>
  <c r="R334" i="2"/>
  <c r="L569" i="2"/>
  <c r="M569" i="2"/>
  <c r="N569" i="2"/>
  <c r="O335" i="2"/>
  <c r="P335" i="2"/>
  <c r="Q335" i="2"/>
  <c r="R335" i="2"/>
  <c r="L236" i="2"/>
  <c r="M236" i="2"/>
  <c r="N236" i="2"/>
  <c r="O336" i="2"/>
  <c r="P336" i="2"/>
  <c r="Q336" i="2"/>
  <c r="R336" i="2"/>
  <c r="L173" i="2"/>
  <c r="M173" i="2"/>
  <c r="N173" i="2"/>
  <c r="O337" i="2"/>
  <c r="P337" i="2"/>
  <c r="Q337" i="2"/>
  <c r="R337" i="2"/>
  <c r="L174" i="2"/>
  <c r="M174" i="2"/>
  <c r="N174" i="2"/>
  <c r="O338" i="2"/>
  <c r="P338" i="2"/>
  <c r="Q338" i="2"/>
  <c r="R338" i="2"/>
  <c r="L175" i="2"/>
  <c r="M175" i="2"/>
  <c r="N175" i="2"/>
  <c r="O339" i="2"/>
  <c r="P339" i="2"/>
  <c r="Q339" i="2"/>
  <c r="R339" i="2"/>
  <c r="L176" i="2"/>
  <c r="M176" i="2"/>
  <c r="N176" i="2"/>
  <c r="O340" i="2"/>
  <c r="P340" i="2"/>
  <c r="Q340" i="2"/>
  <c r="R340" i="2"/>
  <c r="L463" i="2"/>
  <c r="M463" i="2"/>
  <c r="N463" i="2"/>
  <c r="O341" i="2"/>
  <c r="P341" i="2"/>
  <c r="Q341" i="2"/>
  <c r="R341" i="2"/>
  <c r="L414" i="2"/>
  <c r="M414" i="2"/>
  <c r="N414" i="2"/>
  <c r="O342" i="2"/>
  <c r="P342" i="2"/>
  <c r="Q342" i="2"/>
  <c r="R342" i="2"/>
  <c r="L450" i="2"/>
  <c r="M450" i="2"/>
  <c r="N450" i="2"/>
  <c r="O343" i="2"/>
  <c r="P343" i="2"/>
  <c r="Q343" i="2"/>
  <c r="R343" i="2"/>
  <c r="L360" i="2"/>
  <c r="M360" i="2"/>
  <c r="N360" i="2"/>
  <c r="O344" i="2"/>
  <c r="P344" i="2"/>
  <c r="Q344" i="2"/>
  <c r="R344" i="2"/>
  <c r="L479" i="2"/>
  <c r="M479" i="2"/>
  <c r="N479" i="2"/>
  <c r="O345" i="2"/>
  <c r="P345" i="2"/>
  <c r="Q345" i="2"/>
  <c r="R345" i="2"/>
  <c r="L415" i="2"/>
  <c r="M415" i="2"/>
  <c r="N415" i="2"/>
  <c r="O346" i="2"/>
  <c r="P346" i="2"/>
  <c r="Q346" i="2"/>
  <c r="R346" i="2"/>
  <c r="L757" i="2"/>
  <c r="M757" i="2"/>
  <c r="N757" i="2"/>
  <c r="O757" i="2"/>
  <c r="P757" i="2"/>
  <c r="Q757" i="2"/>
  <c r="R757" i="2"/>
  <c r="L740" i="2"/>
  <c r="M740" i="2"/>
  <c r="N740" i="2"/>
  <c r="O740" i="2"/>
  <c r="P740" i="2"/>
  <c r="Q740" i="2"/>
  <c r="R740" i="2"/>
  <c r="L745" i="2"/>
  <c r="M745" i="2"/>
  <c r="N745" i="2"/>
  <c r="O745" i="2"/>
  <c r="P745" i="2"/>
  <c r="Q745" i="2"/>
  <c r="R745" i="2"/>
  <c r="L746" i="2"/>
  <c r="M746" i="2"/>
  <c r="N746" i="2"/>
  <c r="O746" i="2"/>
  <c r="P746" i="2"/>
  <c r="Q746" i="2"/>
  <c r="R746" i="2"/>
  <c r="L711" i="2"/>
  <c r="M711" i="2"/>
  <c r="N711" i="2"/>
  <c r="O711" i="2"/>
  <c r="P711" i="2"/>
  <c r="Q711" i="2"/>
  <c r="R711" i="2"/>
  <c r="L724" i="2"/>
  <c r="M724" i="2"/>
  <c r="N724" i="2"/>
  <c r="O724" i="2"/>
  <c r="P724" i="2"/>
  <c r="Q724" i="2"/>
  <c r="R724" i="2"/>
  <c r="L341" i="2"/>
  <c r="M341" i="2"/>
  <c r="N341" i="2"/>
  <c r="O353" i="2"/>
  <c r="P353" i="2"/>
  <c r="Q353" i="2"/>
  <c r="R353" i="2"/>
  <c r="L299" i="2"/>
  <c r="M299" i="2"/>
  <c r="N299" i="2"/>
  <c r="O354" i="2"/>
  <c r="P354" i="2"/>
  <c r="Q354" i="2"/>
  <c r="R354" i="2"/>
  <c r="L258" i="2"/>
  <c r="M258" i="2"/>
  <c r="N258" i="2"/>
  <c r="O355" i="2"/>
  <c r="P355" i="2"/>
  <c r="Q355" i="2"/>
  <c r="R355" i="2"/>
  <c r="L282" i="2"/>
  <c r="M282" i="2"/>
  <c r="N282" i="2"/>
  <c r="O356" i="2"/>
  <c r="P356" i="2"/>
  <c r="Q356" i="2"/>
  <c r="R356" i="2"/>
  <c r="L605" i="2"/>
  <c r="M605" i="2"/>
  <c r="N605" i="2"/>
  <c r="O357" i="2"/>
  <c r="P357" i="2"/>
  <c r="Q357" i="2"/>
  <c r="R357" i="2"/>
  <c r="L555" i="2"/>
  <c r="M555" i="2"/>
  <c r="N555" i="2"/>
  <c r="O358" i="2"/>
  <c r="P358" i="2"/>
  <c r="Q358" i="2"/>
  <c r="R358" i="2"/>
  <c r="L509" i="2"/>
  <c r="M509" i="2"/>
  <c r="N509" i="2"/>
  <c r="O359" i="2"/>
  <c r="P359" i="2"/>
  <c r="Q359" i="2"/>
  <c r="R359" i="2"/>
  <c r="L416" i="2"/>
  <c r="M416" i="2"/>
  <c r="N416" i="2"/>
  <c r="O360" i="2"/>
  <c r="P360" i="2"/>
  <c r="Q360" i="2"/>
  <c r="R360" i="2"/>
  <c r="L610" i="2"/>
  <c r="M610" i="2"/>
  <c r="N610" i="2"/>
  <c r="O361" i="2"/>
  <c r="P361" i="2"/>
  <c r="Q361" i="2"/>
  <c r="R361" i="2"/>
  <c r="L570" i="2"/>
  <c r="M570" i="2"/>
  <c r="N570" i="2"/>
  <c r="O362" i="2"/>
  <c r="P362" i="2"/>
  <c r="Q362" i="2"/>
  <c r="R362" i="2"/>
  <c r="L758" i="2"/>
  <c r="M758" i="2"/>
  <c r="N758" i="2"/>
  <c r="O758" i="2"/>
  <c r="P758" i="2"/>
  <c r="Q758" i="2"/>
  <c r="R758" i="2"/>
  <c r="L747" i="2"/>
  <c r="M747" i="2"/>
  <c r="N747" i="2"/>
  <c r="O747" i="2"/>
  <c r="P747" i="2"/>
  <c r="Q747" i="2"/>
  <c r="R747" i="2"/>
  <c r="L619" i="2"/>
  <c r="M619" i="2"/>
  <c r="N619" i="2"/>
  <c r="O365" i="2"/>
  <c r="P365" i="2"/>
  <c r="Q365" i="2"/>
  <c r="R365" i="2"/>
  <c r="L594" i="2"/>
  <c r="M594" i="2"/>
  <c r="N594" i="2"/>
  <c r="O366" i="2"/>
  <c r="P366" i="2"/>
  <c r="Q366" i="2"/>
  <c r="R366" i="2"/>
  <c r="L563" i="2"/>
  <c r="M563" i="2"/>
  <c r="N563" i="2"/>
  <c r="O367" i="2"/>
  <c r="P367" i="2"/>
  <c r="Q367" i="2"/>
  <c r="R367" i="2"/>
  <c r="L433" i="2"/>
  <c r="M433" i="2"/>
  <c r="N433" i="2"/>
  <c r="O368" i="2"/>
  <c r="P368" i="2"/>
  <c r="Q368" i="2"/>
  <c r="R368" i="2"/>
  <c r="L620" i="2"/>
  <c r="M620" i="2"/>
  <c r="N620" i="2"/>
  <c r="O369" i="2"/>
  <c r="P369" i="2"/>
  <c r="Q369" i="2"/>
  <c r="R369" i="2"/>
  <c r="L571" i="2"/>
  <c r="M571" i="2"/>
  <c r="N571" i="2"/>
  <c r="O370" i="2"/>
  <c r="P370" i="2"/>
  <c r="Q370" i="2"/>
  <c r="R370" i="2"/>
  <c r="L510" i="2"/>
  <c r="M510" i="2"/>
  <c r="N510" i="2"/>
  <c r="O371" i="2"/>
  <c r="P371" i="2"/>
  <c r="Q371" i="2"/>
  <c r="R371" i="2"/>
  <c r="L453" i="2"/>
  <c r="M453" i="2"/>
  <c r="N453" i="2"/>
  <c r="O372" i="2"/>
  <c r="P372" i="2"/>
  <c r="Q372" i="2"/>
  <c r="R372" i="2"/>
  <c r="L505" i="2"/>
  <c r="M505" i="2"/>
  <c r="N505" i="2"/>
  <c r="O505" i="2"/>
  <c r="P505" i="2"/>
  <c r="Q505" i="2"/>
  <c r="R505" i="2"/>
  <c r="L421" i="2"/>
  <c r="M421" i="2"/>
  <c r="N421" i="2"/>
  <c r="O421" i="2"/>
  <c r="P421" i="2"/>
  <c r="Q421" i="2"/>
  <c r="R421" i="2"/>
  <c r="L499" i="2"/>
  <c r="M499" i="2"/>
  <c r="N499" i="2"/>
  <c r="O499" i="2"/>
  <c r="P499" i="2"/>
  <c r="Q499" i="2"/>
  <c r="R499" i="2"/>
  <c r="L428" i="2"/>
  <c r="M428" i="2"/>
  <c r="N428" i="2"/>
  <c r="O428" i="2"/>
  <c r="P428" i="2"/>
  <c r="Q428" i="2"/>
  <c r="R428" i="2"/>
  <c r="L417" i="2"/>
  <c r="M417" i="2"/>
  <c r="N417" i="2"/>
  <c r="O417" i="2"/>
  <c r="P417" i="2"/>
  <c r="Q417" i="2"/>
  <c r="R417" i="2"/>
  <c r="L418" i="2"/>
  <c r="M418" i="2"/>
  <c r="N418" i="2"/>
  <c r="O418" i="2"/>
  <c r="P418" i="2"/>
  <c r="Q418" i="2"/>
  <c r="R418" i="2"/>
  <c r="L541" i="2"/>
  <c r="M541" i="2"/>
  <c r="N541" i="2"/>
  <c r="O541" i="2"/>
  <c r="P541" i="2"/>
  <c r="Q541" i="2"/>
  <c r="R541" i="2"/>
  <c r="L387" i="2"/>
  <c r="M387" i="2"/>
  <c r="N387" i="2"/>
  <c r="O387" i="2"/>
  <c r="P387" i="2"/>
  <c r="Q387" i="2"/>
  <c r="R387" i="2"/>
  <c r="L468" i="2"/>
  <c r="M468" i="2"/>
  <c r="N468" i="2"/>
  <c r="O468" i="2"/>
  <c r="P468" i="2"/>
  <c r="Q468" i="2"/>
  <c r="R468" i="2"/>
  <c r="L406" i="2"/>
  <c r="M406" i="2"/>
  <c r="N406" i="2"/>
  <c r="O406" i="2"/>
  <c r="P406" i="2"/>
  <c r="Q406" i="2"/>
  <c r="R406" i="2"/>
  <c r="L383" i="2"/>
  <c r="M383" i="2"/>
  <c r="N383" i="2"/>
  <c r="O383" i="2"/>
  <c r="P383" i="2"/>
  <c r="Q383" i="2"/>
  <c r="R383" i="2"/>
  <c r="L265" i="2"/>
  <c r="M265" i="2"/>
  <c r="N265" i="2"/>
  <c r="O265" i="2"/>
  <c r="P265" i="2"/>
  <c r="Q265" i="2"/>
  <c r="R265" i="2"/>
  <c r="L492" i="2"/>
  <c r="M492" i="2"/>
  <c r="N492" i="2"/>
  <c r="O492" i="2"/>
  <c r="P492" i="2"/>
  <c r="Q492" i="2"/>
  <c r="R492" i="2"/>
  <c r="L264" i="2"/>
  <c r="M264" i="2"/>
  <c r="N264" i="2"/>
  <c r="O264" i="2"/>
  <c r="P264" i="2"/>
  <c r="Q264" i="2"/>
  <c r="R264" i="2"/>
  <c r="L380" i="2"/>
  <c r="M380" i="2"/>
  <c r="N380" i="2"/>
  <c r="O380" i="2"/>
  <c r="P380" i="2"/>
  <c r="Q380" i="2"/>
  <c r="R380" i="2"/>
  <c r="L300" i="2"/>
  <c r="M300" i="2"/>
  <c r="N300" i="2"/>
  <c r="O388" i="2"/>
  <c r="P388" i="2"/>
  <c r="Q388" i="2"/>
  <c r="R388" i="2"/>
  <c r="L283" i="2"/>
  <c r="M283" i="2"/>
  <c r="N283" i="2"/>
  <c r="O389" i="2"/>
  <c r="P389" i="2"/>
  <c r="Q389" i="2"/>
  <c r="R389" i="2"/>
  <c r="L237" i="2"/>
  <c r="M237" i="2"/>
  <c r="N237" i="2"/>
  <c r="O390" i="2"/>
  <c r="P390" i="2"/>
  <c r="Q390" i="2"/>
  <c r="R390" i="2"/>
  <c r="L238" i="2"/>
  <c r="M238" i="2"/>
  <c r="N238" i="2"/>
  <c r="O391" i="2"/>
  <c r="P391" i="2"/>
  <c r="Q391" i="2"/>
  <c r="R391" i="2"/>
  <c r="L301" i="2"/>
  <c r="M301" i="2"/>
  <c r="N301" i="2"/>
  <c r="O392" i="2"/>
  <c r="P392" i="2"/>
  <c r="Q392" i="2"/>
  <c r="R392" i="2"/>
  <c r="L239" i="2"/>
  <c r="M239" i="2"/>
  <c r="N239" i="2"/>
  <c r="O393" i="2"/>
  <c r="P393" i="2"/>
  <c r="Q393" i="2"/>
  <c r="R393" i="2"/>
  <c r="L284" i="2"/>
  <c r="M284" i="2"/>
  <c r="N284" i="2"/>
  <c r="O394" i="2"/>
  <c r="P394" i="2"/>
  <c r="Q394" i="2"/>
  <c r="R394" i="2"/>
  <c r="L240" i="2"/>
  <c r="M240" i="2"/>
  <c r="N240" i="2"/>
  <c r="O395" i="2"/>
  <c r="P395" i="2"/>
  <c r="Q395" i="2"/>
  <c r="R395" i="2"/>
  <c r="L313" i="2"/>
  <c r="M313" i="2"/>
  <c r="N313" i="2"/>
  <c r="O396" i="2"/>
  <c r="P396" i="2"/>
  <c r="Q396" i="2"/>
  <c r="R396" i="2"/>
  <c r="L285" i="2"/>
  <c r="M285" i="2"/>
  <c r="N285" i="2"/>
  <c r="O397" i="2"/>
  <c r="P397" i="2"/>
  <c r="Q397" i="2"/>
  <c r="R397" i="2"/>
  <c r="L259" i="2"/>
  <c r="M259" i="2"/>
  <c r="N259" i="2"/>
  <c r="O398" i="2"/>
  <c r="P398" i="2"/>
  <c r="Q398" i="2"/>
  <c r="R398" i="2"/>
  <c r="L241" i="2"/>
  <c r="M241" i="2"/>
  <c r="N241" i="2"/>
  <c r="O399" i="2"/>
  <c r="P399" i="2"/>
  <c r="Q399" i="2"/>
  <c r="R399" i="2"/>
  <c r="L260" i="2"/>
  <c r="M260" i="2"/>
  <c r="N260" i="2"/>
  <c r="O400" i="2"/>
  <c r="P400" i="2"/>
  <c r="Q400" i="2"/>
  <c r="R400" i="2"/>
  <c r="L242" i="2"/>
  <c r="M242" i="2"/>
  <c r="N242" i="2"/>
  <c r="O401" i="2"/>
  <c r="P401" i="2"/>
  <c r="Q401" i="2"/>
  <c r="R401" i="2"/>
  <c r="L225" i="2"/>
  <c r="M225" i="2"/>
  <c r="N225" i="2"/>
  <c r="O402" i="2"/>
  <c r="P402" i="2"/>
  <c r="Q402" i="2"/>
  <c r="R402" i="2"/>
  <c r="L208" i="2"/>
  <c r="M208" i="2"/>
  <c r="N208" i="2"/>
  <c r="O403" i="2"/>
  <c r="P403" i="2"/>
  <c r="Q403" i="2"/>
  <c r="R403" i="2"/>
  <c r="L432" i="2"/>
  <c r="M432" i="2"/>
  <c r="N432" i="2"/>
  <c r="O432" i="2"/>
  <c r="P432" i="2"/>
  <c r="Q432" i="2"/>
  <c r="R432" i="2"/>
  <c r="L524" i="2"/>
  <c r="M524" i="2"/>
  <c r="N524" i="2"/>
  <c r="O524" i="2"/>
  <c r="P524" i="2"/>
  <c r="Q524" i="2"/>
  <c r="R524" i="2"/>
  <c r="L549" i="2"/>
  <c r="M549" i="2"/>
  <c r="N549" i="2"/>
  <c r="O549" i="2"/>
  <c r="P549" i="2"/>
  <c r="Q549" i="2"/>
  <c r="R549" i="2"/>
  <c r="L201" i="2"/>
  <c r="M201" i="2"/>
  <c r="N201" i="2"/>
  <c r="O407" i="2"/>
  <c r="P407" i="2"/>
  <c r="Q407" i="2"/>
  <c r="R407" i="2"/>
  <c r="L132" i="2"/>
  <c r="M132" i="2"/>
  <c r="N132" i="2"/>
  <c r="O408" i="2"/>
  <c r="P408" i="2"/>
  <c r="Q408" i="2"/>
  <c r="R408" i="2"/>
  <c r="L165" i="2"/>
  <c r="M165" i="2"/>
  <c r="N165" i="2"/>
  <c r="O409" i="2"/>
  <c r="P409" i="2"/>
  <c r="Q409" i="2"/>
  <c r="R409" i="2"/>
  <c r="L364" i="2"/>
  <c r="M364" i="2"/>
  <c r="N364" i="2"/>
  <c r="O364" i="2"/>
  <c r="P364" i="2"/>
  <c r="Q364" i="2"/>
  <c r="R364" i="2"/>
  <c r="L363" i="2"/>
  <c r="M363" i="2"/>
  <c r="N363" i="2"/>
  <c r="O363" i="2"/>
  <c r="P363" i="2"/>
  <c r="Q363" i="2"/>
  <c r="R363" i="2"/>
  <c r="L373" i="2"/>
  <c r="M373" i="2"/>
  <c r="N373" i="2"/>
  <c r="O373" i="2"/>
  <c r="P373" i="2"/>
  <c r="Q373" i="2"/>
  <c r="R373" i="2"/>
  <c r="L655" i="2"/>
  <c r="M655" i="2"/>
  <c r="N655" i="2"/>
  <c r="O413" i="2"/>
  <c r="P413" i="2"/>
  <c r="Q413" i="2"/>
  <c r="R413" i="2"/>
  <c r="L656" i="2"/>
  <c r="M656" i="2"/>
  <c r="N656" i="2"/>
  <c r="O414" i="2"/>
  <c r="P414" i="2"/>
  <c r="Q414" i="2"/>
  <c r="R414" i="2"/>
  <c r="L657" i="2"/>
  <c r="M657" i="2"/>
  <c r="N657" i="2"/>
  <c r="O415" i="2"/>
  <c r="P415" i="2"/>
  <c r="Q415" i="2"/>
  <c r="R415" i="2"/>
  <c r="L645" i="2"/>
  <c r="M645" i="2"/>
  <c r="N645" i="2"/>
  <c r="O416" i="2"/>
  <c r="P416" i="2"/>
  <c r="Q416" i="2"/>
  <c r="R416" i="2"/>
  <c r="L608" i="2"/>
  <c r="M608" i="2"/>
  <c r="N608" i="2"/>
  <c r="O608" i="2"/>
  <c r="P608" i="2"/>
  <c r="Q608" i="2"/>
  <c r="R608" i="2"/>
  <c r="L420" i="2"/>
  <c r="M420" i="2"/>
  <c r="N420" i="2"/>
  <c r="O420" i="2"/>
  <c r="P420" i="2"/>
  <c r="Q420" i="2"/>
  <c r="R420" i="2"/>
  <c r="L423" i="2"/>
  <c r="M423" i="2"/>
  <c r="N423" i="2"/>
  <c r="O423" i="2"/>
  <c r="P423" i="2"/>
  <c r="Q423" i="2"/>
  <c r="R423" i="2"/>
  <c r="L576" i="2"/>
  <c r="M576" i="2"/>
  <c r="N576" i="2"/>
  <c r="O576" i="2"/>
  <c r="P576" i="2"/>
  <c r="Q576" i="2"/>
  <c r="R576" i="2"/>
  <c r="L661" i="2"/>
  <c r="M661" i="2"/>
  <c r="N661" i="2"/>
  <c r="O661" i="2"/>
  <c r="P661" i="2"/>
  <c r="Q661" i="2"/>
  <c r="R661" i="2"/>
  <c r="L650" i="2"/>
  <c r="M650" i="2"/>
  <c r="N650" i="2"/>
  <c r="O650" i="2"/>
  <c r="P650" i="2"/>
  <c r="Q650" i="2"/>
  <c r="R650" i="2"/>
  <c r="L449" i="2"/>
  <c r="M449" i="2"/>
  <c r="N449" i="2"/>
  <c r="O449" i="2"/>
  <c r="P449" i="2"/>
  <c r="Q449" i="2"/>
  <c r="R449" i="2"/>
  <c r="L442" i="2"/>
  <c r="M442" i="2"/>
  <c r="N442" i="2"/>
  <c r="O442" i="2"/>
  <c r="P442" i="2"/>
  <c r="Q442" i="2"/>
  <c r="R442" i="2"/>
  <c r="L448" i="2"/>
  <c r="M448" i="2"/>
  <c r="N448" i="2"/>
  <c r="O448" i="2"/>
  <c r="P448" i="2"/>
  <c r="Q448" i="2"/>
  <c r="R448" i="2"/>
  <c r="L213" i="2"/>
  <c r="M213" i="2"/>
  <c r="N213" i="2"/>
  <c r="O213" i="2"/>
  <c r="P213" i="2"/>
  <c r="Q213" i="2"/>
  <c r="R213" i="2"/>
  <c r="L194" i="2"/>
  <c r="M194" i="2"/>
  <c r="N194" i="2"/>
  <c r="O194" i="2"/>
  <c r="P194" i="2"/>
  <c r="Q194" i="2"/>
  <c r="R194" i="2"/>
  <c r="L195" i="2"/>
  <c r="M195" i="2"/>
  <c r="N195" i="2"/>
  <c r="O195" i="2"/>
  <c r="P195" i="2"/>
  <c r="Q195" i="2"/>
  <c r="R195" i="2"/>
  <c r="L680" i="2"/>
  <c r="M680" i="2"/>
  <c r="N680" i="2"/>
  <c r="O680" i="2"/>
  <c r="P680" i="2"/>
  <c r="Q680" i="2"/>
  <c r="R680" i="2"/>
  <c r="L681" i="2"/>
  <c r="M681" i="2"/>
  <c r="N681" i="2"/>
  <c r="O681" i="2"/>
  <c r="P681" i="2"/>
  <c r="Q681" i="2"/>
  <c r="R681" i="2"/>
  <c r="L542" i="2"/>
  <c r="M542" i="2"/>
  <c r="N542" i="2"/>
  <c r="O542" i="2"/>
  <c r="P542" i="2"/>
  <c r="Q542" i="2"/>
  <c r="R542" i="2"/>
  <c r="L533" i="2"/>
  <c r="M533" i="2"/>
  <c r="N533" i="2"/>
  <c r="O533" i="2"/>
  <c r="P533" i="2"/>
  <c r="Q533" i="2"/>
  <c r="R533" i="2"/>
  <c r="L148" i="2"/>
  <c r="M148" i="2"/>
  <c r="N148" i="2"/>
  <c r="O433" i="2"/>
  <c r="P433" i="2"/>
  <c r="Q433" i="2"/>
  <c r="R433" i="2"/>
  <c r="L136" i="2"/>
  <c r="M136" i="2"/>
  <c r="N136" i="2"/>
  <c r="O434" i="2"/>
  <c r="P434" i="2"/>
  <c r="Q434" i="2"/>
  <c r="R434" i="2"/>
  <c r="L113" i="2"/>
  <c r="M113" i="2"/>
  <c r="N113" i="2"/>
  <c r="O435" i="2"/>
  <c r="P435" i="2"/>
  <c r="Q435" i="2"/>
  <c r="R435" i="2"/>
  <c r="L90" i="2"/>
  <c r="M90" i="2"/>
  <c r="N90" i="2"/>
  <c r="O436" i="2"/>
  <c r="P436" i="2"/>
  <c r="Q436" i="2"/>
  <c r="R436" i="2"/>
  <c r="L539" i="2"/>
  <c r="M539" i="2"/>
  <c r="N539" i="2"/>
  <c r="O437" i="2"/>
  <c r="P437" i="2"/>
  <c r="Q437" i="2"/>
  <c r="R437" i="2"/>
  <c r="L540" i="2"/>
  <c r="M540" i="2"/>
  <c r="N540" i="2"/>
  <c r="O438" i="2"/>
  <c r="P438" i="2"/>
  <c r="Q438" i="2"/>
  <c r="R438" i="2"/>
  <c r="L472" i="2"/>
  <c r="M472" i="2"/>
  <c r="N472" i="2"/>
  <c r="O439" i="2"/>
  <c r="P439" i="2"/>
  <c r="Q439" i="2"/>
  <c r="R439" i="2"/>
  <c r="L437" i="2"/>
  <c r="M437" i="2"/>
  <c r="N437" i="2"/>
  <c r="O440" i="2"/>
  <c r="P440" i="2"/>
  <c r="Q440" i="2"/>
  <c r="R440" i="2"/>
  <c r="L426" i="2"/>
  <c r="M426" i="2"/>
  <c r="N426" i="2"/>
  <c r="O426" i="2"/>
  <c r="P426" i="2"/>
  <c r="Q426" i="2"/>
  <c r="R426" i="2"/>
  <c r="L378" i="2"/>
  <c r="M378" i="2"/>
  <c r="N378" i="2"/>
  <c r="O378" i="2"/>
  <c r="P378" i="2"/>
  <c r="Q378" i="2"/>
  <c r="R378" i="2"/>
  <c r="L377" i="2"/>
  <c r="M377" i="2"/>
  <c r="N377" i="2"/>
  <c r="O377" i="2"/>
  <c r="P377" i="2"/>
  <c r="Q377" i="2"/>
  <c r="R377" i="2"/>
  <c r="L322" i="2"/>
  <c r="M322" i="2"/>
  <c r="N322" i="2"/>
  <c r="O444" i="2"/>
  <c r="P444" i="2"/>
  <c r="Q444" i="2"/>
  <c r="R444" i="2"/>
  <c r="L302" i="2"/>
  <c r="M302" i="2"/>
  <c r="N302" i="2"/>
  <c r="O445" i="2"/>
  <c r="P445" i="2"/>
  <c r="Q445" i="2"/>
  <c r="R445" i="2"/>
  <c r="L243" i="2"/>
  <c r="M243" i="2"/>
  <c r="N243" i="2"/>
  <c r="O446" i="2"/>
  <c r="P446" i="2"/>
  <c r="Q446" i="2"/>
  <c r="R446" i="2"/>
  <c r="L191" i="2"/>
  <c r="M191" i="2"/>
  <c r="N191" i="2"/>
  <c r="O447" i="2"/>
  <c r="P447" i="2"/>
  <c r="Q447" i="2"/>
  <c r="R447" i="2"/>
  <c r="L351" i="2"/>
  <c r="M351" i="2"/>
  <c r="N351" i="2"/>
  <c r="O351" i="2"/>
  <c r="P351" i="2"/>
  <c r="Q351" i="2"/>
  <c r="R351" i="2"/>
  <c r="L215" i="2"/>
  <c r="M215" i="2"/>
  <c r="N215" i="2"/>
  <c r="O215" i="2"/>
  <c r="P215" i="2"/>
  <c r="Q215" i="2"/>
  <c r="R215" i="2"/>
  <c r="L456" i="2"/>
  <c r="M456" i="2"/>
  <c r="N456" i="2"/>
  <c r="O450" i="2"/>
  <c r="P450" i="2"/>
  <c r="Q450" i="2"/>
  <c r="R450" i="2"/>
  <c r="L389" i="2"/>
  <c r="M389" i="2"/>
  <c r="N389" i="2"/>
  <c r="O451" i="2"/>
  <c r="P451" i="2"/>
  <c r="Q451" i="2"/>
  <c r="R451" i="2"/>
  <c r="L366" i="2"/>
  <c r="M366" i="2"/>
  <c r="N366" i="2"/>
  <c r="O452" i="2"/>
  <c r="P452" i="2"/>
  <c r="Q452" i="2"/>
  <c r="R452" i="2"/>
  <c r="L361" i="2"/>
  <c r="M361" i="2"/>
  <c r="N361" i="2"/>
  <c r="O453" i="2"/>
  <c r="P453" i="2"/>
  <c r="Q453" i="2"/>
  <c r="R453" i="2"/>
  <c r="L220" i="2"/>
  <c r="M220" i="2"/>
  <c r="N220" i="2"/>
  <c r="O454" i="2"/>
  <c r="P454" i="2"/>
  <c r="Q454" i="2"/>
  <c r="R454" i="2"/>
  <c r="L114" i="2"/>
  <c r="M114" i="2"/>
  <c r="N114" i="2"/>
  <c r="O455" i="2"/>
  <c r="P455" i="2"/>
  <c r="Q455" i="2"/>
  <c r="R455" i="2"/>
  <c r="L3" i="2"/>
  <c r="M3" i="2"/>
  <c r="N3" i="2"/>
  <c r="O456" i="2"/>
  <c r="P456" i="2"/>
  <c r="Q456" i="2"/>
  <c r="R456" i="2"/>
  <c r="L457" i="2"/>
  <c r="M457" i="2"/>
  <c r="N457" i="2"/>
  <c r="O457" i="2"/>
  <c r="P457" i="2"/>
  <c r="Q457" i="2"/>
  <c r="R457" i="2"/>
  <c r="L314" i="2"/>
  <c r="M314" i="2"/>
  <c r="N314" i="2"/>
  <c r="O458" i="2"/>
  <c r="P458" i="2"/>
  <c r="Q458" i="2"/>
  <c r="R458" i="2"/>
  <c r="L286" i="2"/>
  <c r="M286" i="2"/>
  <c r="N286" i="2"/>
  <c r="O459" i="2"/>
  <c r="P459" i="2"/>
  <c r="Q459" i="2"/>
  <c r="R459" i="2"/>
  <c r="L261" i="2"/>
  <c r="M261" i="2"/>
  <c r="N261" i="2"/>
  <c r="O460" i="2"/>
  <c r="P460" i="2"/>
  <c r="Q460" i="2"/>
  <c r="R460" i="2"/>
  <c r="L244" i="2"/>
  <c r="M244" i="2"/>
  <c r="N244" i="2"/>
  <c r="O461" i="2"/>
  <c r="P461" i="2"/>
  <c r="Q461" i="2"/>
  <c r="R461" i="2"/>
  <c r="L192" i="2"/>
  <c r="M192" i="2"/>
  <c r="N192" i="2"/>
  <c r="O462" i="2"/>
  <c r="P462" i="2"/>
  <c r="Q462" i="2"/>
  <c r="R462" i="2"/>
  <c r="L149" i="2"/>
  <c r="M149" i="2"/>
  <c r="N149" i="2"/>
  <c r="O463" i="2"/>
  <c r="P463" i="2"/>
  <c r="Q463" i="2"/>
  <c r="R463" i="2"/>
  <c r="L98" i="2"/>
  <c r="M98" i="2"/>
  <c r="N98" i="2"/>
  <c r="O464" i="2"/>
  <c r="P464" i="2"/>
  <c r="Q464" i="2"/>
  <c r="R464" i="2"/>
  <c r="L556" i="2"/>
  <c r="M556" i="2"/>
  <c r="N556" i="2"/>
  <c r="O556" i="2"/>
  <c r="P556" i="2"/>
  <c r="Q556" i="2"/>
  <c r="R556" i="2"/>
  <c r="L491" i="2"/>
  <c r="M491" i="2"/>
  <c r="N491" i="2"/>
  <c r="O491" i="2"/>
  <c r="P491" i="2"/>
  <c r="Q491" i="2"/>
  <c r="R491" i="2"/>
  <c r="L522" i="2"/>
  <c r="M522" i="2"/>
  <c r="N522" i="2"/>
  <c r="O522" i="2"/>
  <c r="P522" i="2"/>
  <c r="Q522" i="2"/>
  <c r="R522" i="2"/>
  <c r="L381" i="2"/>
  <c r="M381" i="2"/>
  <c r="N381" i="2"/>
  <c r="O381" i="2"/>
  <c r="P381" i="2"/>
  <c r="Q381" i="2"/>
  <c r="R381" i="2"/>
  <c r="L287" i="2"/>
  <c r="M287" i="2"/>
  <c r="N287" i="2"/>
  <c r="O469" i="2"/>
  <c r="P469" i="2"/>
  <c r="Q469" i="2"/>
  <c r="R469" i="2"/>
  <c r="L245" i="2"/>
  <c r="M245" i="2"/>
  <c r="N245" i="2"/>
  <c r="O470" i="2"/>
  <c r="P470" i="2"/>
  <c r="Q470" i="2"/>
  <c r="R470" i="2"/>
  <c r="L150" i="2"/>
  <c r="M150" i="2"/>
  <c r="N150" i="2"/>
  <c r="O471" i="2"/>
  <c r="P471" i="2"/>
  <c r="Q471" i="2"/>
  <c r="R471" i="2"/>
  <c r="L115" i="2"/>
  <c r="M115" i="2"/>
  <c r="N115" i="2"/>
  <c r="O472" i="2"/>
  <c r="P472" i="2"/>
  <c r="Q472" i="2"/>
  <c r="R472" i="2"/>
  <c r="L311" i="2"/>
  <c r="M311" i="2"/>
  <c r="N311" i="2"/>
  <c r="O473" i="2"/>
  <c r="P473" i="2"/>
  <c r="Q473" i="2"/>
  <c r="R473" i="2"/>
  <c r="L177" i="2"/>
  <c r="M177" i="2"/>
  <c r="N177" i="2"/>
  <c r="O474" i="2"/>
  <c r="P474" i="2"/>
  <c r="Q474" i="2"/>
  <c r="R474" i="2"/>
  <c r="L151" i="2"/>
  <c r="M151" i="2"/>
  <c r="N151" i="2"/>
  <c r="O475" i="2"/>
  <c r="P475" i="2"/>
  <c r="Q475" i="2"/>
  <c r="R475" i="2"/>
  <c r="L87" i="2"/>
  <c r="M87" i="2"/>
  <c r="N87" i="2"/>
  <c r="O476" i="2"/>
  <c r="P476" i="2"/>
  <c r="Q476" i="2"/>
  <c r="R476" i="2"/>
  <c r="L288" i="2"/>
  <c r="M288" i="2"/>
  <c r="N288" i="2"/>
  <c r="O477" i="2"/>
  <c r="P477" i="2"/>
  <c r="Q477" i="2"/>
  <c r="R477" i="2"/>
  <c r="L145" i="2"/>
  <c r="M145" i="2"/>
  <c r="N145" i="2"/>
  <c r="O478" i="2"/>
  <c r="P478" i="2"/>
  <c r="Q478" i="2"/>
  <c r="R478" i="2"/>
  <c r="L152" i="2"/>
  <c r="M152" i="2"/>
  <c r="N152" i="2"/>
  <c r="O479" i="2"/>
  <c r="P479" i="2"/>
  <c r="Q479" i="2"/>
  <c r="R479" i="2"/>
  <c r="L99" i="2"/>
  <c r="M99" i="2"/>
  <c r="N99" i="2"/>
  <c r="O480" i="2"/>
  <c r="P480" i="2"/>
  <c r="Q480" i="2"/>
  <c r="R480" i="2"/>
  <c r="L315" i="2"/>
  <c r="M315" i="2"/>
  <c r="N315" i="2"/>
  <c r="O481" i="2"/>
  <c r="P481" i="2"/>
  <c r="Q481" i="2"/>
  <c r="R481" i="2"/>
  <c r="L209" i="2"/>
  <c r="M209" i="2"/>
  <c r="N209" i="2"/>
  <c r="O482" i="2"/>
  <c r="P482" i="2"/>
  <c r="Q482" i="2"/>
  <c r="R482" i="2"/>
  <c r="L226" i="2"/>
  <c r="M226" i="2"/>
  <c r="N226" i="2"/>
  <c r="O483" i="2"/>
  <c r="P483" i="2"/>
  <c r="Q483" i="2"/>
  <c r="R483" i="2"/>
  <c r="L100" i="2"/>
  <c r="M100" i="2"/>
  <c r="N100" i="2"/>
  <c r="O484" i="2"/>
  <c r="P484" i="2"/>
  <c r="Q484" i="2"/>
  <c r="R484" i="2"/>
  <c r="L303" i="2"/>
  <c r="M303" i="2"/>
  <c r="N303" i="2"/>
  <c r="O485" i="2"/>
  <c r="P485" i="2"/>
  <c r="Q485" i="2"/>
  <c r="R485" i="2"/>
  <c r="L159" i="2"/>
  <c r="M159" i="2"/>
  <c r="N159" i="2"/>
  <c r="O486" i="2"/>
  <c r="P486" i="2"/>
  <c r="Q486" i="2"/>
  <c r="R486" i="2"/>
  <c r="L153" i="2"/>
  <c r="M153" i="2"/>
  <c r="N153" i="2"/>
  <c r="O487" i="2"/>
  <c r="P487" i="2"/>
  <c r="Q487" i="2"/>
  <c r="R487" i="2"/>
  <c r="L76" i="2"/>
  <c r="M76" i="2"/>
  <c r="N76" i="2"/>
  <c r="O488" i="2"/>
  <c r="P488" i="2"/>
  <c r="Q488" i="2"/>
  <c r="R488" i="2"/>
  <c r="L737" i="2"/>
  <c r="M737" i="2"/>
  <c r="N737" i="2"/>
  <c r="O737" i="2"/>
  <c r="P737" i="2"/>
  <c r="Q737" i="2"/>
  <c r="R737" i="2"/>
  <c r="L700" i="2"/>
  <c r="M700" i="2"/>
  <c r="N700" i="2"/>
  <c r="O700" i="2"/>
  <c r="P700" i="2"/>
  <c r="Q700" i="2"/>
  <c r="R700" i="2"/>
  <c r="L550" i="2"/>
  <c r="M550" i="2"/>
  <c r="N550" i="2"/>
  <c r="O550" i="2"/>
  <c r="P550" i="2"/>
  <c r="Q550" i="2"/>
  <c r="R550" i="2"/>
  <c r="L495" i="2"/>
  <c r="M495" i="2"/>
  <c r="N495" i="2"/>
  <c r="O495" i="2"/>
  <c r="P495" i="2"/>
  <c r="Q495" i="2"/>
  <c r="R495" i="2"/>
  <c r="L706" i="2"/>
  <c r="M706" i="2"/>
  <c r="N706" i="2"/>
  <c r="O706" i="2"/>
  <c r="P706" i="2"/>
  <c r="Q706" i="2"/>
  <c r="R706" i="2"/>
  <c r="L629" i="2"/>
  <c r="M629" i="2"/>
  <c r="N629" i="2"/>
  <c r="O629" i="2"/>
  <c r="P629" i="2"/>
  <c r="Q629" i="2"/>
  <c r="R629" i="2"/>
  <c r="L568" i="2"/>
  <c r="M568" i="2"/>
  <c r="N568" i="2"/>
  <c r="O568" i="2"/>
  <c r="P568" i="2"/>
  <c r="Q568" i="2"/>
  <c r="R568" i="2"/>
  <c r="L429" i="2"/>
  <c r="M429" i="2"/>
  <c r="N429" i="2"/>
  <c r="O429" i="2"/>
  <c r="P429" i="2"/>
  <c r="Q429" i="2"/>
  <c r="R429" i="2"/>
  <c r="L669" i="2"/>
  <c r="M669" i="2"/>
  <c r="N669" i="2"/>
  <c r="O669" i="2"/>
  <c r="P669" i="2"/>
  <c r="Q669" i="2"/>
  <c r="R669" i="2"/>
  <c r="L659" i="2"/>
  <c r="M659" i="2"/>
  <c r="N659" i="2"/>
  <c r="O659" i="2"/>
  <c r="P659" i="2"/>
  <c r="Q659" i="2"/>
  <c r="R659" i="2"/>
  <c r="L588" i="2"/>
  <c r="M588" i="2"/>
  <c r="N588" i="2"/>
  <c r="O588" i="2"/>
  <c r="P588" i="2"/>
  <c r="Q588" i="2"/>
  <c r="R588" i="2"/>
  <c r="L412" i="2"/>
  <c r="M412" i="2"/>
  <c r="N412" i="2"/>
  <c r="O412" i="2"/>
  <c r="P412" i="2"/>
  <c r="Q412" i="2"/>
  <c r="R412" i="2"/>
  <c r="L232" i="2"/>
  <c r="M232" i="2"/>
  <c r="N232" i="2"/>
  <c r="O501" i="2"/>
  <c r="P501" i="2"/>
  <c r="Q501" i="2"/>
  <c r="R501" i="2"/>
  <c r="L160" i="2"/>
  <c r="M160" i="2"/>
  <c r="N160" i="2"/>
  <c r="O502" i="2"/>
  <c r="P502" i="2"/>
  <c r="Q502" i="2"/>
  <c r="R502" i="2"/>
  <c r="L178" i="2"/>
  <c r="M178" i="2"/>
  <c r="N178" i="2"/>
  <c r="O503" i="2"/>
  <c r="P503" i="2"/>
  <c r="Q503" i="2"/>
  <c r="R503" i="2"/>
  <c r="L101" i="2"/>
  <c r="M101" i="2"/>
  <c r="N101" i="2"/>
  <c r="O504" i="2"/>
  <c r="P504" i="2"/>
  <c r="Q504" i="2"/>
  <c r="R504" i="2"/>
  <c r="L670" i="2"/>
  <c r="M670" i="2"/>
  <c r="N670" i="2"/>
  <c r="O670" i="2"/>
  <c r="P670" i="2"/>
  <c r="Q670" i="2"/>
  <c r="R670" i="2"/>
  <c r="L498" i="2"/>
  <c r="M498" i="2"/>
  <c r="N498" i="2"/>
  <c r="O498" i="2"/>
  <c r="P498" i="2"/>
  <c r="Q498" i="2"/>
  <c r="R498" i="2"/>
  <c r="L422" i="2"/>
  <c r="M422" i="2"/>
  <c r="N422" i="2"/>
  <c r="O422" i="2"/>
  <c r="P422" i="2"/>
  <c r="Q422" i="2"/>
  <c r="R422" i="2"/>
  <c r="L374" i="2"/>
  <c r="M374" i="2"/>
  <c r="N374" i="2"/>
  <c r="O374" i="2"/>
  <c r="P374" i="2"/>
  <c r="Q374" i="2"/>
  <c r="R374" i="2"/>
  <c r="L252" i="2"/>
  <c r="M252" i="2"/>
  <c r="N252" i="2"/>
  <c r="O509" i="2"/>
  <c r="P509" i="2"/>
  <c r="Q509" i="2"/>
  <c r="R509" i="2"/>
  <c r="L193" i="2"/>
  <c r="M193" i="2"/>
  <c r="N193" i="2"/>
  <c r="O510" i="2"/>
  <c r="P510" i="2"/>
  <c r="Q510" i="2"/>
  <c r="R510" i="2"/>
  <c r="L185" i="2"/>
  <c r="M185" i="2"/>
  <c r="N185" i="2"/>
  <c r="O511" i="2"/>
  <c r="P511" i="2"/>
  <c r="Q511" i="2"/>
  <c r="R511" i="2"/>
  <c r="L104" i="2"/>
  <c r="M104" i="2"/>
  <c r="N104" i="2"/>
  <c r="O512" i="2"/>
  <c r="P512" i="2"/>
  <c r="Q512" i="2"/>
  <c r="R512" i="2"/>
  <c r="L734" i="2"/>
  <c r="M734" i="2"/>
  <c r="N734" i="2"/>
  <c r="O734" i="2"/>
  <c r="P734" i="2"/>
  <c r="Q734" i="2"/>
  <c r="R734" i="2"/>
  <c r="L701" i="2"/>
  <c r="M701" i="2"/>
  <c r="N701" i="2"/>
  <c r="O701" i="2"/>
  <c r="P701" i="2"/>
  <c r="Q701" i="2"/>
  <c r="R701" i="2"/>
  <c r="L560" i="2"/>
  <c r="M560" i="2"/>
  <c r="N560" i="2"/>
  <c r="O560" i="2"/>
  <c r="P560" i="2"/>
  <c r="Q560" i="2"/>
  <c r="R560" i="2"/>
  <c r="L496" i="2"/>
  <c r="M496" i="2"/>
  <c r="N496" i="2"/>
  <c r="O496" i="2"/>
  <c r="P496" i="2"/>
  <c r="Q496" i="2"/>
  <c r="R496" i="2"/>
  <c r="L329" i="2"/>
  <c r="M329" i="2"/>
  <c r="N329" i="2"/>
  <c r="O517" i="2"/>
  <c r="P517" i="2"/>
  <c r="Q517" i="2"/>
  <c r="R517" i="2"/>
  <c r="L262" i="2"/>
  <c r="M262" i="2"/>
  <c r="N262" i="2"/>
  <c r="O518" i="2"/>
  <c r="P518" i="2"/>
  <c r="Q518" i="2"/>
  <c r="R518" i="2"/>
  <c r="L179" i="2"/>
  <c r="M179" i="2"/>
  <c r="N179" i="2"/>
  <c r="O519" i="2"/>
  <c r="P519" i="2"/>
  <c r="Q519" i="2"/>
  <c r="R519" i="2"/>
  <c r="L123" i="2"/>
  <c r="M123" i="2"/>
  <c r="N123" i="2"/>
  <c r="O520" i="2"/>
  <c r="P520" i="2"/>
  <c r="Q520" i="2"/>
  <c r="R520" i="2"/>
  <c r="L738" i="2"/>
  <c r="M738" i="2"/>
  <c r="N738" i="2"/>
  <c r="O738" i="2"/>
  <c r="P738" i="2"/>
  <c r="Q738" i="2"/>
  <c r="R738" i="2"/>
  <c r="L630" i="2"/>
  <c r="M630" i="2"/>
  <c r="N630" i="2"/>
  <c r="O630" i="2"/>
  <c r="P630" i="2"/>
  <c r="Q630" i="2"/>
  <c r="R630" i="2"/>
  <c r="L631" i="2"/>
  <c r="M631" i="2"/>
  <c r="N631" i="2"/>
  <c r="O631" i="2"/>
  <c r="P631" i="2"/>
  <c r="Q631" i="2"/>
  <c r="R631" i="2"/>
  <c r="L543" i="2"/>
  <c r="M543" i="2"/>
  <c r="N543" i="2"/>
  <c r="O543" i="2"/>
  <c r="P543" i="2"/>
  <c r="Q543" i="2"/>
  <c r="R543" i="2"/>
  <c r="L246" i="2"/>
  <c r="M246" i="2"/>
  <c r="N246" i="2"/>
  <c r="O525" i="2"/>
  <c r="P525" i="2"/>
  <c r="Q525" i="2"/>
  <c r="R525" i="2"/>
  <c r="L154" i="2"/>
  <c r="M154" i="2"/>
  <c r="N154" i="2"/>
  <c r="O526" i="2"/>
  <c r="P526" i="2"/>
  <c r="Q526" i="2"/>
  <c r="R526" i="2"/>
  <c r="L166" i="2"/>
  <c r="M166" i="2"/>
  <c r="N166" i="2"/>
  <c r="O527" i="2"/>
  <c r="P527" i="2"/>
  <c r="Q527" i="2"/>
  <c r="R527" i="2"/>
  <c r="L137" i="2"/>
  <c r="M137" i="2"/>
  <c r="N137" i="2"/>
  <c r="O528" i="2"/>
  <c r="P528" i="2"/>
  <c r="Q528" i="2"/>
  <c r="R528" i="2"/>
  <c r="L271" i="2"/>
  <c r="M271" i="2"/>
  <c r="N271" i="2"/>
  <c r="O529" i="2"/>
  <c r="P529" i="2"/>
  <c r="Q529" i="2"/>
  <c r="R529" i="2"/>
  <c r="L155" i="2"/>
  <c r="M155" i="2"/>
  <c r="N155" i="2"/>
  <c r="O530" i="2"/>
  <c r="P530" i="2"/>
  <c r="Q530" i="2"/>
  <c r="R530" i="2"/>
  <c r="L167" i="2"/>
  <c r="M167" i="2"/>
  <c r="N167" i="2"/>
  <c r="O531" i="2"/>
  <c r="P531" i="2"/>
  <c r="Q531" i="2"/>
  <c r="R531" i="2"/>
  <c r="L128" i="2"/>
  <c r="M128" i="2"/>
  <c r="N128" i="2"/>
  <c r="O532" i="2"/>
  <c r="P532" i="2"/>
  <c r="Q532" i="2"/>
  <c r="R532" i="2"/>
  <c r="L722" i="2"/>
  <c r="M722" i="2"/>
  <c r="N722" i="2"/>
  <c r="O722" i="2"/>
  <c r="P722" i="2"/>
  <c r="Q722" i="2"/>
  <c r="R722" i="2"/>
  <c r="L585" i="2"/>
  <c r="M585" i="2"/>
  <c r="N585" i="2"/>
  <c r="O585" i="2"/>
  <c r="P585" i="2"/>
  <c r="Q585" i="2"/>
  <c r="R585" i="2"/>
  <c r="L586" i="2"/>
  <c r="M586" i="2"/>
  <c r="N586" i="2"/>
  <c r="O586" i="2"/>
  <c r="P586" i="2"/>
  <c r="Q586" i="2"/>
  <c r="R586" i="2"/>
  <c r="L587" i="2"/>
  <c r="M587" i="2"/>
  <c r="N587" i="2"/>
  <c r="O587" i="2"/>
  <c r="P587" i="2"/>
  <c r="Q587" i="2"/>
  <c r="R587" i="2"/>
  <c r="L247" i="2"/>
  <c r="M247" i="2"/>
  <c r="N247" i="2"/>
  <c r="O537" i="2"/>
  <c r="P537" i="2"/>
  <c r="Q537" i="2"/>
  <c r="R537" i="2"/>
  <c r="L129" i="2"/>
  <c r="M129" i="2"/>
  <c r="N129" i="2"/>
  <c r="O538" i="2"/>
  <c r="P538" i="2"/>
  <c r="Q538" i="2"/>
  <c r="R538" i="2"/>
  <c r="L130" i="2"/>
  <c r="M130" i="2"/>
  <c r="N130" i="2"/>
  <c r="O539" i="2"/>
  <c r="P539" i="2"/>
  <c r="Q539" i="2"/>
  <c r="R539" i="2"/>
  <c r="L105" i="2"/>
  <c r="M105" i="2"/>
  <c r="N105" i="2"/>
  <c r="O540" i="2"/>
  <c r="P540" i="2"/>
  <c r="Q540" i="2"/>
  <c r="R540" i="2"/>
  <c r="L720" i="2"/>
  <c r="M720" i="2"/>
  <c r="N720" i="2"/>
  <c r="O720" i="2"/>
  <c r="P720" i="2"/>
  <c r="Q720" i="2"/>
  <c r="R720" i="2"/>
  <c r="L702" i="2"/>
  <c r="M702" i="2"/>
  <c r="N702" i="2"/>
  <c r="O702" i="2"/>
  <c r="P702" i="2"/>
  <c r="Q702" i="2"/>
  <c r="R702" i="2"/>
  <c r="L544" i="2"/>
  <c r="M544" i="2"/>
  <c r="N544" i="2"/>
  <c r="O544" i="2"/>
  <c r="P544" i="2"/>
  <c r="Q544" i="2"/>
  <c r="R544" i="2"/>
  <c r="L379" i="2"/>
  <c r="M379" i="2"/>
  <c r="N379" i="2"/>
  <c r="O379" i="2"/>
  <c r="P379" i="2"/>
  <c r="Q379" i="2"/>
  <c r="R379" i="2"/>
  <c r="L275" i="2"/>
  <c r="M275" i="2"/>
  <c r="N275" i="2"/>
  <c r="O545" i="2"/>
  <c r="P545" i="2"/>
  <c r="Q545" i="2"/>
  <c r="R545" i="2"/>
  <c r="L296" i="2"/>
  <c r="M296" i="2"/>
  <c r="N296" i="2"/>
  <c r="O546" i="2"/>
  <c r="P546" i="2"/>
  <c r="Q546" i="2"/>
  <c r="R546" i="2"/>
  <c r="L95" i="2"/>
  <c r="M95" i="2"/>
  <c r="N95" i="2"/>
  <c r="O547" i="2"/>
  <c r="P547" i="2"/>
  <c r="Q547" i="2"/>
  <c r="R547" i="2"/>
  <c r="L62" i="2"/>
  <c r="M62" i="2"/>
  <c r="N62" i="2"/>
  <c r="O548" i="2"/>
  <c r="P548" i="2"/>
  <c r="Q548" i="2"/>
  <c r="R548" i="2"/>
  <c r="L764" i="2"/>
  <c r="M764" i="2"/>
  <c r="N764" i="2"/>
  <c r="O764" i="2"/>
  <c r="P764" i="2"/>
  <c r="Q764" i="2"/>
  <c r="R764" i="2"/>
  <c r="L752" i="2"/>
  <c r="M752" i="2"/>
  <c r="N752" i="2"/>
  <c r="O752" i="2"/>
  <c r="P752" i="2"/>
  <c r="Q752" i="2"/>
  <c r="R752" i="2"/>
  <c r="L749" i="2"/>
  <c r="M749" i="2"/>
  <c r="N749" i="2"/>
  <c r="O749" i="2"/>
  <c r="P749" i="2"/>
  <c r="Q749" i="2"/>
  <c r="R749" i="2"/>
  <c r="L305" i="2"/>
  <c r="M305" i="2"/>
  <c r="N305" i="2"/>
  <c r="O552" i="2"/>
  <c r="P552" i="2"/>
  <c r="Q552" i="2"/>
  <c r="R552" i="2"/>
  <c r="L142" i="2"/>
  <c r="M142" i="2"/>
  <c r="N142" i="2"/>
  <c r="O553" i="2"/>
  <c r="P553" i="2"/>
  <c r="Q553" i="2"/>
  <c r="R553" i="2"/>
  <c r="L222" i="2"/>
  <c r="M222" i="2"/>
  <c r="N222" i="2"/>
  <c r="O554" i="2"/>
  <c r="P554" i="2"/>
  <c r="Q554" i="2"/>
  <c r="R554" i="2"/>
  <c r="L66" i="2"/>
  <c r="M66" i="2"/>
  <c r="N66" i="2"/>
  <c r="O555" i="2"/>
  <c r="P555" i="2"/>
  <c r="Q555" i="2"/>
  <c r="R555" i="2"/>
  <c r="L673" i="2"/>
  <c r="M673" i="2"/>
  <c r="N673" i="2"/>
  <c r="O673" i="2"/>
  <c r="P673" i="2"/>
  <c r="Q673" i="2"/>
  <c r="R673" i="2"/>
  <c r="L521" i="2"/>
  <c r="M521" i="2"/>
  <c r="N521" i="2"/>
  <c r="O521" i="2"/>
  <c r="P521" i="2"/>
  <c r="Q521" i="2"/>
  <c r="R521" i="2"/>
  <c r="L172" i="2"/>
  <c r="M172" i="2"/>
  <c r="N172" i="2"/>
  <c r="O558" i="2"/>
  <c r="P558" i="2"/>
  <c r="Q558" i="2"/>
  <c r="R558" i="2"/>
  <c r="L93" i="2"/>
  <c r="M93" i="2"/>
  <c r="N93" i="2"/>
  <c r="O559" i="2"/>
  <c r="P559" i="2"/>
  <c r="Q559" i="2"/>
  <c r="R559" i="2"/>
  <c r="L723" i="2"/>
  <c r="M723" i="2"/>
  <c r="N723" i="2"/>
  <c r="O723" i="2"/>
  <c r="P723" i="2"/>
  <c r="Q723" i="2"/>
  <c r="R723" i="2"/>
  <c r="L557" i="2"/>
  <c r="M557" i="2"/>
  <c r="N557" i="2"/>
  <c r="O557" i="2"/>
  <c r="P557" i="2"/>
  <c r="Q557" i="2"/>
  <c r="R557" i="2"/>
  <c r="L599" i="2"/>
  <c r="M599" i="2"/>
  <c r="N599" i="2"/>
  <c r="O599" i="2"/>
  <c r="P599" i="2"/>
  <c r="Q599" i="2"/>
  <c r="R599" i="2"/>
  <c r="L276" i="2"/>
  <c r="M276" i="2"/>
  <c r="N276" i="2"/>
  <c r="O563" i="2"/>
  <c r="P563" i="2"/>
  <c r="Q563" i="2"/>
  <c r="R563" i="2"/>
  <c r="L295" i="2"/>
  <c r="M295" i="2"/>
  <c r="N295" i="2"/>
  <c r="O564" i="2"/>
  <c r="P564" i="2"/>
  <c r="Q564" i="2"/>
  <c r="R564" i="2"/>
  <c r="L290" i="2"/>
  <c r="M290" i="2"/>
  <c r="N290" i="2"/>
  <c r="O565" i="2"/>
  <c r="P565" i="2"/>
  <c r="Q565" i="2"/>
  <c r="R565" i="2"/>
  <c r="L250" i="2"/>
  <c r="M250" i="2"/>
  <c r="N250" i="2"/>
  <c r="O566" i="2"/>
  <c r="P566" i="2"/>
  <c r="Q566" i="2"/>
  <c r="R566" i="2"/>
  <c r="L384" i="2"/>
  <c r="M384" i="2"/>
  <c r="N384" i="2"/>
  <c r="O384" i="2"/>
  <c r="P384" i="2"/>
  <c r="Q384" i="2"/>
  <c r="R384" i="2"/>
  <c r="L217" i="2"/>
  <c r="M217" i="2"/>
  <c r="N217" i="2"/>
  <c r="O217" i="2"/>
  <c r="P217" i="2"/>
  <c r="Q217" i="2"/>
  <c r="R217" i="2"/>
  <c r="L168" i="2"/>
  <c r="M168" i="2"/>
  <c r="N168" i="2"/>
  <c r="O569" i="2"/>
  <c r="P569" i="2"/>
  <c r="Q569" i="2"/>
  <c r="R569" i="2"/>
  <c r="L77" i="2"/>
  <c r="M77" i="2"/>
  <c r="N77" i="2"/>
  <c r="O570" i="2"/>
  <c r="P570" i="2"/>
  <c r="Q570" i="2"/>
  <c r="R570" i="2"/>
  <c r="L640" i="2"/>
  <c r="M640" i="2"/>
  <c r="N640" i="2"/>
  <c r="O571" i="2"/>
  <c r="P571" i="2"/>
  <c r="Q571" i="2"/>
  <c r="R571" i="2"/>
  <c r="L637" i="2"/>
  <c r="M637" i="2"/>
  <c r="N637" i="2"/>
  <c r="O572" i="2"/>
  <c r="P572" i="2"/>
  <c r="Q572" i="2"/>
  <c r="R572" i="2"/>
  <c r="L611" i="2"/>
  <c r="M611" i="2"/>
  <c r="N611" i="2"/>
  <c r="O573" i="2"/>
  <c r="P573" i="2"/>
  <c r="Q573" i="2"/>
  <c r="R573" i="2"/>
  <c r="L13" i="2"/>
  <c r="M13" i="2"/>
  <c r="N13" i="2"/>
  <c r="O574" i="2"/>
  <c r="P574" i="2"/>
  <c r="Q574" i="2"/>
  <c r="R574" i="2"/>
  <c r="L732" i="2"/>
  <c r="M732" i="2"/>
  <c r="N732" i="2"/>
  <c r="O732" i="2"/>
  <c r="P732" i="2"/>
  <c r="Q732" i="2"/>
  <c r="R732" i="2"/>
  <c r="L716" i="2"/>
  <c r="M716" i="2"/>
  <c r="N716" i="2"/>
  <c r="O716" i="2"/>
  <c r="P716" i="2"/>
  <c r="Q716" i="2"/>
  <c r="R716" i="2"/>
  <c r="L253" i="2"/>
  <c r="M253" i="2"/>
  <c r="N253" i="2"/>
  <c r="O577" i="2"/>
  <c r="P577" i="2"/>
  <c r="Q577" i="2"/>
  <c r="R577" i="2"/>
  <c r="L316" i="2"/>
  <c r="M316" i="2"/>
  <c r="N316" i="2"/>
  <c r="O578" i="2"/>
  <c r="P578" i="2"/>
  <c r="Q578" i="2"/>
  <c r="R578" i="2"/>
  <c r="L171" i="2"/>
  <c r="M171" i="2"/>
  <c r="N171" i="2"/>
  <c r="O579" i="2"/>
  <c r="P579" i="2"/>
  <c r="Q579" i="2"/>
  <c r="R579" i="2"/>
  <c r="L81" i="2"/>
  <c r="M81" i="2"/>
  <c r="N81" i="2"/>
  <c r="O580" i="2"/>
  <c r="P580" i="2"/>
  <c r="Q580" i="2"/>
  <c r="R580" i="2"/>
  <c r="L777" i="2"/>
  <c r="M777" i="2"/>
  <c r="N777" i="2"/>
  <c r="O777" i="2"/>
  <c r="P777" i="2"/>
  <c r="Q777" i="2"/>
  <c r="R777" i="2"/>
  <c r="L776" i="2"/>
  <c r="M776" i="2"/>
  <c r="N776" i="2"/>
  <c r="O776" i="2"/>
  <c r="P776" i="2"/>
  <c r="Q776" i="2"/>
  <c r="R776" i="2"/>
  <c r="L719" i="2"/>
  <c r="M719" i="2"/>
  <c r="N719" i="2"/>
  <c r="O719" i="2"/>
  <c r="P719" i="2"/>
  <c r="Q719" i="2"/>
  <c r="R719" i="2"/>
  <c r="L513" i="2"/>
  <c r="M513" i="2"/>
  <c r="N513" i="2"/>
  <c r="O513" i="2"/>
  <c r="P513" i="2"/>
  <c r="Q513" i="2"/>
  <c r="R513" i="2"/>
  <c r="L754" i="2"/>
  <c r="M754" i="2"/>
  <c r="N754" i="2"/>
  <c r="O754" i="2"/>
  <c r="P754" i="2"/>
  <c r="Q754" i="2"/>
  <c r="R754" i="2"/>
  <c r="L756" i="2"/>
  <c r="M756" i="2"/>
  <c r="N756" i="2"/>
  <c r="O756" i="2"/>
  <c r="P756" i="2"/>
  <c r="Q756" i="2"/>
  <c r="R756" i="2"/>
  <c r="L753" i="2"/>
  <c r="M753" i="2"/>
  <c r="N753" i="2"/>
  <c r="O753" i="2"/>
  <c r="P753" i="2"/>
  <c r="Q753" i="2"/>
  <c r="R753" i="2"/>
  <c r="L441" i="2"/>
  <c r="M441" i="2"/>
  <c r="N441" i="2"/>
  <c r="O441" i="2"/>
  <c r="P441" i="2"/>
  <c r="Q441" i="2"/>
  <c r="R441" i="2"/>
  <c r="L713" i="2"/>
  <c r="M713" i="2"/>
  <c r="N713" i="2"/>
  <c r="O713" i="2"/>
  <c r="P713" i="2"/>
  <c r="Q713" i="2"/>
  <c r="R713" i="2"/>
  <c r="L714" i="2"/>
  <c r="M714" i="2"/>
  <c r="N714" i="2"/>
  <c r="O714" i="2"/>
  <c r="P714" i="2"/>
  <c r="Q714" i="2"/>
  <c r="R714" i="2"/>
  <c r="L643" i="2"/>
  <c r="M643" i="2"/>
  <c r="N643" i="2"/>
  <c r="O591" i="2"/>
  <c r="P591" i="2"/>
  <c r="Q591" i="2"/>
  <c r="R591" i="2"/>
  <c r="L625" i="2"/>
  <c r="M625" i="2"/>
  <c r="N625" i="2"/>
  <c r="O592" i="2"/>
  <c r="P592" i="2"/>
  <c r="Q592" i="2"/>
  <c r="R592" i="2"/>
  <c r="L197" i="2"/>
  <c r="M197" i="2"/>
  <c r="N197" i="2"/>
  <c r="O593" i="2"/>
  <c r="P593" i="2"/>
  <c r="Q593" i="2"/>
  <c r="R593" i="2"/>
  <c r="L91" i="2"/>
  <c r="M91" i="2"/>
  <c r="N91" i="2"/>
  <c r="O594" i="2"/>
  <c r="P594" i="2"/>
  <c r="Q594" i="2"/>
  <c r="R594" i="2"/>
  <c r="L641" i="2"/>
  <c r="M641" i="2"/>
  <c r="N641" i="2"/>
  <c r="O595" i="2"/>
  <c r="P595" i="2"/>
  <c r="Q595" i="2"/>
  <c r="R595" i="2"/>
  <c r="L638" i="2"/>
  <c r="M638" i="2"/>
  <c r="N638" i="2"/>
  <c r="O596" i="2"/>
  <c r="P596" i="2"/>
  <c r="Q596" i="2"/>
  <c r="R596" i="2"/>
  <c r="L652" i="2"/>
  <c r="M652" i="2"/>
  <c r="N652" i="2"/>
  <c r="O652" i="2"/>
  <c r="P652" i="2"/>
  <c r="Q652" i="2"/>
  <c r="R652" i="2"/>
  <c r="L500" i="2"/>
  <c r="M500" i="2"/>
  <c r="N500" i="2"/>
  <c r="O500" i="2"/>
  <c r="P500" i="2"/>
  <c r="Q500" i="2"/>
  <c r="R500" i="2"/>
  <c r="L767" i="2"/>
  <c r="M767" i="2"/>
  <c r="N767" i="2"/>
  <c r="O767" i="2"/>
  <c r="P767" i="2"/>
  <c r="Q767" i="2"/>
  <c r="R767" i="2"/>
  <c r="L765" i="2"/>
  <c r="M765" i="2"/>
  <c r="N765" i="2"/>
  <c r="O765" i="2"/>
  <c r="P765" i="2"/>
  <c r="Q765" i="2"/>
  <c r="R765" i="2"/>
  <c r="L658" i="2"/>
  <c r="M658" i="2"/>
  <c r="N658" i="2"/>
  <c r="O601" i="2"/>
  <c r="P601" i="2"/>
  <c r="Q601" i="2"/>
  <c r="R601" i="2"/>
  <c r="L685" i="2"/>
  <c r="M685" i="2"/>
  <c r="N685" i="2"/>
  <c r="O602" i="2"/>
  <c r="P602" i="2"/>
  <c r="Q602" i="2"/>
  <c r="R602" i="2"/>
  <c r="L683" i="2"/>
  <c r="M683" i="2"/>
  <c r="N683" i="2"/>
  <c r="O603" i="2"/>
  <c r="P603" i="2"/>
  <c r="Q603" i="2"/>
  <c r="R603" i="2"/>
  <c r="L647" i="2"/>
  <c r="M647" i="2"/>
  <c r="N647" i="2"/>
  <c r="O604" i="2"/>
  <c r="P604" i="2"/>
  <c r="Q604" i="2"/>
  <c r="R604" i="2"/>
  <c r="L684" i="2"/>
  <c r="M684" i="2"/>
  <c r="N684" i="2"/>
  <c r="O605" i="2"/>
  <c r="P605" i="2"/>
  <c r="Q605" i="2"/>
  <c r="R605" i="2"/>
  <c r="L648" i="2"/>
  <c r="M648" i="2"/>
  <c r="N648" i="2"/>
  <c r="O606" i="2"/>
  <c r="P606" i="2"/>
  <c r="Q606" i="2"/>
  <c r="R606" i="2"/>
  <c r="L589" i="2"/>
  <c r="M589" i="2"/>
  <c r="N589" i="2"/>
  <c r="O589" i="2"/>
  <c r="P589" i="2"/>
  <c r="Q589" i="2"/>
  <c r="R589" i="2"/>
  <c r="L410" i="2"/>
  <c r="M410" i="2"/>
  <c r="N410" i="2"/>
  <c r="O410" i="2"/>
  <c r="P410" i="2"/>
  <c r="Q410" i="2"/>
  <c r="R410" i="2"/>
  <c r="L446" i="2"/>
  <c r="M446" i="2"/>
  <c r="N446" i="2"/>
  <c r="O609" i="2"/>
  <c r="P609" i="2"/>
  <c r="Q609" i="2"/>
  <c r="R609" i="2"/>
  <c r="L326" i="2"/>
  <c r="M326" i="2"/>
  <c r="N326" i="2"/>
  <c r="O610" i="2"/>
  <c r="P610" i="2"/>
  <c r="Q610" i="2"/>
  <c r="R610" i="2"/>
  <c r="L334" i="2"/>
  <c r="M334" i="2"/>
  <c r="N334" i="2"/>
  <c r="O611" i="2"/>
  <c r="P611" i="2"/>
  <c r="Q611" i="2"/>
  <c r="R611" i="2"/>
  <c r="L143" i="2"/>
  <c r="M143" i="2"/>
  <c r="N143" i="2"/>
  <c r="O612" i="2"/>
  <c r="P612" i="2"/>
  <c r="Q612" i="2"/>
  <c r="R612" i="2"/>
  <c r="L196" i="2"/>
  <c r="M196" i="2"/>
  <c r="N196" i="2"/>
  <c r="O613" i="2"/>
  <c r="P613" i="2"/>
  <c r="Q613" i="2"/>
  <c r="R613" i="2"/>
  <c r="L170" i="2"/>
  <c r="M170" i="2"/>
  <c r="N170" i="2"/>
  <c r="O614" i="2"/>
  <c r="P614" i="2"/>
  <c r="Q614" i="2"/>
  <c r="R614" i="2"/>
  <c r="L111" i="2"/>
  <c r="M111" i="2"/>
  <c r="N111" i="2"/>
  <c r="O615" i="2"/>
  <c r="P615" i="2"/>
  <c r="Q615" i="2"/>
  <c r="R615" i="2"/>
  <c r="L80" i="2"/>
  <c r="M80" i="2"/>
  <c r="N80" i="2"/>
  <c r="O616" i="2"/>
  <c r="P616" i="2"/>
  <c r="Q616" i="2"/>
  <c r="R616" i="2"/>
  <c r="L248" i="2"/>
  <c r="M248" i="2"/>
  <c r="N248" i="2"/>
  <c r="O617" i="2"/>
  <c r="P617" i="2"/>
  <c r="Q617" i="2"/>
  <c r="R617" i="2"/>
  <c r="L198" i="2"/>
  <c r="M198" i="2"/>
  <c r="N198" i="2"/>
  <c r="O618" i="2"/>
  <c r="P618" i="2"/>
  <c r="Q618" i="2"/>
  <c r="R618" i="2"/>
  <c r="L78" i="2"/>
  <c r="M78" i="2"/>
  <c r="N78" i="2"/>
  <c r="O619" i="2"/>
  <c r="P619" i="2"/>
  <c r="Q619" i="2"/>
  <c r="R619" i="2"/>
  <c r="L53" i="2"/>
  <c r="M53" i="2"/>
  <c r="N53" i="2"/>
  <c r="O620" i="2"/>
  <c r="P620" i="2"/>
  <c r="Q620" i="2"/>
  <c r="R620" i="2"/>
  <c r="L458" i="2"/>
  <c r="M458" i="2"/>
  <c r="N458" i="2"/>
  <c r="O621" i="2"/>
  <c r="P621" i="2"/>
  <c r="Q621" i="2"/>
  <c r="R621" i="2"/>
  <c r="L438" i="2"/>
  <c r="M438" i="2"/>
  <c r="N438" i="2"/>
  <c r="O622" i="2"/>
  <c r="P622" i="2"/>
  <c r="Q622" i="2"/>
  <c r="R622" i="2"/>
  <c r="L335" i="2"/>
  <c r="M335" i="2"/>
  <c r="N335" i="2"/>
  <c r="O623" i="2"/>
  <c r="P623" i="2"/>
  <c r="Q623" i="2"/>
  <c r="R623" i="2"/>
  <c r="L317" i="2"/>
  <c r="M317" i="2"/>
  <c r="N317" i="2"/>
  <c r="O624" i="2"/>
  <c r="P624" i="2"/>
  <c r="Q624" i="2"/>
  <c r="R624" i="2"/>
  <c r="L342" i="2"/>
  <c r="M342" i="2"/>
  <c r="N342" i="2"/>
  <c r="O625" i="2"/>
  <c r="P625" i="2"/>
  <c r="Q625" i="2"/>
  <c r="R625" i="2"/>
  <c r="L289" i="2"/>
  <c r="M289" i="2"/>
  <c r="N289" i="2"/>
  <c r="O626" i="2"/>
  <c r="P626" i="2"/>
  <c r="Q626" i="2"/>
  <c r="R626" i="2"/>
  <c r="L254" i="2"/>
  <c r="M254" i="2"/>
  <c r="N254" i="2"/>
  <c r="O627" i="2"/>
  <c r="P627" i="2"/>
  <c r="Q627" i="2"/>
  <c r="R627" i="2"/>
  <c r="L144" i="2"/>
  <c r="M144" i="2"/>
  <c r="N144" i="2"/>
  <c r="O628" i="2"/>
  <c r="P628" i="2"/>
  <c r="Q628" i="2"/>
  <c r="R628" i="2"/>
  <c r="L728" i="2"/>
  <c r="M728" i="2"/>
  <c r="N728" i="2"/>
  <c r="O728" i="2"/>
  <c r="P728" i="2"/>
  <c r="Q728" i="2"/>
  <c r="R728" i="2"/>
  <c r="L581" i="2"/>
  <c r="M581" i="2"/>
  <c r="N581" i="2"/>
  <c r="O581" i="2"/>
  <c r="P581" i="2"/>
  <c r="Q581" i="2"/>
  <c r="R581" i="2"/>
  <c r="L729" i="2"/>
  <c r="M729" i="2"/>
  <c r="N729" i="2"/>
  <c r="O729" i="2"/>
  <c r="P729" i="2"/>
  <c r="Q729" i="2"/>
  <c r="R729" i="2"/>
  <c r="L561" i="2"/>
  <c r="M561" i="2"/>
  <c r="N561" i="2"/>
  <c r="O561" i="2"/>
  <c r="P561" i="2"/>
  <c r="Q561" i="2"/>
  <c r="R561" i="2"/>
  <c r="L727" i="2"/>
  <c r="M727" i="2"/>
  <c r="N727" i="2"/>
  <c r="O727" i="2"/>
  <c r="P727" i="2"/>
  <c r="Q727" i="2"/>
  <c r="R727" i="2"/>
  <c r="L391" i="2"/>
  <c r="M391" i="2"/>
  <c r="N391" i="2"/>
  <c r="O634" i="2"/>
  <c r="P634" i="2"/>
  <c r="Q634" i="2"/>
  <c r="R634" i="2"/>
  <c r="L180" i="2"/>
  <c r="M180" i="2"/>
  <c r="N180" i="2"/>
  <c r="O635" i="2"/>
  <c r="P635" i="2"/>
  <c r="Q635" i="2"/>
  <c r="R635" i="2"/>
  <c r="L233" i="2"/>
  <c r="M233" i="2"/>
  <c r="N233" i="2"/>
  <c r="O636" i="2"/>
  <c r="P636" i="2"/>
  <c r="Q636" i="2"/>
  <c r="R636" i="2"/>
  <c r="L210" i="2"/>
  <c r="M210" i="2"/>
  <c r="N210" i="2"/>
  <c r="O637" i="2"/>
  <c r="P637" i="2"/>
  <c r="Q637" i="2"/>
  <c r="R637" i="2"/>
  <c r="L157" i="2"/>
  <c r="M157" i="2"/>
  <c r="N157" i="2"/>
  <c r="O638" i="2"/>
  <c r="P638" i="2"/>
  <c r="Q638" i="2"/>
  <c r="R638" i="2"/>
  <c r="L116" i="2"/>
  <c r="M116" i="2"/>
  <c r="N116" i="2"/>
  <c r="O639" i="2"/>
  <c r="P639" i="2"/>
  <c r="Q639" i="2"/>
  <c r="R639" i="2"/>
  <c r="L304" i="2"/>
  <c r="M304" i="2"/>
  <c r="N304" i="2"/>
  <c r="O640" i="2"/>
  <c r="P640" i="2"/>
  <c r="Q640" i="2"/>
  <c r="R640" i="2"/>
  <c r="L221" i="2"/>
  <c r="M221" i="2"/>
  <c r="N221" i="2"/>
  <c r="O641" i="2"/>
  <c r="P641" i="2"/>
  <c r="Q641" i="2"/>
  <c r="R641" i="2"/>
  <c r="L169" i="2"/>
  <c r="M169" i="2"/>
  <c r="N169" i="2"/>
  <c r="O642" i="2"/>
  <c r="P642" i="2"/>
  <c r="Q642" i="2"/>
  <c r="R642" i="2"/>
  <c r="L131" i="2"/>
  <c r="M131" i="2"/>
  <c r="N131" i="2"/>
  <c r="O643" i="2"/>
  <c r="P643" i="2"/>
  <c r="Q643" i="2"/>
  <c r="R643" i="2"/>
  <c r="L470" i="2"/>
  <c r="M470" i="2"/>
  <c r="N470" i="2"/>
  <c r="O644" i="2"/>
  <c r="P644" i="2"/>
  <c r="Q644" i="2"/>
  <c r="R644" i="2"/>
  <c r="L306" i="2"/>
  <c r="M306" i="2"/>
  <c r="N306" i="2"/>
  <c r="O645" i="2"/>
  <c r="P645" i="2"/>
  <c r="Q645" i="2"/>
  <c r="R645" i="2"/>
  <c r="L230" i="2"/>
  <c r="M230" i="2"/>
  <c r="N230" i="2"/>
  <c r="O646" i="2"/>
  <c r="P646" i="2"/>
  <c r="Q646" i="2"/>
  <c r="R646" i="2"/>
  <c r="L182" i="2"/>
  <c r="M182" i="2"/>
  <c r="N182" i="2"/>
  <c r="O647" i="2"/>
  <c r="P647" i="2"/>
  <c r="Q647" i="2"/>
  <c r="R647" i="2"/>
  <c r="L161" i="2"/>
  <c r="M161" i="2"/>
  <c r="N161" i="2"/>
  <c r="O648" i="2"/>
  <c r="P648" i="2"/>
  <c r="Q648" i="2"/>
  <c r="R648" i="2"/>
  <c r="L120" i="2"/>
  <c r="M120" i="2"/>
  <c r="N120" i="2"/>
  <c r="O649" i="2"/>
  <c r="P649" i="2"/>
  <c r="Q649" i="2"/>
  <c r="R649" i="2"/>
  <c r="L424" i="2"/>
  <c r="M424" i="2"/>
  <c r="N424" i="2"/>
  <c r="O424" i="2"/>
  <c r="P424" i="2"/>
  <c r="Q424" i="2"/>
  <c r="R424" i="2"/>
  <c r="L375" i="2"/>
  <c r="M375" i="2"/>
  <c r="N375" i="2"/>
  <c r="O375" i="2"/>
  <c r="P375" i="2"/>
  <c r="Q375" i="2"/>
  <c r="R375" i="2"/>
  <c r="L376" i="2"/>
  <c r="M376" i="2"/>
  <c r="N376" i="2"/>
  <c r="O376" i="2"/>
  <c r="P376" i="2"/>
  <c r="Q376" i="2"/>
  <c r="R376" i="2"/>
  <c r="L352" i="2"/>
  <c r="M352" i="2"/>
  <c r="N352" i="2"/>
  <c r="O352" i="2"/>
  <c r="P352" i="2"/>
  <c r="Q352" i="2"/>
  <c r="R352" i="2"/>
  <c r="L307" i="2"/>
  <c r="M307" i="2"/>
  <c r="N307" i="2"/>
  <c r="O654" i="2"/>
  <c r="P654" i="2"/>
  <c r="Q654" i="2"/>
  <c r="R654" i="2"/>
  <c r="L231" i="2"/>
  <c r="M231" i="2"/>
  <c r="N231" i="2"/>
  <c r="O655" i="2"/>
  <c r="P655" i="2"/>
  <c r="Q655" i="2"/>
  <c r="R655" i="2"/>
  <c r="L183" i="2"/>
  <c r="M183" i="2"/>
  <c r="N183" i="2"/>
  <c r="O656" i="2"/>
  <c r="P656" i="2"/>
  <c r="Q656" i="2"/>
  <c r="R656" i="2"/>
  <c r="L162" i="2"/>
  <c r="M162" i="2"/>
  <c r="N162" i="2"/>
  <c r="O657" i="2"/>
  <c r="P657" i="2"/>
  <c r="Q657" i="2"/>
  <c r="R657" i="2"/>
  <c r="L121" i="2"/>
  <c r="M121" i="2"/>
  <c r="N121" i="2"/>
  <c r="O658" i="2"/>
  <c r="P658" i="2"/>
  <c r="Q658" i="2"/>
  <c r="R658" i="2"/>
  <c r="L698" i="2"/>
  <c r="M698" i="2"/>
  <c r="N698" i="2"/>
  <c r="O698" i="2"/>
  <c r="P698" i="2"/>
  <c r="Q698" i="2"/>
  <c r="R698" i="2"/>
  <c r="L590" i="2"/>
  <c r="M590" i="2"/>
  <c r="N590" i="2"/>
  <c r="O590" i="2"/>
  <c r="P590" i="2"/>
  <c r="Q590" i="2"/>
  <c r="R590" i="2"/>
  <c r="L695" i="2"/>
  <c r="M695" i="2"/>
  <c r="N695" i="2"/>
  <c r="O695" i="2"/>
  <c r="P695" i="2"/>
  <c r="Q695" i="2"/>
  <c r="R695" i="2"/>
  <c r="L506" i="2"/>
  <c r="M506" i="2"/>
  <c r="N506" i="2"/>
  <c r="O506" i="2"/>
  <c r="P506" i="2"/>
  <c r="Q506" i="2"/>
  <c r="R506" i="2"/>
  <c r="L419" i="2"/>
  <c r="M419" i="2"/>
  <c r="N419" i="2"/>
  <c r="O419" i="2"/>
  <c r="P419" i="2"/>
  <c r="Q419" i="2"/>
  <c r="R419" i="2"/>
  <c r="L597" i="2"/>
  <c r="M597" i="2"/>
  <c r="N597" i="2"/>
  <c r="O597" i="2"/>
  <c r="P597" i="2"/>
  <c r="Q597" i="2"/>
  <c r="R597" i="2"/>
  <c r="L696" i="2"/>
  <c r="M696" i="2"/>
  <c r="N696" i="2"/>
  <c r="O696" i="2"/>
  <c r="P696" i="2"/>
  <c r="Q696" i="2"/>
  <c r="R696" i="2"/>
  <c r="L507" i="2"/>
  <c r="M507" i="2"/>
  <c r="N507" i="2"/>
  <c r="O507" i="2"/>
  <c r="P507" i="2"/>
  <c r="Q507" i="2"/>
  <c r="R507" i="2"/>
  <c r="L676" i="2"/>
  <c r="M676" i="2"/>
  <c r="N676" i="2"/>
  <c r="O676" i="2"/>
  <c r="P676" i="2"/>
  <c r="Q676" i="2"/>
  <c r="R676" i="2"/>
  <c r="L725" i="2"/>
  <c r="M725" i="2"/>
  <c r="N725" i="2"/>
  <c r="O725" i="2"/>
  <c r="P725" i="2"/>
  <c r="Q725" i="2"/>
  <c r="R725" i="2"/>
  <c r="L710" i="2"/>
  <c r="M710" i="2"/>
  <c r="N710" i="2"/>
  <c r="O710" i="2"/>
  <c r="P710" i="2"/>
  <c r="Q710" i="2"/>
  <c r="R710" i="2"/>
  <c r="L662" i="2"/>
  <c r="M662" i="2"/>
  <c r="N662" i="2"/>
  <c r="O662" i="2"/>
  <c r="P662" i="2"/>
  <c r="Q662" i="2"/>
  <c r="R662" i="2"/>
  <c r="L744" i="2"/>
  <c r="M744" i="2"/>
  <c r="N744" i="2"/>
  <c r="O744" i="2"/>
  <c r="P744" i="2"/>
  <c r="Q744" i="2"/>
  <c r="R744" i="2"/>
  <c r="L733" i="2"/>
  <c r="M733" i="2"/>
  <c r="N733" i="2"/>
  <c r="O733" i="2"/>
  <c r="P733" i="2"/>
  <c r="Q733" i="2"/>
  <c r="R733" i="2"/>
  <c r="L551" i="2"/>
  <c r="M551" i="2"/>
  <c r="N551" i="2"/>
  <c r="O551" i="2"/>
  <c r="P551" i="2"/>
  <c r="Q551" i="2"/>
  <c r="R551" i="2"/>
  <c r="L741" i="2"/>
  <c r="M741" i="2"/>
  <c r="N741" i="2"/>
  <c r="O741" i="2"/>
  <c r="P741" i="2"/>
  <c r="Q741" i="2"/>
  <c r="R741" i="2"/>
  <c r="L717" i="2"/>
  <c r="M717" i="2"/>
  <c r="N717" i="2"/>
  <c r="O717" i="2"/>
  <c r="P717" i="2"/>
  <c r="Q717" i="2"/>
  <c r="R717" i="2"/>
  <c r="L699" i="2"/>
  <c r="M699" i="2"/>
  <c r="N699" i="2"/>
  <c r="O699" i="2"/>
  <c r="P699" i="2"/>
  <c r="Q699" i="2"/>
  <c r="R699" i="2"/>
  <c r="L750" i="2"/>
  <c r="M750" i="2"/>
  <c r="N750" i="2"/>
  <c r="P750" i="2"/>
  <c r="Q750" i="2"/>
  <c r="R750" i="2"/>
  <c r="L743" i="2"/>
  <c r="M743" i="2"/>
  <c r="N743" i="2"/>
  <c r="O743" i="2"/>
  <c r="P743" i="2"/>
  <c r="Q743" i="2"/>
  <c r="R743" i="2"/>
  <c r="L735" i="2"/>
  <c r="M735" i="2"/>
  <c r="N735" i="2"/>
  <c r="O735" i="2"/>
  <c r="P735" i="2"/>
  <c r="Q735" i="2"/>
  <c r="R735" i="2"/>
  <c r="L742" i="2"/>
  <c r="M742" i="2"/>
  <c r="N742" i="2"/>
  <c r="O742" i="2"/>
  <c r="P742" i="2"/>
  <c r="Q742" i="2"/>
  <c r="R742" i="2"/>
  <c r="L736" i="2"/>
  <c r="M736" i="2"/>
  <c r="N736" i="2"/>
  <c r="O736" i="2"/>
  <c r="P736" i="2"/>
  <c r="Q736" i="2"/>
  <c r="R736" i="2"/>
  <c r="L707" i="2"/>
  <c r="M707" i="2"/>
  <c r="N707" i="2"/>
  <c r="O707" i="2"/>
  <c r="P707" i="2"/>
  <c r="Q707" i="2"/>
  <c r="R707" i="2"/>
  <c r="L527" i="2"/>
  <c r="M527" i="2"/>
  <c r="N527" i="2"/>
  <c r="O683" i="2"/>
  <c r="P683" i="2"/>
  <c r="Q683" i="2"/>
  <c r="R683" i="2"/>
  <c r="L464" i="2"/>
  <c r="M464" i="2"/>
  <c r="N464" i="2"/>
  <c r="O684" i="2"/>
  <c r="P684" i="2"/>
  <c r="Q684" i="2"/>
  <c r="R684" i="2"/>
  <c r="L454" i="2"/>
  <c r="M454" i="2"/>
  <c r="N454" i="2"/>
  <c r="O685" i="2"/>
  <c r="P685" i="2"/>
  <c r="Q685" i="2"/>
  <c r="R685" i="2"/>
  <c r="L356" i="2"/>
  <c r="M356" i="2"/>
  <c r="N356" i="2"/>
  <c r="O686" i="2"/>
  <c r="P686" i="2"/>
  <c r="Q686" i="2"/>
  <c r="R686" i="2"/>
  <c r="L312" i="2"/>
  <c r="M312" i="2"/>
  <c r="N312" i="2"/>
  <c r="O687" i="2"/>
  <c r="P687" i="2"/>
  <c r="Q687" i="2"/>
  <c r="R687" i="2"/>
  <c r="L297" i="2"/>
  <c r="M297" i="2"/>
  <c r="N297" i="2"/>
  <c r="O688" i="2"/>
  <c r="P688" i="2"/>
  <c r="Q688" i="2"/>
  <c r="R688" i="2"/>
  <c r="L139" i="2"/>
  <c r="M139" i="2"/>
  <c r="N139" i="2"/>
  <c r="O689" i="2"/>
  <c r="P689" i="2"/>
  <c r="Q689" i="2"/>
  <c r="R689" i="2"/>
  <c r="L612" i="2"/>
  <c r="M612" i="2"/>
  <c r="N612" i="2"/>
  <c r="O690" i="2"/>
  <c r="P690" i="2"/>
  <c r="Q690" i="2"/>
  <c r="R690" i="2"/>
  <c r="L447" i="2"/>
  <c r="M447" i="2"/>
  <c r="N447" i="2"/>
  <c r="O691" i="2"/>
  <c r="P691" i="2"/>
  <c r="Q691" i="2"/>
  <c r="R691" i="2"/>
  <c r="L394" i="2"/>
  <c r="M394" i="2"/>
  <c r="N394" i="2"/>
  <c r="O692" i="2"/>
  <c r="P692" i="2"/>
  <c r="Q692" i="2"/>
  <c r="R692" i="2"/>
  <c r="L293" i="2"/>
  <c r="M293" i="2"/>
  <c r="N293" i="2"/>
  <c r="O693" i="2"/>
  <c r="P693" i="2"/>
  <c r="Q693" i="2"/>
  <c r="R693" i="2"/>
  <c r="L715" i="2"/>
  <c r="M715" i="2"/>
  <c r="N715" i="2"/>
  <c r="O715" i="2"/>
  <c r="P715" i="2"/>
  <c r="Q715" i="2"/>
  <c r="R715" i="2"/>
  <c r="L674" i="2"/>
  <c r="M674" i="2"/>
  <c r="N674" i="2"/>
  <c r="O674" i="2"/>
  <c r="P674" i="2"/>
  <c r="Q674" i="2"/>
  <c r="R674" i="2"/>
  <c r="L598" i="2"/>
  <c r="M598" i="2"/>
  <c r="N598" i="2"/>
  <c r="O598" i="2"/>
  <c r="P598" i="2"/>
  <c r="Q598" i="2"/>
  <c r="R598" i="2"/>
  <c r="L709" i="2"/>
  <c r="M709" i="2"/>
  <c r="N709" i="2"/>
  <c r="O709" i="2"/>
  <c r="P709" i="2"/>
  <c r="Q709" i="2"/>
  <c r="R709" i="2"/>
  <c r="L675" i="2"/>
  <c r="M675" i="2"/>
  <c r="N675" i="2"/>
  <c r="O675" i="2"/>
  <c r="P675" i="2"/>
  <c r="Q675" i="2"/>
  <c r="R675" i="2"/>
  <c r="L697" i="2"/>
  <c r="M697" i="2"/>
  <c r="N697" i="2"/>
  <c r="O697" i="2"/>
  <c r="P697" i="2"/>
  <c r="Q697" i="2"/>
  <c r="R697" i="2"/>
  <c r="L404" i="2"/>
  <c r="M404" i="2"/>
  <c r="N404" i="2"/>
  <c r="O404" i="2"/>
  <c r="P404" i="2"/>
  <c r="Q404" i="2"/>
  <c r="R404" i="2"/>
  <c r="L205" i="2"/>
  <c r="M205" i="2"/>
  <c r="N205" i="2"/>
  <c r="O205" i="2"/>
  <c r="P205" i="2"/>
  <c r="Q205" i="2"/>
  <c r="R205" i="2"/>
  <c r="L218" i="2"/>
  <c r="M218" i="2"/>
  <c r="N218" i="2"/>
  <c r="O218" i="2"/>
  <c r="P218" i="2"/>
  <c r="Q218" i="2"/>
  <c r="R218" i="2"/>
  <c r="L493" i="2"/>
  <c r="M493" i="2"/>
  <c r="N493" i="2"/>
  <c r="O493" i="2"/>
  <c r="P493" i="2"/>
  <c r="Q493" i="2"/>
  <c r="R493" i="2"/>
  <c r="L267" i="2"/>
  <c r="M267" i="2"/>
  <c r="N267" i="2"/>
  <c r="O267" i="2"/>
  <c r="P267" i="2"/>
  <c r="Q267" i="2"/>
  <c r="R267" i="2"/>
  <c r="L206" i="2"/>
  <c r="M206" i="2"/>
  <c r="N206" i="2"/>
  <c r="O206" i="2"/>
  <c r="P206" i="2"/>
  <c r="Q206" i="2"/>
  <c r="R206" i="2"/>
  <c r="L536" i="2"/>
  <c r="M536" i="2"/>
  <c r="N536" i="2"/>
  <c r="O536" i="2"/>
  <c r="P536" i="2"/>
  <c r="Q536" i="2"/>
  <c r="R536" i="2"/>
  <c r="L109" i="2"/>
  <c r="M109" i="2"/>
  <c r="N109" i="2"/>
  <c r="O109" i="2"/>
  <c r="P109" i="2"/>
  <c r="Q109" i="2"/>
  <c r="R109" i="2"/>
  <c r="L382" i="2"/>
  <c r="M382" i="2"/>
  <c r="N382" i="2"/>
  <c r="O382" i="2"/>
  <c r="P382" i="2"/>
  <c r="Q382" i="2"/>
  <c r="R382" i="2"/>
  <c r="L508" i="2"/>
  <c r="M508" i="2"/>
  <c r="N508" i="2"/>
  <c r="O508" i="2"/>
  <c r="P508" i="2"/>
  <c r="Q508" i="2"/>
  <c r="R508" i="2"/>
  <c r="L411" i="2"/>
  <c r="M411" i="2"/>
  <c r="N411" i="2"/>
  <c r="O411" i="2"/>
  <c r="P411" i="2"/>
  <c r="Q411" i="2"/>
  <c r="R411" i="2"/>
  <c r="L497" i="2"/>
  <c r="M497" i="2"/>
  <c r="N497" i="2"/>
  <c r="O497" i="2"/>
  <c r="P497" i="2"/>
  <c r="Q497" i="2"/>
  <c r="R497" i="2"/>
  <c r="L660" i="2"/>
  <c r="M660" i="2"/>
  <c r="N660" i="2"/>
  <c r="O660" i="2"/>
  <c r="P660" i="2"/>
  <c r="Q660" i="2"/>
  <c r="R660" i="2"/>
  <c r="L575" i="2"/>
  <c r="M575" i="2"/>
  <c r="N575" i="2"/>
  <c r="O575" i="2"/>
  <c r="P575" i="2"/>
  <c r="Q575" i="2"/>
  <c r="R575" i="2"/>
  <c r="L607" i="2"/>
  <c r="M607" i="2"/>
  <c r="N607" i="2"/>
  <c r="O607" i="2"/>
  <c r="P607" i="2"/>
  <c r="Q607" i="2"/>
  <c r="R607" i="2"/>
  <c r="L712" i="2"/>
  <c r="M712" i="2"/>
  <c r="N712" i="2"/>
  <c r="O712" i="2"/>
  <c r="P712" i="2"/>
  <c r="Q712" i="2"/>
  <c r="R712" i="2"/>
  <c r="L667" i="2"/>
  <c r="M667" i="2"/>
  <c r="N667" i="2"/>
  <c r="O667" i="2"/>
  <c r="P667" i="2"/>
  <c r="Q667" i="2"/>
  <c r="R667" i="2"/>
  <c r="L694" i="2"/>
  <c r="M694" i="2"/>
  <c r="N694" i="2"/>
  <c r="O694" i="2"/>
  <c r="P694" i="2"/>
  <c r="Q694" i="2"/>
  <c r="R694" i="2"/>
  <c r="L703" i="2"/>
  <c r="M703" i="2"/>
  <c r="N703" i="2"/>
  <c r="O703" i="2"/>
  <c r="P703" i="2"/>
  <c r="Q703" i="2"/>
  <c r="R703" i="2"/>
  <c r="L582" i="2"/>
  <c r="M582" i="2"/>
  <c r="N582" i="2"/>
  <c r="O582" i="2"/>
  <c r="P582" i="2"/>
  <c r="Q582" i="2"/>
  <c r="R582" i="2"/>
  <c r="L677" i="2"/>
  <c r="M677" i="2"/>
  <c r="N677" i="2"/>
  <c r="O677" i="2"/>
  <c r="P677" i="2"/>
  <c r="Q677" i="2"/>
  <c r="R677" i="2"/>
  <c r="L682" i="2"/>
  <c r="M682" i="2"/>
  <c r="N682" i="2"/>
  <c r="O682" i="2"/>
  <c r="P682" i="2"/>
  <c r="Q682" i="2"/>
  <c r="R682" i="2"/>
  <c r="L678" i="2"/>
  <c r="M678" i="2"/>
  <c r="N678" i="2"/>
  <c r="O678" i="2"/>
  <c r="P678" i="2"/>
  <c r="Q678" i="2"/>
  <c r="R678" i="2"/>
  <c r="L705" i="2"/>
  <c r="M705" i="2"/>
  <c r="N705" i="2"/>
  <c r="O705" i="2"/>
  <c r="P705" i="2"/>
  <c r="Q705" i="2"/>
  <c r="R705" i="2"/>
  <c r="L268" i="2"/>
  <c r="M268" i="2"/>
  <c r="N268" i="2"/>
  <c r="O268" i="2"/>
  <c r="P268" i="2"/>
  <c r="Q268" i="2"/>
  <c r="R268" i="2"/>
  <c r="L214" i="2"/>
  <c r="M214" i="2"/>
  <c r="N214" i="2"/>
  <c r="O214" i="2"/>
  <c r="P214" i="2"/>
  <c r="Q214" i="2"/>
  <c r="R214" i="2"/>
  <c r="L212" i="2"/>
  <c r="M212" i="2"/>
  <c r="N212" i="2"/>
  <c r="O212" i="2"/>
  <c r="P212" i="2"/>
  <c r="Q212" i="2"/>
  <c r="R212" i="2"/>
  <c r="L207" i="2"/>
  <c r="M207" i="2"/>
  <c r="N207" i="2"/>
  <c r="O207" i="2"/>
  <c r="P207" i="2"/>
  <c r="Q207" i="2"/>
  <c r="R207" i="2"/>
  <c r="L204" i="2"/>
  <c r="M204" i="2"/>
  <c r="N204" i="2"/>
  <c r="O204" i="2"/>
  <c r="P204" i="2"/>
  <c r="Q204" i="2"/>
  <c r="R204" i="2"/>
  <c r="L108" i="2"/>
  <c r="M108" i="2"/>
  <c r="N108" i="2"/>
  <c r="O108" i="2"/>
  <c r="P108" i="2"/>
  <c r="Q108" i="2"/>
  <c r="R108" i="2"/>
  <c r="L665" i="2"/>
  <c r="M665" i="2"/>
  <c r="N665" i="2"/>
  <c r="O665" i="2"/>
  <c r="P665" i="2"/>
  <c r="Q665" i="2"/>
  <c r="R665" i="2"/>
  <c r="L651" i="2"/>
  <c r="M651" i="2"/>
  <c r="N651" i="2"/>
  <c r="O651" i="2"/>
  <c r="P651" i="2"/>
  <c r="Q651" i="2"/>
  <c r="R651" i="2"/>
  <c r="L666" i="2"/>
  <c r="M666" i="2"/>
  <c r="N666" i="2"/>
  <c r="O666" i="2"/>
  <c r="P666" i="2"/>
  <c r="Q666" i="2"/>
  <c r="R666" i="2"/>
  <c r="L773" i="2"/>
  <c r="M773" i="2"/>
  <c r="N773" i="2"/>
  <c r="O773" i="2"/>
  <c r="P773" i="2"/>
  <c r="Q773" i="2"/>
  <c r="R773" i="2"/>
  <c r="L768" i="2"/>
  <c r="M768" i="2"/>
  <c r="N768" i="2"/>
  <c r="O768" i="2"/>
  <c r="P768" i="2"/>
  <c r="Q768" i="2"/>
  <c r="R768" i="2"/>
  <c r="L774" i="2"/>
  <c r="M774" i="2"/>
  <c r="N774" i="2"/>
  <c r="O774" i="2"/>
  <c r="P774" i="2"/>
  <c r="Q774" i="2"/>
  <c r="R774" i="2"/>
  <c r="L769" i="2"/>
  <c r="M769" i="2"/>
  <c r="N769" i="2"/>
  <c r="O769" i="2"/>
  <c r="P769" i="2"/>
  <c r="Q769" i="2"/>
  <c r="R769" i="2"/>
  <c r="L775" i="2"/>
  <c r="M775" i="2"/>
  <c r="N775" i="2"/>
  <c r="O775" i="2"/>
  <c r="P775" i="2"/>
  <c r="Q775" i="2"/>
  <c r="R775" i="2"/>
  <c r="L771" i="2"/>
  <c r="M771" i="2"/>
  <c r="N771" i="2"/>
  <c r="O771" i="2"/>
  <c r="P771" i="2"/>
  <c r="Q771" i="2"/>
  <c r="R771" i="2"/>
  <c r="L349" i="2"/>
  <c r="M349" i="2"/>
  <c r="N349" i="2"/>
  <c r="O349" i="2"/>
  <c r="P349" i="2"/>
  <c r="Q349" i="2"/>
  <c r="R349" i="2"/>
  <c r="L347" i="2"/>
  <c r="M347" i="2"/>
  <c r="N347" i="2"/>
  <c r="O347" i="2"/>
  <c r="P347" i="2"/>
  <c r="Q347" i="2"/>
  <c r="R347" i="2"/>
  <c r="L269" i="2"/>
  <c r="M269" i="2"/>
  <c r="N269" i="2"/>
  <c r="O269" i="2"/>
  <c r="P269" i="2"/>
  <c r="Q269" i="2"/>
  <c r="R269" i="2"/>
  <c r="L721" i="2"/>
  <c r="M721" i="2"/>
  <c r="N721" i="2"/>
  <c r="O721" i="2"/>
  <c r="P721" i="2"/>
  <c r="Q721" i="2"/>
  <c r="R721" i="2"/>
  <c r="L562" i="2"/>
  <c r="M562" i="2"/>
  <c r="N562" i="2"/>
  <c r="O562" i="2"/>
  <c r="P562" i="2"/>
  <c r="Q562" i="2"/>
  <c r="R562" i="2"/>
  <c r="L708" i="2"/>
  <c r="M708" i="2"/>
  <c r="N708" i="2"/>
  <c r="O708" i="2"/>
  <c r="P708" i="2"/>
  <c r="Q708" i="2"/>
  <c r="R708" i="2"/>
  <c r="L427" i="2"/>
  <c r="M427" i="2"/>
  <c r="N427" i="2"/>
  <c r="O427" i="2"/>
  <c r="P427" i="2"/>
  <c r="Q427" i="2"/>
  <c r="R427" i="2"/>
  <c r="L425" i="2"/>
  <c r="M425" i="2"/>
  <c r="N425" i="2"/>
  <c r="O425" i="2"/>
  <c r="P425" i="2"/>
  <c r="Q425" i="2"/>
  <c r="R425" i="2"/>
  <c r="L443" i="2"/>
  <c r="M443" i="2"/>
  <c r="N443" i="2"/>
  <c r="O443" i="2"/>
  <c r="P443" i="2"/>
  <c r="Q443" i="2"/>
  <c r="R443" i="2"/>
  <c r="L583" i="2"/>
  <c r="M583" i="2"/>
  <c r="N583" i="2"/>
  <c r="O583" i="2"/>
  <c r="P583" i="2"/>
  <c r="Q583" i="2"/>
  <c r="R583" i="2"/>
  <c r="L632" i="2"/>
  <c r="M632" i="2"/>
  <c r="N632" i="2"/>
  <c r="O632" i="2"/>
  <c r="P632" i="2"/>
  <c r="Q632" i="2"/>
  <c r="R632" i="2"/>
  <c r="L465" i="2"/>
  <c r="M465" i="2"/>
  <c r="N465" i="2"/>
  <c r="O465" i="2"/>
  <c r="P465" i="2"/>
  <c r="Q465" i="2"/>
  <c r="R465" i="2"/>
  <c r="L466" i="2"/>
  <c r="M466" i="2"/>
  <c r="N466" i="2"/>
  <c r="O466" i="2"/>
  <c r="P466" i="2"/>
  <c r="Q466" i="2"/>
  <c r="R466" i="2"/>
  <c r="L534" i="2"/>
  <c r="M534" i="2"/>
  <c r="N534" i="2"/>
  <c r="O534" i="2"/>
  <c r="P534" i="2"/>
  <c r="Q534" i="2"/>
  <c r="R534" i="2"/>
  <c r="L467" i="2"/>
  <c r="M467" i="2"/>
  <c r="N467" i="2"/>
  <c r="O467" i="2"/>
  <c r="P467" i="2"/>
  <c r="Q467" i="2"/>
  <c r="R467" i="2"/>
  <c r="L633" i="2"/>
  <c r="M633" i="2"/>
  <c r="N633" i="2"/>
  <c r="O633" i="2"/>
  <c r="P633" i="2"/>
  <c r="Q633" i="2"/>
  <c r="R633" i="2"/>
  <c r="L584" i="2"/>
  <c r="M584" i="2"/>
  <c r="N584" i="2"/>
  <c r="O584" i="2"/>
  <c r="P584" i="2"/>
  <c r="Q584" i="2"/>
  <c r="R584" i="2"/>
  <c r="L671" i="2"/>
  <c r="M671" i="2"/>
  <c r="N671" i="2"/>
  <c r="O671" i="2"/>
  <c r="P671" i="2"/>
  <c r="Q671" i="2"/>
  <c r="R671" i="2"/>
  <c r="L350" i="2"/>
  <c r="M350" i="2"/>
  <c r="N350" i="2"/>
  <c r="O350" i="2"/>
  <c r="P350" i="2"/>
  <c r="Q350" i="2"/>
  <c r="R350" i="2"/>
  <c r="L270" i="2"/>
  <c r="M270" i="2"/>
  <c r="N270" i="2"/>
  <c r="O270" i="2"/>
  <c r="P270" i="2"/>
  <c r="Q270" i="2"/>
  <c r="R270" i="2"/>
  <c r="L348" i="2"/>
  <c r="M348" i="2"/>
  <c r="N348" i="2"/>
  <c r="O348" i="2"/>
  <c r="P348" i="2"/>
  <c r="Q348" i="2"/>
  <c r="R348" i="2"/>
  <c r="L480" i="2"/>
  <c r="M480" i="2"/>
  <c r="N480" i="2"/>
  <c r="O760" i="2"/>
  <c r="P760" i="2"/>
  <c r="Q760" i="2"/>
  <c r="R760" i="2"/>
  <c r="L330" i="2"/>
  <c r="M330" i="2"/>
  <c r="N330" i="2"/>
  <c r="O761" i="2"/>
  <c r="P761" i="2"/>
  <c r="Q761" i="2"/>
  <c r="R761" i="2"/>
  <c r="L331" i="2"/>
  <c r="M331" i="2"/>
  <c r="N331" i="2"/>
  <c r="O762" i="2"/>
  <c r="P762" i="2"/>
  <c r="Q762" i="2"/>
  <c r="R762" i="2"/>
  <c r="L249" i="2"/>
  <c r="M249" i="2"/>
  <c r="N249" i="2"/>
  <c r="O763" i="2"/>
  <c r="P763" i="2"/>
  <c r="Q763" i="2"/>
  <c r="R763" i="2"/>
  <c r="L515" i="2"/>
  <c r="M515" i="2"/>
  <c r="N515" i="2"/>
  <c r="O515" i="2"/>
  <c r="P515" i="2"/>
  <c r="Q515" i="2"/>
  <c r="R515" i="2"/>
  <c r="L430" i="2"/>
  <c r="M430" i="2"/>
  <c r="N430" i="2"/>
  <c r="O430" i="2"/>
  <c r="P430" i="2"/>
  <c r="Q430" i="2"/>
  <c r="R430" i="2"/>
  <c r="L567" i="2"/>
  <c r="M567" i="2"/>
  <c r="N567" i="2"/>
  <c r="O567" i="2"/>
  <c r="P567" i="2"/>
  <c r="Q567" i="2"/>
  <c r="R567" i="2"/>
  <c r="L494" i="2"/>
  <c r="M494" i="2"/>
  <c r="N494" i="2"/>
  <c r="O494" i="2"/>
  <c r="P494" i="2"/>
  <c r="Q494" i="2"/>
  <c r="R494" i="2"/>
  <c r="L386" i="2"/>
  <c r="M386" i="2"/>
  <c r="N386" i="2"/>
  <c r="O386" i="2"/>
  <c r="P386" i="2"/>
  <c r="Q386" i="2"/>
  <c r="R386" i="2"/>
  <c r="L489" i="2"/>
  <c r="M489" i="2"/>
  <c r="N489" i="2"/>
  <c r="O489" i="2"/>
  <c r="P489" i="2"/>
  <c r="Q489" i="2"/>
  <c r="R489" i="2"/>
  <c r="L535" i="2"/>
  <c r="M535" i="2"/>
  <c r="N535" i="2"/>
  <c r="O535" i="2"/>
  <c r="P535" i="2"/>
  <c r="Q535" i="2"/>
  <c r="R535" i="2"/>
  <c r="L385" i="2"/>
  <c r="M385" i="2"/>
  <c r="N385" i="2"/>
  <c r="O385" i="2"/>
  <c r="P385" i="2"/>
  <c r="Q385" i="2"/>
  <c r="R385" i="2"/>
  <c r="L490" i="2"/>
  <c r="M490" i="2"/>
  <c r="N490" i="2"/>
  <c r="O490" i="2"/>
  <c r="P490" i="2"/>
  <c r="Q490" i="2"/>
  <c r="R490" i="2"/>
  <c r="L516" i="2"/>
  <c r="M516" i="2"/>
  <c r="N516" i="2"/>
  <c r="O516" i="2"/>
  <c r="P516" i="2"/>
  <c r="Q516" i="2"/>
  <c r="R516" i="2"/>
  <c r="L263" i="2"/>
  <c r="M263" i="2"/>
  <c r="N263" i="2"/>
  <c r="O263" i="2"/>
  <c r="P263" i="2"/>
  <c r="Q263" i="2"/>
  <c r="R263" i="2"/>
  <c r="L514" i="2"/>
  <c r="M514" i="2"/>
  <c r="N514" i="2"/>
  <c r="O514" i="2"/>
  <c r="P514" i="2"/>
  <c r="Q514" i="2"/>
  <c r="R514" i="2"/>
  <c r="L704" i="2"/>
  <c r="M704" i="2"/>
  <c r="N704" i="2"/>
  <c r="O704" i="2"/>
  <c r="P704" i="2"/>
  <c r="Q704" i="2"/>
  <c r="R704" i="2"/>
  <c r="L679" i="2"/>
  <c r="M679" i="2"/>
  <c r="N679" i="2"/>
  <c r="O679" i="2"/>
  <c r="P679" i="2"/>
  <c r="Q679" i="2"/>
  <c r="R679" i="2"/>
  <c r="R2" i="2"/>
  <c r="Q2" i="2"/>
  <c r="P2" i="2"/>
  <c r="N476" i="2"/>
  <c r="M476" i="2"/>
  <c r="L476" i="2"/>
  <c r="K633" i="2"/>
  <c r="K584" i="2"/>
  <c r="K671" i="2"/>
  <c r="K350" i="2"/>
  <c r="K270" i="2"/>
  <c r="K348" i="2"/>
  <c r="K480" i="2"/>
  <c r="K330" i="2"/>
  <c r="K331" i="2"/>
  <c r="K249" i="2"/>
  <c r="K515" i="2"/>
  <c r="K430" i="2"/>
  <c r="K567" i="2"/>
  <c r="K494" i="2"/>
  <c r="K386" i="2"/>
  <c r="K489" i="2"/>
  <c r="K535" i="2"/>
  <c r="K385" i="2"/>
  <c r="K490" i="2"/>
  <c r="K516" i="2"/>
  <c r="K263" i="2"/>
  <c r="K514" i="2"/>
  <c r="K704" i="2"/>
  <c r="K679" i="2"/>
  <c r="K620" i="2"/>
  <c r="K571" i="2"/>
  <c r="K510" i="2"/>
  <c r="K453" i="2"/>
  <c r="K505" i="2"/>
  <c r="K421" i="2"/>
  <c r="K499" i="2"/>
  <c r="K428" i="2"/>
  <c r="K417" i="2"/>
  <c r="K418" i="2"/>
  <c r="K541" i="2"/>
  <c r="K387" i="2"/>
  <c r="K468" i="2"/>
  <c r="K406" i="2"/>
  <c r="K383" i="2"/>
  <c r="K265" i="2"/>
  <c r="K492" i="2"/>
  <c r="K264" i="2"/>
  <c r="K380" i="2"/>
  <c r="K300" i="2"/>
  <c r="K283" i="2"/>
  <c r="K237" i="2"/>
  <c r="K238" i="2"/>
  <c r="K301" i="2"/>
  <c r="K239" i="2"/>
  <c r="K284" i="2"/>
  <c r="K240" i="2"/>
  <c r="K313" i="2"/>
  <c r="K285" i="2"/>
  <c r="K259" i="2"/>
  <c r="K241" i="2"/>
  <c r="K260" i="2"/>
  <c r="K242" i="2"/>
  <c r="K225" i="2"/>
  <c r="K208" i="2"/>
  <c r="K432" i="2"/>
  <c r="K524" i="2"/>
  <c r="K549" i="2"/>
  <c r="K201" i="2"/>
  <c r="K132" i="2"/>
  <c r="K165" i="2"/>
  <c r="K364" i="2"/>
  <c r="K363" i="2"/>
  <c r="K373" i="2"/>
  <c r="K655" i="2"/>
  <c r="K656" i="2"/>
  <c r="K657" i="2"/>
  <c r="K645" i="2"/>
  <c r="K608" i="2"/>
  <c r="K420" i="2"/>
  <c r="K423" i="2"/>
  <c r="K576" i="2"/>
  <c r="K661" i="2"/>
  <c r="K650" i="2"/>
  <c r="K449" i="2"/>
  <c r="K442" i="2"/>
  <c r="K448" i="2"/>
  <c r="K213" i="2"/>
  <c r="K194" i="2"/>
  <c r="K195" i="2"/>
  <c r="K680" i="2"/>
  <c r="K681" i="2"/>
  <c r="K542" i="2"/>
  <c r="K533" i="2"/>
  <c r="K148" i="2"/>
  <c r="K136" i="2"/>
  <c r="K113" i="2"/>
  <c r="K90" i="2"/>
  <c r="K539" i="2"/>
  <c r="K540" i="2"/>
  <c r="K472" i="2"/>
  <c r="K437" i="2"/>
  <c r="K426" i="2"/>
  <c r="K378" i="2"/>
  <c r="K377" i="2"/>
  <c r="K322" i="2"/>
  <c r="K302" i="2"/>
  <c r="K243" i="2"/>
  <c r="K191" i="2"/>
  <c r="K351" i="2"/>
  <c r="K215" i="2"/>
  <c r="K456" i="2"/>
  <c r="K389" i="2"/>
  <c r="K366" i="2"/>
  <c r="K361" i="2"/>
  <c r="K220" i="2"/>
  <c r="K114" i="2"/>
  <c r="K3" i="2"/>
  <c r="K457" i="2"/>
  <c r="K314" i="2"/>
  <c r="K286" i="2"/>
  <c r="K261" i="2"/>
  <c r="K244" i="2"/>
  <c r="K192" i="2"/>
  <c r="K149" i="2"/>
  <c r="K98" i="2"/>
  <c r="K556" i="2"/>
  <c r="K491" i="2"/>
  <c r="K522" i="2"/>
  <c r="K381" i="2"/>
  <c r="K287" i="2"/>
  <c r="K245" i="2"/>
  <c r="K150" i="2"/>
  <c r="K115" i="2"/>
  <c r="K311" i="2"/>
  <c r="K177" i="2"/>
  <c r="K151" i="2"/>
  <c r="K87" i="2"/>
  <c r="K288" i="2"/>
  <c r="K145" i="2"/>
  <c r="K152" i="2"/>
  <c r="K99" i="2"/>
  <c r="K315" i="2"/>
  <c r="K209" i="2"/>
  <c r="K226" i="2"/>
  <c r="K100" i="2"/>
  <c r="K303" i="2"/>
  <c r="K159" i="2"/>
  <c r="K153" i="2"/>
  <c r="K76" i="2"/>
  <c r="K737" i="2"/>
  <c r="K700" i="2"/>
  <c r="K550" i="2"/>
  <c r="K495" i="2"/>
  <c r="K706" i="2"/>
  <c r="K629" i="2"/>
  <c r="K568" i="2"/>
  <c r="K429" i="2"/>
  <c r="K669" i="2"/>
  <c r="K659" i="2"/>
  <c r="K588" i="2"/>
  <c r="K412" i="2"/>
  <c r="K232" i="2"/>
  <c r="K160" i="2"/>
  <c r="K178" i="2"/>
  <c r="K101" i="2"/>
  <c r="K670" i="2"/>
  <c r="K498" i="2"/>
  <c r="K422" i="2"/>
  <c r="K374" i="2"/>
  <c r="K252" i="2"/>
  <c r="K193" i="2"/>
  <c r="K185" i="2"/>
  <c r="K104" i="2"/>
  <c r="K734" i="2"/>
  <c r="K701" i="2"/>
  <c r="K560" i="2"/>
  <c r="K496" i="2"/>
  <c r="K329" i="2"/>
  <c r="K262" i="2"/>
  <c r="K179" i="2"/>
  <c r="K123" i="2"/>
  <c r="K738" i="2"/>
  <c r="K630" i="2"/>
  <c r="K631" i="2"/>
  <c r="K543" i="2"/>
  <c r="K246" i="2"/>
  <c r="K154" i="2"/>
  <c r="K166" i="2"/>
  <c r="K137" i="2"/>
  <c r="K271" i="2"/>
  <c r="K155" i="2"/>
  <c r="K167" i="2"/>
  <c r="K128" i="2"/>
  <c r="K722" i="2"/>
  <c r="K585" i="2"/>
  <c r="K586" i="2"/>
  <c r="K587" i="2"/>
  <c r="K247" i="2"/>
  <c r="K129" i="2"/>
  <c r="K130" i="2"/>
  <c r="K105" i="2"/>
  <c r="K720" i="2"/>
  <c r="K702" i="2"/>
  <c r="K544" i="2"/>
  <c r="K379" i="2"/>
  <c r="K275" i="2"/>
  <c r="K296" i="2"/>
  <c r="K95" i="2"/>
  <c r="K62" i="2"/>
  <c r="K764" i="2"/>
  <c r="K752" i="2"/>
  <c r="K749" i="2"/>
  <c r="K305" i="2"/>
  <c r="K142" i="2"/>
  <c r="K222" i="2"/>
  <c r="K66" i="2"/>
  <c r="K673" i="2"/>
  <c r="K521" i="2"/>
  <c r="K172" i="2"/>
  <c r="K93" i="2"/>
  <c r="K723" i="2"/>
  <c r="K557" i="2"/>
  <c r="K599" i="2"/>
  <c r="K276" i="2"/>
  <c r="K295" i="2"/>
  <c r="K290" i="2"/>
  <c r="K250" i="2"/>
  <c r="K384" i="2"/>
  <c r="K217" i="2"/>
  <c r="K168" i="2"/>
  <c r="K77" i="2"/>
  <c r="K640" i="2"/>
  <c r="K637" i="2"/>
  <c r="K611" i="2"/>
  <c r="K13" i="2"/>
  <c r="K732" i="2"/>
  <c r="K716" i="2"/>
  <c r="K253" i="2"/>
  <c r="K316" i="2"/>
  <c r="K171" i="2"/>
  <c r="K81" i="2"/>
  <c r="K777" i="2"/>
  <c r="K776" i="2"/>
  <c r="K719" i="2"/>
  <c r="K513" i="2"/>
  <c r="K754" i="2"/>
  <c r="K756" i="2"/>
  <c r="K753" i="2"/>
  <c r="K441" i="2"/>
  <c r="K713" i="2"/>
  <c r="K714" i="2"/>
  <c r="K643" i="2"/>
  <c r="K625" i="2"/>
  <c r="K197" i="2"/>
  <c r="K91" i="2"/>
  <c r="K641" i="2"/>
  <c r="K638" i="2"/>
  <c r="K652" i="2"/>
  <c r="K500" i="2"/>
  <c r="K767" i="2"/>
  <c r="K765" i="2"/>
  <c r="K658" i="2"/>
  <c r="K685" i="2"/>
  <c r="K683" i="2"/>
  <c r="K647" i="2"/>
  <c r="K684" i="2"/>
  <c r="K648" i="2"/>
  <c r="K589" i="2"/>
  <c r="K410" i="2"/>
  <c r="K446" i="2"/>
  <c r="K326" i="2"/>
  <c r="K334" i="2"/>
  <c r="K143" i="2"/>
  <c r="K196" i="2"/>
  <c r="K170" i="2"/>
  <c r="K111" i="2"/>
  <c r="K80" i="2"/>
  <c r="K248" i="2"/>
  <c r="K198" i="2"/>
  <c r="K78" i="2"/>
  <c r="K53" i="2"/>
  <c r="K458" i="2"/>
  <c r="K438" i="2"/>
  <c r="K335" i="2"/>
  <c r="K317" i="2"/>
  <c r="K342" i="2"/>
  <c r="K289" i="2"/>
  <c r="K254" i="2"/>
  <c r="K144" i="2"/>
  <c r="K728" i="2"/>
  <c r="K581" i="2"/>
  <c r="K729" i="2"/>
  <c r="K561" i="2"/>
  <c r="K727" i="2"/>
  <c r="K391" i="2"/>
  <c r="K180" i="2"/>
  <c r="K233" i="2"/>
  <c r="K210" i="2"/>
  <c r="K157" i="2"/>
  <c r="K116" i="2"/>
  <c r="K304" i="2"/>
  <c r="K221" i="2"/>
  <c r="K169" i="2"/>
  <c r="K131" i="2"/>
  <c r="K470" i="2"/>
  <c r="K306" i="2"/>
  <c r="K230" i="2"/>
  <c r="K182" i="2"/>
  <c r="K161" i="2"/>
  <c r="K120" i="2"/>
  <c r="K424" i="2"/>
  <c r="K375" i="2"/>
  <c r="K376" i="2"/>
  <c r="K352" i="2"/>
  <c r="K307" i="2"/>
  <c r="K231" i="2"/>
  <c r="K183" i="2"/>
  <c r="K162" i="2"/>
  <c r="K121" i="2"/>
  <c r="K698" i="2"/>
  <c r="K590" i="2"/>
  <c r="K695" i="2"/>
  <c r="K506" i="2"/>
  <c r="K419" i="2"/>
  <c r="K597" i="2"/>
  <c r="K696" i="2"/>
  <c r="K507" i="2"/>
  <c r="K676" i="2"/>
  <c r="K725" i="2"/>
  <c r="K710" i="2"/>
  <c r="K662" i="2"/>
  <c r="K744" i="2"/>
  <c r="K733" i="2"/>
  <c r="K551" i="2"/>
  <c r="K741" i="2"/>
  <c r="K717" i="2"/>
  <c r="K699" i="2"/>
  <c r="K750" i="2"/>
  <c r="K743" i="2"/>
  <c r="K735" i="2"/>
  <c r="K742" i="2"/>
  <c r="K736" i="2"/>
  <c r="K707" i="2"/>
  <c r="K527" i="2"/>
  <c r="K464" i="2"/>
  <c r="K454" i="2"/>
  <c r="K356" i="2"/>
  <c r="K312" i="2"/>
  <c r="K297" i="2"/>
  <c r="K139" i="2"/>
  <c r="K612" i="2"/>
  <c r="K447" i="2"/>
  <c r="K394" i="2"/>
  <c r="K293" i="2"/>
  <c r="K715" i="2"/>
  <c r="K674" i="2"/>
  <c r="K598" i="2"/>
  <c r="K709" i="2"/>
  <c r="K675" i="2"/>
  <c r="K697" i="2"/>
  <c r="K404" i="2"/>
  <c r="K205" i="2"/>
  <c r="K218" i="2"/>
  <c r="K493" i="2"/>
  <c r="K267" i="2"/>
  <c r="K206" i="2"/>
  <c r="K536" i="2"/>
  <c r="K109" i="2"/>
  <c r="K382" i="2"/>
  <c r="K508" i="2"/>
  <c r="K411" i="2"/>
  <c r="K497" i="2"/>
  <c r="K660" i="2"/>
  <c r="K575" i="2"/>
  <c r="K607" i="2"/>
  <c r="K712" i="2"/>
  <c r="K667" i="2"/>
  <c r="K694" i="2"/>
  <c r="K703" i="2"/>
  <c r="K582" i="2"/>
  <c r="K677" i="2"/>
  <c r="K682" i="2"/>
  <c r="K678" i="2"/>
  <c r="K705" i="2"/>
  <c r="K268" i="2"/>
  <c r="K214" i="2"/>
  <c r="K212" i="2"/>
  <c r="K207" i="2"/>
  <c r="K204" i="2"/>
  <c r="K108" i="2"/>
  <c r="K665" i="2"/>
  <c r="K651" i="2"/>
  <c r="K666" i="2"/>
  <c r="K773" i="2"/>
  <c r="K768" i="2"/>
  <c r="K774" i="2"/>
  <c r="K769" i="2"/>
  <c r="K775" i="2"/>
  <c r="K771" i="2"/>
  <c r="K349" i="2"/>
  <c r="K347" i="2"/>
  <c r="K269" i="2"/>
  <c r="K721" i="2"/>
  <c r="K562" i="2"/>
  <c r="K708" i="2"/>
  <c r="K427" i="2"/>
  <c r="K425" i="2"/>
  <c r="K443" i="2"/>
  <c r="K583" i="2"/>
  <c r="K632" i="2"/>
  <c r="K465" i="2"/>
  <c r="K466" i="2"/>
  <c r="K534" i="2"/>
  <c r="K467" i="2"/>
  <c r="K106" i="2"/>
  <c r="K82" i="2"/>
  <c r="K140" i="2"/>
  <c r="K138" i="2"/>
  <c r="K122" i="2"/>
  <c r="K112" i="2"/>
  <c r="K133" i="2"/>
  <c r="K110" i="2"/>
  <c r="K92" i="2"/>
  <c r="K42" i="2"/>
  <c r="K124" i="2"/>
  <c r="K96" i="2"/>
  <c r="K72" i="2"/>
  <c r="K52" i="2"/>
  <c r="K135" i="2"/>
  <c r="K102" i="2"/>
  <c r="K88" i="2"/>
  <c r="K67" i="2"/>
  <c r="K55" i="2"/>
  <c r="K31" i="2"/>
  <c r="K25" i="2"/>
  <c r="K10" i="2"/>
  <c r="K49" i="2"/>
  <c r="K26" i="2"/>
  <c r="K11" i="2"/>
  <c r="K6" i="2"/>
  <c r="K50" i="2"/>
  <c r="K32" i="2"/>
  <c r="K12" i="2"/>
  <c r="K7" i="2"/>
  <c r="K84" i="2"/>
  <c r="K56" i="2"/>
  <c r="K33" i="2"/>
  <c r="K27" i="2"/>
  <c r="K57" i="2"/>
  <c r="K34" i="2"/>
  <c r="K28" i="2"/>
  <c r="K14" i="2"/>
  <c r="K35" i="2"/>
  <c r="K43" i="2"/>
  <c r="K58" i="2"/>
  <c r="K64" i="2"/>
  <c r="K85" i="2"/>
  <c r="K69" i="2"/>
  <c r="K86" i="2"/>
  <c r="K47" i="2"/>
  <c r="K73" i="2"/>
  <c r="K45" i="2"/>
  <c r="K36" i="2"/>
  <c r="K5" i="2"/>
  <c r="K74" i="2"/>
  <c r="K59" i="2"/>
  <c r="K37" i="2"/>
  <c r="K21" i="2"/>
  <c r="K65" i="2"/>
  <c r="K41" i="2"/>
  <c r="K23" i="2"/>
  <c r="K8" i="2"/>
  <c r="K79" i="2"/>
  <c r="K46" i="2"/>
  <c r="K22" i="2"/>
  <c r="K9" i="2"/>
  <c r="K68" i="2"/>
  <c r="K38" i="2"/>
  <c r="K39" i="2"/>
  <c r="K15" i="2"/>
  <c r="K75" i="2"/>
  <c r="K44" i="2"/>
  <c r="K60" i="2"/>
  <c r="K17" i="2"/>
  <c r="K61" i="2"/>
  <c r="K24" i="2"/>
  <c r="K40" i="2"/>
  <c r="K18" i="2"/>
  <c r="K642" i="2"/>
  <c r="K319" i="2"/>
  <c r="K635" i="2"/>
  <c r="K359" i="2"/>
  <c r="K739" i="2"/>
  <c r="K663" i="2"/>
  <c r="K272" i="2"/>
  <c r="K163" i="2"/>
  <c r="K517" i="2"/>
  <c r="K451" i="2"/>
  <c r="K688" i="2"/>
  <c r="K639" i="2"/>
  <c r="K627" i="2"/>
  <c r="K393" i="2"/>
  <c r="K748" i="2"/>
  <c r="K523" i="2"/>
  <c r="K216" i="2"/>
  <c r="K107" i="2"/>
  <c r="K512" i="2"/>
  <c r="K367" i="2"/>
  <c r="K274" i="2"/>
  <c r="K181" i="2"/>
  <c r="K759" i="2"/>
  <c r="K726" i="2"/>
  <c r="K731" i="2"/>
  <c r="K730" i="2"/>
  <c r="K600" i="2"/>
  <c r="K672" i="2"/>
  <c r="K718" i="2"/>
  <c r="K520" i="2"/>
  <c r="K461" i="2"/>
  <c r="K336" i="2"/>
  <c r="K324" i="2"/>
  <c r="K579" i="2"/>
  <c r="K572" i="2"/>
  <c r="K573" i="2"/>
  <c r="K203" i="2"/>
  <c r="K538" i="2"/>
  <c r="K473" i="2"/>
  <c r="K332" i="2"/>
  <c r="K186" i="2"/>
  <c r="K761" i="2"/>
  <c r="K760" i="2"/>
  <c r="K762" i="2"/>
  <c r="K693" i="2"/>
  <c r="K546" i="2"/>
  <c r="K486" i="2"/>
  <c r="K362" i="2"/>
  <c r="K279" i="2"/>
  <c r="K690" i="2"/>
  <c r="K689" i="2"/>
  <c r="K692" i="2"/>
  <c r="K691" i="2"/>
  <c r="K646" i="2"/>
  <c r="K644" i="2"/>
  <c r="K525" i="2"/>
  <c r="K337" i="2"/>
  <c r="K687" i="2"/>
  <c r="K686" i="2"/>
  <c r="K654" i="2"/>
  <c r="K649" i="2"/>
  <c r="K392" i="2"/>
  <c r="K338" i="2"/>
  <c r="K257" i="2"/>
  <c r="K327" i="2"/>
  <c r="K398" i="2"/>
  <c r="K343" i="2"/>
  <c r="K469" i="2"/>
  <c r="K358" i="2"/>
  <c r="K399" i="2"/>
  <c r="K310" i="2"/>
  <c r="K339" i="2"/>
  <c r="K320" i="2"/>
  <c r="K772" i="2"/>
  <c r="K766" i="2"/>
  <c r="K751" i="2"/>
  <c r="K770" i="2"/>
  <c r="K755" i="2"/>
  <c r="K668" i="2"/>
  <c r="K664" i="2"/>
  <c r="K653" i="2"/>
  <c r="K474" i="2"/>
  <c r="K357" i="2"/>
  <c r="K273" i="2"/>
  <c r="K200" i="2"/>
  <c r="K452" i="2"/>
  <c r="K333" i="2"/>
  <c r="K251" i="2"/>
  <c r="K187" i="2"/>
  <c r="K235" i="2"/>
  <c r="K219" i="2"/>
  <c r="K164" i="2"/>
  <c r="K89" i="2"/>
  <c r="K294" i="2"/>
  <c r="K229" i="2"/>
  <c r="K190" i="2"/>
  <c r="K156" i="2"/>
  <c r="K596" i="2"/>
  <c r="K530" i="2"/>
  <c r="K462" i="2"/>
  <c r="K353" i="2"/>
  <c r="K616" i="2"/>
  <c r="K531" i="2"/>
  <c r="K471" i="2"/>
  <c r="K354" i="2"/>
  <c r="K591" i="2"/>
  <c r="K487" i="2"/>
  <c r="K400" i="2"/>
  <c r="K255" i="2"/>
  <c r="K618" i="2"/>
  <c r="K592" i="2"/>
  <c r="K532" i="2"/>
  <c r="K401" i="2"/>
  <c r="K593" i="2"/>
  <c r="K488" i="2"/>
  <c r="K402" i="2"/>
  <c r="K321" i="2"/>
  <c r="K601" i="2"/>
  <c r="K548" i="2"/>
  <c r="K501" i="2"/>
  <c r="K403" i="2"/>
  <c r="K602" i="2"/>
  <c r="K552" i="2"/>
  <c r="K502" i="2"/>
  <c r="K407" i="2"/>
  <c r="K603" i="2"/>
  <c r="K553" i="2"/>
  <c r="K503" i="2"/>
  <c r="K408" i="2"/>
  <c r="K604" i="2"/>
  <c r="K554" i="2"/>
  <c r="K504" i="2"/>
  <c r="K409" i="2"/>
  <c r="K478" i="2"/>
  <c r="K328" i="2"/>
  <c r="K280" i="2"/>
  <c r="K141" i="2"/>
  <c r="K526" i="2"/>
  <c r="K340" i="2"/>
  <c r="K223" i="2"/>
  <c r="K127" i="2"/>
  <c r="K413" i="2"/>
  <c r="K281" i="2"/>
  <c r="K224" i="2"/>
  <c r="K147" i="2"/>
  <c r="K569" i="2"/>
  <c r="K236" i="2"/>
  <c r="K173" i="2"/>
  <c r="K174" i="2"/>
  <c r="K175" i="2"/>
  <c r="K176" i="2"/>
  <c r="K463" i="2"/>
  <c r="K414" i="2"/>
  <c r="K450" i="2"/>
  <c r="K360" i="2"/>
  <c r="K479" i="2"/>
  <c r="K415" i="2"/>
  <c r="K757" i="2"/>
  <c r="K740" i="2"/>
  <c r="K745" i="2"/>
  <c r="K746" i="2"/>
  <c r="K711" i="2"/>
  <c r="K724" i="2"/>
  <c r="K341" i="2"/>
  <c r="K299" i="2"/>
  <c r="K258" i="2"/>
  <c r="K282" i="2"/>
  <c r="K605" i="2"/>
  <c r="K555" i="2"/>
  <c r="K509" i="2"/>
  <c r="K416" i="2"/>
  <c r="K610" i="2"/>
  <c r="K570" i="2"/>
  <c r="K758" i="2"/>
  <c r="K747" i="2"/>
  <c r="K619" i="2"/>
  <c r="K594" i="2"/>
  <c r="K563" i="2"/>
  <c r="K433" i="2"/>
  <c r="K483" i="2"/>
  <c r="K202" i="2"/>
  <c r="K477" i="2"/>
  <c r="K397" i="2"/>
  <c r="K390" i="2"/>
  <c r="K291" i="2"/>
  <c r="K634" i="2"/>
  <c r="K606" i="2"/>
  <c r="K622" i="2"/>
  <c r="K435" i="2"/>
  <c r="K565" i="2"/>
  <c r="K184" i="2"/>
  <c r="K547" i="2"/>
  <c r="K234" i="2"/>
  <c r="K460" i="2"/>
  <c r="K372" i="2"/>
  <c r="K444" i="2"/>
  <c r="K278" i="2"/>
  <c r="K580" i="2"/>
  <c r="K545" i="2"/>
  <c r="K574" i="2"/>
  <c r="K345" i="2"/>
  <c r="K566" i="2"/>
  <c r="K308" i="2"/>
  <c r="K518" i="2"/>
  <c r="K369" i="2"/>
  <c r="K455" i="2"/>
  <c r="K227" i="2"/>
  <c r="K595" i="2"/>
  <c r="K482" i="2"/>
  <c r="K511" i="2"/>
  <c r="K346" i="2"/>
  <c r="K484" i="2"/>
  <c r="K211" i="2"/>
  <c r="K626" i="2"/>
  <c r="K614" i="2"/>
  <c r="K623" i="2"/>
  <c r="K434" i="2"/>
  <c r="K617" i="2"/>
  <c r="K323" i="2"/>
  <c r="K485" i="2"/>
  <c r="K763" i="2"/>
  <c r="K578" i="2"/>
  <c r="K256" i="2"/>
  <c r="K475" i="2"/>
  <c r="K325" i="2"/>
  <c r="K388" i="2"/>
  <c r="K199" i="2"/>
  <c r="K559" i="2"/>
  <c r="K609" i="2"/>
  <c r="K519" i="2"/>
  <c r="K228" i="2"/>
  <c r="K628" i="2"/>
  <c r="K528" i="2"/>
  <c r="K445" i="2"/>
  <c r="K292" i="2"/>
  <c r="K613" i="2"/>
  <c r="K564" i="2"/>
  <c r="K537" i="2"/>
  <c r="K309" i="2"/>
  <c r="K624" i="2"/>
  <c r="K615" i="2"/>
  <c r="K577" i="2"/>
  <c r="K355" i="2"/>
  <c r="K70" i="2"/>
  <c r="K29" i="2"/>
  <c r="K48" i="2"/>
  <c r="K4" i="2"/>
  <c r="K188" i="2"/>
  <c r="K189" i="2"/>
  <c r="K146" i="2"/>
  <c r="K125" i="2"/>
  <c r="K117" i="2"/>
  <c r="K94" i="2"/>
  <c r="K63" i="2"/>
  <c r="K19" i="2"/>
  <c r="K51" i="2"/>
  <c r="K83" i="2"/>
  <c r="K20" i="2"/>
  <c r="K71" i="2"/>
  <c r="K158" i="2"/>
  <c r="K134" i="2"/>
  <c r="K118" i="2"/>
  <c r="K30" i="2"/>
  <c r="K405" i="2"/>
  <c r="K266" i="2"/>
  <c r="K431" i="2"/>
  <c r="K103" i="2"/>
  <c r="K97" i="2"/>
  <c r="K54" i="2"/>
  <c r="K16" i="2"/>
  <c r="K126" i="2"/>
  <c r="K119" i="2"/>
  <c r="K365" i="2"/>
  <c r="K395" i="2"/>
  <c r="K298" i="2"/>
  <c r="K621" i="2"/>
  <c r="K436" i="2"/>
  <c r="K636" i="2"/>
  <c r="K396" i="2"/>
  <c r="K459" i="2"/>
  <c r="K370" i="2"/>
  <c r="K439" i="2"/>
  <c r="K344" i="2"/>
  <c r="K2" i="2"/>
  <c r="K440" i="2"/>
  <c r="K371" i="2"/>
  <c r="K368" i="2"/>
  <c r="K277" i="2"/>
  <c r="K558" i="2"/>
  <c r="K481" i="2"/>
  <c r="K529" i="2"/>
  <c r="K318" i="2"/>
  <c r="K476" i="2"/>
  <c r="J679" i="2"/>
  <c r="J606" i="2"/>
  <c r="J622" i="2"/>
  <c r="J435" i="2"/>
  <c r="J565" i="2"/>
  <c r="J184" i="2"/>
  <c r="J547" i="2"/>
  <c r="J234" i="2"/>
  <c r="J460" i="2"/>
  <c r="J372" i="2"/>
  <c r="J444" i="2"/>
  <c r="J278" i="2"/>
  <c r="J580" i="2"/>
  <c r="J545" i="2"/>
  <c r="J574" i="2"/>
  <c r="J345" i="2"/>
  <c r="J566" i="2"/>
  <c r="J308" i="2"/>
  <c r="J518" i="2"/>
  <c r="J369" i="2"/>
  <c r="J455" i="2"/>
  <c r="J227" i="2"/>
  <c r="J595" i="2"/>
  <c r="J482" i="2"/>
  <c r="J511" i="2"/>
  <c r="J346" i="2"/>
  <c r="J484" i="2"/>
  <c r="J211" i="2"/>
  <c r="J626" i="2"/>
  <c r="J614" i="2"/>
  <c r="J623" i="2"/>
  <c r="J434" i="2"/>
  <c r="J617" i="2"/>
  <c r="J323" i="2"/>
  <c r="J485" i="2"/>
  <c r="J763" i="2"/>
  <c r="J578" i="2"/>
  <c r="J256" i="2"/>
  <c r="J475" i="2"/>
  <c r="J325" i="2"/>
  <c r="J388" i="2"/>
  <c r="J199" i="2"/>
  <c r="J559" i="2"/>
  <c r="J609" i="2"/>
  <c r="J519" i="2"/>
  <c r="J228" i="2"/>
  <c r="J628" i="2"/>
  <c r="J528" i="2"/>
  <c r="J445" i="2"/>
  <c r="J292" i="2"/>
  <c r="J613" i="2"/>
  <c r="J564" i="2"/>
  <c r="J537" i="2"/>
  <c r="J309" i="2"/>
  <c r="J624" i="2"/>
  <c r="J615" i="2"/>
  <c r="J577" i="2"/>
  <c r="J355" i="2"/>
  <c r="J70" i="2"/>
  <c r="J29" i="2"/>
  <c r="J48" i="2"/>
  <c r="J4" i="2"/>
  <c r="J188" i="2"/>
  <c r="J189" i="2"/>
  <c r="J146" i="2"/>
  <c r="J125" i="2"/>
  <c r="J117" i="2"/>
  <c r="J94" i="2"/>
  <c r="J63" i="2"/>
  <c r="J19" i="2"/>
  <c r="J51" i="2"/>
  <c r="J83" i="2"/>
  <c r="J20" i="2"/>
  <c r="J71" i="2"/>
  <c r="J158" i="2"/>
  <c r="J134" i="2"/>
  <c r="J118" i="2"/>
  <c r="J30" i="2"/>
  <c r="J405" i="2"/>
  <c r="J266" i="2"/>
  <c r="J431" i="2"/>
  <c r="J103" i="2"/>
  <c r="J97" i="2"/>
  <c r="J54" i="2"/>
  <c r="J16" i="2"/>
  <c r="J126" i="2"/>
  <c r="J119" i="2"/>
  <c r="J106" i="2"/>
  <c r="J82" i="2"/>
  <c r="J140" i="2"/>
  <c r="J138" i="2"/>
  <c r="J122" i="2"/>
  <c r="J112" i="2"/>
  <c r="J133" i="2"/>
  <c r="J110" i="2"/>
  <c r="J92" i="2"/>
  <c r="J42" i="2"/>
  <c r="J124" i="2"/>
  <c r="J96" i="2"/>
  <c r="J72" i="2"/>
  <c r="J52" i="2"/>
  <c r="J135" i="2"/>
  <c r="J102" i="2"/>
  <c r="J88" i="2"/>
  <c r="J67" i="2"/>
  <c r="J55" i="2"/>
  <c r="J31" i="2"/>
  <c r="J25" i="2"/>
  <c r="J10" i="2"/>
  <c r="J49" i="2"/>
  <c r="J26" i="2"/>
  <c r="J11" i="2"/>
  <c r="J6" i="2"/>
  <c r="J50" i="2"/>
  <c r="J32" i="2"/>
  <c r="J12" i="2"/>
  <c r="J7" i="2"/>
  <c r="J84" i="2"/>
  <c r="J56" i="2"/>
  <c r="J33" i="2"/>
  <c r="J27" i="2"/>
  <c r="J57" i="2"/>
  <c r="J34" i="2"/>
  <c r="J28" i="2"/>
  <c r="J14" i="2"/>
  <c r="J35" i="2"/>
  <c r="J43" i="2"/>
  <c r="J58" i="2"/>
  <c r="J64" i="2"/>
  <c r="J85" i="2"/>
  <c r="J69" i="2"/>
  <c r="J86" i="2"/>
  <c r="J47" i="2"/>
  <c r="J73" i="2"/>
  <c r="J45" i="2"/>
  <c r="J36" i="2"/>
  <c r="J5" i="2"/>
  <c r="J74" i="2"/>
  <c r="J59" i="2"/>
  <c r="J37" i="2"/>
  <c r="J21" i="2"/>
  <c r="J65" i="2"/>
  <c r="J41" i="2"/>
  <c r="J23" i="2"/>
  <c r="J8" i="2"/>
  <c r="J79" i="2"/>
  <c r="J46" i="2"/>
  <c r="J22" i="2"/>
  <c r="J9" i="2"/>
  <c r="J68" i="2"/>
  <c r="J38" i="2"/>
  <c r="J39" i="2"/>
  <c r="J15" i="2"/>
  <c r="J75" i="2"/>
  <c r="J44" i="2"/>
  <c r="J60" i="2"/>
  <c r="J17" i="2"/>
  <c r="J61" i="2"/>
  <c r="J24" i="2"/>
  <c r="J40" i="2"/>
  <c r="J18" i="2"/>
  <c r="J642" i="2"/>
  <c r="J319" i="2"/>
  <c r="J635" i="2"/>
  <c r="J359" i="2"/>
  <c r="J739" i="2"/>
  <c r="J663" i="2"/>
  <c r="J272" i="2"/>
  <c r="J163" i="2"/>
  <c r="J517" i="2"/>
  <c r="J451" i="2"/>
  <c r="J688" i="2"/>
  <c r="J639" i="2"/>
  <c r="J627" i="2"/>
  <c r="J393" i="2"/>
  <c r="J748" i="2"/>
  <c r="J523" i="2"/>
  <c r="J216" i="2"/>
  <c r="J107" i="2"/>
  <c r="J512" i="2"/>
  <c r="J367" i="2"/>
  <c r="J274" i="2"/>
  <c r="J181" i="2"/>
  <c r="J759" i="2"/>
  <c r="J726" i="2"/>
  <c r="J731" i="2"/>
  <c r="J730" i="2"/>
  <c r="J600" i="2"/>
  <c r="J672" i="2"/>
  <c r="J718" i="2"/>
  <c r="J520" i="2"/>
  <c r="J461" i="2"/>
  <c r="J336" i="2"/>
  <c r="J324" i="2"/>
  <c r="J579" i="2"/>
  <c r="J572" i="2"/>
  <c r="J573" i="2"/>
  <c r="J203" i="2"/>
  <c r="J538" i="2"/>
  <c r="J473" i="2"/>
  <c r="J332" i="2"/>
  <c r="J186" i="2"/>
  <c r="J761" i="2"/>
  <c r="J760" i="2"/>
  <c r="J762" i="2"/>
  <c r="J693" i="2"/>
  <c r="J546" i="2"/>
  <c r="J486" i="2"/>
  <c r="J362" i="2"/>
  <c r="J279" i="2"/>
  <c r="J690" i="2"/>
  <c r="J689" i="2"/>
  <c r="J692" i="2"/>
  <c r="J691" i="2"/>
  <c r="J646" i="2"/>
  <c r="J644" i="2"/>
  <c r="J525" i="2"/>
  <c r="J337" i="2"/>
  <c r="J687" i="2"/>
  <c r="J686" i="2"/>
  <c r="J654" i="2"/>
  <c r="J649" i="2"/>
  <c r="J392" i="2"/>
  <c r="J338" i="2"/>
  <c r="J257" i="2"/>
  <c r="J327" i="2"/>
  <c r="J398" i="2"/>
  <c r="J343" i="2"/>
  <c r="J469" i="2"/>
  <c r="J358" i="2"/>
  <c r="J399" i="2"/>
  <c r="J310" i="2"/>
  <c r="J339" i="2"/>
  <c r="J320" i="2"/>
  <c r="J772" i="2"/>
  <c r="J766" i="2"/>
  <c r="J751" i="2"/>
  <c r="J770" i="2"/>
  <c r="J755" i="2"/>
  <c r="J668" i="2"/>
  <c r="J664" i="2"/>
  <c r="J653" i="2"/>
  <c r="J474" i="2"/>
  <c r="J357" i="2"/>
  <c r="J273" i="2"/>
  <c r="J200" i="2"/>
  <c r="J452" i="2"/>
  <c r="J333" i="2"/>
  <c r="J251" i="2"/>
  <c r="J187" i="2"/>
  <c r="J235" i="2"/>
  <c r="J219" i="2"/>
  <c r="J164" i="2"/>
  <c r="J89" i="2"/>
  <c r="J294" i="2"/>
  <c r="J229" i="2"/>
  <c r="J190" i="2"/>
  <c r="J156" i="2"/>
  <c r="J596" i="2"/>
  <c r="J530" i="2"/>
  <c r="J462" i="2"/>
  <c r="J353" i="2"/>
  <c r="J616" i="2"/>
  <c r="J531" i="2"/>
  <c r="J471" i="2"/>
  <c r="J354" i="2"/>
  <c r="J591" i="2"/>
  <c r="J487" i="2"/>
  <c r="J400" i="2"/>
  <c r="J255" i="2"/>
  <c r="J618" i="2"/>
  <c r="J592" i="2"/>
  <c r="J532" i="2"/>
  <c r="J401" i="2"/>
  <c r="J593" i="2"/>
  <c r="J488" i="2"/>
  <c r="J402" i="2"/>
  <c r="J321" i="2"/>
  <c r="J601" i="2"/>
  <c r="J548" i="2"/>
  <c r="J501" i="2"/>
  <c r="J403" i="2"/>
  <c r="J602" i="2"/>
  <c r="J552" i="2"/>
  <c r="J502" i="2"/>
  <c r="J407" i="2"/>
  <c r="J603" i="2"/>
  <c r="J553" i="2"/>
  <c r="J503" i="2"/>
  <c r="J408" i="2"/>
  <c r="J604" i="2"/>
  <c r="J554" i="2"/>
  <c r="J504" i="2"/>
  <c r="J409" i="2"/>
  <c r="J478" i="2"/>
  <c r="J328" i="2"/>
  <c r="J280" i="2"/>
  <c r="J141" i="2"/>
  <c r="J526" i="2"/>
  <c r="J340" i="2"/>
  <c r="J223" i="2"/>
  <c r="J127" i="2"/>
  <c r="J413" i="2"/>
  <c r="J281" i="2"/>
  <c r="J224" i="2"/>
  <c r="J147" i="2"/>
  <c r="J569" i="2"/>
  <c r="J236" i="2"/>
  <c r="J173" i="2"/>
  <c r="J174" i="2"/>
  <c r="J175" i="2"/>
  <c r="J176" i="2"/>
  <c r="J463" i="2"/>
  <c r="J414" i="2"/>
  <c r="J450" i="2"/>
  <c r="J360" i="2"/>
  <c r="J479" i="2"/>
  <c r="J415" i="2"/>
  <c r="J757" i="2"/>
  <c r="J740" i="2"/>
  <c r="J745" i="2"/>
  <c r="J746" i="2"/>
  <c r="J711" i="2"/>
  <c r="J724" i="2"/>
  <c r="J341" i="2"/>
  <c r="J299" i="2"/>
  <c r="J258" i="2"/>
  <c r="J282" i="2"/>
  <c r="J605" i="2"/>
  <c r="J555" i="2"/>
  <c r="J509" i="2"/>
  <c r="J416" i="2"/>
  <c r="J610" i="2"/>
  <c r="J570" i="2"/>
  <c r="J758" i="2"/>
  <c r="J747" i="2"/>
  <c r="J619" i="2"/>
  <c r="J594" i="2"/>
  <c r="J563" i="2"/>
  <c r="J433" i="2"/>
  <c r="J620" i="2"/>
  <c r="J571" i="2"/>
  <c r="J510" i="2"/>
  <c r="J453" i="2"/>
  <c r="J505" i="2"/>
  <c r="J421" i="2"/>
  <c r="J499" i="2"/>
  <c r="J428" i="2"/>
  <c r="J417" i="2"/>
  <c r="J418" i="2"/>
  <c r="J541" i="2"/>
  <c r="J387" i="2"/>
  <c r="J468" i="2"/>
  <c r="J406" i="2"/>
  <c r="J383" i="2"/>
  <c r="J265" i="2"/>
  <c r="J492" i="2"/>
  <c r="J264" i="2"/>
  <c r="J380" i="2"/>
  <c r="J300" i="2"/>
  <c r="J283" i="2"/>
  <c r="J237" i="2"/>
  <c r="J238" i="2"/>
  <c r="J301" i="2"/>
  <c r="J239" i="2"/>
  <c r="J284" i="2"/>
  <c r="J240" i="2"/>
  <c r="J313" i="2"/>
  <c r="J285" i="2"/>
  <c r="J259" i="2"/>
  <c r="J241" i="2"/>
  <c r="J260" i="2"/>
  <c r="J242" i="2"/>
  <c r="J225" i="2"/>
  <c r="J208" i="2"/>
  <c r="J432" i="2"/>
  <c r="J524" i="2"/>
  <c r="J549" i="2"/>
  <c r="J201" i="2"/>
  <c r="J132" i="2"/>
  <c r="J165" i="2"/>
  <c r="J364" i="2"/>
  <c r="J363" i="2"/>
  <c r="J373" i="2"/>
  <c r="J655" i="2"/>
  <c r="J656" i="2"/>
  <c r="J657" i="2"/>
  <c r="J645" i="2"/>
  <c r="J608" i="2"/>
  <c r="J420" i="2"/>
  <c r="J423" i="2"/>
  <c r="J576" i="2"/>
  <c r="J661" i="2"/>
  <c r="J650" i="2"/>
  <c r="J449" i="2"/>
  <c r="J442" i="2"/>
  <c r="J448" i="2"/>
  <c r="J213" i="2"/>
  <c r="J194" i="2"/>
  <c r="J195" i="2"/>
  <c r="J680" i="2"/>
  <c r="J681" i="2"/>
  <c r="J542" i="2"/>
  <c r="J533" i="2"/>
  <c r="J148" i="2"/>
  <c r="J136" i="2"/>
  <c r="J113" i="2"/>
  <c r="J90" i="2"/>
  <c r="J539" i="2"/>
  <c r="J540" i="2"/>
  <c r="J472" i="2"/>
  <c r="J437" i="2"/>
  <c r="J426" i="2"/>
  <c r="J378" i="2"/>
  <c r="J377" i="2"/>
  <c r="J322" i="2"/>
  <c r="J302" i="2"/>
  <c r="J243" i="2"/>
  <c r="J191" i="2"/>
  <c r="J351" i="2"/>
  <c r="J215" i="2"/>
  <c r="J456" i="2"/>
  <c r="J389" i="2"/>
  <c r="J366" i="2"/>
  <c r="J361" i="2"/>
  <c r="J220" i="2"/>
  <c r="J114" i="2"/>
  <c r="J3" i="2"/>
  <c r="J457" i="2"/>
  <c r="J314" i="2"/>
  <c r="J286" i="2"/>
  <c r="J261" i="2"/>
  <c r="J244" i="2"/>
  <c r="J192" i="2"/>
  <c r="J149" i="2"/>
  <c r="J98" i="2"/>
  <c r="J556" i="2"/>
  <c r="J491" i="2"/>
  <c r="J522" i="2"/>
  <c r="J381" i="2"/>
  <c r="J287" i="2"/>
  <c r="J245" i="2"/>
  <c r="J150" i="2"/>
  <c r="J115" i="2"/>
  <c r="J311" i="2"/>
  <c r="J177" i="2"/>
  <c r="J151" i="2"/>
  <c r="J87" i="2"/>
  <c r="J288" i="2"/>
  <c r="J145" i="2"/>
  <c r="J152" i="2"/>
  <c r="J99" i="2"/>
  <c r="J315" i="2"/>
  <c r="J209" i="2"/>
  <c r="J226" i="2"/>
  <c r="J100" i="2"/>
  <c r="J303" i="2"/>
  <c r="J159" i="2"/>
  <c r="J153" i="2"/>
  <c r="J76" i="2"/>
  <c r="J737" i="2"/>
  <c r="J700" i="2"/>
  <c r="J550" i="2"/>
  <c r="J495" i="2"/>
  <c r="J706" i="2"/>
  <c r="J629" i="2"/>
  <c r="J568" i="2"/>
  <c r="J429" i="2"/>
  <c r="J669" i="2"/>
  <c r="J659" i="2"/>
  <c r="J588" i="2"/>
  <c r="J412" i="2"/>
  <c r="J232" i="2"/>
  <c r="J160" i="2"/>
  <c r="J178" i="2"/>
  <c r="J101" i="2"/>
  <c r="J670" i="2"/>
  <c r="J498" i="2"/>
  <c r="J422" i="2"/>
  <c r="J374" i="2"/>
  <c r="J252" i="2"/>
  <c r="J193" i="2"/>
  <c r="J185" i="2"/>
  <c r="J104" i="2"/>
  <c r="J734" i="2"/>
  <c r="J701" i="2"/>
  <c r="J560" i="2"/>
  <c r="J496" i="2"/>
  <c r="J329" i="2"/>
  <c r="J262" i="2"/>
  <c r="J179" i="2"/>
  <c r="J123" i="2"/>
  <c r="J738" i="2"/>
  <c r="J630" i="2"/>
  <c r="J631" i="2"/>
  <c r="J543" i="2"/>
  <c r="J246" i="2"/>
  <c r="J154" i="2"/>
  <c r="J166" i="2"/>
  <c r="J137" i="2"/>
  <c r="J271" i="2"/>
  <c r="J155" i="2"/>
  <c r="J167" i="2"/>
  <c r="J128" i="2"/>
  <c r="J722" i="2"/>
  <c r="J585" i="2"/>
  <c r="J586" i="2"/>
  <c r="J587" i="2"/>
  <c r="J247" i="2"/>
  <c r="J129" i="2"/>
  <c r="J130" i="2"/>
  <c r="J105" i="2"/>
  <c r="J720" i="2"/>
  <c r="J702" i="2"/>
  <c r="J544" i="2"/>
  <c r="J379" i="2"/>
  <c r="J275" i="2"/>
  <c r="J296" i="2"/>
  <c r="J95" i="2"/>
  <c r="J62" i="2"/>
  <c r="J764" i="2"/>
  <c r="J752" i="2"/>
  <c r="J749" i="2"/>
  <c r="J305" i="2"/>
  <c r="J142" i="2"/>
  <c r="J222" i="2"/>
  <c r="J66" i="2"/>
  <c r="J673" i="2"/>
  <c r="J521" i="2"/>
  <c r="J172" i="2"/>
  <c r="J93" i="2"/>
  <c r="J723" i="2"/>
  <c r="J557" i="2"/>
  <c r="J599" i="2"/>
  <c r="J276" i="2"/>
  <c r="J295" i="2"/>
  <c r="J290" i="2"/>
  <c r="J250" i="2"/>
  <c r="J384" i="2"/>
  <c r="J217" i="2"/>
  <c r="J168" i="2"/>
  <c r="J77" i="2"/>
  <c r="J640" i="2"/>
  <c r="J637" i="2"/>
  <c r="J611" i="2"/>
  <c r="J13" i="2"/>
  <c r="J732" i="2"/>
  <c r="J716" i="2"/>
  <c r="J253" i="2"/>
  <c r="J316" i="2"/>
  <c r="J171" i="2"/>
  <c r="J81" i="2"/>
  <c r="J777" i="2"/>
  <c r="J776" i="2"/>
  <c r="J719" i="2"/>
  <c r="J513" i="2"/>
  <c r="J754" i="2"/>
  <c r="J756" i="2"/>
  <c r="J753" i="2"/>
  <c r="J441" i="2"/>
  <c r="J713" i="2"/>
  <c r="J714" i="2"/>
  <c r="J643" i="2"/>
  <c r="J625" i="2"/>
  <c r="J197" i="2"/>
  <c r="J91" i="2"/>
  <c r="J641" i="2"/>
  <c r="J638" i="2"/>
  <c r="J652" i="2"/>
  <c r="J500" i="2"/>
  <c r="J767" i="2"/>
  <c r="J765" i="2"/>
  <c r="J658" i="2"/>
  <c r="J685" i="2"/>
  <c r="J683" i="2"/>
  <c r="J647" i="2"/>
  <c r="J684" i="2"/>
  <c r="J648" i="2"/>
  <c r="J589" i="2"/>
  <c r="J410" i="2"/>
  <c r="J446" i="2"/>
  <c r="J326" i="2"/>
  <c r="J334" i="2"/>
  <c r="J143" i="2"/>
  <c r="J196" i="2"/>
  <c r="J170" i="2"/>
  <c r="J111" i="2"/>
  <c r="J80" i="2"/>
  <c r="J248" i="2"/>
  <c r="J198" i="2"/>
  <c r="J78" i="2"/>
  <c r="J53" i="2"/>
  <c r="J458" i="2"/>
  <c r="J438" i="2"/>
  <c r="J335" i="2"/>
  <c r="J317" i="2"/>
  <c r="J342" i="2"/>
  <c r="J289" i="2"/>
  <c r="J254" i="2"/>
  <c r="J144" i="2"/>
  <c r="J728" i="2"/>
  <c r="J581" i="2"/>
  <c r="J729" i="2"/>
  <c r="J561" i="2"/>
  <c r="J727" i="2"/>
  <c r="J391" i="2"/>
  <c r="J180" i="2"/>
  <c r="J233" i="2"/>
  <c r="J210" i="2"/>
  <c r="J157" i="2"/>
  <c r="J116" i="2"/>
  <c r="J304" i="2"/>
  <c r="J221" i="2"/>
  <c r="J169" i="2"/>
  <c r="J131" i="2"/>
  <c r="J470" i="2"/>
  <c r="J306" i="2"/>
  <c r="J230" i="2"/>
  <c r="J182" i="2"/>
  <c r="J161" i="2"/>
  <c r="J120" i="2"/>
  <c r="J424" i="2"/>
  <c r="J375" i="2"/>
  <c r="J376" i="2"/>
  <c r="J352" i="2"/>
  <c r="J307" i="2"/>
  <c r="J231" i="2"/>
  <c r="J183" i="2"/>
  <c r="J162" i="2"/>
  <c r="J121" i="2"/>
  <c r="J698" i="2"/>
  <c r="J590" i="2"/>
  <c r="J695" i="2"/>
  <c r="J506" i="2"/>
  <c r="J419" i="2"/>
  <c r="J597" i="2"/>
  <c r="J696" i="2"/>
  <c r="J507" i="2"/>
  <c r="J676" i="2"/>
  <c r="J725" i="2"/>
  <c r="J710" i="2"/>
  <c r="J662" i="2"/>
  <c r="J744" i="2"/>
  <c r="J733" i="2"/>
  <c r="J551" i="2"/>
  <c r="J741" i="2"/>
  <c r="J717" i="2"/>
  <c r="J699" i="2"/>
  <c r="J750" i="2"/>
  <c r="J743" i="2"/>
  <c r="J735" i="2"/>
  <c r="J742" i="2"/>
  <c r="J736" i="2"/>
  <c r="J707" i="2"/>
  <c r="J527" i="2"/>
  <c r="J464" i="2"/>
  <c r="J454" i="2"/>
  <c r="J356" i="2"/>
  <c r="J312" i="2"/>
  <c r="J297" i="2"/>
  <c r="J139" i="2"/>
  <c r="J612" i="2"/>
  <c r="J447" i="2"/>
  <c r="J394" i="2"/>
  <c r="J293" i="2"/>
  <c r="J715" i="2"/>
  <c r="J674" i="2"/>
  <c r="J598" i="2"/>
  <c r="J709" i="2"/>
  <c r="J675" i="2"/>
  <c r="J697" i="2"/>
  <c r="J404" i="2"/>
  <c r="J205" i="2"/>
  <c r="J218" i="2"/>
  <c r="J493" i="2"/>
  <c r="J267" i="2"/>
  <c r="J206" i="2"/>
  <c r="J536" i="2"/>
  <c r="J109" i="2"/>
  <c r="J382" i="2"/>
  <c r="J508" i="2"/>
  <c r="J411" i="2"/>
  <c r="J497" i="2"/>
  <c r="J660" i="2"/>
  <c r="J575" i="2"/>
  <c r="J607" i="2"/>
  <c r="J712" i="2"/>
  <c r="J667" i="2"/>
  <c r="J694" i="2"/>
  <c r="J703" i="2"/>
  <c r="J582" i="2"/>
  <c r="J677" i="2"/>
  <c r="J682" i="2"/>
  <c r="J678" i="2"/>
  <c r="J705" i="2"/>
  <c r="J268" i="2"/>
  <c r="J214" i="2"/>
  <c r="J212" i="2"/>
  <c r="J207" i="2"/>
  <c r="J204" i="2"/>
  <c r="J108" i="2"/>
  <c r="J665" i="2"/>
  <c r="J651" i="2"/>
  <c r="J666" i="2"/>
  <c r="J773" i="2"/>
  <c r="J768" i="2"/>
  <c r="J774" i="2"/>
  <c r="J769" i="2"/>
  <c r="J775" i="2"/>
  <c r="J771" i="2"/>
  <c r="J349" i="2"/>
  <c r="J347" i="2"/>
  <c r="J269" i="2"/>
  <c r="J721" i="2"/>
  <c r="J562" i="2"/>
  <c r="J708" i="2"/>
  <c r="J427" i="2"/>
  <c r="J425" i="2"/>
  <c r="J443" i="2"/>
  <c r="J583" i="2"/>
  <c r="J632" i="2"/>
  <c r="J465" i="2"/>
  <c r="J466" i="2"/>
  <c r="J534" i="2"/>
  <c r="J467" i="2"/>
  <c r="J633" i="2"/>
  <c r="J584" i="2"/>
  <c r="J671" i="2"/>
  <c r="J350" i="2"/>
  <c r="J270" i="2"/>
  <c r="J348" i="2"/>
  <c r="J480" i="2"/>
  <c r="J330" i="2"/>
  <c r="J331" i="2"/>
  <c r="J249" i="2"/>
  <c r="J515" i="2"/>
  <c r="J430" i="2"/>
  <c r="J567" i="2"/>
  <c r="J494" i="2"/>
  <c r="J386" i="2"/>
  <c r="J489" i="2"/>
  <c r="J535" i="2"/>
  <c r="J385" i="2"/>
  <c r="J490" i="2"/>
  <c r="J516" i="2"/>
  <c r="J263" i="2"/>
  <c r="J514" i="2"/>
  <c r="J704" i="2"/>
  <c r="J395" i="2"/>
  <c r="J365" i="2"/>
  <c r="J621" i="2"/>
  <c r="J436" i="2"/>
  <c r="J636" i="2"/>
  <c r="J396" i="2"/>
  <c r="J459" i="2"/>
  <c r="J370" i="2"/>
  <c r="J439" i="2"/>
  <c r="J344" i="2"/>
  <c r="J2" i="2"/>
  <c r="J440" i="2"/>
  <c r="J371" i="2"/>
  <c r="J368" i="2"/>
  <c r="J277" i="2"/>
  <c r="J558" i="2"/>
  <c r="J481" i="2"/>
  <c r="J529" i="2"/>
  <c r="J318" i="2"/>
  <c r="J483" i="2"/>
  <c r="J202" i="2"/>
  <c r="J477" i="2"/>
  <c r="J397" i="2"/>
  <c r="J390" i="2"/>
  <c r="J291" i="2"/>
  <c r="J634" i="2"/>
  <c r="J298" i="2"/>
</calcChain>
</file>

<file path=xl/comments1.xml><?xml version="1.0" encoding="utf-8"?>
<comments xmlns="http://schemas.openxmlformats.org/spreadsheetml/2006/main">
  <authors>
    <author>Esther</author>
  </authors>
  <commentList>
    <comment ref="J1" authorId="0">
      <text>
        <r>
          <rPr>
            <b/>
            <sz val="9"/>
            <color indexed="81"/>
            <rFont val="Tahoma"/>
            <family val="2"/>
          </rPr>
          <t>Esther:</t>
        </r>
        <r>
          <rPr>
            <sz val="9"/>
            <color indexed="81"/>
            <rFont val="Tahoma"/>
            <family val="2"/>
          </rPr>
          <t xml:space="preserve">
Values of 3 t/ha and higher deleted
</t>
        </r>
      </text>
    </comment>
  </commentList>
</comments>
</file>

<file path=xl/sharedStrings.xml><?xml version="1.0" encoding="utf-8"?>
<sst xmlns="http://schemas.openxmlformats.org/spreadsheetml/2006/main" count="38409" uniqueCount="1302">
  <si>
    <t>ID</t>
  </si>
  <si>
    <t>Farm_id</t>
  </si>
  <si>
    <t>Plot_no</t>
  </si>
  <si>
    <t>Crop_1_Area_harvested</t>
  </si>
  <si>
    <t>Crop_1_plants_no</t>
  </si>
  <si>
    <t>Crop_1_weight_grain</t>
  </si>
  <si>
    <t>Crop_1_grain_unshelled</t>
  </si>
  <si>
    <t>Crop_2_Area_harvested</t>
  </si>
  <si>
    <t>Crop_2_plants_no</t>
  </si>
  <si>
    <t>Crop_2_weight_grain</t>
  </si>
  <si>
    <t>Crop_2_grain_unshelled</t>
  </si>
  <si>
    <t>FM_NGN_001</t>
  </si>
  <si>
    <t/>
  </si>
  <si>
    <t>Y</t>
  </si>
  <si>
    <t>FM_NGN_002</t>
  </si>
  <si>
    <t>FM_NGN_003</t>
  </si>
  <si>
    <t>FM_NGN_004</t>
  </si>
  <si>
    <t>FM_NGN_005</t>
  </si>
  <si>
    <t>FM_NGN_006</t>
  </si>
  <si>
    <t>FM_NGN_007</t>
  </si>
  <si>
    <t>FM_NGN_008</t>
  </si>
  <si>
    <t>FM_NGN_009</t>
  </si>
  <si>
    <t>FM_NGN_010</t>
  </si>
  <si>
    <t>FM_NGN_011</t>
  </si>
  <si>
    <t>FM_NGN_012</t>
  </si>
  <si>
    <t>FM_NGN_013</t>
  </si>
  <si>
    <t>FM_NGN_014</t>
  </si>
  <si>
    <t>FM_NGN_015</t>
  </si>
  <si>
    <t>FM_NGN_016</t>
  </si>
  <si>
    <t>FM_NGN_017</t>
  </si>
  <si>
    <t>FM_NGN_018</t>
  </si>
  <si>
    <t>FM_NGN_019</t>
  </si>
  <si>
    <t>FM_NGN_020</t>
  </si>
  <si>
    <t>FM_NGN_021</t>
  </si>
  <si>
    <t>FM_NGN_022</t>
  </si>
  <si>
    <t>N</t>
  </si>
  <si>
    <t>FM_NGN_023</t>
  </si>
  <si>
    <t>FM_NGN_024</t>
  </si>
  <si>
    <t>FM_NGN_025</t>
  </si>
  <si>
    <t>FM_NGN_026</t>
  </si>
  <si>
    <t>FM_NGN_027</t>
  </si>
  <si>
    <t>FM_NGN_028</t>
  </si>
  <si>
    <t>FM_NGN_029</t>
  </si>
  <si>
    <t>FM_NGN_030</t>
  </si>
  <si>
    <t>FM_NGN_031</t>
  </si>
  <si>
    <t>FM_NGN_032</t>
  </si>
  <si>
    <t>FM_NGN_033</t>
  </si>
  <si>
    <t>FM_NGN_034</t>
  </si>
  <si>
    <t>FM_NGN_035</t>
  </si>
  <si>
    <t>FM_NGN_036</t>
  </si>
  <si>
    <t>FM_NGN_037</t>
  </si>
  <si>
    <t>FM_NGN_038</t>
  </si>
  <si>
    <t>FM_NGN_039</t>
  </si>
  <si>
    <t>FM_NGN_040</t>
  </si>
  <si>
    <t>FM_NGN_041</t>
  </si>
  <si>
    <t>FM_NGN_042</t>
  </si>
  <si>
    <t>FM_NGN_043</t>
  </si>
  <si>
    <t>FM_NGN_044</t>
  </si>
  <si>
    <t>FM_NGN_045</t>
  </si>
  <si>
    <t>FM_NGN_046</t>
  </si>
  <si>
    <t>FM_NGN_047</t>
  </si>
  <si>
    <t>FM_NGN_048</t>
  </si>
  <si>
    <t>FM_NGN_049</t>
  </si>
  <si>
    <t>FM_NGN_050</t>
  </si>
  <si>
    <t>FM_NGN_051</t>
  </si>
  <si>
    <t>FM_NGN_052</t>
  </si>
  <si>
    <t>FM_NGN_053</t>
  </si>
  <si>
    <t>FM_NGN_054</t>
  </si>
  <si>
    <t>FM_NGN_055</t>
  </si>
  <si>
    <t>FM_NGN_056</t>
  </si>
  <si>
    <t>FM_NGN_057</t>
  </si>
  <si>
    <t>FM_NGN_058</t>
  </si>
  <si>
    <t>FM_NGN_059</t>
  </si>
  <si>
    <t>FM_NGN_060</t>
  </si>
  <si>
    <t>FM_NGN_061</t>
  </si>
  <si>
    <t>FM_NGN_062</t>
  </si>
  <si>
    <t>FM_NGN_063</t>
  </si>
  <si>
    <t>FM_NGN_064</t>
  </si>
  <si>
    <t>FM_NGN_065</t>
  </si>
  <si>
    <t>FM_NGN_066</t>
  </si>
  <si>
    <t>FM_NGN_067</t>
  </si>
  <si>
    <t>FM_NGN_068</t>
  </si>
  <si>
    <t>FM_NGN_069</t>
  </si>
  <si>
    <t>FM_NGN_070</t>
  </si>
  <si>
    <t>FM_NGN_071</t>
  </si>
  <si>
    <t>FM_NGN_072</t>
  </si>
  <si>
    <t>FM_NGN_073</t>
  </si>
  <si>
    <t>FM_NGN_074</t>
  </si>
  <si>
    <t>FM_NGN_075</t>
  </si>
  <si>
    <t>FM_NGN_076</t>
  </si>
  <si>
    <t>FM_NGN_077</t>
  </si>
  <si>
    <t>FM_NGN_078</t>
  </si>
  <si>
    <t>FM_NGN_079</t>
  </si>
  <si>
    <t>FM_NGN_080</t>
  </si>
  <si>
    <t>FM_NGN_081</t>
  </si>
  <si>
    <t>FM_NGN_082</t>
  </si>
  <si>
    <t>FM_NGN_083</t>
  </si>
  <si>
    <t>FM_NGN_084</t>
  </si>
  <si>
    <t>FM_NGN_085</t>
  </si>
  <si>
    <t>FM_NGN_086</t>
  </si>
  <si>
    <t>FM_NGN_087</t>
  </si>
  <si>
    <t>FM_NGN_088</t>
  </si>
  <si>
    <t>FM_NGN_089</t>
  </si>
  <si>
    <t>FM_NGN_090</t>
  </si>
  <si>
    <t>FM_NGN_091</t>
  </si>
  <si>
    <t>FM_NGN_092</t>
  </si>
  <si>
    <t>FM_NGN_093</t>
  </si>
  <si>
    <t>FM_NGN_094</t>
  </si>
  <si>
    <t>FM_NGN_095</t>
  </si>
  <si>
    <t>FM_NGN_096</t>
  </si>
  <si>
    <t>FM_NGN_097</t>
  </si>
  <si>
    <t>FM_NGN_098</t>
  </si>
  <si>
    <t>FM_NGN_099</t>
  </si>
  <si>
    <t>FM_NGN_100</t>
  </si>
  <si>
    <t>FM_NGN_101</t>
  </si>
  <si>
    <t>FM_NGN_102</t>
  </si>
  <si>
    <t>FM_NGN_103</t>
  </si>
  <si>
    <t>FM_NGN_104</t>
  </si>
  <si>
    <t>FM_NGN_105</t>
  </si>
  <si>
    <t>FM_NGN_106</t>
  </si>
  <si>
    <t>FM_NGN_107</t>
  </si>
  <si>
    <t>FM_NGN_108</t>
  </si>
  <si>
    <t>FM_NGN_109</t>
  </si>
  <si>
    <t>FM_NGN_110</t>
  </si>
  <si>
    <t>FM_NGN_111</t>
  </si>
  <si>
    <t>FM_NGN_112</t>
  </si>
  <si>
    <t>FM_NGN_113</t>
  </si>
  <si>
    <t>FM_NGN_114</t>
  </si>
  <si>
    <t>FM_NGN_115</t>
  </si>
  <si>
    <t>FM_NGN_116</t>
  </si>
  <si>
    <t>FM_NGN_117</t>
  </si>
  <si>
    <t>FM_NGN_118</t>
  </si>
  <si>
    <t>FM_NGN_119</t>
  </si>
  <si>
    <t>FM_NGN_120</t>
  </si>
  <si>
    <t>FM_NGN_121</t>
  </si>
  <si>
    <t>FM_NGN_122</t>
  </si>
  <si>
    <t>FM_NGN_123</t>
  </si>
  <si>
    <t>FM_NGN_124</t>
  </si>
  <si>
    <t>FM_NGN_125</t>
  </si>
  <si>
    <t>FM_NGN_126</t>
  </si>
  <si>
    <t>FM_NGN_127</t>
  </si>
  <si>
    <t>FM_NGN_128</t>
  </si>
  <si>
    <t>FM_NGN_129</t>
  </si>
  <si>
    <t>FM_NGN_130</t>
  </si>
  <si>
    <t>FM_NGN_131</t>
  </si>
  <si>
    <t>FM_NGN_132</t>
  </si>
  <si>
    <t>FM_NGN_133</t>
  </si>
  <si>
    <t>FM_NGN_134</t>
  </si>
  <si>
    <t>FM_NGN_135</t>
  </si>
  <si>
    <t>FM_NGN_136</t>
  </si>
  <si>
    <t>FM_NGN_137</t>
  </si>
  <si>
    <t>FM_NGN_138</t>
  </si>
  <si>
    <t>FM_NGN_139</t>
  </si>
  <si>
    <t>FM_NGN_140</t>
  </si>
  <si>
    <t>FM_NGN_141</t>
  </si>
  <si>
    <t>FM_NGN_142</t>
  </si>
  <si>
    <t>FM_NGN_143</t>
  </si>
  <si>
    <t>FM_NGN_144</t>
  </si>
  <si>
    <t>FM_NGN_145</t>
  </si>
  <si>
    <t>FM_NGN_146</t>
  </si>
  <si>
    <t>FM_NGN_147</t>
  </si>
  <si>
    <t>FM_NGN_148</t>
  </si>
  <si>
    <t>FM_NGN_149</t>
  </si>
  <si>
    <t>FM_NGN_150</t>
  </si>
  <si>
    <t>FM_NGN_151</t>
  </si>
  <si>
    <t>FM_NGN_152</t>
  </si>
  <si>
    <t>FM_NGN_153</t>
  </si>
  <si>
    <t>FM_NGN_154</t>
  </si>
  <si>
    <t>FM_NGN_155</t>
  </si>
  <si>
    <t>FM_NGN_156</t>
  </si>
  <si>
    <t>FM_NGN_157</t>
  </si>
  <si>
    <t>FM_NGN_158</t>
  </si>
  <si>
    <t>FM_NGN_159</t>
  </si>
  <si>
    <t>FM_NGN_160</t>
  </si>
  <si>
    <t>FM_NGN_161</t>
  </si>
  <si>
    <t>FM_NGN_162</t>
  </si>
  <si>
    <t>FM_NGN_163</t>
  </si>
  <si>
    <t>FM_NGN_164</t>
  </si>
  <si>
    <t>FM_NGN_165</t>
  </si>
  <si>
    <t>FM_NGN_166</t>
  </si>
  <si>
    <t>FM_NGN_167</t>
  </si>
  <si>
    <t>FM_NGN_168</t>
  </si>
  <si>
    <t>FM_NGN_169</t>
  </si>
  <si>
    <t>FM_NGN_170</t>
  </si>
  <si>
    <t>FM_NGN_171</t>
  </si>
  <si>
    <t>FM_NGN_172</t>
  </si>
  <si>
    <t>FM_NGN_173</t>
  </si>
  <si>
    <t>FM_NGN_174</t>
  </si>
  <si>
    <t>FM_NGN_175</t>
  </si>
  <si>
    <t>FM_NGN_176</t>
  </si>
  <si>
    <t>FM_NGN_177</t>
  </si>
  <si>
    <t>FM_NGN_178</t>
  </si>
  <si>
    <t>FM_NGN_179</t>
  </si>
  <si>
    <t>FM_NGN_180</t>
  </si>
  <si>
    <t>FM_NGN_181</t>
  </si>
  <si>
    <t>FM_NGN_182</t>
  </si>
  <si>
    <t>FM_NGN_183</t>
  </si>
  <si>
    <t>FM_NGN_184</t>
  </si>
  <si>
    <t>FM_NGN_185</t>
  </si>
  <si>
    <t>FM_NGN_186</t>
  </si>
  <si>
    <t>FM_NGN_187</t>
  </si>
  <si>
    <t>FM_NGN_188</t>
  </si>
  <si>
    <t>FM_NGN_189</t>
  </si>
  <si>
    <t>FM_NGN_190</t>
  </si>
  <si>
    <t>FM_NGN_191</t>
  </si>
  <si>
    <t>FM_NGN_192</t>
  </si>
  <si>
    <t>FM_NGN_193</t>
  </si>
  <si>
    <t>FM_NGN_194</t>
  </si>
  <si>
    <t>FM_NGN_195</t>
  </si>
  <si>
    <t>FM_NGN_196</t>
  </si>
  <si>
    <t>FM_NGN_197</t>
  </si>
  <si>
    <t>FM_NGN_198</t>
  </si>
  <si>
    <t>FM_NGN_199</t>
  </si>
  <si>
    <t>FM_NGN_200</t>
  </si>
  <si>
    <t>FM_NGN_201</t>
  </si>
  <si>
    <t>FM_NGN_202</t>
  </si>
  <si>
    <t>FM_NGN_203</t>
  </si>
  <si>
    <t>FM_NGN_204</t>
  </si>
  <si>
    <t>FM_NGN_205</t>
  </si>
  <si>
    <t>FM_NGN_206</t>
  </si>
  <si>
    <t>FM_NGN_207</t>
  </si>
  <si>
    <t>FM_NGN_208</t>
  </si>
  <si>
    <t>FM_NGN_209</t>
  </si>
  <si>
    <t>FM_NGN_210</t>
  </si>
  <si>
    <t>FM_NGN_211</t>
  </si>
  <si>
    <t>FM_NGN_212</t>
  </si>
  <si>
    <t>FM_NGN_213</t>
  </si>
  <si>
    <t>FM_NGN_214</t>
  </si>
  <si>
    <t>FM_NGN_215</t>
  </si>
  <si>
    <t>FM_NGN_216</t>
  </si>
  <si>
    <t>FM_NGN_217</t>
  </si>
  <si>
    <t>FM_NGN_218</t>
  </si>
  <si>
    <t>FM_NGN_219</t>
  </si>
  <si>
    <t>FM_NGN_220</t>
  </si>
  <si>
    <t>FM_NGN_221</t>
  </si>
  <si>
    <t>FM_NGN_222</t>
  </si>
  <si>
    <t>FM_NGN_223</t>
  </si>
  <si>
    <t>FM_NGN_224</t>
  </si>
  <si>
    <t>FM_NGN_225</t>
  </si>
  <si>
    <t>FM_NGN_226</t>
  </si>
  <si>
    <t>FM_NGN_227</t>
  </si>
  <si>
    <t>FM_NGN_228</t>
  </si>
  <si>
    <t>FM_NGN_229</t>
  </si>
  <si>
    <t>Yield</t>
  </si>
  <si>
    <t>Farm_id    Plot_no</t>
  </si>
  <si>
    <t>FM_NGN_001    4</t>
  </si>
  <si>
    <t>FM_NGN_001    3</t>
  </si>
  <si>
    <t>FM_NGN_001    2</t>
  </si>
  <si>
    <t>FM_NGN_001    1</t>
  </si>
  <si>
    <t>FM_NGN_002    1</t>
  </si>
  <si>
    <t>FM_NGN_002    2</t>
  </si>
  <si>
    <t>FM_NGN_003    1</t>
  </si>
  <si>
    <t>FM_NGN_003    2</t>
  </si>
  <si>
    <t>FM_NGN_004    1</t>
  </si>
  <si>
    <t>FM_NGN_004    2</t>
  </si>
  <si>
    <t>FM_NGN_004    3</t>
  </si>
  <si>
    <t>FM_NGN_004    4</t>
  </si>
  <si>
    <t>FM_NGN_004    5</t>
  </si>
  <si>
    <t>FM_NGN_005    1</t>
  </si>
  <si>
    <t>FM_NGN_005    2</t>
  </si>
  <si>
    <t>FM_NGN_005    3</t>
  </si>
  <si>
    <t>FM_NGN_005    4</t>
  </si>
  <si>
    <t>FM_NGN_006    1</t>
  </si>
  <si>
    <t>FM_NGN_006    2</t>
  </si>
  <si>
    <t>FM_NGN_006    3</t>
  </si>
  <si>
    <t>FM_NGN_006    4</t>
  </si>
  <si>
    <t>FM_NGN_007    1</t>
  </si>
  <si>
    <t>FM_NGN_007    2</t>
  </si>
  <si>
    <t>FM_NGN_008    1</t>
  </si>
  <si>
    <t>FM_NGN_008    2</t>
  </si>
  <si>
    <t>FM_NGN_008    3</t>
  </si>
  <si>
    <t>FM_NGN_008    4</t>
  </si>
  <si>
    <t>FM_NGN_009    1</t>
  </si>
  <si>
    <t>FM_NGN_009    2</t>
  </si>
  <si>
    <t>FM_NGN_009    3</t>
  </si>
  <si>
    <t>FM_NGN_009    4</t>
  </si>
  <si>
    <t>FM_NGN_010    1</t>
  </si>
  <si>
    <t>FM_NGN_010    2</t>
  </si>
  <si>
    <t>FM_NGN_011    1</t>
  </si>
  <si>
    <t>FM_NGN_011    2</t>
  </si>
  <si>
    <t>FM_NGN_012    1</t>
  </si>
  <si>
    <t>FM_NGN_012    2</t>
  </si>
  <si>
    <t>FM_NGN_012    3</t>
  </si>
  <si>
    <t>FM_NGN_012    4</t>
  </si>
  <si>
    <t>FM_NGN_013    1</t>
  </si>
  <si>
    <t>FM_NGN_013    2</t>
  </si>
  <si>
    <t>FM_NGN_013    3</t>
  </si>
  <si>
    <t>FM_NGN_013    4</t>
  </si>
  <si>
    <t>FM_NGN_014    1</t>
  </si>
  <si>
    <t>FM_NGN_014    2</t>
  </si>
  <si>
    <t>FM_NGN_015    1</t>
  </si>
  <si>
    <t>FM_NGN_015    2</t>
  </si>
  <si>
    <t>FM_NGN_015    3</t>
  </si>
  <si>
    <t>FM_NGN_015    4</t>
  </si>
  <si>
    <t>FM_NGN_016    1</t>
  </si>
  <si>
    <t>FM_NGN_016    2</t>
  </si>
  <si>
    <t>FM_NGN_016    3</t>
  </si>
  <si>
    <t>FM_NGN_016    4</t>
  </si>
  <si>
    <t>FM_NGN_017    1</t>
  </si>
  <si>
    <t>FM_NGN_017    2</t>
  </si>
  <si>
    <t>FM_NGN_018    1</t>
  </si>
  <si>
    <t>FM_NGN_018    2</t>
  </si>
  <si>
    <t>FM_NGN_018    3</t>
  </si>
  <si>
    <t>FM_NGN_018    4</t>
  </si>
  <si>
    <t>FM_NGN_019    1</t>
  </si>
  <si>
    <t>FM_NGN_019    2</t>
  </si>
  <si>
    <t>FM_NGN_020    1</t>
  </si>
  <si>
    <t>FM_NGN_020    2</t>
  </si>
  <si>
    <t>FM_NGN_021    1</t>
  </si>
  <si>
    <t>FM_NGN_021    2</t>
  </si>
  <si>
    <t>FM_NGN_022    1</t>
  </si>
  <si>
    <t>FM_NGN_022    2</t>
  </si>
  <si>
    <t>FM_NGN_022    3</t>
  </si>
  <si>
    <t>FM_NGN_022    4</t>
  </si>
  <si>
    <t>FM_NGN_023    1</t>
  </si>
  <si>
    <t>FM_NGN_023    2</t>
  </si>
  <si>
    <t>FM_NGN_023    3</t>
  </si>
  <si>
    <t>FM_NGN_023    4</t>
  </si>
  <si>
    <t>FM_NGN_024    1</t>
  </si>
  <si>
    <t>FM_NGN_024    2</t>
  </si>
  <si>
    <t>FM_NGN_024    3</t>
  </si>
  <si>
    <t>FM_NGN_024    4</t>
  </si>
  <si>
    <t>FM_NGN_025    1</t>
  </si>
  <si>
    <t>FM_NGN_025    2</t>
  </si>
  <si>
    <t>FM_NGN_025    3</t>
  </si>
  <si>
    <t>FM_NGN_025    4</t>
  </si>
  <si>
    <t>FM_NGN_026    1</t>
  </si>
  <si>
    <t>FM_NGN_026    2</t>
  </si>
  <si>
    <t>FM_NGN_026    3</t>
  </si>
  <si>
    <t>FM_NGN_026    4</t>
  </si>
  <si>
    <t>FM_NGN_027    1</t>
  </si>
  <si>
    <t>FM_NGN_027    2</t>
  </si>
  <si>
    <t>FM_NGN_027    3</t>
  </si>
  <si>
    <t>FM_NGN_027    4</t>
  </si>
  <si>
    <t>FM_NGN_028    1</t>
  </si>
  <si>
    <t>FM_NGN_028    2</t>
  </si>
  <si>
    <t>FM_NGN_028    3</t>
  </si>
  <si>
    <t>FM_NGN_028    4</t>
  </si>
  <si>
    <t>FM_NGN_029    1</t>
  </si>
  <si>
    <t>FM_NGN_029    2</t>
  </si>
  <si>
    <t>FM_NGN_029    3</t>
  </si>
  <si>
    <t>FM_NGN_029    4</t>
  </si>
  <si>
    <t>FM_NGN_030    1</t>
  </si>
  <si>
    <t>FM_NGN_030    2</t>
  </si>
  <si>
    <t>FM_NGN_030    3</t>
  </si>
  <si>
    <t>FM_NGN_030    4</t>
  </si>
  <si>
    <t>FM_NGN_031    1</t>
  </si>
  <si>
    <t>FM_NGN_031    2</t>
  </si>
  <si>
    <t>FM_NGN_031    3</t>
  </si>
  <si>
    <t>FM_NGN_031    4</t>
  </si>
  <si>
    <t>FM_NGN_032    1</t>
  </si>
  <si>
    <t>FM_NGN_032    2</t>
  </si>
  <si>
    <t>FM_NGN_032    3</t>
  </si>
  <si>
    <t>FM_NGN_033    1</t>
  </si>
  <si>
    <t>FM_NGN_033    2</t>
  </si>
  <si>
    <t>FM_NGN_033    3</t>
  </si>
  <si>
    <t>FM_NGN_033    4</t>
  </si>
  <si>
    <t>FM_NGN_034    1</t>
  </si>
  <si>
    <t>FM_NGN_034    2</t>
  </si>
  <si>
    <t>FM_NGN_034    3</t>
  </si>
  <si>
    <t>FM_NGN_034    4</t>
  </si>
  <si>
    <t>FM_NGN_035    1</t>
  </si>
  <si>
    <t>FM_NGN_035    2</t>
  </si>
  <si>
    <t>FM_NGN_035    3</t>
  </si>
  <si>
    <t>FM_NGN_035    4</t>
  </si>
  <si>
    <t>FM_NGN_036    1</t>
  </si>
  <si>
    <t>FM_NGN_036    2</t>
  </si>
  <si>
    <t>FM_NGN_036    3</t>
  </si>
  <si>
    <t>FM_NGN_036    4</t>
  </si>
  <si>
    <t>FM_NGN_037    1</t>
  </si>
  <si>
    <t>FM_NGN_037    2</t>
  </si>
  <si>
    <t>FM_NGN_037    3</t>
  </si>
  <si>
    <t>FM_NGN_037    4</t>
  </si>
  <si>
    <t>FM_NGN_038    1</t>
  </si>
  <si>
    <t>FM_NGN_038    2</t>
  </si>
  <si>
    <t>FM_NGN_038    3</t>
  </si>
  <si>
    <t>FM_NGN_038    4</t>
  </si>
  <si>
    <t>FM_NGN_039    1</t>
  </si>
  <si>
    <t>FM_NGN_039    2</t>
  </si>
  <si>
    <t>FM_NGN_039    3</t>
  </si>
  <si>
    <t>FM_NGN_039    4</t>
  </si>
  <si>
    <t>FM_NGN_040    1</t>
  </si>
  <si>
    <t>FM_NGN_040    2</t>
  </si>
  <si>
    <t>FM_NGN_040    3</t>
  </si>
  <si>
    <t>FM_NGN_040    4</t>
  </si>
  <si>
    <t>FM_NGN_041    1</t>
  </si>
  <si>
    <t>FM_NGN_041    2</t>
  </si>
  <si>
    <t>FM_NGN_041    3</t>
  </si>
  <si>
    <t>FM_NGN_041    4</t>
  </si>
  <si>
    <t>FM_NGN_042    1</t>
  </si>
  <si>
    <t>FM_NGN_042    2</t>
  </si>
  <si>
    <t>FM_NGN_042    3</t>
  </si>
  <si>
    <t>FM_NGN_042    4</t>
  </si>
  <si>
    <t>FM_NGN_043    1</t>
  </si>
  <si>
    <t>FM_NGN_043    2</t>
  </si>
  <si>
    <t>FM_NGN_043    3</t>
  </si>
  <si>
    <t>FM_NGN_043    4</t>
  </si>
  <si>
    <t>FM_NGN_044    1</t>
  </si>
  <si>
    <t>FM_NGN_044    2</t>
  </si>
  <si>
    <t>FM_NGN_044    3</t>
  </si>
  <si>
    <t>FM_NGN_044    4</t>
  </si>
  <si>
    <t>FM_NGN_045    1</t>
  </si>
  <si>
    <t>FM_NGN_045    2</t>
  </si>
  <si>
    <t>FM_NGN_045    3</t>
  </si>
  <si>
    <t>FM_NGN_045    4</t>
  </si>
  <si>
    <t>FM_NGN_046    1</t>
  </si>
  <si>
    <t>FM_NGN_046    2</t>
  </si>
  <si>
    <t>FM_NGN_046    3</t>
  </si>
  <si>
    <t>FM_NGN_046    4</t>
  </si>
  <si>
    <t>FM_NGN_047    1</t>
  </si>
  <si>
    <t>FM_NGN_047    2</t>
  </si>
  <si>
    <t>FM_NGN_047    3</t>
  </si>
  <si>
    <t>FM_NGN_047    4</t>
  </si>
  <si>
    <t>FM_NGN_048    1</t>
  </si>
  <si>
    <t>FM_NGN_048    2</t>
  </si>
  <si>
    <t>FM_NGN_048    3</t>
  </si>
  <si>
    <t>FM_NGN_048    4</t>
  </si>
  <si>
    <t>FM_NGN_049    1</t>
  </si>
  <si>
    <t>FM_NGN_049    2</t>
  </si>
  <si>
    <t>FM_NGN_049    3</t>
  </si>
  <si>
    <t>FM_NGN_049    4</t>
  </si>
  <si>
    <t>FM_NGN_050    1</t>
  </si>
  <si>
    <t>FM_NGN_050    2</t>
  </si>
  <si>
    <t>FM_NGN_050    3</t>
  </si>
  <si>
    <t>FM_NGN_050    4</t>
  </si>
  <si>
    <t>FM_NGN_051    1</t>
  </si>
  <si>
    <t>FM_NGN_051    2</t>
  </si>
  <si>
    <t>FM_NGN_051    3</t>
  </si>
  <si>
    <t>FM_NGN_051    4</t>
  </si>
  <si>
    <t>FM_NGN_052    1</t>
  </si>
  <si>
    <t>FM_NGN_052    2</t>
  </si>
  <si>
    <t>FM_NGN_052    3</t>
  </si>
  <si>
    <t>FM_NGN_052    4</t>
  </si>
  <si>
    <t>FM_NGN_053    1</t>
  </si>
  <si>
    <t>FM_NGN_053    2</t>
  </si>
  <si>
    <t>FM_NGN_054    1</t>
  </si>
  <si>
    <t>FM_NGN_054    2</t>
  </si>
  <si>
    <t>FM_NGN_055    1</t>
  </si>
  <si>
    <t>FM_NGN_055    2</t>
  </si>
  <si>
    <t>FM_NGN_056    1</t>
  </si>
  <si>
    <t>FM_NGN_056    2</t>
  </si>
  <si>
    <t>FM_NGN_056    3</t>
  </si>
  <si>
    <t>FM_NGN_056    4</t>
  </si>
  <si>
    <t>FM_NGN_057    1</t>
  </si>
  <si>
    <t>FM_NGN_057    2</t>
  </si>
  <si>
    <t>FM_NGN_057    3</t>
  </si>
  <si>
    <t>FM_NGN_057    4</t>
  </si>
  <si>
    <t>FM_NGN_058    1</t>
  </si>
  <si>
    <t>FM_NGN_058    2</t>
  </si>
  <si>
    <t>FM_NGN_058    3</t>
  </si>
  <si>
    <t>FM_NGN_058    4</t>
  </si>
  <si>
    <t>FM_NGN_059    1</t>
  </si>
  <si>
    <t>FM_NGN_059    2</t>
  </si>
  <si>
    <t>FM_NGN_059    3</t>
  </si>
  <si>
    <t>FM_NGN_059    4</t>
  </si>
  <si>
    <t>FM_NGN_060    1</t>
  </si>
  <si>
    <t>FM_NGN_061    1</t>
  </si>
  <si>
    <t>FM_NGN_061    2</t>
  </si>
  <si>
    <t>FM_NGN_061    3</t>
  </si>
  <si>
    <t>FM_NGN_062    1</t>
  </si>
  <si>
    <t>FM_NGN_062    2</t>
  </si>
  <si>
    <t>FM_NGN_062    3</t>
  </si>
  <si>
    <t>FM_NGN_063    1</t>
  </si>
  <si>
    <t>FM_NGN_063    2</t>
  </si>
  <si>
    <t>FM_NGN_063    3</t>
  </si>
  <si>
    <t>FM_NGN_063    4</t>
  </si>
  <si>
    <t>FM_NGN_064    1</t>
  </si>
  <si>
    <t>FM_NGN_064    2</t>
  </si>
  <si>
    <t>FM_NGN_064    3</t>
  </si>
  <si>
    <t>FM_NGN_064    4</t>
  </si>
  <si>
    <t>FM_NGN_065    1</t>
  </si>
  <si>
    <t>FM_NGN_065    2</t>
  </si>
  <si>
    <t>FM_NGN_065    3</t>
  </si>
  <si>
    <t>FM_NGN_065    4</t>
  </si>
  <si>
    <t>FM_NGN_066    1</t>
  </si>
  <si>
    <t>FM_NGN_066    2</t>
  </si>
  <si>
    <t>FM_NGN_066    3</t>
  </si>
  <si>
    <t>FM_NGN_066    4</t>
  </si>
  <si>
    <t>FM_NGN_067    1</t>
  </si>
  <si>
    <t>FM_NGN_067    2</t>
  </si>
  <si>
    <t>FM_NGN_067    3</t>
  </si>
  <si>
    <t>FM_NGN_067    4</t>
  </si>
  <si>
    <t>FM_NGN_068    1</t>
  </si>
  <si>
    <t>FM_NGN_068    2</t>
  </si>
  <si>
    <t>FM_NGN_068    3</t>
  </si>
  <si>
    <t>FM_NGN_068    4</t>
  </si>
  <si>
    <t>FM_NGN_069    1</t>
  </si>
  <si>
    <t>FM_NGN_069    2</t>
  </si>
  <si>
    <t>FM_NGN_069    3</t>
  </si>
  <si>
    <t>FM_NGN_069    4</t>
  </si>
  <si>
    <t>FM_NGN_070    1</t>
  </si>
  <si>
    <t>FM_NGN_070    2</t>
  </si>
  <si>
    <t>FM_NGN_070    3</t>
  </si>
  <si>
    <t>FM_NGN_070    4</t>
  </si>
  <si>
    <t>FM_NGN_071    1</t>
  </si>
  <si>
    <t>FM_NGN_071    2</t>
  </si>
  <si>
    <t>FM_NGN_071    3</t>
  </si>
  <si>
    <t>FM_NGN_071    4</t>
  </si>
  <si>
    <t>FM_NGN_072    1</t>
  </si>
  <si>
    <t>FM_NGN_072    2</t>
  </si>
  <si>
    <t>FM_NGN_072    3</t>
  </si>
  <si>
    <t>FM_NGN_072    4</t>
  </si>
  <si>
    <t>FM_NGN_073    1</t>
  </si>
  <si>
    <t>FM_NGN_073    2</t>
  </si>
  <si>
    <t>FM_NGN_073    3</t>
  </si>
  <si>
    <t>FM_NGN_073    4</t>
  </si>
  <si>
    <t>FM_NGN_074    1</t>
  </si>
  <si>
    <t>FM_NGN_074    2</t>
  </si>
  <si>
    <t>FM_NGN_074    3</t>
  </si>
  <si>
    <t>FM_NGN_075    1</t>
  </si>
  <si>
    <t>FM_NGN_075    2</t>
  </si>
  <si>
    <t>FM_NGN_076    1</t>
  </si>
  <si>
    <t>FM_NGN_076    2</t>
  </si>
  <si>
    <t>FM_NGN_076    3</t>
  </si>
  <si>
    <t>FM_NGN_077    1</t>
  </si>
  <si>
    <t>FM_NGN_077    2</t>
  </si>
  <si>
    <t>FM_NGN_077    3</t>
  </si>
  <si>
    <t>FM_NGN_077    4</t>
  </si>
  <si>
    <t>FM_NGN_078    1</t>
  </si>
  <si>
    <t>FM_NGN_078    2</t>
  </si>
  <si>
    <t>FM_NGN_078    3</t>
  </si>
  <si>
    <t>FM_NGN_078    4</t>
  </si>
  <si>
    <t>FM_NGN_079    1</t>
  </si>
  <si>
    <t>FM_NGN_079    2</t>
  </si>
  <si>
    <t>FM_NGN_079    3</t>
  </si>
  <si>
    <t>FM_NGN_079    4</t>
  </si>
  <si>
    <t>FM_NGN_080    1</t>
  </si>
  <si>
    <t>FM_NGN_080    2</t>
  </si>
  <si>
    <t>FM_NGN_080    3</t>
  </si>
  <si>
    <t>FM_NGN_080    4</t>
  </si>
  <si>
    <t>FM_NGN_081    1</t>
  </si>
  <si>
    <t>FM_NGN_081    2</t>
  </si>
  <si>
    <t>FM_NGN_081    3</t>
  </si>
  <si>
    <t>FM_NGN_081    4</t>
  </si>
  <si>
    <t>FM_NGN_082    1</t>
  </si>
  <si>
    <t>FM_NGN_082    2</t>
  </si>
  <si>
    <t>FM_NGN_082    3</t>
  </si>
  <si>
    <t>FM_NGN_082    4</t>
  </si>
  <si>
    <t>FM_NGN_083    1</t>
  </si>
  <si>
    <t>FM_NGN_083    2</t>
  </si>
  <si>
    <t>FM_NGN_083    3</t>
  </si>
  <si>
    <t>FM_NGN_083    4</t>
  </si>
  <si>
    <t>FM_NGN_084    1</t>
  </si>
  <si>
    <t>FM_NGN_084    2</t>
  </si>
  <si>
    <t>FM_NGN_084    3</t>
  </si>
  <si>
    <t>FM_NGN_084    4</t>
  </si>
  <si>
    <t>FM_NGN_085    1</t>
  </si>
  <si>
    <t>FM_NGN_085    2</t>
  </si>
  <si>
    <t>FM_NGN_085    3</t>
  </si>
  <si>
    <t>FM_NGN_085    4</t>
  </si>
  <si>
    <t>FM_NGN_086    1</t>
  </si>
  <si>
    <t>FM_NGN_086    2</t>
  </si>
  <si>
    <t>FM_NGN_086    3</t>
  </si>
  <si>
    <t>FM_NGN_086    4</t>
  </si>
  <si>
    <t>FM_NGN_087    1</t>
  </si>
  <si>
    <t>FM_NGN_087    2</t>
  </si>
  <si>
    <t>FM_NGN_087    3</t>
  </si>
  <si>
    <t>FM_NGN_087    4</t>
  </si>
  <si>
    <t>FM_NGN_088    1</t>
  </si>
  <si>
    <t>FM_NGN_088    2</t>
  </si>
  <si>
    <t>FM_NGN_088    3</t>
  </si>
  <si>
    <t>FM_NGN_088    4</t>
  </si>
  <si>
    <t>FM_NGN_089    1</t>
  </si>
  <si>
    <t>FM_NGN_089    2</t>
  </si>
  <si>
    <t>FM_NGN_089    3</t>
  </si>
  <si>
    <t>FM_NGN_089    4</t>
  </si>
  <si>
    <t>FM_NGN_090    1</t>
  </si>
  <si>
    <t>FM_NGN_090    2</t>
  </si>
  <si>
    <t>FM_NGN_090    3</t>
  </si>
  <si>
    <t>FM_NGN_090    4</t>
  </si>
  <si>
    <t>FM_NGN_091    1</t>
  </si>
  <si>
    <t>FM_NGN_091    2</t>
  </si>
  <si>
    <t>FM_NGN_091    3</t>
  </si>
  <si>
    <t>FM_NGN_091    4</t>
  </si>
  <si>
    <t>FM_NGN_092    1</t>
  </si>
  <si>
    <t>FM_NGN_092    2</t>
  </si>
  <si>
    <t>FM_NGN_092    3</t>
  </si>
  <si>
    <t>FM_NGN_092    4</t>
  </si>
  <si>
    <t>FM_NGN_093    1</t>
  </si>
  <si>
    <t>FM_NGN_093    2</t>
  </si>
  <si>
    <t>FM_NGN_094    1</t>
  </si>
  <si>
    <t>FM_NGN_094    2</t>
  </si>
  <si>
    <t>FM_NGN_094    3</t>
  </si>
  <si>
    <t>FM_NGN_094    4</t>
  </si>
  <si>
    <t>FM_NGN_095    1</t>
  </si>
  <si>
    <t>FM_NGN_095    2</t>
  </si>
  <si>
    <t>FM_NGN_095    3</t>
  </si>
  <si>
    <t>FM_NGN_095    4</t>
  </si>
  <si>
    <t>FM_NGN_096    1</t>
  </si>
  <si>
    <t>FM_NGN_096    2</t>
  </si>
  <si>
    <t>FM_NGN_097    1</t>
  </si>
  <si>
    <t>FM_NGN_097    2</t>
  </si>
  <si>
    <t>FM_NGN_097    3</t>
  </si>
  <si>
    <t>FM_NGN_098    1</t>
  </si>
  <si>
    <t>FM_NGN_098    2</t>
  </si>
  <si>
    <t>FM_NGN_098    3</t>
  </si>
  <si>
    <t>FM_NGN_099    1</t>
  </si>
  <si>
    <t>FM_NGN_099    2</t>
  </si>
  <si>
    <t>FM_NGN_099    3</t>
  </si>
  <si>
    <t>FM_NGN_099    4</t>
  </si>
  <si>
    <t>FM_NGN_100    1</t>
  </si>
  <si>
    <t>FM_NGN_100    2</t>
  </si>
  <si>
    <t>FM_NGN_100    3</t>
  </si>
  <si>
    <t>FM_NGN_100    4</t>
  </si>
  <si>
    <t>FM_NGN_101    1</t>
  </si>
  <si>
    <t>FM_NGN_101    2</t>
  </si>
  <si>
    <t>FM_NGN_102    1</t>
  </si>
  <si>
    <t>FM_NGN_102    2</t>
  </si>
  <si>
    <t>FM_NGN_103    1</t>
  </si>
  <si>
    <t>FM_NGN_103    2</t>
  </si>
  <si>
    <t>FM_NGN_103    3</t>
  </si>
  <si>
    <t>FM_NGN_103    4</t>
  </si>
  <si>
    <t>FM_NGN_104    1</t>
  </si>
  <si>
    <t>FM_NGN_104    2</t>
  </si>
  <si>
    <t>FM_NGN_104    3</t>
  </si>
  <si>
    <t>FM_NGN_104    4</t>
  </si>
  <si>
    <t>FM_NGN_105    1</t>
  </si>
  <si>
    <t>FM_NGN_105    2</t>
  </si>
  <si>
    <t>FM_NGN_105    3</t>
  </si>
  <si>
    <t>FM_NGN_106    1</t>
  </si>
  <si>
    <t>FM_NGN_106    2</t>
  </si>
  <si>
    <t>FM_NGN_106    3</t>
  </si>
  <si>
    <t>FM_NGN_107    1</t>
  </si>
  <si>
    <t>FM_NGN_107    2</t>
  </si>
  <si>
    <t>FM_NGN_107    3</t>
  </si>
  <si>
    <t>FM_NGN_108    1</t>
  </si>
  <si>
    <t>FM_NGN_108    2</t>
  </si>
  <si>
    <t>FM_NGN_108    3</t>
  </si>
  <si>
    <t>FM_NGN_109    1</t>
  </si>
  <si>
    <t>FM_NGN_109    2</t>
  </si>
  <si>
    <t>FM_NGN_109    3</t>
  </si>
  <si>
    <t>FM_NGN_110    1</t>
  </si>
  <si>
    <t>FM_NGN_110    2</t>
  </si>
  <si>
    <t>FM_NGN_110    3</t>
  </si>
  <si>
    <t>FM_NGN_110    4</t>
  </si>
  <si>
    <t>FM_NGN_111    1</t>
  </si>
  <si>
    <t>FM_NGN_111    2</t>
  </si>
  <si>
    <t>FM_NGN_111    3</t>
  </si>
  <si>
    <t>FM_NGN_111    4</t>
  </si>
  <si>
    <t>FM_NGN_112    1</t>
  </si>
  <si>
    <t>FM_NGN_112    2</t>
  </si>
  <si>
    <t>FM_NGN_112    3</t>
  </si>
  <si>
    <t>FM_NGN_112    4</t>
  </si>
  <si>
    <t>FM_NGN_113    1</t>
  </si>
  <si>
    <t>FM_NGN_113    2</t>
  </si>
  <si>
    <t>FM_NGN_113    3</t>
  </si>
  <si>
    <t>FM_NGN_113    4</t>
  </si>
  <si>
    <t>FM_NGN_114    1</t>
  </si>
  <si>
    <t>FM_NGN_114    2</t>
  </si>
  <si>
    <t>FM_NGN_114    3</t>
  </si>
  <si>
    <t>FM_NGN_115    1</t>
  </si>
  <si>
    <t>FM_NGN_115    2</t>
  </si>
  <si>
    <t>FM_NGN_115    3</t>
  </si>
  <si>
    <t>FM_NGN_116    1</t>
  </si>
  <si>
    <t>FM_NGN_116    2</t>
  </si>
  <si>
    <t>FM_NGN_116    3</t>
  </si>
  <si>
    <t>FM_NGN_117    1</t>
  </si>
  <si>
    <t>FM_NGN_117    2</t>
  </si>
  <si>
    <t>FM_NGN_117    3</t>
  </si>
  <si>
    <t>FM_NGN_117    4</t>
  </si>
  <si>
    <t>FM_NGN_118    1</t>
  </si>
  <si>
    <t>FM_NGN_118    2</t>
  </si>
  <si>
    <t>FM_NGN_118    3</t>
  </si>
  <si>
    <t>FM_NGN_119    1</t>
  </si>
  <si>
    <t>FM_NGN_119    2</t>
  </si>
  <si>
    <t>FM_NGN_119    3</t>
  </si>
  <si>
    <t>FM_NGN_120    1</t>
  </si>
  <si>
    <t>FM_NGN_120    2</t>
  </si>
  <si>
    <t>FM_NGN_120    3</t>
  </si>
  <si>
    <t>FM_NGN_121    1</t>
  </si>
  <si>
    <t>FM_NGN_121    2</t>
  </si>
  <si>
    <t>FM_NGN_121    3</t>
  </si>
  <si>
    <t>FM_NGN_122    1</t>
  </si>
  <si>
    <t>FM_NGN_122    2</t>
  </si>
  <si>
    <t>FM_NGN_123    1</t>
  </si>
  <si>
    <t>FM_NGN_123    2</t>
  </si>
  <si>
    <t>FM_NGN_124    1</t>
  </si>
  <si>
    <t>FM_NGN_124    2</t>
  </si>
  <si>
    <t>FM_NGN_124    3</t>
  </si>
  <si>
    <t>FM_NGN_124    4</t>
  </si>
  <si>
    <t>FM_NGN_125    1</t>
  </si>
  <si>
    <t>FM_NGN_125    2</t>
  </si>
  <si>
    <t>FM_NGN_125    3</t>
  </si>
  <si>
    <t>FM_NGN_125    4</t>
  </si>
  <si>
    <t>FM_NGN_126    1</t>
  </si>
  <si>
    <t>FM_NGN_126    2</t>
  </si>
  <si>
    <t>FM_NGN_126    3</t>
  </si>
  <si>
    <t>FM_NGN_127    1</t>
  </si>
  <si>
    <t>FM_NGN_127    2</t>
  </si>
  <si>
    <t>FM_NGN_127    3</t>
  </si>
  <si>
    <t>FM_NGN_127    4</t>
  </si>
  <si>
    <t>FM_NGN_128    1</t>
  </si>
  <si>
    <t>FM_NGN_128    2</t>
  </si>
  <si>
    <t>FM_NGN_129    1</t>
  </si>
  <si>
    <t>FM_NGN_129    2</t>
  </si>
  <si>
    <t>FM_NGN_129    3</t>
  </si>
  <si>
    <t>FM_NGN_129    4</t>
  </si>
  <si>
    <t>FM_NGN_130    1</t>
  </si>
  <si>
    <t>FM_NGN_130    2</t>
  </si>
  <si>
    <t>FM_NGN_130    3</t>
  </si>
  <si>
    <t>FM_NGN_131    1</t>
  </si>
  <si>
    <t>FM_NGN_131    2</t>
  </si>
  <si>
    <t>FM_NGN_131    3</t>
  </si>
  <si>
    <t>FM_NGN_131    4</t>
  </si>
  <si>
    <t>FM_NGN_132    1</t>
  </si>
  <si>
    <t>FM_NGN_132    2</t>
  </si>
  <si>
    <t>FM_NGN_132    3</t>
  </si>
  <si>
    <t>FM_NGN_132    4</t>
  </si>
  <si>
    <t>FM_NGN_133    1</t>
  </si>
  <si>
    <t>FM_NGN_133    2</t>
  </si>
  <si>
    <t>FM_NGN_133    3</t>
  </si>
  <si>
    <t>FM_NGN_133    4</t>
  </si>
  <si>
    <t>FM_NGN_134    1</t>
  </si>
  <si>
    <t>FM_NGN_134    2</t>
  </si>
  <si>
    <t>FM_NGN_134    3</t>
  </si>
  <si>
    <t>FM_NGN_134    4</t>
  </si>
  <si>
    <t>FM_NGN_135    1</t>
  </si>
  <si>
    <t>FM_NGN_135    2</t>
  </si>
  <si>
    <t>FM_NGN_135    3</t>
  </si>
  <si>
    <t>FM_NGN_135    4</t>
  </si>
  <si>
    <t>FM_NGN_136    1</t>
  </si>
  <si>
    <t>FM_NGN_136    2</t>
  </si>
  <si>
    <t>FM_NGN_136    3</t>
  </si>
  <si>
    <t>FM_NGN_136    4</t>
  </si>
  <si>
    <t>FM_NGN_137    1</t>
  </si>
  <si>
    <t>FM_NGN_137    2</t>
  </si>
  <si>
    <t>FM_NGN_137    3</t>
  </si>
  <si>
    <t>FM_NGN_137    4</t>
  </si>
  <si>
    <t>FM_NGN_138    1</t>
  </si>
  <si>
    <t>FM_NGN_138    2</t>
  </si>
  <si>
    <t>FM_NGN_138    3</t>
  </si>
  <si>
    <t>FM_NGN_138    4</t>
  </si>
  <si>
    <t>FM_NGN_139    1</t>
  </si>
  <si>
    <t>FM_NGN_139    2</t>
  </si>
  <si>
    <t>FM_NGN_139    3</t>
  </si>
  <si>
    <t>FM_NGN_139    4</t>
  </si>
  <si>
    <t>FM_NGN_140    1</t>
  </si>
  <si>
    <t>FM_NGN_140    2</t>
  </si>
  <si>
    <t>FM_NGN_140    3</t>
  </si>
  <si>
    <t>FM_NGN_140    4</t>
  </si>
  <si>
    <t>FM_NGN_141    1</t>
  </si>
  <si>
    <t>FM_NGN_141    2</t>
  </si>
  <si>
    <t>FM_NGN_141    3</t>
  </si>
  <si>
    <t>FM_NGN_141    4</t>
  </si>
  <si>
    <t>FM_NGN_142    1</t>
  </si>
  <si>
    <t>FM_NGN_142    2</t>
  </si>
  <si>
    <t>FM_NGN_142    3</t>
  </si>
  <si>
    <t>FM_NGN_142    4</t>
  </si>
  <si>
    <t>FM_NGN_143    1</t>
  </si>
  <si>
    <t>FM_NGN_143    2</t>
  </si>
  <si>
    <t>FM_NGN_143    3</t>
  </si>
  <si>
    <t>FM_NGN_143    4</t>
  </si>
  <si>
    <t>FM_NGN_144    1</t>
  </si>
  <si>
    <t>FM_NGN_144    2</t>
  </si>
  <si>
    <t>FM_NGN_144    3</t>
  </si>
  <si>
    <t>FM_NGN_144    4</t>
  </si>
  <si>
    <t>FM_NGN_145    1</t>
  </si>
  <si>
    <t>FM_NGN_145    2</t>
  </si>
  <si>
    <t>FM_NGN_145    3</t>
  </si>
  <si>
    <t>FM_NGN_145    4</t>
  </si>
  <si>
    <t>FM_NGN_146    1</t>
  </si>
  <si>
    <t>FM_NGN_146    2</t>
  </si>
  <si>
    <t>FM_NGN_146    3</t>
  </si>
  <si>
    <t>FM_NGN_146    4</t>
  </si>
  <si>
    <t>FM_NGN_147    1</t>
  </si>
  <si>
    <t>FM_NGN_147    2</t>
  </si>
  <si>
    <t>FM_NGN_147    3</t>
  </si>
  <si>
    <t>FM_NGN_147    4</t>
  </si>
  <si>
    <t>FM_NGN_148    1</t>
  </si>
  <si>
    <t>FM_NGN_148    2</t>
  </si>
  <si>
    <t>FM_NGN_148    3</t>
  </si>
  <si>
    <t>FM_NGN_148    4</t>
  </si>
  <si>
    <t>FM_NGN_149    1</t>
  </si>
  <si>
    <t>FM_NGN_149    2</t>
  </si>
  <si>
    <t>FM_NGN_149    3</t>
  </si>
  <si>
    <t>FM_NGN_149    4</t>
  </si>
  <si>
    <t>FM_NGN_150    1</t>
  </si>
  <si>
    <t>FM_NGN_150    2</t>
  </si>
  <si>
    <t>FM_NGN_150    3</t>
  </si>
  <si>
    <t>FM_NGN_150    4</t>
  </si>
  <si>
    <t>FM_NGN_151    1</t>
  </si>
  <si>
    <t>FM_NGN_151    2</t>
  </si>
  <si>
    <t>FM_NGN_151    3</t>
  </si>
  <si>
    <t>FM_NGN_151    4</t>
  </si>
  <si>
    <t>FM_NGN_152    1</t>
  </si>
  <si>
    <t>FM_NGN_152    2</t>
  </si>
  <si>
    <t>FM_NGN_152    3</t>
  </si>
  <si>
    <t>FM_NGN_152    4</t>
  </si>
  <si>
    <t>FM_NGN_153    1</t>
  </si>
  <si>
    <t>FM_NGN_153    2</t>
  </si>
  <si>
    <t>FM_NGN_153    3</t>
  </si>
  <si>
    <t>FM_NGN_153    4</t>
  </si>
  <si>
    <t>FM_NGN_154    1</t>
  </si>
  <si>
    <t>FM_NGN_154    2</t>
  </si>
  <si>
    <t>FM_NGN_154    3</t>
  </si>
  <si>
    <t>FM_NGN_155    1</t>
  </si>
  <si>
    <t>FM_NGN_155    2</t>
  </si>
  <si>
    <t>FM_NGN_155    3</t>
  </si>
  <si>
    <t>FM_NGN_155    4</t>
  </si>
  <si>
    <t>FM_NGN_156    1</t>
  </si>
  <si>
    <t>FM_NGN_156    2</t>
  </si>
  <si>
    <t>FM_NGN_157    1</t>
  </si>
  <si>
    <t>FM_NGN_157    2</t>
  </si>
  <si>
    <t>FM_NGN_158    1</t>
  </si>
  <si>
    <t>FM_NGN_158    2</t>
  </si>
  <si>
    <t>FM_NGN_158    3</t>
  </si>
  <si>
    <t>FM_NGN_159    1</t>
  </si>
  <si>
    <t>FM_NGN_159    2</t>
  </si>
  <si>
    <t>FM_NGN_159    3</t>
  </si>
  <si>
    <t>FM_NGN_159    4</t>
  </si>
  <si>
    <t>FM_NGN_160    1</t>
  </si>
  <si>
    <t>FM_NGN_160    2</t>
  </si>
  <si>
    <t>FM_NGN_161    1</t>
  </si>
  <si>
    <t>FM_NGN_161    2</t>
  </si>
  <si>
    <t>FM_NGN_162    1</t>
  </si>
  <si>
    <t>FM_NGN_162    2</t>
  </si>
  <si>
    <t>FM_NGN_162    3</t>
  </si>
  <si>
    <t>FM_NGN_162    4</t>
  </si>
  <si>
    <t>FM_NGN_163    1</t>
  </si>
  <si>
    <t>FM_NGN_163    2</t>
  </si>
  <si>
    <t>FM_NGN_164    1</t>
  </si>
  <si>
    <t>FM_NGN_164    2</t>
  </si>
  <si>
    <t>FM_NGN_164    3</t>
  </si>
  <si>
    <t>FM_NGN_164    4</t>
  </si>
  <si>
    <t>FM_NGN_165    1</t>
  </si>
  <si>
    <t>FM_NGN_165    2</t>
  </si>
  <si>
    <t>FM_NGN_166    1</t>
  </si>
  <si>
    <t>FM_NGN_166    2</t>
  </si>
  <si>
    <t>FM_NGN_167    1</t>
  </si>
  <si>
    <t>FM_NGN_167    2</t>
  </si>
  <si>
    <t>FM_NGN_167    3</t>
  </si>
  <si>
    <t>FM_NGN_168    1</t>
  </si>
  <si>
    <t>FM_NGN_168    2</t>
  </si>
  <si>
    <t>FM_NGN_168    3</t>
  </si>
  <si>
    <t>FM_NGN_169    1</t>
  </si>
  <si>
    <t>FM_NGN_169    2</t>
  </si>
  <si>
    <t>FM_NGN_169    3</t>
  </si>
  <si>
    <t>FM_NGN_169    4</t>
  </si>
  <si>
    <t>FM_NGN_170    1</t>
  </si>
  <si>
    <t>FM_NGN_170    2</t>
  </si>
  <si>
    <t>FM_NGN_171    1</t>
  </si>
  <si>
    <t>FM_NGN_171    2</t>
  </si>
  <si>
    <t>FM_NGN_172    1</t>
  </si>
  <si>
    <t>FM_NGN_172    2</t>
  </si>
  <si>
    <t>FM_NGN_173    1</t>
  </si>
  <si>
    <t>FM_NGN_173    2</t>
  </si>
  <si>
    <t>FM_NGN_173    3</t>
  </si>
  <si>
    <t>FM_NGN_173    4</t>
  </si>
  <si>
    <t>FM_NGN_174    1</t>
  </si>
  <si>
    <t>FM_NGN_174    2</t>
  </si>
  <si>
    <t>FM_NGN_175    1</t>
  </si>
  <si>
    <t>FM_NGN_175    2</t>
  </si>
  <si>
    <t>FM_NGN_176    1</t>
  </si>
  <si>
    <t>FM_NGN_176    2</t>
  </si>
  <si>
    <t>FM_NGN_176    3</t>
  </si>
  <si>
    <t>FM_NGN_176    4</t>
  </si>
  <si>
    <t>FM_NGN_177    1</t>
  </si>
  <si>
    <t>FM_NGN_177    2</t>
  </si>
  <si>
    <t>FM_NGN_177    3</t>
  </si>
  <si>
    <t>FM_NGN_177    4</t>
  </si>
  <si>
    <t>FM_NGN_178    1</t>
  </si>
  <si>
    <t>FM_NGN_178    2</t>
  </si>
  <si>
    <t>FM_NGN_178    3</t>
  </si>
  <si>
    <t>FM_NGN_178    4</t>
  </si>
  <si>
    <t>FM_NGN_179    1</t>
  </si>
  <si>
    <t>FM_NGN_179    2</t>
  </si>
  <si>
    <t>FM_NGN_179    3</t>
  </si>
  <si>
    <t>FM_NGN_179    4</t>
  </si>
  <si>
    <t>FM_NGN_180    1</t>
  </si>
  <si>
    <t>FM_NGN_180    2</t>
  </si>
  <si>
    <t>FM_NGN_180    3</t>
  </si>
  <si>
    <t>FM_NGN_180    4</t>
  </si>
  <si>
    <t>FM_NGN_181    1</t>
  </si>
  <si>
    <t>FM_NGN_181    2</t>
  </si>
  <si>
    <t>FM_NGN_182    1</t>
  </si>
  <si>
    <t>FM_NGN_182    2</t>
  </si>
  <si>
    <t>FM_NGN_182    3</t>
  </si>
  <si>
    <t>FM_NGN_183    1</t>
  </si>
  <si>
    <t>FM_NGN_183    2</t>
  </si>
  <si>
    <t>FM_NGN_184    1</t>
  </si>
  <si>
    <t>FM_NGN_184    2</t>
  </si>
  <si>
    <t>FM_NGN_184    3</t>
  </si>
  <si>
    <t>FM_NGN_184    4</t>
  </si>
  <si>
    <t>FM_NGN_185    1</t>
  </si>
  <si>
    <t>FM_NGN_185    2</t>
  </si>
  <si>
    <t>FM_NGN_185    3</t>
  </si>
  <si>
    <t>FM_NGN_185    4</t>
  </si>
  <si>
    <t>FM_NGN_186    1</t>
  </si>
  <si>
    <t>FM_NGN_186    2</t>
  </si>
  <si>
    <t>FM_NGN_187    1</t>
  </si>
  <si>
    <t>FM_NGN_187    2</t>
  </si>
  <si>
    <t>FM_NGN_187    3</t>
  </si>
  <si>
    <t>FM_NGN_187    4</t>
  </si>
  <si>
    <t>FM_NGN_188    1</t>
  </si>
  <si>
    <t>FM_NGN_188    2</t>
  </si>
  <si>
    <t>FM_NGN_188    3</t>
  </si>
  <si>
    <t>FM_NGN_188    4</t>
  </si>
  <si>
    <t>FM_NGN_189    1</t>
  </si>
  <si>
    <t>FM_NGN_190    1</t>
  </si>
  <si>
    <t>FM_NGN_190    2</t>
  </si>
  <si>
    <t>FM_NGN_190    3</t>
  </si>
  <si>
    <t>FM_NGN_190    4</t>
  </si>
  <si>
    <t>FM_NGN_191    1</t>
  </si>
  <si>
    <t>FM_NGN_191    2</t>
  </si>
  <si>
    <t>FM_NGN_191    3</t>
  </si>
  <si>
    <t>FM_NGN_192    1</t>
  </si>
  <si>
    <t>FM_NGN_192    2</t>
  </si>
  <si>
    <t>FM_NGN_192    3</t>
  </si>
  <si>
    <t>FM_NGN_193    1</t>
  </si>
  <si>
    <t>FM_NGN_193    2</t>
  </si>
  <si>
    <t>FM_NGN_193    3</t>
  </si>
  <si>
    <t>FM_NGN_194    1</t>
  </si>
  <si>
    <t>FM_NGN_194    2</t>
  </si>
  <si>
    <t>FM_NGN_194    3</t>
  </si>
  <si>
    <t>FM_NGN_195    1</t>
  </si>
  <si>
    <t>FM_NGN_195    2</t>
  </si>
  <si>
    <t>FM_NGN_195    3</t>
  </si>
  <si>
    <t>FM_NGN_196    1</t>
  </si>
  <si>
    <t>FM_NGN_196    2</t>
  </si>
  <si>
    <t>FM_NGN_196    3</t>
  </si>
  <si>
    <t>FM_NGN_197    1</t>
  </si>
  <si>
    <t>FM_NGN_197    2</t>
  </si>
  <si>
    <t>FM_NGN_197    3</t>
  </si>
  <si>
    <t>FM_NGN_198    1</t>
  </si>
  <si>
    <t>FM_NGN_198    2</t>
  </si>
  <si>
    <t>FM_NGN_198    3</t>
  </si>
  <si>
    <t>FM_NGN_199    1</t>
  </si>
  <si>
    <t>FM_NGN_199    2</t>
  </si>
  <si>
    <t>FM_NGN_199    3</t>
  </si>
  <si>
    <t>FM_NGN_200    1</t>
  </si>
  <si>
    <t>FM_NGN_200    2</t>
  </si>
  <si>
    <t>FM_NGN_200    3</t>
  </si>
  <si>
    <t>FM_NGN_200    4</t>
  </si>
  <si>
    <t>FM_NGN_201    1</t>
  </si>
  <si>
    <t>FM_NGN_201    2</t>
  </si>
  <si>
    <t>FM_NGN_201    3</t>
  </si>
  <si>
    <t>FM_NGN_201    4</t>
  </si>
  <si>
    <t>FM_NGN_202    1</t>
  </si>
  <si>
    <t>FM_NGN_202    2</t>
  </si>
  <si>
    <t>FM_NGN_202    3</t>
  </si>
  <si>
    <t>FM_NGN_203    1</t>
  </si>
  <si>
    <t>FM_NGN_203    2</t>
  </si>
  <si>
    <t>FM_NGN_203    3</t>
  </si>
  <si>
    <t>FM_NGN_204    1</t>
  </si>
  <si>
    <t>FM_NGN_204    2</t>
  </si>
  <si>
    <t>FM_NGN_204    3</t>
  </si>
  <si>
    <t>FM_NGN_205    1</t>
  </si>
  <si>
    <t>FM_NGN_205    2</t>
  </si>
  <si>
    <t>FM_NGN_205    3</t>
  </si>
  <si>
    <t>FM_NGN_206    1</t>
  </si>
  <si>
    <t>FM_NGN_206    2</t>
  </si>
  <si>
    <t>FM_NGN_206    3</t>
  </si>
  <si>
    <t>FM_NGN_207    1</t>
  </si>
  <si>
    <t>FM_NGN_207    2</t>
  </si>
  <si>
    <t>FM_NGN_207    3</t>
  </si>
  <si>
    <t>FM_NGN_208    1</t>
  </si>
  <si>
    <t>FM_NGN_208    2</t>
  </si>
  <si>
    <t>FM_NGN_208    3</t>
  </si>
  <si>
    <t>FM_NGN_209    1</t>
  </si>
  <si>
    <t>FM_NGN_209    2</t>
  </si>
  <si>
    <t>FM_NGN_209    3</t>
  </si>
  <si>
    <t>FM_NGN_210    1</t>
  </si>
  <si>
    <t>FM_NGN_210    2</t>
  </si>
  <si>
    <t>FM_NGN_210    3</t>
  </si>
  <si>
    <t>FM_NGN_211    1</t>
  </si>
  <si>
    <t>FM_NGN_211    2</t>
  </si>
  <si>
    <t>FM_NGN_211    3</t>
  </si>
  <si>
    <t>FM_NGN_212    1</t>
  </si>
  <si>
    <t>FM_NGN_212    2</t>
  </si>
  <si>
    <t>FM_NGN_212    3</t>
  </si>
  <si>
    <t>FM_NGN_213    1</t>
  </si>
  <si>
    <t>FM_NGN_213    2</t>
  </si>
  <si>
    <t>FM_NGN_213    3</t>
  </si>
  <si>
    <t>FM_NGN_214    1</t>
  </si>
  <si>
    <t>FM_NGN_214    2</t>
  </si>
  <si>
    <t>FM_NGN_214    3</t>
  </si>
  <si>
    <t>FM_NGN_215    1</t>
  </si>
  <si>
    <t>FM_NGN_215    2</t>
  </si>
  <si>
    <t>FM_NGN_215    3</t>
  </si>
  <si>
    <t>FM_NGN_216    1</t>
  </si>
  <si>
    <t>FM_NGN_216    2</t>
  </si>
  <si>
    <t>FM_NGN_216    3</t>
  </si>
  <si>
    <t>FM_NGN_217    1</t>
  </si>
  <si>
    <t>FM_NGN_217    2</t>
  </si>
  <si>
    <t>FM_NGN_217    3</t>
  </si>
  <si>
    <t>FM_NGN_218    1</t>
  </si>
  <si>
    <t>FM_NGN_218    2</t>
  </si>
  <si>
    <t>FM_NGN_218    3</t>
  </si>
  <si>
    <t>FM_NGN_219    1</t>
  </si>
  <si>
    <t>FM_NGN_219    2</t>
  </si>
  <si>
    <t>FM_NGN_219    3</t>
  </si>
  <si>
    <t>FM_NGN_220    1</t>
  </si>
  <si>
    <t>FM_NGN_220    2</t>
  </si>
  <si>
    <t>FM_NGN_220    3</t>
  </si>
  <si>
    <t>FM_NGN_221    1</t>
  </si>
  <si>
    <t>FM_NGN_221    2</t>
  </si>
  <si>
    <t>FM_NGN_221    3</t>
  </si>
  <si>
    <t>FM_NGN_222    1</t>
  </si>
  <si>
    <t>FM_NGN_222    2</t>
  </si>
  <si>
    <t>FM_NGN_222    3</t>
  </si>
  <si>
    <t>FM_NGN_223    1</t>
  </si>
  <si>
    <t>FM_NGN_223    2</t>
  </si>
  <si>
    <t>FM_NGN_223    3</t>
  </si>
  <si>
    <t>FM_NGN_224    1</t>
  </si>
  <si>
    <t>FM_NGN_224    2</t>
  </si>
  <si>
    <t>FM_NGN_224    3</t>
  </si>
  <si>
    <t>FM_NGN_224    4</t>
  </si>
  <si>
    <t>FM_NGN_225    1</t>
  </si>
  <si>
    <t>FM_NGN_225    2</t>
  </si>
  <si>
    <t>FM_NGN_225    3</t>
  </si>
  <si>
    <t>FM_NGN_226    1</t>
  </si>
  <si>
    <t>FM_NGN_226    2</t>
  </si>
  <si>
    <t>FM_NGN_226    3</t>
  </si>
  <si>
    <t>FM_NGN_227    1</t>
  </si>
  <si>
    <t>FM_NGN_227    2</t>
  </si>
  <si>
    <t>FM_NGN_227    3</t>
  </si>
  <si>
    <t>FM_NGN_228    1</t>
  </si>
  <si>
    <t>FM_NGN_228    2</t>
  </si>
  <si>
    <t>FM_NGN_228    3</t>
  </si>
  <si>
    <t>FM_NGN_229    1</t>
  </si>
  <si>
    <t>FM_NGN_229    2</t>
  </si>
  <si>
    <t>Farm_ID    Plot_no</t>
  </si>
  <si>
    <t>Crop_1</t>
  </si>
  <si>
    <t>Variety_1</t>
  </si>
  <si>
    <t>Inoculant_used</t>
  </si>
  <si>
    <t>Chemicals_used</t>
  </si>
  <si>
    <t>Organic_fert_type</t>
  </si>
  <si>
    <t>Organic_fert_amount</t>
  </si>
  <si>
    <t>Mineral_fert_type</t>
  </si>
  <si>
    <t>Mineral_fert_amount</t>
  </si>
  <si>
    <t>soybean</t>
  </si>
  <si>
    <t>TGX 1935-3F</t>
  </si>
  <si>
    <t>SSP</t>
  </si>
  <si>
    <t>Soybean</t>
  </si>
  <si>
    <t>TGX 1904-6F</t>
  </si>
  <si>
    <t>Local</t>
  </si>
  <si>
    <t>TGX 1951-3F</t>
  </si>
  <si>
    <t>TGX1904-6F</t>
  </si>
  <si>
    <t>local</t>
  </si>
  <si>
    <t>TGX 1448-2E</t>
  </si>
  <si>
    <t>TGC 1904-6F</t>
  </si>
  <si>
    <t>TGX 1835-10E</t>
  </si>
  <si>
    <t>TGX1835-10E</t>
  </si>
  <si>
    <t>TGX 1488-2E</t>
  </si>
  <si>
    <t>TGX1935-3F</t>
  </si>
  <si>
    <t>cowpea</t>
  </si>
  <si>
    <t>IT93K-452-1</t>
  </si>
  <si>
    <t>Kanannado</t>
  </si>
  <si>
    <t>TGX1448-2E</t>
  </si>
  <si>
    <t>TGX1951-3F</t>
  </si>
  <si>
    <t>TGX 1835-3F</t>
  </si>
  <si>
    <t>Farm yard manure</t>
  </si>
  <si>
    <t>Groundnut</t>
  </si>
  <si>
    <t>Samnut 23</t>
  </si>
  <si>
    <t>poutry waste</t>
  </si>
  <si>
    <t>Cowpea</t>
  </si>
  <si>
    <t>IT97K-573-1-1</t>
  </si>
  <si>
    <t>RMP 12</t>
  </si>
  <si>
    <t>FM_NGN_060    2</t>
  </si>
  <si>
    <t>FM_NGN_060    3</t>
  </si>
  <si>
    <t>Samnut 21</t>
  </si>
  <si>
    <t>Kwankoaso</t>
  </si>
  <si>
    <t>IT 97KD -277-2</t>
  </si>
  <si>
    <t>cow dung</t>
  </si>
  <si>
    <t>IT 89KD -391</t>
  </si>
  <si>
    <t>IT97K-499-35</t>
  </si>
  <si>
    <t>FM_NGN_075    3</t>
  </si>
  <si>
    <t>TGX1488-2E</t>
  </si>
  <si>
    <t>Samnut 22</t>
  </si>
  <si>
    <t>Samnut23</t>
  </si>
  <si>
    <t>groundnut</t>
  </si>
  <si>
    <t xml:space="preserve">Local </t>
  </si>
  <si>
    <t>Poutry drop</t>
  </si>
  <si>
    <t>Cow dung</t>
  </si>
  <si>
    <t>FM_NGN_102    3</t>
  </si>
  <si>
    <t>TGX 1951 -3F</t>
  </si>
  <si>
    <t>Demethrine</t>
  </si>
  <si>
    <t>Upper cort</t>
  </si>
  <si>
    <t>Uper cort</t>
  </si>
  <si>
    <t>IT90K-277-2</t>
  </si>
  <si>
    <t>IT90K -277-2</t>
  </si>
  <si>
    <t>IT 90K -277-2</t>
  </si>
  <si>
    <t>IT 97K-499-35</t>
  </si>
  <si>
    <t>IT97K -499-35</t>
  </si>
  <si>
    <t>Local variety</t>
  </si>
  <si>
    <t>IT99K-573-1-1</t>
  </si>
  <si>
    <t>lcoal</t>
  </si>
  <si>
    <t>IT 89KD-391</t>
  </si>
  <si>
    <t>FM_NGN_122    3</t>
  </si>
  <si>
    <t>IT 89KD -288</t>
  </si>
  <si>
    <t>FM_NGN_123    3</t>
  </si>
  <si>
    <t>Local Variety</t>
  </si>
  <si>
    <t>IT 98K -205-8</t>
  </si>
  <si>
    <t>FYM</t>
  </si>
  <si>
    <t>Danaloka</t>
  </si>
  <si>
    <t>RMP 91</t>
  </si>
  <si>
    <t>Yardakar</t>
  </si>
  <si>
    <t>Shaawa</t>
  </si>
  <si>
    <t>IT 90K-277-2</t>
  </si>
  <si>
    <t>IT99K-577-1-1</t>
  </si>
  <si>
    <t>farm yard manure</t>
  </si>
  <si>
    <t>RMP91</t>
  </si>
  <si>
    <t>FM_NGN_163    3</t>
  </si>
  <si>
    <t>Danila</t>
  </si>
  <si>
    <t>FM_NGN_171    3</t>
  </si>
  <si>
    <t>Local (Kanannado)</t>
  </si>
  <si>
    <t>Kananado</t>
  </si>
  <si>
    <t>Animal dung</t>
  </si>
  <si>
    <t>RMP 14</t>
  </si>
  <si>
    <t>FM_NGN_189    2</t>
  </si>
  <si>
    <t>IT 90K 277-2</t>
  </si>
  <si>
    <t>RMP 4</t>
  </si>
  <si>
    <t>RMP4</t>
  </si>
  <si>
    <t>IT90K 277-2</t>
  </si>
  <si>
    <t>FM_NGN_199    4</t>
  </si>
  <si>
    <t>TGX 1952-3F</t>
  </si>
  <si>
    <t>IT98K-205-8</t>
  </si>
  <si>
    <t>Insecticide FYM</t>
  </si>
  <si>
    <t>Local varieity</t>
  </si>
  <si>
    <t>Samnut21</t>
  </si>
  <si>
    <t>452-1</t>
  </si>
  <si>
    <t>IT97K 499-35</t>
  </si>
  <si>
    <t>Kyanbas</t>
  </si>
  <si>
    <t>Yar Tida</t>
  </si>
  <si>
    <t>Animals dung</t>
  </si>
  <si>
    <t>Bokoloji</t>
  </si>
  <si>
    <t>Cattle dung</t>
  </si>
  <si>
    <t>Ex-Dakar</t>
  </si>
  <si>
    <t>IT93K452-1</t>
  </si>
  <si>
    <t>IT98KD-391</t>
  </si>
  <si>
    <t>IT90K499-35</t>
  </si>
  <si>
    <t>Crop</t>
  </si>
  <si>
    <t>Farm_ID</t>
  </si>
  <si>
    <t>Gender_of_farmer</t>
  </si>
  <si>
    <t>Age</t>
  </si>
  <si>
    <t>Role_Farmer</t>
  </si>
  <si>
    <t>Farm_size</t>
  </si>
  <si>
    <t>male</t>
  </si>
  <si>
    <t>Lead Farmer</t>
  </si>
  <si>
    <t>Satellite farmer</t>
  </si>
  <si>
    <t>Lead farmer</t>
  </si>
  <si>
    <t>lead farmeer</t>
  </si>
  <si>
    <t>female</t>
  </si>
  <si>
    <t>lead farmer</t>
  </si>
  <si>
    <t>Lead famer</t>
  </si>
  <si>
    <t>Satellite Farmer</t>
  </si>
  <si>
    <t>satellite farmer</t>
  </si>
  <si>
    <t>Satellite  farmer</t>
  </si>
  <si>
    <t>satellite  farmer</t>
  </si>
  <si>
    <t>Satellitefarmer</t>
  </si>
  <si>
    <t>Land farmer</t>
  </si>
  <si>
    <t>Lead  farmer</t>
  </si>
  <si>
    <t>Farm ID</t>
  </si>
  <si>
    <t>Total TLU</t>
  </si>
  <si>
    <t>None</t>
  </si>
  <si>
    <t>Days since june 1</t>
  </si>
  <si>
    <t>Planting</t>
  </si>
  <si>
    <t>Column Labels</t>
  </si>
  <si>
    <t>Grand Total</t>
  </si>
  <si>
    <t>Row Labels</t>
  </si>
  <si>
    <t>Average of Yield</t>
  </si>
  <si>
    <t>Control</t>
  </si>
  <si>
    <t>SSP, no I</t>
  </si>
  <si>
    <t>No SSP, I</t>
  </si>
  <si>
    <t>SSP + I</t>
  </si>
  <si>
    <t>Variety rename</t>
  </si>
  <si>
    <t>State</t>
  </si>
  <si>
    <t>Kaduna S</t>
  </si>
  <si>
    <t>Kaduna N</t>
  </si>
  <si>
    <t>Kano</t>
  </si>
  <si>
    <t>Count of Yield</t>
  </si>
  <si>
    <t>yield unshelled (kg/ha)</t>
  </si>
  <si>
    <t>yield shelled (kg/ha)</t>
  </si>
  <si>
    <t>Variety_cat</t>
  </si>
  <si>
    <t>Average</t>
  </si>
  <si>
    <t>yield</t>
  </si>
  <si>
    <t>Who_manages_plot</t>
  </si>
  <si>
    <t>Husband</t>
  </si>
  <si>
    <t>Both</t>
  </si>
  <si>
    <t>Wive</t>
  </si>
  <si>
    <t>Average of Total TLU</t>
  </si>
  <si>
    <t>Count of Total TLU</t>
  </si>
  <si>
    <t>No organic fertilizer</t>
  </si>
  <si>
    <t>(blank)</t>
  </si>
  <si>
    <t>Average of Farm_size</t>
  </si>
  <si>
    <t>no control</t>
  </si>
  <si>
    <t>Total</t>
  </si>
  <si>
    <t>IT89KD-391</t>
  </si>
  <si>
    <t xml:space="preserve"> + P / - I</t>
  </si>
  <si>
    <t xml:space="preserve"> - P / + I</t>
  </si>
  <si>
    <t xml:space="preserve"> + P / + I</t>
  </si>
  <si>
    <t>N Total</t>
  </si>
  <si>
    <t>Y Total</t>
  </si>
  <si>
    <t xml:space="preserve"> - I / - P</t>
  </si>
  <si>
    <t>poultry waste</t>
  </si>
  <si>
    <t>4 trials, but 2x I + P and 2x -I-P</t>
  </si>
  <si>
    <t>local control, improved +I+P</t>
  </si>
  <si>
    <t>3 trials, 2x local control, 1x I+P improved variety</t>
  </si>
  <si>
    <t>local variety control vs I+P, and improved variety control vs I+P (dus 2 waarnemingen)</t>
  </si>
  <si>
    <t>FM_NGN_029a</t>
  </si>
  <si>
    <t>FM_NGN_029b</t>
  </si>
  <si>
    <t>I + P</t>
  </si>
  <si>
    <t>plot management</t>
  </si>
  <si>
    <t>Different trials (inoculants)</t>
  </si>
  <si>
    <t>inoculant used</t>
  </si>
  <si>
    <t>Samnut 22 + I</t>
  </si>
  <si>
    <t>Samnut 23 + I</t>
  </si>
  <si>
    <t>Date category</t>
  </si>
  <si>
    <t>Late July</t>
  </si>
  <si>
    <t>Early July</t>
  </si>
  <si>
    <t>june</t>
  </si>
  <si>
    <t>August</t>
  </si>
  <si>
    <t>September</t>
  </si>
  <si>
    <t>april</t>
  </si>
  <si>
    <t>Planting cat.</t>
  </si>
  <si>
    <t>Owner_trial_plot</t>
  </si>
  <si>
    <t>Family land</t>
  </si>
  <si>
    <t>Hired land</t>
  </si>
  <si>
    <t>Location_plot_landscape</t>
  </si>
  <si>
    <t>Lowland</t>
  </si>
  <si>
    <t>Slope</t>
  </si>
  <si>
    <t>Foot slope</t>
  </si>
  <si>
    <t>Plateau</t>
  </si>
  <si>
    <t>Soil_texture</t>
  </si>
  <si>
    <t>Loam</t>
  </si>
  <si>
    <t>Clay</t>
  </si>
  <si>
    <t>Sand</t>
  </si>
  <si>
    <t>Silt</t>
  </si>
  <si>
    <t>Soil_drainage</t>
  </si>
  <si>
    <t>Moderate</t>
  </si>
  <si>
    <t>Good</t>
  </si>
  <si>
    <t>Poor</t>
  </si>
  <si>
    <t>Signs_of_soil_erosion</t>
  </si>
  <si>
    <t>Which_structure</t>
  </si>
  <si>
    <t>Tied ridges</t>
  </si>
  <si>
    <t>Ditches</t>
  </si>
  <si>
    <t>Grass strips</t>
  </si>
  <si>
    <t>Bench terrace</t>
  </si>
  <si>
    <t>Tree lines</t>
  </si>
  <si>
    <t>Other (Specify)</t>
  </si>
  <si>
    <t>Perception_soil_fertility_farmer</t>
  </si>
  <si>
    <t>Fertile</t>
  </si>
  <si>
    <t>Very fertile</t>
  </si>
  <si>
    <t>Soil_fertility_rel_to_own_plot</t>
  </si>
  <si>
    <t>Better than other fields</t>
  </si>
  <si>
    <t>The same as in other fields</t>
  </si>
  <si>
    <t>Poorer than in other fields</t>
  </si>
  <si>
    <t>Yield unshelled</t>
  </si>
  <si>
    <t>Count of Yield unshelled</t>
  </si>
  <si>
    <t>Average of Yield unshelled</t>
  </si>
  <si>
    <t>yield unshelled</t>
  </si>
  <si>
    <t>Count of yield unshelled</t>
  </si>
  <si>
    <t>Average of yield unshelled</t>
  </si>
  <si>
    <t>Poultry drop</t>
  </si>
  <si>
    <t>TLU</t>
  </si>
  <si>
    <t>soy</t>
  </si>
  <si>
    <t>gn</t>
  </si>
  <si>
    <t>Drainage</t>
  </si>
  <si>
    <t>Soil texture</t>
  </si>
  <si>
    <t>Location of plot</t>
  </si>
  <si>
    <t>Signs of soil erosion</t>
  </si>
  <si>
    <t>Soil conservation structures</t>
  </si>
  <si>
    <t>Perception soil fertility by farmer</t>
  </si>
  <si>
    <t>Soil fertility related to own plot</t>
  </si>
  <si>
    <t>yield (kg/ha)</t>
  </si>
  <si>
    <t>Crop_1_spacing_row_to_row</t>
  </si>
  <si>
    <t>Crop_1_spacing_plant_to_plant</t>
  </si>
  <si>
    <t>Crop_1_germination</t>
  </si>
  <si>
    <t>75-90%</t>
  </si>
  <si>
    <t>50-75%</t>
  </si>
  <si>
    <t>&gt;90%</t>
  </si>
  <si>
    <t>25-50%</t>
  </si>
  <si>
    <t>0-25%</t>
  </si>
  <si>
    <t>FM_NGN_018    0</t>
  </si>
  <si>
    <t>FM_NGN_060    4</t>
  </si>
  <si>
    <t>FM_NGN_061    4</t>
  </si>
  <si>
    <t>FM_NGN_076    4</t>
  </si>
  <si>
    <t>FM_NGN_101    3</t>
  </si>
  <si>
    <t>FM_NGN_101    4</t>
  </si>
  <si>
    <t>FM_NGN_115    4</t>
  </si>
  <si>
    <t>FM_NGN_128    3</t>
  </si>
  <si>
    <t>FM_NGN_150    5</t>
  </si>
  <si>
    <t>FM_NGN_183    3</t>
  </si>
  <si>
    <t>Row spacing all 75 cm</t>
  </si>
  <si>
    <t>Plant spacing</t>
  </si>
  <si>
    <t>Not specified</t>
  </si>
  <si>
    <t>Plant spacing 10 cm</t>
  </si>
  <si>
    <t>Plant spacing 20 cm</t>
  </si>
  <si>
    <t xml:space="preserve"> - I / + P</t>
  </si>
  <si>
    <t xml:space="preserve"> + I / - P</t>
  </si>
  <si>
    <t xml:space="preserve"> + I / + P</t>
  </si>
  <si>
    <t>Plant spacing 25 cm</t>
  </si>
  <si>
    <t>???</t>
  </si>
  <si>
    <t>very low control yield compared to yields other treatments</t>
  </si>
  <si>
    <t>5 trials, but 2x I + P and 2x -I-P</t>
  </si>
  <si>
    <t>6 trials, but 2x I + P and 2x -I-P</t>
  </si>
  <si>
    <t>7 trials, but 2x I + P and 2x -I-P</t>
  </si>
  <si>
    <t>8 trials, but 2x I + P and 2x -I-P</t>
  </si>
  <si>
    <t>9 trials, but 2x I + P and 2x -I-P</t>
  </si>
  <si>
    <t>Organic_fert_Y/N</t>
  </si>
  <si>
    <t xml:space="preserve">org. Fert. Y/N </t>
  </si>
  <si>
    <t>org. Fert. Y/N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</si>
</sst>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8" x14ac:knownFonts="1">
    <font>
      <sz val="10"/>
      <name val="Arial"/>
    </font>
    <font>
      <b/>
      <sz val="10"/>
      <color indexed="12"/>
      <name val="Arial"/>
      <family val="2"/>
    </font>
    <font>
      <u/>
      <sz val="10"/>
      <color theme="10"/>
      <name val="Arial"/>
    </font>
    <font>
      <u/>
      <sz val="10"/>
      <color theme="11"/>
      <name val="Arial"/>
    </font>
    <font>
      <b/>
      <sz val="10"/>
      <color rgb="FF0000D4"/>
      <name val="Arial"/>
      <family val="2"/>
    </font>
    <font>
      <sz val="10"/>
      <color theme="1"/>
      <name val="Arial"/>
    </font>
    <font>
      <sz val="10"/>
      <color theme="0"/>
      <name val="Arial"/>
    </font>
    <font>
      <b/>
      <sz val="10"/>
      <color theme="1"/>
      <name val="Arial"/>
    </font>
    <font>
      <sz val="10"/>
      <color theme="1"/>
      <name val="Arial"/>
      <family val="2"/>
    </font>
    <font>
      <sz val="10"/>
      <name val="Arial"/>
      <family val="2"/>
    </font>
    <font>
      <b/>
      <sz val="10"/>
      <color theme="0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0"/>
      <name val="Arial"/>
      <family val="2"/>
    </font>
    <font>
      <i/>
      <sz val="10"/>
      <name val="Arial"/>
      <family val="2"/>
    </font>
    <font>
      <b/>
      <sz val="10"/>
      <color theme="0"/>
      <name val="Arial"/>
    </font>
  </fonts>
  <fills count="4">
    <fill>
      <patternFill patternType="none"/>
    </fill>
    <fill>
      <patternFill patternType="gray125"/>
    </fill>
    <fill>
      <patternFill patternType="solid">
        <fgColor theme="6" tint="-0.249977111117893"/>
        <bgColor theme="6" tint="-0.249977111117893"/>
      </patternFill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/>
      <right/>
      <top style="thin">
        <color theme="6" tint="0.79998168889431442"/>
      </top>
      <bottom style="thin">
        <color theme="6" tint="0.79998168889431442"/>
      </bottom>
      <diagonal/>
    </border>
    <border>
      <left/>
      <right/>
      <top style="thin">
        <color theme="6" tint="-0.249977111117893"/>
      </top>
      <bottom style="thin">
        <color theme="6" tint="0.79998168889431442"/>
      </bottom>
      <diagonal/>
    </border>
    <border>
      <left/>
      <right/>
      <top style="thin">
        <color theme="6" tint="-0.249977111117893"/>
      </top>
      <bottom style="thin">
        <color theme="6" tint="0.59999389629810485"/>
      </bottom>
      <diagonal/>
    </border>
    <border>
      <left/>
      <right/>
      <top style="thin">
        <color theme="6" tint="-0.249977111117893"/>
      </top>
      <bottom style="thin">
        <color theme="6" tint="-0.249977111117893"/>
      </bottom>
      <diagonal/>
    </border>
    <border>
      <left/>
      <right/>
      <top style="double">
        <color theme="6" tint="-0.249977111117893"/>
      </top>
      <bottom/>
      <diagonal/>
    </border>
    <border>
      <left/>
      <right/>
      <top style="thin">
        <color theme="6" tint="0.79998168889431442"/>
      </top>
      <bottom/>
      <diagonal/>
    </border>
  </borders>
  <cellStyleXfs count="6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7">
    <xf numFmtId="0" fontId="0" fillId="0" borderId="0" xfId="0"/>
    <xf numFmtId="0" fontId="1" fillId="0" borderId="0" xfId="0" applyFont="1"/>
    <xf numFmtId="0" fontId="4" fillId="0" borderId="0" xfId="0" applyFont="1"/>
    <xf numFmtId="0" fontId="5" fillId="0" borderId="1" xfId="0" applyFont="1" applyBorder="1" applyAlignment="1">
      <alignment horizontal="left"/>
    </xf>
    <xf numFmtId="0" fontId="5" fillId="0" borderId="1" xfId="0" applyNumberFormat="1" applyFont="1" applyBorder="1"/>
    <xf numFmtId="0" fontId="0" fillId="0" borderId="0" xfId="0" pivotButton="1"/>
    <xf numFmtId="0" fontId="6" fillId="2" borderId="3" xfId="0" applyFont="1" applyFill="1" applyBorder="1"/>
    <xf numFmtId="0" fontId="6" fillId="2" borderId="2" xfId="0" applyFont="1" applyFill="1" applyBorder="1"/>
    <xf numFmtId="0" fontId="0" fillId="0" borderId="0" xfId="0" applyAlignment="1">
      <alignment horizontal="left"/>
    </xf>
    <xf numFmtId="0" fontId="0" fillId="0" borderId="0" xfId="0" applyNumberFormat="1"/>
    <xf numFmtId="0" fontId="7" fillId="0" borderId="5" xfId="0" applyFont="1" applyBorder="1" applyAlignment="1">
      <alignment horizontal="left"/>
    </xf>
    <xf numFmtId="0" fontId="7" fillId="0" borderId="5" xfId="0" applyNumberFormat="1" applyFont="1" applyBorder="1"/>
    <xf numFmtId="0" fontId="5" fillId="0" borderId="0" xfId="0" applyNumberFormat="1" applyFont="1" applyFill="1" applyBorder="1"/>
    <xf numFmtId="0" fontId="5" fillId="0" borderId="0" xfId="0" applyFont="1" applyFill="1" applyBorder="1" applyAlignment="1">
      <alignment horizontal="left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NumberFormat="1" applyFont="1" applyFill="1" applyBorder="1"/>
    <xf numFmtId="0" fontId="8" fillId="0" borderId="0" xfId="0" applyNumberFormat="1" applyFont="1" applyFill="1" applyBorder="1"/>
    <xf numFmtId="0" fontId="9" fillId="0" borderId="0" xfId="0" applyFont="1"/>
    <xf numFmtId="0" fontId="8" fillId="0" borderId="1" xfId="0" applyFont="1" applyBorder="1" applyAlignment="1">
      <alignment horizontal="left"/>
    </xf>
    <xf numFmtId="0" fontId="8" fillId="0" borderId="1" xfId="0" applyNumberFormat="1" applyFont="1" applyBorder="1"/>
    <xf numFmtId="0" fontId="12" fillId="2" borderId="3" xfId="0" applyFont="1" applyFill="1" applyBorder="1"/>
    <xf numFmtId="0" fontId="12" fillId="2" borderId="2" xfId="0" applyFont="1" applyFill="1" applyBorder="1"/>
    <xf numFmtId="0" fontId="11" fillId="0" borderId="5" xfId="0" applyFont="1" applyBorder="1" applyAlignment="1">
      <alignment horizontal="left"/>
    </xf>
    <xf numFmtId="0" fontId="11" fillId="0" borderId="5" xfId="0" applyNumberFormat="1" applyFont="1" applyBorder="1"/>
    <xf numFmtId="0" fontId="0" fillId="3" borderId="0" xfId="0" applyFill="1"/>
    <xf numFmtId="0" fontId="9" fillId="0" borderId="0" xfId="0" applyFont="1" applyFill="1" applyBorder="1"/>
    <xf numFmtId="0" fontId="12" fillId="0" borderId="0" xfId="0" applyFont="1" applyFill="1" applyBorder="1"/>
    <xf numFmtId="0" fontId="11" fillId="0" borderId="0" xfId="0" applyNumberFormat="1" applyFont="1" applyFill="1" applyBorder="1"/>
    <xf numFmtId="0" fontId="15" fillId="0" borderId="0" xfId="0" applyFont="1" applyFill="1" applyBorder="1"/>
    <xf numFmtId="0" fontId="15" fillId="0" borderId="0" xfId="0" applyFont="1"/>
    <xf numFmtId="1" fontId="8" fillId="0" borderId="0" xfId="0" applyNumberFormat="1" applyFont="1" applyFill="1" applyBorder="1"/>
    <xf numFmtId="1" fontId="9" fillId="0" borderId="0" xfId="0" applyNumberFormat="1" applyFont="1" applyFill="1" applyBorder="1"/>
    <xf numFmtId="0" fontId="9" fillId="0" borderId="0" xfId="0" applyFont="1" applyBorder="1"/>
    <xf numFmtId="0" fontId="0" fillId="0" borderId="0" xfId="0" applyBorder="1"/>
    <xf numFmtId="164" fontId="0" fillId="0" borderId="0" xfId="0" applyNumberFormat="1"/>
    <xf numFmtId="1" fontId="0" fillId="0" borderId="0" xfId="0" applyNumberFormat="1"/>
    <xf numFmtId="1" fontId="11" fillId="0" borderId="5" xfId="0" applyNumberFormat="1" applyFont="1" applyBorder="1"/>
    <xf numFmtId="0" fontId="0" fillId="0" borderId="0" xfId="0" applyAlignment="1">
      <alignment horizontal="center"/>
    </xf>
    <xf numFmtId="1" fontId="5" fillId="0" borderId="1" xfId="0" applyNumberFormat="1" applyFont="1" applyBorder="1" applyAlignment="1">
      <alignment horizontal="center"/>
    </xf>
    <xf numFmtId="1" fontId="0" fillId="0" borderId="0" xfId="0" applyNumberFormat="1" applyAlignment="1">
      <alignment horizontal="center"/>
    </xf>
    <xf numFmtId="0" fontId="9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0" fillId="0" borderId="0" xfId="0" applyAlignment="1">
      <alignment horizontal="center"/>
    </xf>
    <xf numFmtId="1" fontId="8" fillId="0" borderId="1" xfId="0" applyNumberFormat="1" applyFont="1" applyBorder="1" applyAlignment="1">
      <alignment horizontal="center"/>
    </xf>
    <xf numFmtId="164" fontId="0" fillId="0" borderId="0" xfId="0" applyNumberFormat="1" applyAlignment="1">
      <alignment horizontal="center"/>
    </xf>
    <xf numFmtId="0" fontId="9" fillId="0" borderId="0" xfId="0" applyFont="1" applyAlignment="1">
      <alignment horizontal="left"/>
    </xf>
    <xf numFmtId="1" fontId="8" fillId="0" borderId="1" xfId="0" applyNumberFormat="1" applyFont="1" applyBorder="1"/>
    <xf numFmtId="0" fontId="11" fillId="0" borderId="0" xfId="0" applyNumberFormat="1" applyFont="1" applyBorder="1"/>
    <xf numFmtId="0" fontId="9" fillId="0" borderId="0" xfId="0" applyFont="1" applyBorder="1" applyAlignment="1">
      <alignment horizontal="left"/>
    </xf>
    <xf numFmtId="1" fontId="8" fillId="0" borderId="0" xfId="0" applyNumberFormat="1" applyFont="1" applyBorder="1"/>
    <xf numFmtId="1" fontId="8" fillId="0" borderId="0" xfId="0" applyNumberFormat="1" applyFont="1" applyBorder="1" applyAlignment="1">
      <alignment horizontal="center"/>
    </xf>
    <xf numFmtId="164" fontId="8" fillId="0" borderId="0" xfId="0" applyNumberFormat="1" applyFont="1" applyBorder="1" applyAlignment="1">
      <alignment horizontal="center"/>
    </xf>
    <xf numFmtId="0" fontId="8" fillId="0" borderId="0" xfId="0" applyFont="1" applyFill="1" applyBorder="1" applyAlignment="1">
      <alignment horizontal="left"/>
    </xf>
    <xf numFmtId="0" fontId="11" fillId="0" borderId="0" xfId="0" applyFont="1" applyFill="1" applyBorder="1" applyAlignment="1">
      <alignment horizontal="left"/>
    </xf>
    <xf numFmtId="0" fontId="9" fillId="0" borderId="0" xfId="0" applyFont="1" applyFill="1" applyBorder="1" applyAlignment="1">
      <alignment horizontal="left"/>
    </xf>
    <xf numFmtId="0" fontId="16" fillId="0" borderId="0" xfId="0" applyFont="1" applyFill="1" applyBorder="1"/>
    <xf numFmtId="0" fontId="9" fillId="0" borderId="0" xfId="0" applyFont="1" applyFill="1" applyBorder="1" applyAlignment="1">
      <alignment horizontal="center"/>
    </xf>
    <xf numFmtId="0" fontId="8" fillId="0" borderId="0" xfId="0" applyNumberFormat="1" applyFont="1" applyFill="1" applyBorder="1" applyAlignment="1">
      <alignment horizontal="center"/>
    </xf>
    <xf numFmtId="1" fontId="8" fillId="0" borderId="0" xfId="0" applyNumberFormat="1" applyFont="1" applyFill="1" applyBorder="1" applyAlignment="1">
      <alignment horizontal="center"/>
    </xf>
    <xf numFmtId="1" fontId="9" fillId="0" borderId="0" xfId="0" applyNumberFormat="1" applyFont="1" applyAlignment="1">
      <alignment horizontal="center"/>
    </xf>
    <xf numFmtId="1" fontId="9" fillId="0" borderId="0" xfId="0" applyNumberFormat="1" applyFont="1" applyFill="1" applyBorder="1" applyAlignment="1">
      <alignment horizontal="center"/>
    </xf>
    <xf numFmtId="0" fontId="8" fillId="0" borderId="6" xfId="0" applyFont="1" applyBorder="1" applyAlignment="1">
      <alignment horizontal="left"/>
    </xf>
    <xf numFmtId="1" fontId="0" fillId="0" borderId="0" xfId="0" applyNumberFormat="1" applyAlignment="1">
      <alignment horizontal="left"/>
    </xf>
    <xf numFmtId="0" fontId="8" fillId="0" borderId="0" xfId="0" applyFont="1" applyBorder="1" applyAlignment="1">
      <alignment horizontal="left"/>
    </xf>
    <xf numFmtId="0" fontId="9" fillId="0" borderId="1" xfId="0" applyFont="1" applyBorder="1" applyAlignment="1">
      <alignment horizontal="left"/>
    </xf>
    <xf numFmtId="0" fontId="9" fillId="0" borderId="1" xfId="0" applyNumberFormat="1" applyFont="1" applyBorder="1"/>
    <xf numFmtId="0" fontId="8" fillId="0" borderId="1" xfId="0" applyNumberFormat="1" applyFont="1" applyBorder="1" applyAlignment="1">
      <alignment horizontal="center"/>
    </xf>
    <xf numFmtId="0" fontId="8" fillId="0" borderId="6" xfId="0" applyNumberFormat="1" applyFont="1" applyBorder="1" applyAlignment="1">
      <alignment horizontal="center"/>
    </xf>
    <xf numFmtId="1" fontId="8" fillId="0" borderId="6" xfId="0" applyNumberFormat="1" applyFont="1" applyBorder="1" applyAlignment="1">
      <alignment horizontal="center"/>
    </xf>
    <xf numFmtId="0" fontId="8" fillId="0" borderId="0" xfId="0" applyNumberFormat="1" applyFont="1" applyBorder="1" applyAlignment="1">
      <alignment horizontal="center"/>
    </xf>
    <xf numFmtId="0" fontId="9" fillId="0" borderId="0" xfId="0" applyFont="1" applyBorder="1" applyAlignment="1">
      <alignment horizontal="center"/>
    </xf>
    <xf numFmtId="0" fontId="17" fillId="2" borderId="4" xfId="0" applyFont="1" applyFill="1" applyBorder="1"/>
    <xf numFmtId="0" fontId="0" fillId="0" borderId="0" xfId="0" applyFill="1"/>
    <xf numFmtId="9" fontId="0" fillId="0" borderId="0" xfId="0" applyNumberFormat="1"/>
    <xf numFmtId="164" fontId="8" fillId="0" borderId="1" xfId="0" applyNumberFormat="1" applyFont="1" applyBorder="1"/>
    <xf numFmtId="164" fontId="11" fillId="0" borderId="5" xfId="0" applyNumberFormat="1" applyFont="1" applyBorder="1"/>
    <xf numFmtId="10" fontId="0" fillId="0" borderId="0" xfId="0" applyNumberFormat="1"/>
    <xf numFmtId="0" fontId="7" fillId="0" borderId="0" xfId="0" applyNumberFormat="1" applyFont="1" applyBorder="1"/>
    <xf numFmtId="0" fontId="0" fillId="0" borderId="0" xfId="0" applyBorder="1" applyAlignment="1">
      <alignment horizontal="center"/>
    </xf>
    <xf numFmtId="1" fontId="0" fillId="0" borderId="0" xfId="0" applyNumberFormat="1" applyBorder="1" applyAlignment="1">
      <alignment horizontal="center"/>
    </xf>
    <xf numFmtId="0" fontId="11" fillId="0" borderId="0" xfId="0" applyFont="1" applyBorder="1" applyAlignment="1">
      <alignment horizontal="left"/>
    </xf>
    <xf numFmtId="0" fontId="11" fillId="0" borderId="0" xfId="0" applyNumberFormat="1" applyFont="1" applyBorder="1" applyAlignment="1">
      <alignment horizontal="center"/>
    </xf>
    <xf numFmtId="1" fontId="11" fillId="0" borderId="0" xfId="0" applyNumberFormat="1" applyFont="1" applyBorder="1" applyAlignment="1">
      <alignment horizontal="center"/>
    </xf>
    <xf numFmtId="0" fontId="12" fillId="2" borderId="3" xfId="0" applyFont="1" applyFill="1" applyBorder="1" applyAlignment="1">
      <alignment horizontal="center"/>
    </xf>
    <xf numFmtId="9" fontId="8" fillId="0" borderId="1" xfId="0" applyNumberFormat="1" applyFont="1" applyBorder="1" applyAlignment="1">
      <alignment horizontal="center"/>
    </xf>
    <xf numFmtId="9" fontId="11" fillId="0" borderId="5" xfId="0" applyNumberFormat="1" applyFont="1" applyBorder="1" applyAlignment="1">
      <alignment horizontal="center"/>
    </xf>
    <xf numFmtId="0" fontId="10" fillId="0" borderId="4" xfId="0" applyFont="1" applyFill="1" applyBorder="1"/>
    <xf numFmtId="0" fontId="12" fillId="0" borderId="3" xfId="0" applyFont="1" applyFill="1" applyBorder="1"/>
    <xf numFmtId="0" fontId="12" fillId="0" borderId="4" xfId="0" applyFont="1" applyFill="1" applyBorder="1"/>
    <xf numFmtId="0" fontId="9" fillId="2" borderId="2" xfId="0" applyFont="1" applyFill="1" applyBorder="1"/>
    <xf numFmtId="0" fontId="9" fillId="2" borderId="2" xfId="0" applyFont="1" applyFill="1" applyBorder="1" applyAlignment="1">
      <alignment horizontal="center"/>
    </xf>
    <xf numFmtId="9" fontId="9" fillId="0" borderId="1" xfId="0" applyNumberFormat="1" applyFont="1" applyBorder="1" applyAlignment="1">
      <alignment horizontal="center"/>
    </xf>
    <xf numFmtId="0" fontId="15" fillId="0" borderId="5" xfId="0" applyFont="1" applyBorder="1" applyAlignment="1">
      <alignment horizontal="left"/>
    </xf>
    <xf numFmtId="9" fontId="15" fillId="0" borderId="5" xfId="0" applyNumberFormat="1" applyFont="1" applyBorder="1" applyAlignment="1">
      <alignment horizontal="center"/>
    </xf>
    <xf numFmtId="0" fontId="9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6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Normal" xfId="0" builtinId="0" customBuiltin="1"/>
  </cellStyles>
  <dxfs count="212">
    <dxf>
      <numFmt numFmtId="164" formatCode="0.0"/>
    </dxf>
    <dxf>
      <numFmt numFmtId="1" formatCode="0"/>
    </dxf>
    <dxf>
      <numFmt numFmtId="1" formatCode="0"/>
    </dxf>
    <dxf>
      <numFmt numFmtId="164" formatCode="0.0"/>
    </dxf>
    <dxf>
      <numFmt numFmtId="164" formatCode="0.0"/>
    </dxf>
    <dxf>
      <numFmt numFmtId="164" formatCode="0.0"/>
    </dxf>
    <dxf>
      <numFmt numFmtId="1" formatCode="0"/>
    </dxf>
    <dxf>
      <numFmt numFmtId="1" formatCode="0"/>
    </dxf>
    <dxf>
      <numFmt numFmtId="1" formatCode="0"/>
    </dxf>
    <dxf>
      <numFmt numFmtId="164" formatCode="0.0"/>
    </dxf>
    <dxf>
      <numFmt numFmtId="1" formatCode="0"/>
    </dxf>
    <dxf>
      <numFmt numFmtId="1" formatCode="0"/>
    </dxf>
    <dxf>
      <numFmt numFmtId="164" formatCode="0.0"/>
    </dxf>
    <dxf>
      <numFmt numFmtId="1" formatCode="0"/>
    </dxf>
    <dxf>
      <numFmt numFmtId="1" formatCode="0"/>
    </dxf>
    <dxf>
      <numFmt numFmtId="164" formatCode="0.0"/>
    </dxf>
    <dxf>
      <numFmt numFmtId="164" formatCode="0.0"/>
    </dxf>
    <dxf>
      <numFmt numFmtId="164" formatCode="0.0"/>
    </dxf>
    <dxf>
      <numFmt numFmtId="1" formatCode="0"/>
    </dxf>
    <dxf>
      <numFmt numFmtId="1" formatCode="0"/>
    </dxf>
    <dxf>
      <numFmt numFmtId="1" formatCode="0"/>
    </dxf>
    <dxf>
      <numFmt numFmtId="164" formatCode="0.0"/>
    </dxf>
    <dxf>
      <numFmt numFmtId="1" formatCode="0"/>
    </dxf>
    <dxf>
      <numFmt numFmtId="1" formatCode="0"/>
    </dxf>
    <dxf>
      <numFmt numFmtId="164" formatCode="0.0"/>
    </dxf>
    <dxf>
      <numFmt numFmtId="1" formatCode="0"/>
    </dxf>
    <dxf>
      <numFmt numFmtId="1" formatCode="0"/>
    </dxf>
    <dxf>
      <numFmt numFmtId="164" formatCode="0.0"/>
    </dxf>
    <dxf>
      <numFmt numFmtId="164" formatCode="0.0"/>
    </dxf>
    <dxf>
      <numFmt numFmtId="164" formatCode="0.0"/>
    </dxf>
    <dxf>
      <numFmt numFmtId="1" formatCode="0"/>
    </dxf>
    <dxf>
      <numFmt numFmtId="1" formatCode="0"/>
    </dxf>
    <dxf>
      <numFmt numFmtId="1" formatCode="0"/>
    </dxf>
    <dxf>
      <numFmt numFmtId="164" formatCode="0.0"/>
    </dxf>
    <dxf>
      <numFmt numFmtId="1" formatCode="0"/>
    </dxf>
    <dxf>
      <numFmt numFmtId="1" formatCode="0"/>
    </dxf>
    <dxf>
      <numFmt numFmtId="164" formatCode="0.0"/>
    </dxf>
    <dxf>
      <numFmt numFmtId="1" formatCode="0"/>
    </dxf>
    <dxf>
      <numFmt numFmtId="1" formatCode="0"/>
    </dxf>
    <dxf>
      <numFmt numFmtId="164" formatCode="0.0"/>
    </dxf>
    <dxf>
      <numFmt numFmtId="164" formatCode="0.0"/>
    </dxf>
    <dxf>
      <numFmt numFmtId="164" formatCode="0.0"/>
    </dxf>
    <dxf>
      <numFmt numFmtId="1" formatCode="0"/>
    </dxf>
    <dxf>
      <numFmt numFmtId="1" formatCode="0"/>
    </dxf>
    <dxf>
      <numFmt numFmtId="1" formatCode="0"/>
    </dxf>
    <dxf>
      <numFmt numFmtId="164" formatCode="0.0"/>
    </dxf>
    <dxf>
      <numFmt numFmtId="1" formatCode="0"/>
    </dxf>
    <dxf>
      <numFmt numFmtId="1" formatCode="0"/>
    </dxf>
    <dxf>
      <numFmt numFmtId="164" formatCode="0.0"/>
    </dxf>
    <dxf>
      <numFmt numFmtId="1" formatCode="0"/>
    </dxf>
    <dxf>
      <numFmt numFmtId="1" formatCode="0"/>
    </dxf>
    <dxf>
      <numFmt numFmtId="164" formatCode="0.0"/>
    </dxf>
    <dxf>
      <numFmt numFmtId="1" formatCode="0"/>
    </dxf>
    <dxf>
      <numFmt numFmtId="1" formatCode="0"/>
    </dxf>
    <dxf>
      <numFmt numFmtId="164" formatCode="0.0"/>
    </dxf>
    <dxf>
      <numFmt numFmtId="164" formatCode="0.0"/>
    </dxf>
    <dxf>
      <numFmt numFmtId="164" formatCode="0.0"/>
    </dxf>
    <dxf>
      <numFmt numFmtId="1" formatCode="0"/>
    </dxf>
    <dxf>
      <numFmt numFmtId="1" formatCode="0"/>
    </dxf>
    <dxf>
      <numFmt numFmtId="1" formatCode="0"/>
    </dxf>
    <dxf>
      <numFmt numFmtId="164" formatCode="0.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73" formatCode="0.0%"/>
    </dxf>
    <dxf>
      <numFmt numFmtId="13" formatCode="0%"/>
    </dxf>
    <dxf>
      <numFmt numFmtId="173" formatCode="0.0%"/>
    </dxf>
    <dxf>
      <numFmt numFmtId="164" formatCode="0.0"/>
    </dxf>
    <dxf>
      <numFmt numFmtId="1" formatCode="0"/>
    </dxf>
    <dxf>
      <numFmt numFmtId="1" formatCode="0"/>
    </dxf>
    <dxf>
      <numFmt numFmtId="164" formatCode="0.0"/>
    </dxf>
    <dxf>
      <numFmt numFmtId="164" formatCode="0.0"/>
    </dxf>
    <dxf>
      <numFmt numFmtId="164" formatCode="0.0"/>
    </dxf>
    <dxf>
      <numFmt numFmtId="1" formatCode="0"/>
    </dxf>
    <dxf>
      <numFmt numFmtId="1" formatCode="0"/>
    </dxf>
    <dxf>
      <numFmt numFmtId="1" formatCode="0"/>
    </dxf>
    <dxf>
      <numFmt numFmtId="164" formatCode="0.0"/>
    </dxf>
    <dxf>
      <numFmt numFmtId="1" formatCode="0"/>
    </dxf>
    <dxf>
      <numFmt numFmtId="1" formatCode="0"/>
    </dxf>
    <dxf>
      <numFmt numFmtId="164" formatCode="0.0"/>
    </dxf>
    <dxf>
      <numFmt numFmtId="1" formatCode="0"/>
    </dxf>
    <dxf>
      <numFmt numFmtId="1" formatCode="0"/>
    </dxf>
    <dxf>
      <numFmt numFmtId="164" formatCode="0.0"/>
    </dxf>
    <dxf>
      <numFmt numFmtId="164" formatCode="0.0"/>
    </dxf>
    <dxf>
      <numFmt numFmtId="164" formatCode="0.0"/>
    </dxf>
    <dxf>
      <numFmt numFmtId="1" formatCode="0"/>
    </dxf>
    <dxf>
      <numFmt numFmtId="1" formatCode="0"/>
    </dxf>
    <dxf>
      <numFmt numFmtId="1" formatCode="0"/>
    </dxf>
    <dxf>
      <numFmt numFmtId="164" formatCode="0.0"/>
    </dxf>
    <dxf>
      <numFmt numFmtId="1" formatCode="0"/>
    </dxf>
    <dxf>
      <numFmt numFmtId="1" formatCode="0"/>
    </dxf>
    <dxf>
      <numFmt numFmtId="2" formatCode="0.00"/>
    </dxf>
    <dxf>
      <numFmt numFmtId="164" formatCode="0.0"/>
    </dxf>
    <dxf>
      <numFmt numFmtId="0" formatCode="General"/>
    </dxf>
    <dxf>
      <numFmt numFmtId="164" formatCode="0.0"/>
    </dxf>
    <dxf>
      <numFmt numFmtId="2" formatCode="0.00"/>
    </dxf>
    <dxf>
      <numFmt numFmtId="170" formatCode="0.000"/>
    </dxf>
    <dxf>
      <numFmt numFmtId="0" formatCode="General"/>
    </dxf>
    <dxf>
      <numFmt numFmtId="164" formatCode="0.0"/>
    </dxf>
    <dxf>
      <numFmt numFmtId="170" formatCode="0.000"/>
    </dxf>
    <dxf>
      <numFmt numFmtId="169" formatCode="0.0000"/>
    </dxf>
    <dxf>
      <numFmt numFmtId="0" formatCode="General"/>
    </dxf>
    <dxf>
      <numFmt numFmtId="164" formatCode="0.0"/>
    </dxf>
    <dxf>
      <numFmt numFmtId="169" formatCode="0.0000"/>
    </dxf>
    <dxf>
      <numFmt numFmtId="168" formatCode="0.00000"/>
    </dxf>
    <dxf>
      <numFmt numFmtId="0" formatCode="General"/>
    </dxf>
    <dxf>
      <numFmt numFmtId="164" formatCode="0.0"/>
    </dxf>
    <dxf>
      <numFmt numFmtId="168" formatCode="0.00000"/>
    </dxf>
    <dxf>
      <numFmt numFmtId="167" formatCode="0.000000"/>
    </dxf>
    <dxf>
      <numFmt numFmtId="0" formatCode="General"/>
    </dxf>
    <dxf>
      <numFmt numFmtId="164" formatCode="0.0"/>
    </dxf>
    <dxf>
      <numFmt numFmtId="167" formatCode="0.000000"/>
    </dxf>
    <dxf>
      <numFmt numFmtId="166" formatCode="0.0000000"/>
    </dxf>
    <dxf>
      <numFmt numFmtId="0" formatCode="General"/>
    </dxf>
    <dxf>
      <numFmt numFmtId="164" formatCode="0.0"/>
    </dxf>
    <dxf>
      <numFmt numFmtId="166" formatCode="0.0000000"/>
    </dxf>
    <dxf>
      <numFmt numFmtId="165" formatCode="0.00000000"/>
    </dxf>
    <dxf>
      <numFmt numFmtId="0" formatCode="General"/>
    </dxf>
    <dxf>
      <numFmt numFmtId="164" formatCode="0.0"/>
    </dxf>
    <dxf>
      <numFmt numFmtId="165" formatCode="0.00000000"/>
    </dxf>
    <dxf>
      <numFmt numFmtId="172" formatCode="0.000000000"/>
    </dxf>
    <dxf>
      <numFmt numFmtId="0" formatCode="General"/>
    </dxf>
    <dxf>
      <numFmt numFmtId="164" formatCode="0.0"/>
    </dxf>
    <dxf>
      <numFmt numFmtId="172" formatCode="0.000000000"/>
    </dxf>
    <dxf>
      <numFmt numFmtId="171" formatCode="0.0000000000"/>
    </dxf>
    <dxf>
      <numFmt numFmtId="0" formatCode="General"/>
    </dxf>
    <dxf>
      <numFmt numFmtId="164" formatCode="0.0"/>
    </dxf>
    <dxf>
      <numFmt numFmtId="171" formatCode="0.0000000000"/>
    </dxf>
    <dxf>
      <numFmt numFmtId="13" formatCode="0%"/>
    </dxf>
    <dxf>
      <numFmt numFmtId="13" formatCode="0%"/>
    </dxf>
    <dxf>
      <numFmt numFmtId="0" formatCode="General"/>
    </dxf>
    <dxf>
      <numFmt numFmtId="164" formatCode="0.0"/>
    </dxf>
    <dxf>
      <numFmt numFmtId="1" formatCode="0"/>
    </dxf>
    <dxf>
      <numFmt numFmtId="0" formatCode="General"/>
    </dxf>
    <dxf>
      <numFmt numFmtId="164" formatCode="0.0"/>
    </dxf>
    <dxf>
      <numFmt numFmtId="13" formatCode="0%"/>
    </dxf>
    <dxf>
      <numFmt numFmtId="0" formatCode="General"/>
    </dxf>
    <dxf>
      <numFmt numFmtId="0" formatCode="General"/>
    </dxf>
    <dxf>
      <numFmt numFmtId="164" formatCode="0.0"/>
    </dxf>
    <dxf>
      <numFmt numFmtId="13" formatCode="0%"/>
    </dxf>
    <dxf>
      <numFmt numFmtId="0" formatCode="General"/>
    </dxf>
    <dxf>
      <numFmt numFmtId="0" formatCode="General"/>
    </dxf>
    <dxf>
      <numFmt numFmtId="164" formatCode="0.0"/>
    </dxf>
    <dxf>
      <numFmt numFmtId="1" formatCode="0"/>
    </dxf>
    <dxf>
      <numFmt numFmtId="1" formatCode="0"/>
    </dxf>
    <dxf>
      <numFmt numFmtId="0" formatCode="General"/>
    </dxf>
    <dxf>
      <numFmt numFmtId="164" formatCode="0.0"/>
    </dxf>
    <dxf>
      <numFmt numFmtId="13" formatCode="0%"/>
    </dxf>
    <dxf>
      <numFmt numFmtId="0" formatCode="General"/>
    </dxf>
    <dxf>
      <numFmt numFmtId="1" formatCode="0"/>
    </dxf>
    <dxf>
      <numFmt numFmtId="13" formatCode="0%"/>
    </dxf>
    <dxf>
      <numFmt numFmtId="0" formatCode="General"/>
    </dxf>
    <dxf>
      <numFmt numFmtId="164" formatCode="0.0"/>
    </dxf>
    <dxf>
      <numFmt numFmtId="1" formatCode="0"/>
    </dxf>
    <dxf>
      <numFmt numFmtId="13" formatCode="0%"/>
    </dxf>
    <dxf>
      <numFmt numFmtId="0" formatCode="General"/>
    </dxf>
    <dxf>
      <numFmt numFmtId="1" formatCode="0"/>
    </dxf>
    <dxf>
      <numFmt numFmtId="14" formatCode="0.00%"/>
    </dxf>
    <dxf>
      <numFmt numFmtId="0" formatCode="General"/>
    </dxf>
    <dxf>
      <numFmt numFmtId="13" formatCode="0%"/>
    </dxf>
    <dxf>
      <numFmt numFmtId="14" formatCode="0.00%"/>
    </dxf>
    <dxf>
      <numFmt numFmtId="164" formatCode="0.0"/>
    </dxf>
    <dxf>
      <numFmt numFmtId="1" formatCode="0"/>
    </dxf>
    <dxf>
      <numFmt numFmtId="0" formatCode="General"/>
    </dxf>
    <dxf>
      <numFmt numFmtId="13" formatCode="0%"/>
    </dxf>
    <dxf>
      <numFmt numFmtId="1" formatCode="0"/>
    </dxf>
    <dxf>
      <numFmt numFmtId="164" formatCode="0.0"/>
    </dxf>
    <dxf>
      <numFmt numFmtId="0" formatCode="General"/>
    </dxf>
    <dxf>
      <numFmt numFmtId="1" formatCode="0"/>
    </dxf>
    <dxf>
      <numFmt numFmtId="0" formatCode="General"/>
    </dxf>
    <dxf>
      <numFmt numFmtId="13" formatCode="0%"/>
    </dxf>
    <dxf>
      <numFmt numFmtId="1" formatCode="0"/>
    </dxf>
    <dxf>
      <numFmt numFmtId="164" formatCode="0.0"/>
    </dxf>
    <dxf>
      <numFmt numFmtId="0" formatCode="General"/>
    </dxf>
    <dxf>
      <numFmt numFmtId="1" formatCode="0"/>
    </dxf>
    <dxf>
      <numFmt numFmtId="1" formatCode="0"/>
    </dxf>
    <dxf>
      <numFmt numFmtId="164" formatCode="0.0"/>
    </dxf>
    <dxf>
      <numFmt numFmtId="0" formatCode="General"/>
    </dxf>
    <dxf>
      <numFmt numFmtId="0" formatCode="General"/>
    </dxf>
    <dxf>
      <numFmt numFmtId="13" formatCode="0%"/>
    </dxf>
    <dxf>
      <numFmt numFmtId="1" formatCode="0"/>
    </dxf>
    <dxf>
      <numFmt numFmtId="164" formatCode="0.0"/>
    </dxf>
    <dxf>
      <numFmt numFmtId="0" formatCode="General"/>
    </dxf>
    <dxf>
      <numFmt numFmtId="13" formatCode="0%"/>
    </dxf>
    <dxf>
      <numFmt numFmtId="164" formatCode="0.0"/>
    </dxf>
    <dxf>
      <numFmt numFmtId="0" formatCode="General"/>
    </dxf>
    <dxf>
      <numFmt numFmtId="1" formatCode="0"/>
    </dxf>
    <dxf>
      <numFmt numFmtId="1" formatCode="0"/>
    </dxf>
    <dxf>
      <numFmt numFmtId="1" formatCode="0"/>
    </dxf>
    <dxf>
      <numFmt numFmtId="164" formatCode="0.0"/>
    </dxf>
    <dxf>
      <numFmt numFmtId="1" formatCode="0"/>
    </dxf>
    <dxf>
      <numFmt numFmtId="1" formatCode="0"/>
    </dxf>
    <dxf>
      <numFmt numFmtId="1" formatCode="0"/>
    </dxf>
    <dxf>
      <numFmt numFmtId="164" formatCode="0.0"/>
    </dxf>
    <dxf>
      <numFmt numFmtId="164" formatCode="0.0"/>
    </dxf>
    <dxf>
      <numFmt numFmtId="164" formatCode="0.0"/>
    </dxf>
    <dxf>
      <numFmt numFmtId="1" formatCode="0"/>
    </dxf>
    <dxf>
      <numFmt numFmtId="1" formatCode="0"/>
    </dxf>
    <dxf>
      <numFmt numFmtId="164" formatCode="0.0"/>
    </dxf>
    <dxf>
      <numFmt numFmtId="1" formatCode="0"/>
    </dxf>
    <dxf>
      <numFmt numFmtId="164" formatCode="0.0"/>
    </dxf>
    <dxf>
      <numFmt numFmtId="1" formatCode="0"/>
    </dxf>
    <dxf>
      <numFmt numFmtId="164" formatCode="0.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64" formatCode="0.0"/>
    </dxf>
    <dxf>
      <numFmt numFmtId="1" formatCode="0"/>
    </dxf>
    <dxf>
      <numFmt numFmtId="164" formatCode="0.0"/>
    </dxf>
  </dxfs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4.xml"/><Relationship Id="rId18" Type="http://schemas.openxmlformats.org/officeDocument/2006/relationships/pivotCacheDefinition" Target="pivotCache/pivotCacheDefinition9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pivotCacheDefinition" Target="pivotCache/pivotCacheDefinition12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3.xml"/><Relationship Id="rId17" Type="http://schemas.openxmlformats.org/officeDocument/2006/relationships/pivotCacheDefinition" Target="pivotCache/pivotCacheDefinition8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7.xml"/><Relationship Id="rId20" Type="http://schemas.openxmlformats.org/officeDocument/2006/relationships/pivotCacheDefinition" Target="pivotCache/pivotCacheDefinition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2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6.xml"/><Relationship Id="rId23" Type="http://schemas.openxmlformats.org/officeDocument/2006/relationships/theme" Target="theme/theme1.xml"/><Relationship Id="rId10" Type="http://schemas.openxmlformats.org/officeDocument/2006/relationships/pivotCacheDefinition" Target="pivotCache/pivotCacheDefinition1.xml"/><Relationship Id="rId19" Type="http://schemas.openxmlformats.org/officeDocument/2006/relationships/pivotCacheDefinition" Target="pivotCache/pivotCacheDefinition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5.xml"/><Relationship Id="rId22" Type="http://schemas.openxmlformats.org/officeDocument/2006/relationships/pivotCacheDefinition" Target="pivotCache/pivotCacheDefinition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'pivot soy'!$Q$1</c:f>
              <c:strCache>
                <c:ptCount val="1"/>
                <c:pt idx="0">
                  <c:v> + P / - I</c:v>
                </c:pt>
              </c:strCache>
            </c:strRef>
          </c:tx>
          <c:spPr>
            <a:ln w="47625">
              <a:noFill/>
            </a:ln>
            <a:effectLst/>
          </c:spPr>
          <c:marker>
            <c:spPr>
              <a:solidFill>
                <a:schemeClr val="accent1"/>
              </a:solidFill>
              <a:effectLst/>
            </c:spPr>
          </c:marker>
          <c:xVal>
            <c:numRef>
              <c:f>'pivot soy'!$P$2:$P$88</c:f>
              <c:numCache>
                <c:formatCode>General</c:formatCode>
                <c:ptCount val="87"/>
                <c:pt idx="0">
                  <c:v>866.66666666666663</c:v>
                </c:pt>
                <c:pt idx="1">
                  <c:v>1333.3333333333333</c:v>
                </c:pt>
                <c:pt idx="2">
                  <c:v>1486.6666666666667</c:v>
                </c:pt>
                <c:pt idx="3">
                  <c:v>1340.6666666666667</c:v>
                </c:pt>
                <c:pt idx="4">
                  <c:v>2007.3333333333333</c:v>
                </c:pt>
                <c:pt idx="5">
                  <c:v>1333.3333333333333</c:v>
                </c:pt>
                <c:pt idx="6">
                  <c:v>1742</c:v>
                </c:pt>
                <c:pt idx="7">
                  <c:v>1146.6666666666667</c:v>
                </c:pt>
                <c:pt idx="8">
                  <c:v>1746.6666666666667</c:v>
                </c:pt>
                <c:pt idx="9">
                  <c:v>2006.6666666666667</c:v>
                </c:pt>
                <c:pt idx="10">
                  <c:v>717.73333333333323</c:v>
                </c:pt>
                <c:pt idx="11">
                  <c:v>802.66666666666663</c:v>
                </c:pt>
                <c:pt idx="12">
                  <c:v>938.4666666666667</c:v>
                </c:pt>
                <c:pt idx="13">
                  <c:v>1003.3333333333333</c:v>
                </c:pt>
                <c:pt idx="14">
                  <c:v>1232.7044025157231</c:v>
                </c:pt>
                <c:pt idx="15">
                  <c:v>210</c:v>
                </c:pt>
                <c:pt idx="16">
                  <c:v>466.66666666666663</c:v>
                </c:pt>
                <c:pt idx="17">
                  <c:v>364</c:v>
                </c:pt>
                <c:pt idx="18">
                  <c:v>151.66666666666666</c:v>
                </c:pt>
                <c:pt idx="19">
                  <c:v>424.66666666666663</c:v>
                </c:pt>
                <c:pt idx="20">
                  <c:v>149.33333333333334</c:v>
                </c:pt>
                <c:pt idx="21">
                  <c:v>289.33333333333331</c:v>
                </c:pt>
                <c:pt idx="22">
                  <c:v>598</c:v>
                </c:pt>
                <c:pt idx="23">
                  <c:v>354.66666666666669</c:v>
                </c:pt>
                <c:pt idx="24">
                  <c:v>308</c:v>
                </c:pt>
                <c:pt idx="25">
                  <c:v>247.33333333333331</c:v>
                </c:pt>
                <c:pt idx="26">
                  <c:v>140</c:v>
                </c:pt>
                <c:pt idx="27">
                  <c:v>128.33333333333331</c:v>
                </c:pt>
                <c:pt idx="28">
                  <c:v>116.66666666666666</c:v>
                </c:pt>
                <c:pt idx="29">
                  <c:v>163.33333333333334</c:v>
                </c:pt>
                <c:pt idx="30">
                  <c:v>144.66666666666666</c:v>
                </c:pt>
                <c:pt idx="31">
                  <c:v>196</c:v>
                </c:pt>
                <c:pt idx="32">
                  <c:v>206.26666666666668</c:v>
                </c:pt>
                <c:pt idx="33">
                  <c:v>112</c:v>
                </c:pt>
                <c:pt idx="34">
                  <c:v>193.66666666666666</c:v>
                </c:pt>
                <c:pt idx="35">
                  <c:v>116.66666666666666</c:v>
                </c:pt>
                <c:pt idx="36">
                  <c:v>121.33333333333333</c:v>
                </c:pt>
                <c:pt idx="37">
                  <c:v>144.66666666666666</c:v>
                </c:pt>
                <c:pt idx="38">
                  <c:v>149.33333333333334</c:v>
                </c:pt>
                <c:pt idx="39">
                  <c:v>350</c:v>
                </c:pt>
                <c:pt idx="40">
                  <c:v>574</c:v>
                </c:pt>
                <c:pt idx="41">
                  <c:v>1225</c:v>
                </c:pt>
                <c:pt idx="42">
                  <c:v>1225</c:v>
                </c:pt>
                <c:pt idx="43">
                  <c:v>875</c:v>
                </c:pt>
                <c:pt idx="44">
                  <c:v>1645</c:v>
                </c:pt>
                <c:pt idx="45">
                  <c:v>1050</c:v>
                </c:pt>
                <c:pt idx="46">
                  <c:v>1400</c:v>
                </c:pt>
                <c:pt idx="47">
                  <c:v>1400</c:v>
                </c:pt>
                <c:pt idx="48">
                  <c:v>1400</c:v>
                </c:pt>
                <c:pt idx="49">
                  <c:v>1400</c:v>
                </c:pt>
                <c:pt idx="50">
                  <c:v>513.33333333333337</c:v>
                </c:pt>
                <c:pt idx="51">
                  <c:v>466.66666666666663</c:v>
                </c:pt>
                <c:pt idx="52">
                  <c:v>560</c:v>
                </c:pt>
                <c:pt idx="53">
                  <c:v>653.33333333333337</c:v>
                </c:pt>
                <c:pt idx="54">
                  <c:v>1260</c:v>
                </c:pt>
                <c:pt idx="55">
                  <c:v>933.33333333333326</c:v>
                </c:pt>
                <c:pt idx="56">
                  <c:v>1400</c:v>
                </c:pt>
                <c:pt idx="57">
                  <c:v>1400</c:v>
                </c:pt>
                <c:pt idx="58">
                  <c:v>1470</c:v>
                </c:pt>
                <c:pt idx="59">
                  <c:v>210</c:v>
                </c:pt>
                <c:pt idx="60">
                  <c:v>886.66666666666663</c:v>
                </c:pt>
                <c:pt idx="61">
                  <c:v>373.33333333333331</c:v>
                </c:pt>
                <c:pt idx="62">
                  <c:v>420</c:v>
                </c:pt>
                <c:pt idx="63">
                  <c:v>336</c:v>
                </c:pt>
                <c:pt idx="64">
                  <c:v>373.33333333333331</c:v>
                </c:pt>
                <c:pt idx="65">
                  <c:v>560</c:v>
                </c:pt>
                <c:pt idx="66">
                  <c:v>280</c:v>
                </c:pt>
                <c:pt idx="67">
                  <c:v>373.33333333333331</c:v>
                </c:pt>
                <c:pt idx="68">
                  <c:v>396.66666666666663</c:v>
                </c:pt>
                <c:pt idx="69">
                  <c:v>443.33333333333331</c:v>
                </c:pt>
                <c:pt idx="70">
                  <c:v>489.99999999999994</c:v>
                </c:pt>
                <c:pt idx="71">
                  <c:v>548.33333333333326</c:v>
                </c:pt>
                <c:pt idx="72">
                  <c:v>333.33333333333331</c:v>
                </c:pt>
                <c:pt idx="73">
                  <c:v>350.42735042735046</c:v>
                </c:pt>
                <c:pt idx="74">
                  <c:v>1217.948717948718</c:v>
                </c:pt>
                <c:pt idx="75">
                  <c:v>140</c:v>
                </c:pt>
                <c:pt idx="76">
                  <c:v>506.32911392405066</c:v>
                </c:pt>
                <c:pt idx="77">
                  <c:v>528.8888888888888</c:v>
                </c:pt>
                <c:pt idx="78">
                  <c:v>284.66666666666669</c:v>
                </c:pt>
                <c:pt idx="79">
                  <c:v>228.66666666666666</c:v>
                </c:pt>
                <c:pt idx="80">
                  <c:v>1036</c:v>
                </c:pt>
                <c:pt idx="81">
                  <c:v>528.8888888888888</c:v>
                </c:pt>
                <c:pt idx="82">
                  <c:v>420</c:v>
                </c:pt>
                <c:pt idx="83">
                  <c:v>466.66666666666663</c:v>
                </c:pt>
                <c:pt idx="84">
                  <c:v>429.33333333333331</c:v>
                </c:pt>
                <c:pt idx="85">
                  <c:v>518</c:v>
                </c:pt>
                <c:pt idx="86">
                  <c:v>840</c:v>
                </c:pt>
              </c:numCache>
            </c:numRef>
          </c:xVal>
          <c:yVal>
            <c:numRef>
              <c:f>'pivot soy'!$Q$2:$Q$88</c:f>
              <c:numCache>
                <c:formatCode>General</c:formatCode>
                <c:ptCount val="87"/>
                <c:pt idx="0">
                  <c:v>2033.3333333333333</c:v>
                </c:pt>
                <c:pt idx="1">
                  <c:v>1913.3333333333333</c:v>
                </c:pt>
                <c:pt idx="2">
                  <c:v>2685.3333333333335</c:v>
                </c:pt>
                <c:pt idx="3">
                  <c:v>1937.3333333333333</c:v>
                </c:pt>
                <c:pt idx="4">
                  <c:v>3620</c:v>
                </c:pt>
                <c:pt idx="5">
                  <c:v>2033.3333333333333</c:v>
                </c:pt>
                <c:pt idx="6">
                  <c:v>3086.6666666666665</c:v>
                </c:pt>
                <c:pt idx="7">
                  <c:v>2133.3333333333335</c:v>
                </c:pt>
                <c:pt idx="8">
                  <c:v>2533.3333333333335</c:v>
                </c:pt>
                <c:pt idx="9">
                  <c:v>3644.6666666666665</c:v>
                </c:pt>
                <c:pt idx="10">
                  <c:v>1353.3333333333333</c:v>
                </c:pt>
                <c:pt idx="11">
                  <c:v>1864.3333333333333</c:v>
                </c:pt>
                <c:pt idx="12">
                  <c:v>1423.3333333333333</c:v>
                </c:pt>
                <c:pt idx="13">
                  <c:v>1913.3333333333333</c:v>
                </c:pt>
                <c:pt idx="14">
                  <c:v>2160.6666666666665</c:v>
                </c:pt>
                <c:pt idx="15">
                  <c:v>84</c:v>
                </c:pt>
                <c:pt idx="16">
                  <c:v>560</c:v>
                </c:pt>
                <c:pt idx="19">
                  <c:v>182</c:v>
                </c:pt>
                <c:pt idx="20">
                  <c:v>373.33333333333331</c:v>
                </c:pt>
                <c:pt idx="21">
                  <c:v>429.33333333333331</c:v>
                </c:pt>
                <c:pt idx="22">
                  <c:v>620</c:v>
                </c:pt>
                <c:pt idx="23">
                  <c:v>196</c:v>
                </c:pt>
                <c:pt idx="24">
                  <c:v>396.00000000000006</c:v>
                </c:pt>
                <c:pt idx="25">
                  <c:v>392</c:v>
                </c:pt>
                <c:pt idx="26">
                  <c:v>186.66666666666666</c:v>
                </c:pt>
                <c:pt idx="28">
                  <c:v>186.66666666666666</c:v>
                </c:pt>
                <c:pt idx="29">
                  <c:v>233.33333333333331</c:v>
                </c:pt>
                <c:pt idx="30">
                  <c:v>186.66666666666666</c:v>
                </c:pt>
                <c:pt idx="31">
                  <c:v>233.33333333333331</c:v>
                </c:pt>
                <c:pt idx="32">
                  <c:v>251.99999999999997</c:v>
                </c:pt>
                <c:pt idx="33">
                  <c:v>200.66666666666666</c:v>
                </c:pt>
                <c:pt idx="35">
                  <c:v>191.33333333333331</c:v>
                </c:pt>
                <c:pt idx="36">
                  <c:v>205.33333333333331</c:v>
                </c:pt>
                <c:pt idx="37">
                  <c:v>186.66666666666666</c:v>
                </c:pt>
                <c:pt idx="38">
                  <c:v>196</c:v>
                </c:pt>
                <c:pt idx="39">
                  <c:v>630</c:v>
                </c:pt>
                <c:pt idx="40">
                  <c:v>805</c:v>
                </c:pt>
                <c:pt idx="41">
                  <c:v>1540</c:v>
                </c:pt>
                <c:pt idx="42">
                  <c:v>1575</c:v>
                </c:pt>
                <c:pt idx="43">
                  <c:v>1400</c:v>
                </c:pt>
                <c:pt idx="45">
                  <c:v>1400</c:v>
                </c:pt>
                <c:pt idx="46">
                  <c:v>2012.4999999999998</c:v>
                </c:pt>
                <c:pt idx="47">
                  <c:v>1750</c:v>
                </c:pt>
                <c:pt idx="48">
                  <c:v>1750</c:v>
                </c:pt>
                <c:pt idx="49">
                  <c:v>1750</c:v>
                </c:pt>
                <c:pt idx="50">
                  <c:v>933.33333333333326</c:v>
                </c:pt>
                <c:pt idx="51">
                  <c:v>793.33333333333326</c:v>
                </c:pt>
                <c:pt idx="52">
                  <c:v>793.33333333333326</c:v>
                </c:pt>
                <c:pt idx="54">
                  <c:v>1400</c:v>
                </c:pt>
                <c:pt idx="55">
                  <c:v>886.66666666666663</c:v>
                </c:pt>
                <c:pt idx="56">
                  <c:v>1750</c:v>
                </c:pt>
                <c:pt idx="57">
                  <c:v>2029.9999999999998</c:v>
                </c:pt>
                <c:pt idx="58">
                  <c:v>1750</c:v>
                </c:pt>
                <c:pt idx="60">
                  <c:v>933.33333333333326</c:v>
                </c:pt>
                <c:pt idx="61">
                  <c:v>560</c:v>
                </c:pt>
                <c:pt idx="62">
                  <c:v>560</c:v>
                </c:pt>
                <c:pt idx="63">
                  <c:v>560</c:v>
                </c:pt>
                <c:pt idx="64">
                  <c:v>560</c:v>
                </c:pt>
                <c:pt idx="66">
                  <c:v>560</c:v>
                </c:pt>
                <c:pt idx="67">
                  <c:v>653.33333333333337</c:v>
                </c:pt>
                <c:pt idx="68">
                  <c:v>676.66666666666663</c:v>
                </c:pt>
                <c:pt idx="69">
                  <c:v>653.33333333333337</c:v>
                </c:pt>
                <c:pt idx="70">
                  <c:v>630</c:v>
                </c:pt>
                <c:pt idx="72">
                  <c:v>520.83333333333337</c:v>
                </c:pt>
                <c:pt idx="73">
                  <c:v>1103.4482758620691</c:v>
                </c:pt>
                <c:pt idx="74">
                  <c:v>1338.3838383838383</c:v>
                </c:pt>
                <c:pt idx="75">
                  <c:v>3266.6666666666665</c:v>
                </c:pt>
                <c:pt idx="76">
                  <c:v>1012.6582278481013</c:v>
                </c:pt>
                <c:pt idx="77">
                  <c:v>1088.8888888888889</c:v>
                </c:pt>
                <c:pt idx="78">
                  <c:v>634.66666666666663</c:v>
                </c:pt>
                <c:pt idx="79">
                  <c:v>714</c:v>
                </c:pt>
                <c:pt idx="80">
                  <c:v>1414</c:v>
                </c:pt>
                <c:pt idx="81">
                  <c:v>933.33333333333326</c:v>
                </c:pt>
                <c:pt idx="82">
                  <c:v>746.66666666666663</c:v>
                </c:pt>
                <c:pt idx="83">
                  <c:v>770</c:v>
                </c:pt>
                <c:pt idx="84">
                  <c:v>667.33333333333337</c:v>
                </c:pt>
                <c:pt idx="86">
                  <c:v>1120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'pivot soy'!$R$1</c:f>
              <c:strCache>
                <c:ptCount val="1"/>
                <c:pt idx="0">
                  <c:v> - P / + I</c:v>
                </c:pt>
              </c:strCache>
            </c:strRef>
          </c:tx>
          <c:spPr>
            <a:ln w="47625">
              <a:noFill/>
            </a:ln>
            <a:effectLst/>
          </c:spPr>
          <c:marker>
            <c:spPr>
              <a:solidFill>
                <a:schemeClr val="accent2"/>
              </a:solidFill>
              <a:effectLst/>
            </c:spPr>
          </c:marker>
          <c:xVal>
            <c:numRef>
              <c:f>'pivot soy'!$P$2:$P$103</c:f>
              <c:numCache>
                <c:formatCode>General</c:formatCode>
                <c:ptCount val="102"/>
                <c:pt idx="0">
                  <c:v>866.66666666666663</c:v>
                </c:pt>
                <c:pt idx="1">
                  <c:v>1333.3333333333333</c:v>
                </c:pt>
                <c:pt idx="2">
                  <c:v>1486.6666666666667</c:v>
                </c:pt>
                <c:pt idx="3">
                  <c:v>1340.6666666666667</c:v>
                </c:pt>
                <c:pt idx="4">
                  <c:v>2007.3333333333333</c:v>
                </c:pt>
                <c:pt idx="5">
                  <c:v>1333.3333333333333</c:v>
                </c:pt>
                <c:pt idx="6">
                  <c:v>1742</c:v>
                </c:pt>
                <c:pt idx="7">
                  <c:v>1146.6666666666667</c:v>
                </c:pt>
                <c:pt idx="8">
                  <c:v>1746.6666666666667</c:v>
                </c:pt>
                <c:pt idx="9">
                  <c:v>2006.6666666666667</c:v>
                </c:pt>
                <c:pt idx="10">
                  <c:v>717.73333333333323</c:v>
                </c:pt>
                <c:pt idx="11">
                  <c:v>802.66666666666663</c:v>
                </c:pt>
                <c:pt idx="12">
                  <c:v>938.4666666666667</c:v>
                </c:pt>
                <c:pt idx="13">
                  <c:v>1003.3333333333333</c:v>
                </c:pt>
                <c:pt idx="14">
                  <c:v>1232.7044025157231</c:v>
                </c:pt>
                <c:pt idx="15">
                  <c:v>210</c:v>
                </c:pt>
                <c:pt idx="16">
                  <c:v>466.66666666666663</c:v>
                </c:pt>
                <c:pt idx="17">
                  <c:v>364</c:v>
                </c:pt>
                <c:pt idx="18">
                  <c:v>151.66666666666666</c:v>
                </c:pt>
                <c:pt idx="19">
                  <c:v>424.66666666666663</c:v>
                </c:pt>
                <c:pt idx="20">
                  <c:v>149.33333333333334</c:v>
                </c:pt>
                <c:pt idx="21">
                  <c:v>289.33333333333331</c:v>
                </c:pt>
                <c:pt idx="22">
                  <c:v>598</c:v>
                </c:pt>
                <c:pt idx="23">
                  <c:v>354.66666666666669</c:v>
                </c:pt>
                <c:pt idx="24">
                  <c:v>308</c:v>
                </c:pt>
                <c:pt idx="25">
                  <c:v>247.33333333333331</c:v>
                </c:pt>
                <c:pt idx="26">
                  <c:v>140</c:v>
                </c:pt>
                <c:pt idx="27">
                  <c:v>128.33333333333331</c:v>
                </c:pt>
                <c:pt idx="28">
                  <c:v>116.66666666666666</c:v>
                </c:pt>
                <c:pt idx="29">
                  <c:v>163.33333333333334</c:v>
                </c:pt>
                <c:pt idx="30">
                  <c:v>144.66666666666666</c:v>
                </c:pt>
                <c:pt idx="31">
                  <c:v>196</c:v>
                </c:pt>
                <c:pt idx="32">
                  <c:v>206.26666666666668</c:v>
                </c:pt>
                <c:pt idx="33">
                  <c:v>112</c:v>
                </c:pt>
                <c:pt idx="34">
                  <c:v>193.66666666666666</c:v>
                </c:pt>
                <c:pt idx="35">
                  <c:v>116.66666666666666</c:v>
                </c:pt>
                <c:pt idx="36">
                  <c:v>121.33333333333333</c:v>
                </c:pt>
                <c:pt idx="37">
                  <c:v>144.66666666666666</c:v>
                </c:pt>
                <c:pt idx="38">
                  <c:v>149.33333333333334</c:v>
                </c:pt>
                <c:pt idx="39">
                  <c:v>350</c:v>
                </c:pt>
                <c:pt idx="40">
                  <c:v>574</c:v>
                </c:pt>
                <c:pt idx="41">
                  <c:v>1225</c:v>
                </c:pt>
                <c:pt idx="42">
                  <c:v>1225</c:v>
                </c:pt>
                <c:pt idx="43">
                  <c:v>875</c:v>
                </c:pt>
                <c:pt idx="44">
                  <c:v>1645</c:v>
                </c:pt>
                <c:pt idx="45">
                  <c:v>1050</c:v>
                </c:pt>
                <c:pt idx="46">
                  <c:v>1400</c:v>
                </c:pt>
                <c:pt idx="47">
                  <c:v>1400</c:v>
                </c:pt>
                <c:pt idx="48">
                  <c:v>1400</c:v>
                </c:pt>
                <c:pt idx="49">
                  <c:v>1400</c:v>
                </c:pt>
                <c:pt idx="50">
                  <c:v>513.33333333333337</c:v>
                </c:pt>
                <c:pt idx="51">
                  <c:v>466.66666666666663</c:v>
                </c:pt>
                <c:pt idx="52">
                  <c:v>560</c:v>
                </c:pt>
                <c:pt idx="53">
                  <c:v>653.33333333333337</c:v>
                </c:pt>
                <c:pt idx="54">
                  <c:v>1260</c:v>
                </c:pt>
                <c:pt idx="55">
                  <c:v>933.33333333333326</c:v>
                </c:pt>
                <c:pt idx="56">
                  <c:v>1400</c:v>
                </c:pt>
                <c:pt idx="57">
                  <c:v>1400</c:v>
                </c:pt>
                <c:pt idx="58">
                  <c:v>1470</c:v>
                </c:pt>
                <c:pt idx="59">
                  <c:v>210</c:v>
                </c:pt>
                <c:pt idx="60">
                  <c:v>886.66666666666663</c:v>
                </c:pt>
                <c:pt idx="61">
                  <c:v>373.33333333333331</c:v>
                </c:pt>
                <c:pt idx="62">
                  <c:v>420</c:v>
                </c:pt>
                <c:pt idx="63">
                  <c:v>336</c:v>
                </c:pt>
                <c:pt idx="64">
                  <c:v>373.33333333333331</c:v>
                </c:pt>
                <c:pt idx="65">
                  <c:v>560</c:v>
                </c:pt>
                <c:pt idx="66">
                  <c:v>280</c:v>
                </c:pt>
                <c:pt idx="67">
                  <c:v>373.33333333333331</c:v>
                </c:pt>
                <c:pt idx="68">
                  <c:v>396.66666666666663</c:v>
                </c:pt>
                <c:pt idx="69">
                  <c:v>443.33333333333331</c:v>
                </c:pt>
                <c:pt idx="70">
                  <c:v>489.99999999999994</c:v>
                </c:pt>
                <c:pt idx="71">
                  <c:v>548.33333333333326</c:v>
                </c:pt>
                <c:pt idx="72">
                  <c:v>333.33333333333331</c:v>
                </c:pt>
                <c:pt idx="73">
                  <c:v>350.42735042735046</c:v>
                </c:pt>
                <c:pt idx="74">
                  <c:v>1217.948717948718</c:v>
                </c:pt>
                <c:pt idx="75">
                  <c:v>140</c:v>
                </c:pt>
                <c:pt idx="76">
                  <c:v>506.32911392405066</c:v>
                </c:pt>
                <c:pt idx="77">
                  <c:v>528.8888888888888</c:v>
                </c:pt>
                <c:pt idx="78">
                  <c:v>284.66666666666669</c:v>
                </c:pt>
                <c:pt idx="79">
                  <c:v>228.66666666666666</c:v>
                </c:pt>
                <c:pt idx="80">
                  <c:v>1036</c:v>
                </c:pt>
                <c:pt idx="81">
                  <c:v>528.8888888888888</c:v>
                </c:pt>
                <c:pt idx="82">
                  <c:v>420</c:v>
                </c:pt>
                <c:pt idx="83">
                  <c:v>466.66666666666663</c:v>
                </c:pt>
                <c:pt idx="84">
                  <c:v>429.33333333333331</c:v>
                </c:pt>
                <c:pt idx="85">
                  <c:v>518</c:v>
                </c:pt>
                <c:pt idx="86">
                  <c:v>840</c:v>
                </c:pt>
              </c:numCache>
            </c:numRef>
          </c:xVal>
          <c:yVal>
            <c:numRef>
              <c:f>'pivot soy'!$R$2:$R$103</c:f>
              <c:numCache>
                <c:formatCode>General</c:formatCode>
                <c:ptCount val="102"/>
                <c:pt idx="0">
                  <c:v>1933.3333333333333</c:v>
                </c:pt>
                <c:pt idx="1">
                  <c:v>1933.3333333333333</c:v>
                </c:pt>
                <c:pt idx="2">
                  <c:v>2421.3333333333335</c:v>
                </c:pt>
                <c:pt idx="3">
                  <c:v>2000</c:v>
                </c:pt>
                <c:pt idx="4">
                  <c:v>3259.3333333333335</c:v>
                </c:pt>
                <c:pt idx="5">
                  <c:v>1933.3333333333333</c:v>
                </c:pt>
                <c:pt idx="6">
                  <c:v>2824</c:v>
                </c:pt>
                <c:pt idx="7">
                  <c:v>1920</c:v>
                </c:pt>
                <c:pt idx="8">
                  <c:v>2463.3333333333335</c:v>
                </c:pt>
                <c:pt idx="9">
                  <c:v>3366.6666666666665</c:v>
                </c:pt>
                <c:pt idx="10">
                  <c:v>1087.8</c:v>
                </c:pt>
                <c:pt idx="11">
                  <c:v>2281.5333333333333</c:v>
                </c:pt>
                <c:pt idx="12">
                  <c:v>1874.133333333333</c:v>
                </c:pt>
                <c:pt idx="13">
                  <c:v>2048.6666666666665</c:v>
                </c:pt>
                <c:pt idx="14">
                  <c:v>2356.6666666666665</c:v>
                </c:pt>
                <c:pt idx="15">
                  <c:v>172.66666666666666</c:v>
                </c:pt>
                <c:pt idx="16">
                  <c:v>700</c:v>
                </c:pt>
                <c:pt idx="19">
                  <c:v>485.33333333333331</c:v>
                </c:pt>
                <c:pt idx="20">
                  <c:v>233.33333333333331</c:v>
                </c:pt>
                <c:pt idx="21">
                  <c:v>410.66666666666663</c:v>
                </c:pt>
                <c:pt idx="22">
                  <c:v>700.66666666666663</c:v>
                </c:pt>
                <c:pt idx="23">
                  <c:v>415.33333333333331</c:v>
                </c:pt>
                <c:pt idx="24">
                  <c:v>528</c:v>
                </c:pt>
                <c:pt idx="25">
                  <c:v>350</c:v>
                </c:pt>
                <c:pt idx="26">
                  <c:v>163.33333333333334</c:v>
                </c:pt>
                <c:pt idx="28">
                  <c:v>140</c:v>
                </c:pt>
                <c:pt idx="29">
                  <c:v>186.66666666666666</c:v>
                </c:pt>
                <c:pt idx="30">
                  <c:v>163.33333333333334</c:v>
                </c:pt>
                <c:pt idx="31">
                  <c:v>242.66666666666666</c:v>
                </c:pt>
                <c:pt idx="32">
                  <c:v>321.5333333333333</c:v>
                </c:pt>
                <c:pt idx="33">
                  <c:v>186.66666666666666</c:v>
                </c:pt>
                <c:pt idx="35">
                  <c:v>158.66666666666666</c:v>
                </c:pt>
                <c:pt idx="36">
                  <c:v>154</c:v>
                </c:pt>
                <c:pt idx="37">
                  <c:v>186.66666666666666</c:v>
                </c:pt>
                <c:pt idx="38">
                  <c:v>233.33333333333331</c:v>
                </c:pt>
                <c:pt idx="39">
                  <c:v>770</c:v>
                </c:pt>
                <c:pt idx="40">
                  <c:v>700</c:v>
                </c:pt>
                <c:pt idx="41">
                  <c:v>1889.9999999999998</c:v>
                </c:pt>
                <c:pt idx="42">
                  <c:v>1889.9999999999998</c:v>
                </c:pt>
                <c:pt idx="43">
                  <c:v>1750</c:v>
                </c:pt>
                <c:pt idx="45">
                  <c:v>1750</c:v>
                </c:pt>
                <c:pt idx="46">
                  <c:v>1750</c:v>
                </c:pt>
                <c:pt idx="47">
                  <c:v>2012.4999999999998</c:v>
                </c:pt>
                <c:pt idx="48">
                  <c:v>2012.4999999999998</c:v>
                </c:pt>
                <c:pt idx="49">
                  <c:v>2012.4999999999998</c:v>
                </c:pt>
                <c:pt idx="50">
                  <c:v>1120</c:v>
                </c:pt>
                <c:pt idx="51">
                  <c:v>1166.6666666666667</c:v>
                </c:pt>
                <c:pt idx="52">
                  <c:v>933.33333333333326</c:v>
                </c:pt>
                <c:pt idx="54">
                  <c:v>1446.6666666666665</c:v>
                </c:pt>
                <c:pt idx="55">
                  <c:v>979.99999999999989</c:v>
                </c:pt>
                <c:pt idx="56">
                  <c:v>2012.4999999999998</c:v>
                </c:pt>
                <c:pt idx="57">
                  <c:v>2240</c:v>
                </c:pt>
                <c:pt idx="58">
                  <c:v>2100</c:v>
                </c:pt>
                <c:pt idx="60">
                  <c:v>1026.6666666666667</c:v>
                </c:pt>
                <c:pt idx="61">
                  <c:v>700</c:v>
                </c:pt>
                <c:pt idx="62">
                  <c:v>840</c:v>
                </c:pt>
                <c:pt idx="63">
                  <c:v>653.33333333333337</c:v>
                </c:pt>
                <c:pt idx="64">
                  <c:v>536.66666666666663</c:v>
                </c:pt>
                <c:pt idx="66">
                  <c:v>606.66666666666663</c:v>
                </c:pt>
                <c:pt idx="67">
                  <c:v>606.66666666666663</c:v>
                </c:pt>
                <c:pt idx="68">
                  <c:v>700</c:v>
                </c:pt>
                <c:pt idx="69">
                  <c:v>886.66666666666663</c:v>
                </c:pt>
                <c:pt idx="70">
                  <c:v>560</c:v>
                </c:pt>
                <c:pt idx="72">
                  <c:v>1354.1666666666667</c:v>
                </c:pt>
                <c:pt idx="73">
                  <c:v>752.17391304347825</c:v>
                </c:pt>
                <c:pt idx="74">
                  <c:v>1352.6570048309179</c:v>
                </c:pt>
                <c:pt idx="75">
                  <c:v>2333.3333333333335</c:v>
                </c:pt>
                <c:pt idx="76">
                  <c:v>3864.9789029535868</c:v>
                </c:pt>
                <c:pt idx="77">
                  <c:v>1151.1111111111109</c:v>
                </c:pt>
                <c:pt idx="78">
                  <c:v>415.33333333333331</c:v>
                </c:pt>
                <c:pt idx="79">
                  <c:v>280</c:v>
                </c:pt>
                <c:pt idx="80">
                  <c:v>1152.6666666666667</c:v>
                </c:pt>
                <c:pt idx="81">
                  <c:v>871.11111111111097</c:v>
                </c:pt>
                <c:pt idx="82">
                  <c:v>583.33333333333337</c:v>
                </c:pt>
                <c:pt idx="83">
                  <c:v>630</c:v>
                </c:pt>
                <c:pt idx="84">
                  <c:v>606.66666666666663</c:v>
                </c:pt>
                <c:pt idx="86">
                  <c:v>1120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'pivot soy'!$S$1</c:f>
              <c:strCache>
                <c:ptCount val="1"/>
                <c:pt idx="0">
                  <c:v> + P / + I</c:v>
                </c:pt>
              </c:strCache>
            </c:strRef>
          </c:tx>
          <c:spPr>
            <a:ln w="47625">
              <a:noFill/>
            </a:ln>
            <a:effectLst/>
          </c:spPr>
          <c:marker>
            <c:spPr>
              <a:solidFill>
                <a:schemeClr val="accent3"/>
              </a:solidFill>
              <a:effectLst/>
            </c:spPr>
          </c:marker>
          <c:xVal>
            <c:numRef>
              <c:f>'pivot soy'!$P$2:$P$103</c:f>
              <c:numCache>
                <c:formatCode>General</c:formatCode>
                <c:ptCount val="102"/>
                <c:pt idx="0">
                  <c:v>866.66666666666663</c:v>
                </c:pt>
                <c:pt idx="1">
                  <c:v>1333.3333333333333</c:v>
                </c:pt>
                <c:pt idx="2">
                  <c:v>1486.6666666666667</c:v>
                </c:pt>
                <c:pt idx="3">
                  <c:v>1340.6666666666667</c:v>
                </c:pt>
                <c:pt idx="4">
                  <c:v>2007.3333333333333</c:v>
                </c:pt>
                <c:pt idx="5">
                  <c:v>1333.3333333333333</c:v>
                </c:pt>
                <c:pt idx="6">
                  <c:v>1742</c:v>
                </c:pt>
                <c:pt idx="7">
                  <c:v>1146.6666666666667</c:v>
                </c:pt>
                <c:pt idx="8">
                  <c:v>1746.6666666666667</c:v>
                </c:pt>
                <c:pt idx="9">
                  <c:v>2006.6666666666667</c:v>
                </c:pt>
                <c:pt idx="10">
                  <c:v>717.73333333333323</c:v>
                </c:pt>
                <c:pt idx="11">
                  <c:v>802.66666666666663</c:v>
                </c:pt>
                <c:pt idx="12">
                  <c:v>938.4666666666667</c:v>
                </c:pt>
                <c:pt idx="13">
                  <c:v>1003.3333333333333</c:v>
                </c:pt>
                <c:pt idx="14">
                  <c:v>1232.7044025157231</c:v>
                </c:pt>
                <c:pt idx="15">
                  <c:v>210</c:v>
                </c:pt>
                <c:pt idx="16">
                  <c:v>466.66666666666663</c:v>
                </c:pt>
                <c:pt idx="17">
                  <c:v>364</c:v>
                </c:pt>
                <c:pt idx="18">
                  <c:v>151.66666666666666</c:v>
                </c:pt>
                <c:pt idx="19">
                  <c:v>424.66666666666663</c:v>
                </c:pt>
                <c:pt idx="20">
                  <c:v>149.33333333333334</c:v>
                </c:pt>
                <c:pt idx="21">
                  <c:v>289.33333333333331</c:v>
                </c:pt>
                <c:pt idx="22">
                  <c:v>598</c:v>
                </c:pt>
                <c:pt idx="23">
                  <c:v>354.66666666666669</c:v>
                </c:pt>
                <c:pt idx="24">
                  <c:v>308</c:v>
                </c:pt>
                <c:pt idx="25">
                  <c:v>247.33333333333331</c:v>
                </c:pt>
                <c:pt idx="26">
                  <c:v>140</c:v>
                </c:pt>
                <c:pt idx="27">
                  <c:v>128.33333333333331</c:v>
                </c:pt>
                <c:pt idx="28">
                  <c:v>116.66666666666666</c:v>
                </c:pt>
                <c:pt idx="29">
                  <c:v>163.33333333333334</c:v>
                </c:pt>
                <c:pt idx="30">
                  <c:v>144.66666666666666</c:v>
                </c:pt>
                <c:pt idx="31">
                  <c:v>196</c:v>
                </c:pt>
                <c:pt idx="32">
                  <c:v>206.26666666666668</c:v>
                </c:pt>
                <c:pt idx="33">
                  <c:v>112</c:v>
                </c:pt>
                <c:pt idx="34">
                  <c:v>193.66666666666666</c:v>
                </c:pt>
                <c:pt idx="35">
                  <c:v>116.66666666666666</c:v>
                </c:pt>
                <c:pt idx="36">
                  <c:v>121.33333333333333</c:v>
                </c:pt>
                <c:pt idx="37">
                  <c:v>144.66666666666666</c:v>
                </c:pt>
                <c:pt idx="38">
                  <c:v>149.33333333333334</c:v>
                </c:pt>
                <c:pt idx="39">
                  <c:v>350</c:v>
                </c:pt>
                <c:pt idx="40">
                  <c:v>574</c:v>
                </c:pt>
                <c:pt idx="41">
                  <c:v>1225</c:v>
                </c:pt>
                <c:pt idx="42">
                  <c:v>1225</c:v>
                </c:pt>
                <c:pt idx="43">
                  <c:v>875</c:v>
                </c:pt>
                <c:pt idx="44">
                  <c:v>1645</c:v>
                </c:pt>
                <c:pt idx="45">
                  <c:v>1050</c:v>
                </c:pt>
                <c:pt idx="46">
                  <c:v>1400</c:v>
                </c:pt>
                <c:pt idx="47">
                  <c:v>1400</c:v>
                </c:pt>
                <c:pt idx="48">
                  <c:v>1400</c:v>
                </c:pt>
                <c:pt idx="49">
                  <c:v>1400</c:v>
                </c:pt>
                <c:pt idx="50">
                  <c:v>513.33333333333337</c:v>
                </c:pt>
                <c:pt idx="51">
                  <c:v>466.66666666666663</c:v>
                </c:pt>
                <c:pt idx="52">
                  <c:v>560</c:v>
                </c:pt>
                <c:pt idx="53">
                  <c:v>653.33333333333337</c:v>
                </c:pt>
                <c:pt idx="54">
                  <c:v>1260</c:v>
                </c:pt>
                <c:pt idx="55">
                  <c:v>933.33333333333326</c:v>
                </c:pt>
                <c:pt idx="56">
                  <c:v>1400</c:v>
                </c:pt>
                <c:pt idx="57">
                  <c:v>1400</c:v>
                </c:pt>
                <c:pt idx="58">
                  <c:v>1470</c:v>
                </c:pt>
                <c:pt idx="59">
                  <c:v>210</c:v>
                </c:pt>
                <c:pt idx="60">
                  <c:v>886.66666666666663</c:v>
                </c:pt>
                <c:pt idx="61">
                  <c:v>373.33333333333331</c:v>
                </c:pt>
                <c:pt idx="62">
                  <c:v>420</c:v>
                </c:pt>
                <c:pt idx="63">
                  <c:v>336</c:v>
                </c:pt>
                <c:pt idx="64">
                  <c:v>373.33333333333331</c:v>
                </c:pt>
                <c:pt idx="65">
                  <c:v>560</c:v>
                </c:pt>
                <c:pt idx="66">
                  <c:v>280</c:v>
                </c:pt>
                <c:pt idx="67">
                  <c:v>373.33333333333331</c:v>
                </c:pt>
                <c:pt idx="68">
                  <c:v>396.66666666666663</c:v>
                </c:pt>
                <c:pt idx="69">
                  <c:v>443.33333333333331</c:v>
                </c:pt>
                <c:pt idx="70">
                  <c:v>489.99999999999994</c:v>
                </c:pt>
                <c:pt idx="71">
                  <c:v>548.33333333333326</c:v>
                </c:pt>
                <c:pt idx="72">
                  <c:v>333.33333333333331</c:v>
                </c:pt>
                <c:pt idx="73">
                  <c:v>350.42735042735046</c:v>
                </c:pt>
                <c:pt idx="74">
                  <c:v>1217.948717948718</c:v>
                </c:pt>
                <c:pt idx="75">
                  <c:v>140</c:v>
                </c:pt>
                <c:pt idx="76">
                  <c:v>506.32911392405066</c:v>
                </c:pt>
                <c:pt idx="77">
                  <c:v>528.8888888888888</c:v>
                </c:pt>
                <c:pt idx="78">
                  <c:v>284.66666666666669</c:v>
                </c:pt>
                <c:pt idx="79">
                  <c:v>228.66666666666666</c:v>
                </c:pt>
                <c:pt idx="80">
                  <c:v>1036</c:v>
                </c:pt>
                <c:pt idx="81">
                  <c:v>528.8888888888888</c:v>
                </c:pt>
                <c:pt idx="82">
                  <c:v>420</c:v>
                </c:pt>
                <c:pt idx="83">
                  <c:v>466.66666666666663</c:v>
                </c:pt>
                <c:pt idx="84">
                  <c:v>429.33333333333331</c:v>
                </c:pt>
                <c:pt idx="85">
                  <c:v>518</c:v>
                </c:pt>
                <c:pt idx="86">
                  <c:v>840</c:v>
                </c:pt>
              </c:numCache>
            </c:numRef>
          </c:xVal>
          <c:yVal>
            <c:numRef>
              <c:f>'pivot soy'!$S$2:$S$103</c:f>
              <c:numCache>
                <c:formatCode>General</c:formatCode>
                <c:ptCount val="102"/>
                <c:pt idx="0">
                  <c:v>2166.6666666666665</c:v>
                </c:pt>
                <c:pt idx="1">
                  <c:v>2033.3333333333333</c:v>
                </c:pt>
                <c:pt idx="2">
                  <c:v>2885.3333333333335</c:v>
                </c:pt>
                <c:pt idx="3">
                  <c:v>2383.3333333333335</c:v>
                </c:pt>
                <c:pt idx="4">
                  <c:v>4010.6666666666665</c:v>
                </c:pt>
                <c:pt idx="5">
                  <c:v>2166.6666666666665</c:v>
                </c:pt>
                <c:pt idx="6">
                  <c:v>3192</c:v>
                </c:pt>
                <c:pt idx="7">
                  <c:v>2652</c:v>
                </c:pt>
                <c:pt idx="8">
                  <c:v>3221.3333333333335</c:v>
                </c:pt>
                <c:pt idx="9">
                  <c:v>3888</c:v>
                </c:pt>
                <c:pt idx="10">
                  <c:v>1586.6666666666665</c:v>
                </c:pt>
                <c:pt idx="11">
                  <c:v>2019.7333333333333</c:v>
                </c:pt>
                <c:pt idx="12">
                  <c:v>2768.2666666666664</c:v>
                </c:pt>
                <c:pt idx="13">
                  <c:v>2342.6666666666665</c:v>
                </c:pt>
                <c:pt idx="14">
                  <c:v>2566.6666666666665</c:v>
                </c:pt>
                <c:pt idx="15">
                  <c:v>256.66666666666669</c:v>
                </c:pt>
                <c:pt idx="16">
                  <c:v>700</c:v>
                </c:pt>
                <c:pt idx="17">
                  <c:v>424.66666666666663</c:v>
                </c:pt>
                <c:pt idx="18">
                  <c:v>242.66666666666666</c:v>
                </c:pt>
                <c:pt idx="19">
                  <c:v>606.66666666666663</c:v>
                </c:pt>
                <c:pt idx="20">
                  <c:v>396.66666666666663</c:v>
                </c:pt>
                <c:pt idx="21">
                  <c:v>466.66666666666663</c:v>
                </c:pt>
                <c:pt idx="22">
                  <c:v>729.33333333333337</c:v>
                </c:pt>
                <c:pt idx="23">
                  <c:v>483.93333333333322</c:v>
                </c:pt>
                <c:pt idx="24">
                  <c:v>660</c:v>
                </c:pt>
                <c:pt idx="25">
                  <c:v>485.33333333333331</c:v>
                </c:pt>
                <c:pt idx="26">
                  <c:v>233.33333333333331</c:v>
                </c:pt>
                <c:pt idx="27">
                  <c:v>186.66666666666669</c:v>
                </c:pt>
                <c:pt idx="28">
                  <c:v>210</c:v>
                </c:pt>
                <c:pt idx="29">
                  <c:v>303.33333333333331</c:v>
                </c:pt>
                <c:pt idx="30">
                  <c:v>233.33333333333331</c:v>
                </c:pt>
                <c:pt idx="31">
                  <c:v>186.66666666666666</c:v>
                </c:pt>
                <c:pt idx="32">
                  <c:v>303.33333333333331</c:v>
                </c:pt>
                <c:pt idx="33">
                  <c:v>280</c:v>
                </c:pt>
                <c:pt idx="34">
                  <c:v>233.33333333333331</c:v>
                </c:pt>
                <c:pt idx="35">
                  <c:v>242.66666666666666</c:v>
                </c:pt>
                <c:pt idx="36">
                  <c:v>284.66666666666669</c:v>
                </c:pt>
                <c:pt idx="37">
                  <c:v>247.33333333333331</c:v>
                </c:pt>
                <c:pt idx="38">
                  <c:v>280</c:v>
                </c:pt>
                <c:pt idx="39">
                  <c:v>840</c:v>
                </c:pt>
                <c:pt idx="40">
                  <c:v>944.99999999999989</c:v>
                </c:pt>
                <c:pt idx="41">
                  <c:v>2275</c:v>
                </c:pt>
                <c:pt idx="42">
                  <c:v>2360.3999999999996</c:v>
                </c:pt>
                <c:pt idx="43">
                  <c:v>2240</c:v>
                </c:pt>
                <c:pt idx="44">
                  <c:v>2345</c:v>
                </c:pt>
                <c:pt idx="45">
                  <c:v>2240</c:v>
                </c:pt>
                <c:pt idx="46">
                  <c:v>2275</c:v>
                </c:pt>
                <c:pt idx="47">
                  <c:v>2275</c:v>
                </c:pt>
                <c:pt idx="48">
                  <c:v>2275</c:v>
                </c:pt>
                <c:pt idx="49">
                  <c:v>2275</c:v>
                </c:pt>
                <c:pt idx="50">
                  <c:v>1680</c:v>
                </c:pt>
                <c:pt idx="51">
                  <c:v>1866.6666666666665</c:v>
                </c:pt>
                <c:pt idx="52">
                  <c:v>1400</c:v>
                </c:pt>
                <c:pt idx="53">
                  <c:v>653.33333333333337</c:v>
                </c:pt>
                <c:pt idx="54">
                  <c:v>1540</c:v>
                </c:pt>
                <c:pt idx="55">
                  <c:v>1166.6666666666667</c:v>
                </c:pt>
                <c:pt idx="56">
                  <c:v>2275</c:v>
                </c:pt>
                <c:pt idx="57">
                  <c:v>2450</c:v>
                </c:pt>
                <c:pt idx="58">
                  <c:v>2450</c:v>
                </c:pt>
                <c:pt idx="59">
                  <c:v>770</c:v>
                </c:pt>
                <c:pt idx="60">
                  <c:v>1493.3333333333333</c:v>
                </c:pt>
                <c:pt idx="61">
                  <c:v>840</c:v>
                </c:pt>
                <c:pt idx="62">
                  <c:v>933.33333333333326</c:v>
                </c:pt>
                <c:pt idx="63">
                  <c:v>1003.3333333333333</c:v>
                </c:pt>
                <c:pt idx="64">
                  <c:v>933.33333333333326</c:v>
                </c:pt>
                <c:pt idx="65">
                  <c:v>910</c:v>
                </c:pt>
                <c:pt idx="66">
                  <c:v>979.99999999999989</c:v>
                </c:pt>
                <c:pt idx="67">
                  <c:v>816.66666666666663</c:v>
                </c:pt>
                <c:pt idx="68">
                  <c:v>863.33333333333326</c:v>
                </c:pt>
                <c:pt idx="69">
                  <c:v>1120</c:v>
                </c:pt>
                <c:pt idx="70">
                  <c:v>840</c:v>
                </c:pt>
                <c:pt idx="71">
                  <c:v>723.33333333333326</c:v>
                </c:pt>
                <c:pt idx="72">
                  <c:v>1316.6666666666667</c:v>
                </c:pt>
                <c:pt idx="73">
                  <c:v>1413.0434782608695</c:v>
                </c:pt>
                <c:pt idx="74">
                  <c:v>1330.275229357798</c:v>
                </c:pt>
                <c:pt idx="77">
                  <c:v>1431.1111111111109</c:v>
                </c:pt>
                <c:pt idx="78">
                  <c:v>700</c:v>
                </c:pt>
                <c:pt idx="79">
                  <c:v>840</c:v>
                </c:pt>
                <c:pt idx="80">
                  <c:v>1493.3333333333333</c:v>
                </c:pt>
                <c:pt idx="81">
                  <c:v>1182.2222222222222</c:v>
                </c:pt>
                <c:pt idx="82">
                  <c:v>816.66666666666663</c:v>
                </c:pt>
                <c:pt idx="83">
                  <c:v>979.99999999999989</c:v>
                </c:pt>
                <c:pt idx="84">
                  <c:v>807.33333333333326</c:v>
                </c:pt>
                <c:pt idx="85">
                  <c:v>737.33333333333326</c:v>
                </c:pt>
                <c:pt idx="86">
                  <c:v>1680</c:v>
                </c:pt>
              </c:numCache>
            </c:numRef>
          </c:yVal>
          <c:smooth val="0"/>
        </c:ser>
        <c:ser>
          <c:idx val="3"/>
          <c:order val="3"/>
          <c:spPr>
            <a:ln w="47625">
              <a:noFill/>
            </a:ln>
          </c:spPr>
          <c:marker>
            <c:symbol val="none"/>
          </c:marker>
          <c:trendline>
            <c:trendlineType val="linear"/>
            <c:dispRSqr val="0"/>
            <c:dispEq val="0"/>
          </c:trendline>
          <c:xVal>
            <c:numRef>
              <c:f>'pivot soy'!$W$51:$X$51</c:f>
              <c:numCache>
                <c:formatCode>General</c:formatCode>
                <c:ptCount val="2"/>
                <c:pt idx="0">
                  <c:v>0</c:v>
                </c:pt>
                <c:pt idx="1">
                  <c:v>4000</c:v>
                </c:pt>
              </c:numCache>
            </c:numRef>
          </c:xVal>
          <c:yVal>
            <c:numRef>
              <c:f>'pivot soy'!$W$51:$X$51</c:f>
              <c:numCache>
                <c:formatCode>General</c:formatCode>
                <c:ptCount val="2"/>
                <c:pt idx="0">
                  <c:v>0</c:v>
                </c:pt>
                <c:pt idx="1">
                  <c:v>4000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612800"/>
        <c:axId val="127614976"/>
      </c:scatterChart>
      <c:valAx>
        <c:axId val="1276128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Soybean grain yield control (kg/ha)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7614976"/>
        <c:crosses val="autoZero"/>
        <c:crossBetween val="midCat"/>
      </c:valAx>
      <c:valAx>
        <c:axId val="12761497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Soybean grain yield with P and/or inoculation (kg/ha)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7612800"/>
        <c:crosses val="autoZero"/>
        <c:crossBetween val="midCat"/>
      </c:valAx>
    </c:plotArea>
    <c:legend>
      <c:legendPos val="r"/>
      <c:legendEntry>
        <c:idx val="3"/>
        <c:delete val="1"/>
      </c:legendEntry>
      <c:legendEntry>
        <c:idx val="4"/>
        <c:delete val="1"/>
      </c:legendEntry>
      <c:layout/>
      <c:overlay val="1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'pivot soy'!$Z$1</c:f>
              <c:strCache>
                <c:ptCount val="1"/>
                <c:pt idx="0">
                  <c:v>I + P</c:v>
                </c:pt>
              </c:strCache>
            </c:strRef>
          </c:tx>
          <c:spPr>
            <a:ln w="28575">
              <a:noFill/>
            </a:ln>
          </c:spPr>
          <c:xVal>
            <c:numRef>
              <c:f>'pivot soy'!$W$2:$W$15</c:f>
              <c:numCache>
                <c:formatCode>General</c:formatCode>
                <c:ptCount val="14"/>
                <c:pt idx="0">
                  <c:v>2020</c:v>
                </c:pt>
                <c:pt idx="1">
                  <c:v>2000</c:v>
                </c:pt>
                <c:pt idx="2">
                  <c:v>1060</c:v>
                </c:pt>
                <c:pt idx="3">
                  <c:v>960</c:v>
                </c:pt>
                <c:pt idx="4">
                  <c:v>1200</c:v>
                </c:pt>
                <c:pt idx="5">
                  <c:v>1430</c:v>
                </c:pt>
                <c:pt idx="6">
                  <c:v>1082</c:v>
                </c:pt>
                <c:pt idx="7">
                  <c:v>1530</c:v>
                </c:pt>
                <c:pt idx="8">
                  <c:v>1260</c:v>
                </c:pt>
                <c:pt idx="9">
                  <c:v>212.33333333333331</c:v>
                </c:pt>
                <c:pt idx="10">
                  <c:v>1500</c:v>
                </c:pt>
                <c:pt idx="11">
                  <c:v>1400</c:v>
                </c:pt>
                <c:pt idx="12">
                  <c:v>665</c:v>
                </c:pt>
                <c:pt idx="13">
                  <c:v>993.99999999999989</c:v>
                </c:pt>
              </c:numCache>
            </c:numRef>
          </c:xVal>
          <c:yVal>
            <c:numRef>
              <c:f>'pivot soy'!$Z$2:$Z$15</c:f>
              <c:numCache>
                <c:formatCode>General</c:formatCode>
                <c:ptCount val="14"/>
                <c:pt idx="0">
                  <c:v>3550</c:v>
                </c:pt>
                <c:pt idx="1">
                  <c:v>4520</c:v>
                </c:pt>
                <c:pt idx="2">
                  <c:v>2500</c:v>
                </c:pt>
                <c:pt idx="3">
                  <c:v>2950</c:v>
                </c:pt>
                <c:pt idx="4">
                  <c:v>2850</c:v>
                </c:pt>
                <c:pt idx="5">
                  <c:v>2970</c:v>
                </c:pt>
                <c:pt idx="6">
                  <c:v>2500</c:v>
                </c:pt>
                <c:pt idx="7">
                  <c:v>3382</c:v>
                </c:pt>
                <c:pt idx="8">
                  <c:v>3150</c:v>
                </c:pt>
                <c:pt idx="9">
                  <c:v>257.83333333333331</c:v>
                </c:pt>
                <c:pt idx="11">
                  <c:v>1680</c:v>
                </c:pt>
                <c:pt idx="12">
                  <c:v>1372</c:v>
                </c:pt>
                <c:pt idx="13">
                  <c:v>1561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trendline>
            <c:trendlineType val="linear"/>
            <c:dispRSqr val="0"/>
            <c:dispEq val="0"/>
          </c:trendline>
          <c:xVal>
            <c:numRef>
              <c:f>'pivot soy'!$AD$21:$AE$21</c:f>
              <c:numCache>
                <c:formatCode>General</c:formatCode>
                <c:ptCount val="2"/>
                <c:pt idx="0">
                  <c:v>0</c:v>
                </c:pt>
                <c:pt idx="1">
                  <c:v>4500</c:v>
                </c:pt>
              </c:numCache>
            </c:numRef>
          </c:xVal>
          <c:yVal>
            <c:numRef>
              <c:f>'pivot soy'!$AD$21:$AE$21</c:f>
              <c:numCache>
                <c:formatCode>General</c:formatCode>
                <c:ptCount val="2"/>
                <c:pt idx="0">
                  <c:v>0</c:v>
                </c:pt>
                <c:pt idx="1">
                  <c:v>4500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928576"/>
        <c:axId val="127934848"/>
      </c:scatterChart>
      <c:valAx>
        <c:axId val="127928576"/>
        <c:scaling>
          <c:orientation val="minMax"/>
          <c:max val="50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Soybean grain yield control (kg/ha)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7934848"/>
        <c:crosses val="autoZero"/>
        <c:crossBetween val="midCat"/>
      </c:valAx>
      <c:valAx>
        <c:axId val="127934848"/>
        <c:scaling>
          <c:orientation val="minMax"/>
          <c:max val="50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Soybean grain yield improved variety with P and</a:t>
                </a:r>
                <a:r>
                  <a:rPr lang="en-US" baseline="0"/>
                  <a:t> inoculation </a:t>
                </a:r>
                <a:r>
                  <a:rPr lang="en-US"/>
                  <a:t>(kg/ha)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7928576"/>
        <c:crosses val="autoZero"/>
        <c:crossBetween val="midCat"/>
        <c:majorUnit val="1000"/>
      </c:valAx>
    </c:plotArea>
    <c:legend>
      <c:legendPos val="tr"/>
      <c:legendEntry>
        <c:idx val="1"/>
        <c:delete val="1"/>
      </c:legendEntry>
      <c:legendEntry>
        <c:idx val="2"/>
        <c:delete val="1"/>
      </c:legendEntry>
      <c:layout>
        <c:manualLayout>
          <c:xMode val="edge"/>
          <c:yMode val="edge"/>
          <c:x val="0.85177887139107611"/>
          <c:y val="0.45370370370370372"/>
          <c:w val="9.4915354330708662E-2"/>
          <c:h val="8.3717191601049873E-2"/>
        </c:manualLayout>
      </c:layout>
      <c:overlay val="1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'pivot soy'!$Y$332</c:f>
              <c:strCache>
                <c:ptCount val="1"/>
                <c:pt idx="0">
                  <c:v>Plant spacing 10 cm</c:v>
                </c:pt>
              </c:strCache>
            </c:strRef>
          </c:tx>
          <c:invertIfNegative val="0"/>
          <c:cat>
            <c:strRef>
              <c:f>'pivot soy'!$X$333:$X$335</c:f>
              <c:strCache>
                <c:ptCount val="3"/>
                <c:pt idx="0">
                  <c:v>75</c:v>
                </c:pt>
                <c:pt idx="1">
                  <c:v>90</c:v>
                </c:pt>
                <c:pt idx="2">
                  <c:v>Not specified</c:v>
                </c:pt>
              </c:strCache>
            </c:strRef>
          </c:cat>
          <c:val>
            <c:numRef>
              <c:f>'pivot soy'!$Y$333:$Y$335</c:f>
              <c:numCache>
                <c:formatCode>General</c:formatCode>
                <c:ptCount val="3"/>
                <c:pt idx="0">
                  <c:v>1892.6920256899675</c:v>
                </c:pt>
                <c:pt idx="1">
                  <c:v>2186.1111111111113</c:v>
                </c:pt>
              </c:numCache>
            </c:numRef>
          </c:val>
        </c:ser>
        <c:ser>
          <c:idx val="1"/>
          <c:order val="1"/>
          <c:tx>
            <c:strRef>
              <c:f>'pivot soy'!$Z$332</c:f>
              <c:strCache>
                <c:ptCount val="1"/>
                <c:pt idx="0">
                  <c:v>Plant spacing 20 cm</c:v>
                </c:pt>
              </c:strCache>
            </c:strRef>
          </c:tx>
          <c:invertIfNegative val="0"/>
          <c:cat>
            <c:strRef>
              <c:f>'pivot soy'!$X$333:$X$335</c:f>
              <c:strCache>
                <c:ptCount val="3"/>
                <c:pt idx="0">
                  <c:v>75</c:v>
                </c:pt>
                <c:pt idx="1">
                  <c:v>90</c:v>
                </c:pt>
                <c:pt idx="2">
                  <c:v>Not specified</c:v>
                </c:pt>
              </c:strCache>
            </c:strRef>
          </c:cat>
          <c:val>
            <c:numRef>
              <c:f>'pivot soy'!$Z$333:$Z$335</c:f>
              <c:numCache>
                <c:formatCode>General</c:formatCode>
                <c:ptCount val="3"/>
                <c:pt idx="0">
                  <c:v>1532.258064516129</c:v>
                </c:pt>
              </c:numCache>
            </c:numRef>
          </c:val>
        </c:ser>
        <c:ser>
          <c:idx val="2"/>
          <c:order val="2"/>
          <c:tx>
            <c:strRef>
              <c:f>'pivot soy'!$AA$332</c:f>
              <c:strCache>
                <c:ptCount val="1"/>
                <c:pt idx="0">
                  <c:v>Not specified</c:v>
                </c:pt>
              </c:strCache>
            </c:strRef>
          </c:tx>
          <c:invertIfNegative val="0"/>
          <c:cat>
            <c:strRef>
              <c:f>'pivot soy'!$X$333:$X$335</c:f>
              <c:strCache>
                <c:ptCount val="3"/>
                <c:pt idx="0">
                  <c:v>75</c:v>
                </c:pt>
                <c:pt idx="1">
                  <c:v>90</c:v>
                </c:pt>
                <c:pt idx="2">
                  <c:v>Not specified</c:v>
                </c:pt>
              </c:strCache>
            </c:strRef>
          </c:cat>
          <c:val>
            <c:numRef>
              <c:f>'pivot soy'!$AA$333:$AA$335</c:f>
              <c:numCache>
                <c:formatCode>General</c:formatCode>
                <c:ptCount val="3"/>
                <c:pt idx="2">
                  <c:v>936.57228465105914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7945728"/>
        <c:axId val="127972480"/>
      </c:barChart>
      <c:catAx>
        <c:axId val="127945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Row spacing (cm)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7972480"/>
        <c:crosses val="autoZero"/>
        <c:auto val="1"/>
        <c:lblAlgn val="ctr"/>
        <c:lblOffset val="100"/>
        <c:noMultiLvlLbl val="0"/>
      </c:catAx>
      <c:valAx>
        <c:axId val="12797248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Soybean grain yield (kg/ha)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7945728"/>
        <c:crosses val="autoZero"/>
        <c:crossBetween val="between"/>
      </c:valAx>
    </c:plotArea>
    <c:legend>
      <c:legendPos val="tr"/>
      <c:layout>
        <c:manualLayout>
          <c:xMode val="edge"/>
          <c:yMode val="edge"/>
          <c:x val="0.89965419947506564"/>
          <c:y val="2.7777777777777776E-2"/>
          <c:w val="0.10034588142235645"/>
          <c:h val="0.38245124347117737"/>
        </c:manualLayout>
      </c:layout>
      <c:overlay val="1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'pivot groundnut'!$AN$5</c:f>
              <c:strCache>
                <c:ptCount val="1"/>
                <c:pt idx="0">
                  <c:v>RMP 91</c:v>
                </c:pt>
              </c:strCache>
            </c:strRef>
          </c:tx>
          <c:spPr>
            <a:ln w="28575">
              <a:noFill/>
            </a:ln>
          </c:spPr>
          <c:xVal>
            <c:numRef>
              <c:f>'pivot groundnut'!$AM$6:$AM$37</c:f>
              <c:numCache>
                <c:formatCode>General</c:formatCode>
                <c:ptCount val="32"/>
                <c:pt idx="0">
                  <c:v>741.93548387096769</c:v>
                </c:pt>
                <c:pt idx="1">
                  <c:v>1357.1428571428571</c:v>
                </c:pt>
                <c:pt idx="2">
                  <c:v>666.66666666666663</c:v>
                </c:pt>
                <c:pt idx="3">
                  <c:v>1650</c:v>
                </c:pt>
                <c:pt idx="4">
                  <c:v>2100</c:v>
                </c:pt>
                <c:pt idx="5">
                  <c:v>275</c:v>
                </c:pt>
                <c:pt idx="6">
                  <c:v>850</c:v>
                </c:pt>
                <c:pt idx="7">
                  <c:v>1350</c:v>
                </c:pt>
                <c:pt idx="8">
                  <c:v>1100</c:v>
                </c:pt>
                <c:pt idx="9">
                  <c:v>100</c:v>
                </c:pt>
                <c:pt idx="10">
                  <c:v>700</c:v>
                </c:pt>
                <c:pt idx="11">
                  <c:v>100</c:v>
                </c:pt>
                <c:pt idx="12">
                  <c:v>483.33333333333337</c:v>
                </c:pt>
                <c:pt idx="13">
                  <c:v>375</c:v>
                </c:pt>
                <c:pt idx="14">
                  <c:v>1082.2510822510822</c:v>
                </c:pt>
                <c:pt idx="15">
                  <c:v>583.33333333333337</c:v>
                </c:pt>
                <c:pt idx="16">
                  <c:v>316.66666666666669</c:v>
                </c:pt>
                <c:pt idx="17">
                  <c:v>1230.7692307692307</c:v>
                </c:pt>
                <c:pt idx="18">
                  <c:v>820.51282051282055</c:v>
                </c:pt>
                <c:pt idx="19">
                  <c:v>1179.4871794871794</c:v>
                </c:pt>
                <c:pt idx="20">
                  <c:v>2051.2820512820513</c:v>
                </c:pt>
                <c:pt idx="21">
                  <c:v>2256.4102564102564</c:v>
                </c:pt>
                <c:pt idx="22">
                  <c:v>1743.5897435897436</c:v>
                </c:pt>
                <c:pt idx="23">
                  <c:v>1846.1538461538462</c:v>
                </c:pt>
                <c:pt idx="24">
                  <c:v>717.9487179487179</c:v>
                </c:pt>
                <c:pt idx="25">
                  <c:v>1179.4871794871794</c:v>
                </c:pt>
                <c:pt idx="26">
                  <c:v>1641.0256410256411</c:v>
                </c:pt>
                <c:pt idx="27">
                  <c:v>173.33333333333334</c:v>
                </c:pt>
                <c:pt idx="28">
                  <c:v>625</c:v>
                </c:pt>
                <c:pt idx="29">
                  <c:v>175</c:v>
                </c:pt>
                <c:pt idx="30">
                  <c:v>450</c:v>
                </c:pt>
                <c:pt idx="31">
                  <c:v>300</c:v>
                </c:pt>
              </c:numCache>
            </c:numRef>
          </c:xVal>
          <c:yVal>
            <c:numRef>
              <c:f>'pivot groundnut'!$AN$6:$AN$37</c:f>
              <c:numCache>
                <c:formatCode>General</c:formatCode>
                <c:ptCount val="32"/>
                <c:pt idx="12">
                  <c:v>666.66666666666663</c:v>
                </c:pt>
                <c:pt idx="14">
                  <c:v>543.47826086956525</c:v>
                </c:pt>
                <c:pt idx="15">
                  <c:v>663.90041493775925</c:v>
                </c:pt>
                <c:pt idx="17">
                  <c:v>1897.4358974358975</c:v>
                </c:pt>
                <c:pt idx="18">
                  <c:v>1179.4871794871794</c:v>
                </c:pt>
                <c:pt idx="19">
                  <c:v>1846.1538461538462</c:v>
                </c:pt>
                <c:pt idx="20">
                  <c:v>2051.2820512820513</c:v>
                </c:pt>
                <c:pt idx="22">
                  <c:v>1717.9487179487178</c:v>
                </c:pt>
                <c:pt idx="23">
                  <c:v>1820.5128205128206</c:v>
                </c:pt>
                <c:pt idx="24">
                  <c:v>1179.4871794871794</c:v>
                </c:pt>
                <c:pt idx="25">
                  <c:v>1282.051282051282</c:v>
                </c:pt>
                <c:pt idx="26">
                  <c:v>2102.5641025641025</c:v>
                </c:pt>
                <c:pt idx="29">
                  <c:v>175</c:v>
                </c:pt>
                <c:pt idx="30">
                  <c:v>525</c:v>
                </c:pt>
                <c:pt idx="31">
                  <c:v>350</c:v>
                </c:pt>
              </c:numCache>
            </c:numRef>
          </c:yVal>
          <c:smooth val="0"/>
        </c:ser>
        <c:ser>
          <c:idx val="2"/>
          <c:order val="1"/>
          <c:tx>
            <c:strRef>
              <c:f>'pivot groundnut'!$AP$5</c:f>
              <c:strCache>
                <c:ptCount val="1"/>
                <c:pt idx="0">
                  <c:v>Samnut 22</c:v>
                </c:pt>
              </c:strCache>
            </c:strRef>
          </c:tx>
          <c:spPr>
            <a:ln w="28575">
              <a:noFill/>
            </a:ln>
          </c:spPr>
          <c:xVal>
            <c:numRef>
              <c:f>'pivot groundnut'!$AM$6:$AM$37</c:f>
              <c:numCache>
                <c:formatCode>General</c:formatCode>
                <c:ptCount val="32"/>
                <c:pt idx="0">
                  <c:v>741.93548387096769</c:v>
                </c:pt>
                <c:pt idx="1">
                  <c:v>1357.1428571428571</c:v>
                </c:pt>
                <c:pt idx="2">
                  <c:v>666.66666666666663</c:v>
                </c:pt>
                <c:pt idx="3">
                  <c:v>1650</c:v>
                </c:pt>
                <c:pt idx="4">
                  <c:v>2100</c:v>
                </c:pt>
                <c:pt idx="5">
                  <c:v>275</c:v>
                </c:pt>
                <c:pt idx="6">
                  <c:v>850</c:v>
                </c:pt>
                <c:pt idx="7">
                  <c:v>1350</c:v>
                </c:pt>
                <c:pt idx="8">
                  <c:v>1100</c:v>
                </c:pt>
                <c:pt idx="9">
                  <c:v>100</c:v>
                </c:pt>
                <c:pt idx="10">
                  <c:v>700</c:v>
                </c:pt>
                <c:pt idx="11">
                  <c:v>100</c:v>
                </c:pt>
                <c:pt idx="12">
                  <c:v>483.33333333333337</c:v>
                </c:pt>
                <c:pt idx="13">
                  <c:v>375</c:v>
                </c:pt>
                <c:pt idx="14">
                  <c:v>1082.2510822510822</c:v>
                </c:pt>
                <c:pt idx="15">
                  <c:v>583.33333333333337</c:v>
                </c:pt>
                <c:pt idx="16">
                  <c:v>316.66666666666669</c:v>
                </c:pt>
                <c:pt idx="17">
                  <c:v>1230.7692307692307</c:v>
                </c:pt>
                <c:pt idx="18">
                  <c:v>820.51282051282055</c:v>
                </c:pt>
                <c:pt idx="19">
                  <c:v>1179.4871794871794</c:v>
                </c:pt>
                <c:pt idx="20">
                  <c:v>2051.2820512820513</c:v>
                </c:pt>
                <c:pt idx="21">
                  <c:v>2256.4102564102564</c:v>
                </c:pt>
                <c:pt idx="22">
                  <c:v>1743.5897435897436</c:v>
                </c:pt>
                <c:pt idx="23">
                  <c:v>1846.1538461538462</c:v>
                </c:pt>
                <c:pt idx="24">
                  <c:v>717.9487179487179</c:v>
                </c:pt>
                <c:pt idx="25">
                  <c:v>1179.4871794871794</c:v>
                </c:pt>
                <c:pt idx="26">
                  <c:v>1641.0256410256411</c:v>
                </c:pt>
                <c:pt idx="27">
                  <c:v>173.33333333333334</c:v>
                </c:pt>
                <c:pt idx="28">
                  <c:v>625</c:v>
                </c:pt>
                <c:pt idx="29">
                  <c:v>175</c:v>
                </c:pt>
                <c:pt idx="30">
                  <c:v>450</c:v>
                </c:pt>
                <c:pt idx="31">
                  <c:v>300</c:v>
                </c:pt>
              </c:numCache>
            </c:numRef>
          </c:xVal>
          <c:yVal>
            <c:numRef>
              <c:f>'pivot groundnut'!$AP$6:$AP$37</c:f>
              <c:numCache>
                <c:formatCode>General</c:formatCode>
                <c:ptCount val="32"/>
                <c:pt idx="3">
                  <c:v>1500</c:v>
                </c:pt>
                <c:pt idx="5">
                  <c:v>300</c:v>
                </c:pt>
                <c:pt idx="6">
                  <c:v>1250</c:v>
                </c:pt>
                <c:pt idx="7">
                  <c:v>1250</c:v>
                </c:pt>
                <c:pt idx="8">
                  <c:v>1110</c:v>
                </c:pt>
                <c:pt idx="9">
                  <c:v>110</c:v>
                </c:pt>
                <c:pt idx="10">
                  <c:v>950</c:v>
                </c:pt>
                <c:pt idx="13">
                  <c:v>700</c:v>
                </c:pt>
                <c:pt idx="27">
                  <c:v>253.33333333333334</c:v>
                </c:pt>
                <c:pt idx="28">
                  <c:v>750</c:v>
                </c:pt>
                <c:pt idx="31">
                  <c:v>400</c:v>
                </c:pt>
              </c:numCache>
            </c:numRef>
          </c:yVal>
          <c:smooth val="0"/>
        </c:ser>
        <c:ser>
          <c:idx val="3"/>
          <c:order val="2"/>
          <c:tx>
            <c:strRef>
              <c:f>'pivot groundnut'!$AQ$5</c:f>
              <c:strCache>
                <c:ptCount val="1"/>
                <c:pt idx="0">
                  <c:v>Samnut 23</c:v>
                </c:pt>
              </c:strCache>
            </c:strRef>
          </c:tx>
          <c:spPr>
            <a:ln w="28575">
              <a:noFill/>
            </a:ln>
          </c:spPr>
          <c:xVal>
            <c:numRef>
              <c:f>'pivot groundnut'!$AM$6:$AM$37</c:f>
              <c:numCache>
                <c:formatCode>General</c:formatCode>
                <c:ptCount val="32"/>
                <c:pt idx="0">
                  <c:v>741.93548387096769</c:v>
                </c:pt>
                <c:pt idx="1">
                  <c:v>1357.1428571428571</c:v>
                </c:pt>
                <c:pt idx="2">
                  <c:v>666.66666666666663</c:v>
                </c:pt>
                <c:pt idx="3">
                  <c:v>1650</c:v>
                </c:pt>
                <c:pt idx="4">
                  <c:v>2100</c:v>
                </c:pt>
                <c:pt idx="5">
                  <c:v>275</c:v>
                </c:pt>
                <c:pt idx="6">
                  <c:v>850</c:v>
                </c:pt>
                <c:pt idx="7">
                  <c:v>1350</c:v>
                </c:pt>
                <c:pt idx="8">
                  <c:v>1100</c:v>
                </c:pt>
                <c:pt idx="9">
                  <c:v>100</c:v>
                </c:pt>
                <c:pt idx="10">
                  <c:v>700</c:v>
                </c:pt>
                <c:pt idx="11">
                  <c:v>100</c:v>
                </c:pt>
                <c:pt idx="12">
                  <c:v>483.33333333333337</c:v>
                </c:pt>
                <c:pt idx="13">
                  <c:v>375</c:v>
                </c:pt>
                <c:pt idx="14">
                  <c:v>1082.2510822510822</c:v>
                </c:pt>
                <c:pt idx="15">
                  <c:v>583.33333333333337</c:v>
                </c:pt>
                <c:pt idx="16">
                  <c:v>316.66666666666669</c:v>
                </c:pt>
                <c:pt idx="17">
                  <c:v>1230.7692307692307</c:v>
                </c:pt>
                <c:pt idx="18">
                  <c:v>820.51282051282055</c:v>
                </c:pt>
                <c:pt idx="19">
                  <c:v>1179.4871794871794</c:v>
                </c:pt>
                <c:pt idx="20">
                  <c:v>2051.2820512820513</c:v>
                </c:pt>
                <c:pt idx="21">
                  <c:v>2256.4102564102564</c:v>
                </c:pt>
                <c:pt idx="22">
                  <c:v>1743.5897435897436</c:v>
                </c:pt>
                <c:pt idx="23">
                  <c:v>1846.1538461538462</c:v>
                </c:pt>
                <c:pt idx="24">
                  <c:v>717.9487179487179</c:v>
                </c:pt>
                <c:pt idx="25">
                  <c:v>1179.4871794871794</c:v>
                </c:pt>
                <c:pt idx="26">
                  <c:v>1641.0256410256411</c:v>
                </c:pt>
                <c:pt idx="27">
                  <c:v>173.33333333333334</c:v>
                </c:pt>
                <c:pt idx="28">
                  <c:v>625</c:v>
                </c:pt>
                <c:pt idx="29">
                  <c:v>175</c:v>
                </c:pt>
                <c:pt idx="30">
                  <c:v>450</c:v>
                </c:pt>
                <c:pt idx="31">
                  <c:v>300</c:v>
                </c:pt>
              </c:numCache>
            </c:numRef>
          </c:xVal>
          <c:yVal>
            <c:numRef>
              <c:f>'pivot groundnut'!$AQ$6:$AQ$37</c:f>
              <c:numCache>
                <c:formatCode>General</c:formatCode>
                <c:ptCount val="32"/>
                <c:pt idx="0">
                  <c:v>1451.6129032258063</c:v>
                </c:pt>
                <c:pt idx="1">
                  <c:v>1380.952380952381</c:v>
                </c:pt>
                <c:pt idx="2">
                  <c:v>791.66666666666674</c:v>
                </c:pt>
                <c:pt idx="3">
                  <c:v>1700</c:v>
                </c:pt>
                <c:pt idx="4">
                  <c:v>2900</c:v>
                </c:pt>
                <c:pt idx="5">
                  <c:v>300</c:v>
                </c:pt>
                <c:pt idx="6">
                  <c:v>900</c:v>
                </c:pt>
                <c:pt idx="7">
                  <c:v>1200</c:v>
                </c:pt>
                <c:pt idx="8">
                  <c:v>1120</c:v>
                </c:pt>
                <c:pt idx="9">
                  <c:v>150</c:v>
                </c:pt>
                <c:pt idx="11">
                  <c:v>210</c:v>
                </c:pt>
                <c:pt idx="17">
                  <c:v>1846.1538461538462</c:v>
                </c:pt>
                <c:pt idx="18">
                  <c:v>1230.7692307692307</c:v>
                </c:pt>
                <c:pt idx="19">
                  <c:v>1794.8717948717949</c:v>
                </c:pt>
                <c:pt idx="24">
                  <c:v>1128.2051282051282</c:v>
                </c:pt>
                <c:pt idx="26">
                  <c:v>1794.8717948717949</c:v>
                </c:pt>
              </c:numCache>
            </c:numRef>
          </c:yVal>
          <c:smooth val="0"/>
        </c:ser>
        <c:ser>
          <c:idx val="4"/>
          <c:order val="3"/>
          <c:spPr>
            <a:ln w="28575">
              <a:noFill/>
            </a:ln>
          </c:spPr>
          <c:marker>
            <c:symbol val="none"/>
          </c:marker>
          <c:dPt>
            <c:idx val="1"/>
            <c:bubble3D val="0"/>
          </c:dPt>
          <c:trendline>
            <c:trendlineType val="linear"/>
            <c:dispRSqr val="0"/>
            <c:dispEq val="0"/>
          </c:trendline>
          <c:xVal>
            <c:numRef>
              <c:f>'pivot groundnut'!$AU$36:$AV$36</c:f>
              <c:numCache>
                <c:formatCode>General</c:formatCode>
                <c:ptCount val="2"/>
                <c:pt idx="0">
                  <c:v>0</c:v>
                </c:pt>
                <c:pt idx="1">
                  <c:v>3000</c:v>
                </c:pt>
              </c:numCache>
            </c:numRef>
          </c:xVal>
          <c:yVal>
            <c:numRef>
              <c:f>'pivot groundnut'!$AU$36:$AV$36</c:f>
              <c:numCache>
                <c:formatCode>General</c:formatCode>
                <c:ptCount val="2"/>
                <c:pt idx="0">
                  <c:v>0</c:v>
                </c:pt>
                <c:pt idx="1">
                  <c:v>3000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078784"/>
        <c:axId val="129080704"/>
      </c:scatterChart>
      <c:valAx>
        <c:axId val="129078784"/>
        <c:scaling>
          <c:orientation val="minMax"/>
          <c:max val="30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Groundnut yield local variety (kg/ha)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9080704"/>
        <c:crosses val="autoZero"/>
        <c:crossBetween val="midCat"/>
      </c:valAx>
      <c:valAx>
        <c:axId val="129080704"/>
        <c:scaling>
          <c:orientation val="minMax"/>
          <c:max val="30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Groundnut yield improved variety (kg/ha)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9078784"/>
        <c:crosses val="autoZero"/>
        <c:crossBetween val="midCat"/>
      </c:valAx>
    </c:plotArea>
    <c:legend>
      <c:legendPos val="tr"/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0.81776181715603302"/>
          <c:y val="0.38631363904043037"/>
          <c:w val="0.15107690043417471"/>
          <c:h val="0.23408296152614186"/>
        </c:manualLayout>
      </c:layout>
      <c:overlay val="1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'pivot cowpea'!$AL$59</c:f>
              <c:strCache>
                <c:ptCount val="1"/>
                <c:pt idx="0">
                  <c:v>IT 89KD-391</c:v>
                </c:pt>
              </c:strCache>
            </c:strRef>
          </c:tx>
          <c:spPr>
            <a:ln w="28575">
              <a:noFill/>
            </a:ln>
          </c:spPr>
          <c:xVal>
            <c:numRef>
              <c:f>'pivot cowpea'!$AK$60:$AK$94</c:f>
              <c:numCache>
                <c:formatCode>General</c:formatCode>
                <c:ptCount val="35"/>
                <c:pt idx="0">
                  <c:v>210</c:v>
                </c:pt>
                <c:pt idx="1">
                  <c:v>420</c:v>
                </c:pt>
                <c:pt idx="2">
                  <c:v>746.66666666666663</c:v>
                </c:pt>
                <c:pt idx="3">
                  <c:v>1150</c:v>
                </c:pt>
                <c:pt idx="4">
                  <c:v>331.33333333333331</c:v>
                </c:pt>
                <c:pt idx="5">
                  <c:v>443.33333333333337</c:v>
                </c:pt>
                <c:pt idx="6">
                  <c:v>443.33333333333331</c:v>
                </c:pt>
                <c:pt idx="7">
                  <c:v>466.66666666666663</c:v>
                </c:pt>
                <c:pt idx="8">
                  <c:v>583.33333333333326</c:v>
                </c:pt>
                <c:pt idx="9">
                  <c:v>653.33333333333337</c:v>
                </c:pt>
                <c:pt idx="10">
                  <c:v>1200</c:v>
                </c:pt>
                <c:pt idx="11">
                  <c:v>413.50210970464133</c:v>
                </c:pt>
                <c:pt idx="12">
                  <c:v>556.48535564853557</c:v>
                </c:pt>
                <c:pt idx="13">
                  <c:v>140</c:v>
                </c:pt>
                <c:pt idx="14">
                  <c:v>374.34782608695645</c:v>
                </c:pt>
                <c:pt idx="15">
                  <c:v>630</c:v>
                </c:pt>
                <c:pt idx="16">
                  <c:v>560</c:v>
                </c:pt>
                <c:pt idx="17">
                  <c:v>1743.5897435897436</c:v>
                </c:pt>
                <c:pt idx="18">
                  <c:v>2358.9743589743589</c:v>
                </c:pt>
                <c:pt idx="19">
                  <c:v>1897.4358974358975</c:v>
                </c:pt>
                <c:pt idx="20">
                  <c:v>160</c:v>
                </c:pt>
                <c:pt idx="21">
                  <c:v>315</c:v>
                </c:pt>
                <c:pt idx="22">
                  <c:v>115</c:v>
                </c:pt>
                <c:pt idx="23">
                  <c:v>1133.3333333333333</c:v>
                </c:pt>
                <c:pt idx="24">
                  <c:v>1233.3333333333333</c:v>
                </c:pt>
                <c:pt idx="25">
                  <c:v>153.33333333333334</c:v>
                </c:pt>
                <c:pt idx="26">
                  <c:v>560</c:v>
                </c:pt>
                <c:pt idx="27">
                  <c:v>700</c:v>
                </c:pt>
                <c:pt idx="28">
                  <c:v>315</c:v>
                </c:pt>
                <c:pt idx="29">
                  <c:v>630</c:v>
                </c:pt>
                <c:pt idx="30">
                  <c:v>280</c:v>
                </c:pt>
                <c:pt idx="31">
                  <c:v>262.5</c:v>
                </c:pt>
                <c:pt idx="32">
                  <c:v>259</c:v>
                </c:pt>
                <c:pt idx="33">
                  <c:v>161</c:v>
                </c:pt>
                <c:pt idx="34">
                  <c:v>1133.3333333333333</c:v>
                </c:pt>
              </c:numCache>
            </c:numRef>
          </c:xVal>
          <c:yVal>
            <c:numRef>
              <c:f>'pivot cowpea'!$AL$60:$AL$94</c:f>
              <c:numCache>
                <c:formatCode>General</c:formatCode>
                <c:ptCount val="35"/>
                <c:pt idx="2">
                  <c:v>933.33333333333326</c:v>
                </c:pt>
                <c:pt idx="3">
                  <c:v>1150</c:v>
                </c:pt>
                <c:pt idx="6">
                  <c:v>886.66666666666663</c:v>
                </c:pt>
                <c:pt idx="32">
                  <c:v>325.5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'pivot cowpea'!$AM$59</c:f>
              <c:strCache>
                <c:ptCount val="1"/>
                <c:pt idx="0">
                  <c:v>IT90K-277-2</c:v>
                </c:pt>
              </c:strCache>
            </c:strRef>
          </c:tx>
          <c:spPr>
            <a:ln w="28575">
              <a:noFill/>
            </a:ln>
          </c:spPr>
          <c:marker>
            <c:symbol val="x"/>
            <c:size val="7"/>
            <c:spPr>
              <a:noFill/>
              <a:ln>
                <a:solidFill>
                  <a:schemeClr val="accent4"/>
                </a:solidFill>
              </a:ln>
            </c:spPr>
          </c:marker>
          <c:xVal>
            <c:numRef>
              <c:f>'pivot cowpea'!$AK$60:$AK$94</c:f>
              <c:numCache>
                <c:formatCode>General</c:formatCode>
                <c:ptCount val="35"/>
                <c:pt idx="0">
                  <c:v>210</c:v>
                </c:pt>
                <c:pt idx="1">
                  <c:v>420</c:v>
                </c:pt>
                <c:pt idx="2">
                  <c:v>746.66666666666663</c:v>
                </c:pt>
                <c:pt idx="3">
                  <c:v>1150</c:v>
                </c:pt>
                <c:pt idx="4">
                  <c:v>331.33333333333331</c:v>
                </c:pt>
                <c:pt idx="5">
                  <c:v>443.33333333333337</c:v>
                </c:pt>
                <c:pt idx="6">
                  <c:v>443.33333333333331</c:v>
                </c:pt>
                <c:pt idx="7">
                  <c:v>466.66666666666663</c:v>
                </c:pt>
                <c:pt idx="8">
                  <c:v>583.33333333333326</c:v>
                </c:pt>
                <c:pt idx="9">
                  <c:v>653.33333333333337</c:v>
                </c:pt>
                <c:pt idx="10">
                  <c:v>1200</c:v>
                </c:pt>
                <c:pt idx="11">
                  <c:v>413.50210970464133</c:v>
                </c:pt>
                <c:pt idx="12">
                  <c:v>556.48535564853557</c:v>
                </c:pt>
                <c:pt idx="13">
                  <c:v>140</c:v>
                </c:pt>
                <c:pt idx="14">
                  <c:v>374.34782608695645</c:v>
                </c:pt>
                <c:pt idx="15">
                  <c:v>630</c:v>
                </c:pt>
                <c:pt idx="16">
                  <c:v>560</c:v>
                </c:pt>
                <c:pt idx="17">
                  <c:v>1743.5897435897436</c:v>
                </c:pt>
                <c:pt idx="18">
                  <c:v>2358.9743589743589</c:v>
                </c:pt>
                <c:pt idx="19">
                  <c:v>1897.4358974358975</c:v>
                </c:pt>
                <c:pt idx="20">
                  <c:v>160</c:v>
                </c:pt>
                <c:pt idx="21">
                  <c:v>315</c:v>
                </c:pt>
                <c:pt idx="22">
                  <c:v>115</c:v>
                </c:pt>
                <c:pt idx="23">
                  <c:v>1133.3333333333333</c:v>
                </c:pt>
                <c:pt idx="24">
                  <c:v>1233.3333333333333</c:v>
                </c:pt>
                <c:pt idx="25">
                  <c:v>153.33333333333334</c:v>
                </c:pt>
                <c:pt idx="26">
                  <c:v>560</c:v>
                </c:pt>
                <c:pt idx="27">
                  <c:v>700</c:v>
                </c:pt>
                <c:pt idx="28">
                  <c:v>315</c:v>
                </c:pt>
                <c:pt idx="29">
                  <c:v>630</c:v>
                </c:pt>
                <c:pt idx="30">
                  <c:v>280</c:v>
                </c:pt>
                <c:pt idx="31">
                  <c:v>262.5</c:v>
                </c:pt>
                <c:pt idx="32">
                  <c:v>259</c:v>
                </c:pt>
                <c:pt idx="33">
                  <c:v>161</c:v>
                </c:pt>
                <c:pt idx="34">
                  <c:v>1133.3333333333333</c:v>
                </c:pt>
              </c:numCache>
            </c:numRef>
          </c:xVal>
          <c:yVal>
            <c:numRef>
              <c:f>'pivot cowpea'!$AM$60:$AM$94</c:f>
              <c:numCache>
                <c:formatCode>General</c:formatCode>
                <c:ptCount val="35"/>
                <c:pt idx="2">
                  <c:v>700</c:v>
                </c:pt>
                <c:pt idx="6">
                  <c:v>700</c:v>
                </c:pt>
                <c:pt idx="7">
                  <c:v>1050</c:v>
                </c:pt>
                <c:pt idx="8">
                  <c:v>1026.6666666666665</c:v>
                </c:pt>
                <c:pt idx="9">
                  <c:v>840</c:v>
                </c:pt>
                <c:pt idx="10">
                  <c:v>800</c:v>
                </c:pt>
                <c:pt idx="11">
                  <c:v>758.33333333333326</c:v>
                </c:pt>
                <c:pt idx="12">
                  <c:v>1041.3223140495868</c:v>
                </c:pt>
                <c:pt idx="15">
                  <c:v>1190</c:v>
                </c:pt>
                <c:pt idx="16">
                  <c:v>1163.75</c:v>
                </c:pt>
                <c:pt idx="17">
                  <c:v>1743.5897435897436</c:v>
                </c:pt>
                <c:pt idx="19">
                  <c:v>1717.9487179487178</c:v>
                </c:pt>
                <c:pt idx="20">
                  <c:v>307.5</c:v>
                </c:pt>
                <c:pt idx="21">
                  <c:v>530</c:v>
                </c:pt>
                <c:pt idx="22">
                  <c:v>620</c:v>
                </c:pt>
                <c:pt idx="23">
                  <c:v>1050</c:v>
                </c:pt>
                <c:pt idx="24">
                  <c:v>1150</c:v>
                </c:pt>
                <c:pt idx="25">
                  <c:v>186.66666666666666</c:v>
                </c:pt>
                <c:pt idx="26">
                  <c:v>944.99999999999989</c:v>
                </c:pt>
                <c:pt idx="27">
                  <c:v>472.5</c:v>
                </c:pt>
                <c:pt idx="28">
                  <c:v>420</c:v>
                </c:pt>
                <c:pt idx="29">
                  <c:v>700</c:v>
                </c:pt>
                <c:pt idx="30">
                  <c:v>385</c:v>
                </c:pt>
                <c:pt idx="31">
                  <c:v>371</c:v>
                </c:pt>
                <c:pt idx="32">
                  <c:v>430.5</c:v>
                </c:pt>
                <c:pt idx="33">
                  <c:v>413</c:v>
                </c:pt>
                <c:pt idx="34">
                  <c:v>1200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'pivot cowpea'!$AN$59</c:f>
              <c:strCache>
                <c:ptCount val="1"/>
                <c:pt idx="0">
                  <c:v>IT93K-452-1</c:v>
                </c:pt>
              </c:strCache>
            </c:strRef>
          </c:tx>
          <c:spPr>
            <a:ln w="28575">
              <a:noFill/>
            </a:ln>
          </c:spPr>
          <c:xVal>
            <c:numRef>
              <c:f>'pivot cowpea'!$AK$60:$AK$94</c:f>
              <c:numCache>
                <c:formatCode>General</c:formatCode>
                <c:ptCount val="35"/>
                <c:pt idx="0">
                  <c:v>210</c:v>
                </c:pt>
                <c:pt idx="1">
                  <c:v>420</c:v>
                </c:pt>
                <c:pt idx="2">
                  <c:v>746.66666666666663</c:v>
                </c:pt>
                <c:pt idx="3">
                  <c:v>1150</c:v>
                </c:pt>
                <c:pt idx="4">
                  <c:v>331.33333333333331</c:v>
                </c:pt>
                <c:pt idx="5">
                  <c:v>443.33333333333337</c:v>
                </c:pt>
                <c:pt idx="6">
                  <c:v>443.33333333333331</c:v>
                </c:pt>
                <c:pt idx="7">
                  <c:v>466.66666666666663</c:v>
                </c:pt>
                <c:pt idx="8">
                  <c:v>583.33333333333326</c:v>
                </c:pt>
                <c:pt idx="9">
                  <c:v>653.33333333333337</c:v>
                </c:pt>
                <c:pt idx="10">
                  <c:v>1200</c:v>
                </c:pt>
                <c:pt idx="11">
                  <c:v>413.50210970464133</c:v>
                </c:pt>
                <c:pt idx="12">
                  <c:v>556.48535564853557</c:v>
                </c:pt>
                <c:pt idx="13">
                  <c:v>140</c:v>
                </c:pt>
                <c:pt idx="14">
                  <c:v>374.34782608695645</c:v>
                </c:pt>
                <c:pt idx="15">
                  <c:v>630</c:v>
                </c:pt>
                <c:pt idx="16">
                  <c:v>560</c:v>
                </c:pt>
                <c:pt idx="17">
                  <c:v>1743.5897435897436</c:v>
                </c:pt>
                <c:pt idx="18">
                  <c:v>2358.9743589743589</c:v>
                </c:pt>
                <c:pt idx="19">
                  <c:v>1897.4358974358975</c:v>
                </c:pt>
                <c:pt idx="20">
                  <c:v>160</c:v>
                </c:pt>
                <c:pt idx="21">
                  <c:v>315</c:v>
                </c:pt>
                <c:pt idx="22">
                  <c:v>115</c:v>
                </c:pt>
                <c:pt idx="23">
                  <c:v>1133.3333333333333</c:v>
                </c:pt>
                <c:pt idx="24">
                  <c:v>1233.3333333333333</c:v>
                </c:pt>
                <c:pt idx="25">
                  <c:v>153.33333333333334</c:v>
                </c:pt>
                <c:pt idx="26">
                  <c:v>560</c:v>
                </c:pt>
                <c:pt idx="27">
                  <c:v>700</c:v>
                </c:pt>
                <c:pt idx="28">
                  <c:v>315</c:v>
                </c:pt>
                <c:pt idx="29">
                  <c:v>630</c:v>
                </c:pt>
                <c:pt idx="30">
                  <c:v>280</c:v>
                </c:pt>
                <c:pt idx="31">
                  <c:v>262.5</c:v>
                </c:pt>
                <c:pt idx="32">
                  <c:v>259</c:v>
                </c:pt>
                <c:pt idx="33">
                  <c:v>161</c:v>
                </c:pt>
                <c:pt idx="34">
                  <c:v>1133.3333333333333</c:v>
                </c:pt>
              </c:numCache>
            </c:numRef>
          </c:xVal>
          <c:yVal>
            <c:numRef>
              <c:f>'pivot cowpea'!$AN$60:$AN$94</c:f>
              <c:numCache>
                <c:formatCode>General</c:formatCode>
                <c:ptCount val="35"/>
                <c:pt idx="0">
                  <c:v>297.5</c:v>
                </c:pt>
                <c:pt idx="5">
                  <c:v>1096.6666666666665</c:v>
                </c:pt>
                <c:pt idx="25">
                  <c:v>106.66666666666667</c:v>
                </c:pt>
                <c:pt idx="31">
                  <c:v>325.5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'pivot cowpea'!$AO$59</c:f>
              <c:strCache>
                <c:ptCount val="1"/>
                <c:pt idx="0">
                  <c:v>IT97K-499-35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7"/>
            <c:spPr>
              <a:solidFill>
                <a:schemeClr val="accent2"/>
              </a:solidFill>
              <a:ln>
                <a:solidFill>
                  <a:schemeClr val="accent2"/>
                </a:solidFill>
              </a:ln>
            </c:spPr>
          </c:marker>
          <c:xVal>
            <c:numRef>
              <c:f>'pivot cowpea'!$AK$60:$AK$94</c:f>
              <c:numCache>
                <c:formatCode>General</c:formatCode>
                <c:ptCount val="35"/>
                <c:pt idx="0">
                  <c:v>210</c:v>
                </c:pt>
                <c:pt idx="1">
                  <c:v>420</c:v>
                </c:pt>
                <c:pt idx="2">
                  <c:v>746.66666666666663</c:v>
                </c:pt>
                <c:pt idx="3">
                  <c:v>1150</c:v>
                </c:pt>
                <c:pt idx="4">
                  <c:v>331.33333333333331</c:v>
                </c:pt>
                <c:pt idx="5">
                  <c:v>443.33333333333337</c:v>
                </c:pt>
                <c:pt idx="6">
                  <c:v>443.33333333333331</c:v>
                </c:pt>
                <c:pt idx="7">
                  <c:v>466.66666666666663</c:v>
                </c:pt>
                <c:pt idx="8">
                  <c:v>583.33333333333326</c:v>
                </c:pt>
                <c:pt idx="9">
                  <c:v>653.33333333333337</c:v>
                </c:pt>
                <c:pt idx="10">
                  <c:v>1200</c:v>
                </c:pt>
                <c:pt idx="11">
                  <c:v>413.50210970464133</c:v>
                </c:pt>
                <c:pt idx="12">
                  <c:v>556.48535564853557</c:v>
                </c:pt>
                <c:pt idx="13">
                  <c:v>140</c:v>
                </c:pt>
                <c:pt idx="14">
                  <c:v>374.34782608695645</c:v>
                </c:pt>
                <c:pt idx="15">
                  <c:v>630</c:v>
                </c:pt>
                <c:pt idx="16">
                  <c:v>560</c:v>
                </c:pt>
                <c:pt idx="17">
                  <c:v>1743.5897435897436</c:v>
                </c:pt>
                <c:pt idx="18">
                  <c:v>2358.9743589743589</c:v>
                </c:pt>
                <c:pt idx="19">
                  <c:v>1897.4358974358975</c:v>
                </c:pt>
                <c:pt idx="20">
                  <c:v>160</c:v>
                </c:pt>
                <c:pt idx="21">
                  <c:v>315</c:v>
                </c:pt>
                <c:pt idx="22">
                  <c:v>115</c:v>
                </c:pt>
                <c:pt idx="23">
                  <c:v>1133.3333333333333</c:v>
                </c:pt>
                <c:pt idx="24">
                  <c:v>1233.3333333333333</c:v>
                </c:pt>
                <c:pt idx="25">
                  <c:v>153.33333333333334</c:v>
                </c:pt>
                <c:pt idx="26">
                  <c:v>560</c:v>
                </c:pt>
                <c:pt idx="27">
                  <c:v>700</c:v>
                </c:pt>
                <c:pt idx="28">
                  <c:v>315</c:v>
                </c:pt>
                <c:pt idx="29">
                  <c:v>630</c:v>
                </c:pt>
                <c:pt idx="30">
                  <c:v>280</c:v>
                </c:pt>
                <c:pt idx="31">
                  <c:v>262.5</c:v>
                </c:pt>
                <c:pt idx="32">
                  <c:v>259</c:v>
                </c:pt>
                <c:pt idx="33">
                  <c:v>161</c:v>
                </c:pt>
                <c:pt idx="34">
                  <c:v>1133.3333333333333</c:v>
                </c:pt>
              </c:numCache>
            </c:numRef>
          </c:xVal>
          <c:yVal>
            <c:numRef>
              <c:f>'pivot cowpea'!$AO$60:$AO$94</c:f>
              <c:numCache>
                <c:formatCode>General</c:formatCode>
                <c:ptCount val="35"/>
                <c:pt idx="13">
                  <c:v>244.99999999999997</c:v>
                </c:pt>
                <c:pt idx="18">
                  <c:v>1897.4358974358975</c:v>
                </c:pt>
                <c:pt idx="22">
                  <c:v>340</c:v>
                </c:pt>
                <c:pt idx="28">
                  <c:v>315</c:v>
                </c:pt>
                <c:pt idx="33">
                  <c:v>374.5</c:v>
                </c:pt>
              </c:numCache>
            </c:numRef>
          </c:yVal>
          <c:smooth val="0"/>
        </c:ser>
        <c:ser>
          <c:idx val="4"/>
          <c:order val="4"/>
          <c:spPr>
            <a:ln w="28575">
              <a:noFill/>
            </a:ln>
          </c:spPr>
          <c:marker>
            <c:symbol val="none"/>
          </c:marker>
          <c:dPt>
            <c:idx val="1"/>
            <c:bubble3D val="0"/>
          </c:dPt>
          <c:trendline>
            <c:trendlineType val="linear"/>
            <c:dispRSqr val="0"/>
            <c:dispEq val="0"/>
          </c:trendline>
          <c:xVal>
            <c:numRef>
              <c:f>'pivot cowpea'!$AU$86:$AV$86</c:f>
              <c:numCache>
                <c:formatCode>General</c:formatCode>
                <c:ptCount val="2"/>
                <c:pt idx="0">
                  <c:v>0</c:v>
                </c:pt>
                <c:pt idx="1">
                  <c:v>2500</c:v>
                </c:pt>
              </c:numCache>
            </c:numRef>
          </c:xVal>
          <c:yVal>
            <c:numRef>
              <c:f>'pivot cowpea'!$AU$86:$AV$86</c:f>
              <c:numCache>
                <c:formatCode>General</c:formatCode>
                <c:ptCount val="2"/>
                <c:pt idx="0">
                  <c:v>0</c:v>
                </c:pt>
                <c:pt idx="1">
                  <c:v>2500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'pivot cowpea'!$AP$59</c:f>
              <c:strCache>
                <c:ptCount val="1"/>
                <c:pt idx="0">
                  <c:v>IT97K-573-1-1</c:v>
                </c:pt>
              </c:strCache>
            </c:strRef>
          </c:tx>
          <c:spPr>
            <a:ln w="28575">
              <a:noFill/>
            </a:ln>
          </c:spPr>
          <c:xVal>
            <c:numRef>
              <c:f>'pivot cowpea'!$AK$60:$AK$94</c:f>
              <c:numCache>
                <c:formatCode>General</c:formatCode>
                <c:ptCount val="35"/>
                <c:pt idx="0">
                  <c:v>210</c:v>
                </c:pt>
                <c:pt idx="1">
                  <c:v>420</c:v>
                </c:pt>
                <c:pt idx="2">
                  <c:v>746.66666666666663</c:v>
                </c:pt>
                <c:pt idx="3">
                  <c:v>1150</c:v>
                </c:pt>
                <c:pt idx="4">
                  <c:v>331.33333333333331</c:v>
                </c:pt>
                <c:pt idx="5">
                  <c:v>443.33333333333337</c:v>
                </c:pt>
                <c:pt idx="6">
                  <c:v>443.33333333333331</c:v>
                </c:pt>
                <c:pt idx="7">
                  <c:v>466.66666666666663</c:v>
                </c:pt>
                <c:pt idx="8">
                  <c:v>583.33333333333326</c:v>
                </c:pt>
                <c:pt idx="9">
                  <c:v>653.33333333333337</c:v>
                </c:pt>
                <c:pt idx="10">
                  <c:v>1200</c:v>
                </c:pt>
                <c:pt idx="11">
                  <c:v>413.50210970464133</c:v>
                </c:pt>
                <c:pt idx="12">
                  <c:v>556.48535564853557</c:v>
                </c:pt>
                <c:pt idx="13">
                  <c:v>140</c:v>
                </c:pt>
                <c:pt idx="14">
                  <c:v>374.34782608695645</c:v>
                </c:pt>
                <c:pt idx="15">
                  <c:v>630</c:v>
                </c:pt>
                <c:pt idx="16">
                  <c:v>560</c:v>
                </c:pt>
                <c:pt idx="17">
                  <c:v>1743.5897435897436</c:v>
                </c:pt>
                <c:pt idx="18">
                  <c:v>2358.9743589743589</c:v>
                </c:pt>
                <c:pt idx="19">
                  <c:v>1897.4358974358975</c:v>
                </c:pt>
                <c:pt idx="20">
                  <c:v>160</c:v>
                </c:pt>
                <c:pt idx="21">
                  <c:v>315</c:v>
                </c:pt>
                <c:pt idx="22">
                  <c:v>115</c:v>
                </c:pt>
                <c:pt idx="23">
                  <c:v>1133.3333333333333</c:v>
                </c:pt>
                <c:pt idx="24">
                  <c:v>1233.3333333333333</c:v>
                </c:pt>
                <c:pt idx="25">
                  <c:v>153.33333333333334</c:v>
                </c:pt>
                <c:pt idx="26">
                  <c:v>560</c:v>
                </c:pt>
                <c:pt idx="27">
                  <c:v>700</c:v>
                </c:pt>
                <c:pt idx="28">
                  <c:v>315</c:v>
                </c:pt>
                <c:pt idx="29">
                  <c:v>630</c:v>
                </c:pt>
                <c:pt idx="30">
                  <c:v>280</c:v>
                </c:pt>
                <c:pt idx="31">
                  <c:v>262.5</c:v>
                </c:pt>
                <c:pt idx="32">
                  <c:v>259</c:v>
                </c:pt>
                <c:pt idx="33">
                  <c:v>161</c:v>
                </c:pt>
                <c:pt idx="34">
                  <c:v>1133.3333333333333</c:v>
                </c:pt>
              </c:numCache>
            </c:numRef>
          </c:xVal>
          <c:yVal>
            <c:numRef>
              <c:f>'pivot cowpea'!$AP$60:$AP$94</c:f>
              <c:numCache>
                <c:formatCode>General</c:formatCode>
                <c:ptCount val="35"/>
                <c:pt idx="1">
                  <c:v>711.66666666666663</c:v>
                </c:pt>
                <c:pt idx="12">
                  <c:v>668.04979253112026</c:v>
                </c:pt>
                <c:pt idx="14">
                  <c:v>958.69565217391289</c:v>
                </c:pt>
              </c:numCache>
            </c:numRef>
          </c:yVal>
          <c:smooth val="0"/>
        </c:ser>
        <c:ser>
          <c:idx val="6"/>
          <c:order val="6"/>
          <c:tx>
            <c:strRef>
              <c:f>'pivot cowpea'!#REF!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xVal>
            <c:numRef>
              <c:f>'pivot cowpea'!$AK$60:$AK$94</c:f>
              <c:numCache>
                <c:formatCode>General</c:formatCode>
                <c:ptCount val="35"/>
                <c:pt idx="0">
                  <c:v>210</c:v>
                </c:pt>
                <c:pt idx="1">
                  <c:v>420</c:v>
                </c:pt>
                <c:pt idx="2">
                  <c:v>746.66666666666663</c:v>
                </c:pt>
                <c:pt idx="3">
                  <c:v>1150</c:v>
                </c:pt>
                <c:pt idx="4">
                  <c:v>331.33333333333331</c:v>
                </c:pt>
                <c:pt idx="5">
                  <c:v>443.33333333333337</c:v>
                </c:pt>
                <c:pt idx="6">
                  <c:v>443.33333333333331</c:v>
                </c:pt>
                <c:pt idx="7">
                  <c:v>466.66666666666663</c:v>
                </c:pt>
                <c:pt idx="8">
                  <c:v>583.33333333333326</c:v>
                </c:pt>
                <c:pt idx="9">
                  <c:v>653.33333333333337</c:v>
                </c:pt>
                <c:pt idx="10">
                  <c:v>1200</c:v>
                </c:pt>
                <c:pt idx="11">
                  <c:v>413.50210970464133</c:v>
                </c:pt>
                <c:pt idx="12">
                  <c:v>556.48535564853557</c:v>
                </c:pt>
                <c:pt idx="13">
                  <c:v>140</c:v>
                </c:pt>
                <c:pt idx="14">
                  <c:v>374.34782608695645</c:v>
                </c:pt>
                <c:pt idx="15">
                  <c:v>630</c:v>
                </c:pt>
                <c:pt idx="16">
                  <c:v>560</c:v>
                </c:pt>
                <c:pt idx="17">
                  <c:v>1743.5897435897436</c:v>
                </c:pt>
                <c:pt idx="18">
                  <c:v>2358.9743589743589</c:v>
                </c:pt>
                <c:pt idx="19">
                  <c:v>1897.4358974358975</c:v>
                </c:pt>
                <c:pt idx="20">
                  <c:v>160</c:v>
                </c:pt>
                <c:pt idx="21">
                  <c:v>315</c:v>
                </c:pt>
                <c:pt idx="22">
                  <c:v>115</c:v>
                </c:pt>
                <c:pt idx="23">
                  <c:v>1133.3333333333333</c:v>
                </c:pt>
                <c:pt idx="24">
                  <c:v>1233.3333333333333</c:v>
                </c:pt>
                <c:pt idx="25">
                  <c:v>153.33333333333334</c:v>
                </c:pt>
                <c:pt idx="26">
                  <c:v>560</c:v>
                </c:pt>
                <c:pt idx="27">
                  <c:v>700</c:v>
                </c:pt>
                <c:pt idx="28">
                  <c:v>315</c:v>
                </c:pt>
                <c:pt idx="29">
                  <c:v>630</c:v>
                </c:pt>
                <c:pt idx="30">
                  <c:v>280</c:v>
                </c:pt>
                <c:pt idx="31">
                  <c:v>262.5</c:v>
                </c:pt>
                <c:pt idx="32">
                  <c:v>259</c:v>
                </c:pt>
                <c:pt idx="33">
                  <c:v>161</c:v>
                </c:pt>
                <c:pt idx="34">
                  <c:v>1133.3333333333333</c:v>
                </c:pt>
              </c:numCache>
            </c:numRef>
          </c:xVal>
          <c:yVal>
            <c:numRef>
              <c:f>'pivot cowpea'!#REF!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7"/>
          <c:order val="7"/>
          <c:tx>
            <c:strRef>
              <c:f>'pivot cowpea'!$AQ$59</c:f>
              <c:strCache>
                <c:ptCount val="1"/>
                <c:pt idx="0">
                  <c:v>IT98K-205-8</c:v>
                </c:pt>
              </c:strCache>
            </c:strRef>
          </c:tx>
          <c:spPr>
            <a:ln w="28575">
              <a:noFill/>
            </a:ln>
          </c:spPr>
          <c:marker>
            <c:symbol val="star"/>
            <c:size val="7"/>
            <c:spPr>
              <a:noFill/>
              <a:ln>
                <a:solidFill>
                  <a:schemeClr val="accent5"/>
                </a:solidFill>
              </a:ln>
            </c:spPr>
          </c:marker>
          <c:xVal>
            <c:numRef>
              <c:f>'pivot cowpea'!$AK$60:$AK$94</c:f>
              <c:numCache>
                <c:formatCode>General</c:formatCode>
                <c:ptCount val="35"/>
                <c:pt idx="0">
                  <c:v>210</c:v>
                </c:pt>
                <c:pt idx="1">
                  <c:v>420</c:v>
                </c:pt>
                <c:pt idx="2">
                  <c:v>746.66666666666663</c:v>
                </c:pt>
                <c:pt idx="3">
                  <c:v>1150</c:v>
                </c:pt>
                <c:pt idx="4">
                  <c:v>331.33333333333331</c:v>
                </c:pt>
                <c:pt idx="5">
                  <c:v>443.33333333333337</c:v>
                </c:pt>
                <c:pt idx="6">
                  <c:v>443.33333333333331</c:v>
                </c:pt>
                <c:pt idx="7">
                  <c:v>466.66666666666663</c:v>
                </c:pt>
                <c:pt idx="8">
                  <c:v>583.33333333333326</c:v>
                </c:pt>
                <c:pt idx="9">
                  <c:v>653.33333333333337</c:v>
                </c:pt>
                <c:pt idx="10">
                  <c:v>1200</c:v>
                </c:pt>
                <c:pt idx="11">
                  <c:v>413.50210970464133</c:v>
                </c:pt>
                <c:pt idx="12">
                  <c:v>556.48535564853557</c:v>
                </c:pt>
                <c:pt idx="13">
                  <c:v>140</c:v>
                </c:pt>
                <c:pt idx="14">
                  <c:v>374.34782608695645</c:v>
                </c:pt>
                <c:pt idx="15">
                  <c:v>630</c:v>
                </c:pt>
                <c:pt idx="16">
                  <c:v>560</c:v>
                </c:pt>
                <c:pt idx="17">
                  <c:v>1743.5897435897436</c:v>
                </c:pt>
                <c:pt idx="18">
                  <c:v>2358.9743589743589</c:v>
                </c:pt>
                <c:pt idx="19">
                  <c:v>1897.4358974358975</c:v>
                </c:pt>
                <c:pt idx="20">
                  <c:v>160</c:v>
                </c:pt>
                <c:pt idx="21">
                  <c:v>315</c:v>
                </c:pt>
                <c:pt idx="22">
                  <c:v>115</c:v>
                </c:pt>
                <c:pt idx="23">
                  <c:v>1133.3333333333333</c:v>
                </c:pt>
                <c:pt idx="24">
                  <c:v>1233.3333333333333</c:v>
                </c:pt>
                <c:pt idx="25">
                  <c:v>153.33333333333334</c:v>
                </c:pt>
                <c:pt idx="26">
                  <c:v>560</c:v>
                </c:pt>
                <c:pt idx="27">
                  <c:v>700</c:v>
                </c:pt>
                <c:pt idx="28">
                  <c:v>315</c:v>
                </c:pt>
                <c:pt idx="29">
                  <c:v>630</c:v>
                </c:pt>
                <c:pt idx="30">
                  <c:v>280</c:v>
                </c:pt>
                <c:pt idx="31">
                  <c:v>262.5</c:v>
                </c:pt>
                <c:pt idx="32">
                  <c:v>259</c:v>
                </c:pt>
                <c:pt idx="33">
                  <c:v>161</c:v>
                </c:pt>
                <c:pt idx="34">
                  <c:v>1133.3333333333333</c:v>
                </c:pt>
              </c:numCache>
            </c:numRef>
          </c:xVal>
          <c:yVal>
            <c:numRef>
              <c:f>'pivot cowpea'!$AQ$60:$AQ$94</c:f>
              <c:numCache>
                <c:formatCode>General</c:formatCode>
                <c:ptCount val="35"/>
                <c:pt idx="4">
                  <c:v>399</c:v>
                </c:pt>
                <c:pt idx="21">
                  <c:v>175</c:v>
                </c:pt>
                <c:pt idx="30">
                  <c:v>581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251968"/>
        <c:axId val="129275008"/>
      </c:scatterChart>
      <c:valAx>
        <c:axId val="129251968"/>
        <c:scaling>
          <c:orientation val="minMax"/>
          <c:max val="25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Cowpea yield local variety (kg/ha)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9275008"/>
        <c:crosses val="autoZero"/>
        <c:crossBetween val="midCat"/>
      </c:valAx>
      <c:valAx>
        <c:axId val="129275008"/>
        <c:scaling>
          <c:orientation val="minMax"/>
          <c:max val="25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Cowpea yield improved variety (kg/ha)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9251968"/>
        <c:crosses val="autoZero"/>
        <c:crossBetween val="midCat"/>
      </c:valAx>
    </c:plotArea>
    <c:legend>
      <c:legendPos val="r"/>
      <c:legendEntry>
        <c:idx val="4"/>
        <c:delete val="1"/>
      </c:legendEntry>
      <c:legendEntry>
        <c:idx val="6"/>
        <c:delete val="1"/>
      </c:legendEntry>
      <c:legendEntry>
        <c:idx val="8"/>
        <c:delete val="1"/>
      </c:legendEntry>
      <c:layout>
        <c:manualLayout>
          <c:xMode val="edge"/>
          <c:yMode val="edge"/>
          <c:x val="0.798673113857299"/>
          <c:y val="0.4345971431745948"/>
          <c:w val="0.14835138900951178"/>
          <c:h val="0.34326896200548762"/>
        </c:manualLayout>
      </c:layout>
      <c:overlay val="1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'pivot cowpea'!$AQ$103</c:f>
              <c:strCache>
                <c:ptCount val="1"/>
                <c:pt idx="0">
                  <c:v>IT89KD-391</c:v>
                </c:pt>
              </c:strCache>
            </c:strRef>
          </c:tx>
          <c:spPr>
            <a:ln w="28575">
              <a:noFill/>
            </a:ln>
          </c:spPr>
          <c:xVal>
            <c:numRef>
              <c:f>'pivot cowpea'!$AP$104:$AP$108</c:f>
              <c:numCache>
                <c:formatCode>General</c:formatCode>
                <c:ptCount val="5"/>
                <c:pt idx="0">
                  <c:v>269.5</c:v>
                </c:pt>
                <c:pt idx="1">
                  <c:v>244.99999999999997</c:v>
                </c:pt>
                <c:pt idx="2">
                  <c:v>182</c:v>
                </c:pt>
                <c:pt idx="3">
                  <c:v>420</c:v>
                </c:pt>
                <c:pt idx="4">
                  <c:v>356.79611650485435</c:v>
                </c:pt>
              </c:numCache>
            </c:numRef>
          </c:xVal>
          <c:yVal>
            <c:numRef>
              <c:f>'pivot cowpea'!$AQ$104:$AQ$108</c:f>
              <c:numCache>
                <c:formatCode>General</c:formatCode>
                <c:ptCount val="5"/>
                <c:pt idx="1">
                  <c:v>280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'pivot cowpea'!$AR$103</c:f>
              <c:strCache>
                <c:ptCount val="1"/>
                <c:pt idx="0">
                  <c:v>IT90K-277-2</c:v>
                </c:pt>
              </c:strCache>
            </c:strRef>
          </c:tx>
          <c:spPr>
            <a:ln w="28575">
              <a:noFill/>
            </a:ln>
          </c:spPr>
          <c:xVal>
            <c:numRef>
              <c:f>'pivot cowpea'!$AP$104:$AP$108</c:f>
              <c:numCache>
                <c:formatCode>General</c:formatCode>
                <c:ptCount val="5"/>
                <c:pt idx="0">
                  <c:v>269.5</c:v>
                </c:pt>
                <c:pt idx="1">
                  <c:v>244.99999999999997</c:v>
                </c:pt>
                <c:pt idx="2">
                  <c:v>182</c:v>
                </c:pt>
                <c:pt idx="3">
                  <c:v>420</c:v>
                </c:pt>
                <c:pt idx="4">
                  <c:v>356.79611650485435</c:v>
                </c:pt>
              </c:numCache>
            </c:numRef>
          </c:xVal>
          <c:yVal>
            <c:numRef>
              <c:f>'pivot cowpea'!$AR$104:$AR$108</c:f>
              <c:numCache>
                <c:formatCode>General</c:formatCode>
                <c:ptCount val="5"/>
                <c:pt idx="0">
                  <c:v>437.5</c:v>
                </c:pt>
                <c:pt idx="1">
                  <c:v>192.5</c:v>
                </c:pt>
                <c:pt idx="2">
                  <c:v>367.5</c:v>
                </c:pt>
                <c:pt idx="4">
                  <c:v>652.39294710327442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'pivot cowpea'!$AS$103</c:f>
              <c:strCache>
                <c:ptCount val="1"/>
                <c:pt idx="0">
                  <c:v>IT97K-499-35</c:v>
                </c:pt>
              </c:strCache>
            </c:strRef>
          </c:tx>
          <c:spPr>
            <a:ln w="28575">
              <a:noFill/>
            </a:ln>
          </c:spPr>
          <c:xVal>
            <c:numRef>
              <c:f>'pivot cowpea'!$AP$104:$AP$108</c:f>
              <c:numCache>
                <c:formatCode>General</c:formatCode>
                <c:ptCount val="5"/>
                <c:pt idx="0">
                  <c:v>269.5</c:v>
                </c:pt>
                <c:pt idx="1">
                  <c:v>244.99999999999997</c:v>
                </c:pt>
                <c:pt idx="2">
                  <c:v>182</c:v>
                </c:pt>
                <c:pt idx="3">
                  <c:v>420</c:v>
                </c:pt>
                <c:pt idx="4">
                  <c:v>356.79611650485435</c:v>
                </c:pt>
              </c:numCache>
            </c:numRef>
          </c:xVal>
          <c:yVal>
            <c:numRef>
              <c:f>'pivot cowpea'!$AS$104:$AS$108</c:f>
              <c:numCache>
                <c:formatCode>General</c:formatCode>
                <c:ptCount val="5"/>
                <c:pt idx="0">
                  <c:v>322</c:v>
                </c:pt>
                <c:pt idx="2">
                  <c:v>234.49999999999997</c:v>
                </c:pt>
                <c:pt idx="3">
                  <c:v>315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'pivot cowpea'!$AT$103</c:f>
              <c:strCache>
                <c:ptCount val="1"/>
                <c:pt idx="0">
                  <c:v>IT97K-573-1-1</c:v>
                </c:pt>
              </c:strCache>
            </c:strRef>
          </c:tx>
          <c:spPr>
            <a:ln w="28575">
              <a:noFill/>
            </a:ln>
          </c:spPr>
          <c:xVal>
            <c:numRef>
              <c:f>'pivot cowpea'!$AP$104:$AP$108</c:f>
              <c:numCache>
                <c:formatCode>General</c:formatCode>
                <c:ptCount val="5"/>
                <c:pt idx="0">
                  <c:v>269.5</c:v>
                </c:pt>
                <c:pt idx="1">
                  <c:v>244.99999999999997</c:v>
                </c:pt>
                <c:pt idx="2">
                  <c:v>182</c:v>
                </c:pt>
                <c:pt idx="3">
                  <c:v>420</c:v>
                </c:pt>
                <c:pt idx="4">
                  <c:v>356.79611650485435</c:v>
                </c:pt>
              </c:numCache>
            </c:numRef>
          </c:xVal>
          <c:yVal>
            <c:numRef>
              <c:f>'pivot cowpea'!$AT$104:$AT$108</c:f>
              <c:numCache>
                <c:formatCode>General</c:formatCode>
                <c:ptCount val="5"/>
                <c:pt idx="3">
                  <c:v>489.99999999999994</c:v>
                </c:pt>
              </c:numCache>
            </c:numRef>
          </c:yVal>
          <c:smooth val="0"/>
        </c:ser>
        <c:ser>
          <c:idx val="4"/>
          <c:order val="4"/>
          <c:spPr>
            <a:ln w="28575">
              <a:noFill/>
            </a:ln>
          </c:spPr>
          <c:marker>
            <c:symbol val="none"/>
          </c:marker>
          <c:trendline>
            <c:trendlineType val="linear"/>
            <c:dispRSqr val="0"/>
            <c:dispEq val="0"/>
          </c:trendline>
          <c:xVal>
            <c:numRef>
              <c:f>'pivot cowpea'!$AP$112:$AQ$112</c:f>
              <c:numCache>
                <c:formatCode>General</c:formatCode>
                <c:ptCount val="2"/>
                <c:pt idx="0">
                  <c:v>0</c:v>
                </c:pt>
                <c:pt idx="1">
                  <c:v>650</c:v>
                </c:pt>
              </c:numCache>
            </c:numRef>
          </c:xVal>
          <c:yVal>
            <c:numRef>
              <c:f>'pivot cowpea'!$AP$112:$AQ$112</c:f>
              <c:numCache>
                <c:formatCode>General</c:formatCode>
                <c:ptCount val="2"/>
                <c:pt idx="0">
                  <c:v>0</c:v>
                </c:pt>
                <c:pt idx="1">
                  <c:v>650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882176"/>
        <c:axId val="130900736"/>
      </c:scatterChart>
      <c:valAx>
        <c:axId val="130882176"/>
        <c:scaling>
          <c:orientation val="minMax"/>
          <c:max val="7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Cowpea yield control (kg/ha)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30900736"/>
        <c:crosses val="autoZero"/>
        <c:crossBetween val="midCat"/>
      </c:valAx>
      <c:valAx>
        <c:axId val="130900736"/>
        <c:scaling>
          <c:orientation val="minMax"/>
          <c:max val="70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Cowpea yield improved variety with inoculation (kg/ha)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30882176"/>
        <c:crosses val="autoZero"/>
        <c:crossBetween val="midCat"/>
        <c:majorUnit val="100"/>
      </c:valAx>
    </c:plotArea>
    <c:legend>
      <c:legendPos val="r"/>
      <c:legendEntry>
        <c:idx val="4"/>
        <c:delete val="1"/>
      </c:legendEntry>
      <c:legendEntry>
        <c:idx val="5"/>
        <c:delete val="1"/>
      </c:legendEntry>
      <c:layout/>
      <c:overlay val="1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'pivot cowpea'!$U$160</c:f>
              <c:strCache>
                <c:ptCount val="1"/>
                <c:pt idx="0">
                  <c:v>Plant spacing 10 cm</c:v>
                </c:pt>
              </c:strCache>
            </c:strRef>
          </c:tx>
          <c:invertIfNegative val="0"/>
          <c:cat>
            <c:numRef>
              <c:f>'pivot cowpea'!$T$161:$T$162</c:f>
              <c:numCache>
                <c:formatCode>General</c:formatCode>
                <c:ptCount val="2"/>
                <c:pt idx="0">
                  <c:v>75</c:v>
                </c:pt>
                <c:pt idx="1">
                  <c:v>85</c:v>
                </c:pt>
              </c:numCache>
            </c:numRef>
          </c:cat>
          <c:val>
            <c:numRef>
              <c:f>'pivot cowpea'!$U$161:$U$162</c:f>
              <c:numCache>
                <c:formatCode>General</c:formatCode>
                <c:ptCount val="2"/>
                <c:pt idx="0">
                  <c:v>750.35596834142643</c:v>
                </c:pt>
                <c:pt idx="1">
                  <c:v>268.33333333333331</c:v>
                </c:pt>
              </c:numCache>
            </c:numRef>
          </c:val>
        </c:ser>
        <c:ser>
          <c:idx val="1"/>
          <c:order val="1"/>
          <c:tx>
            <c:strRef>
              <c:f>'pivot cowpea'!$V$160</c:f>
              <c:strCache>
                <c:ptCount val="1"/>
                <c:pt idx="0">
                  <c:v>Plant spacing 20 cm</c:v>
                </c:pt>
              </c:strCache>
            </c:strRef>
          </c:tx>
          <c:invertIfNegative val="0"/>
          <c:cat>
            <c:numRef>
              <c:f>'pivot cowpea'!$T$161:$T$162</c:f>
              <c:numCache>
                <c:formatCode>General</c:formatCode>
                <c:ptCount val="2"/>
                <c:pt idx="0">
                  <c:v>75</c:v>
                </c:pt>
                <c:pt idx="1">
                  <c:v>85</c:v>
                </c:pt>
              </c:numCache>
            </c:numRef>
          </c:cat>
          <c:val>
            <c:numRef>
              <c:f>'pivot cowpea'!$V$161:$V$162</c:f>
              <c:numCache>
                <c:formatCode>General</c:formatCode>
                <c:ptCount val="2"/>
                <c:pt idx="0">
                  <c:v>597.48165954415947</c:v>
                </c:pt>
              </c:numCache>
            </c:numRef>
          </c:val>
        </c:ser>
        <c:ser>
          <c:idx val="2"/>
          <c:order val="2"/>
          <c:tx>
            <c:strRef>
              <c:f>'pivot cowpea'!$W$160</c:f>
              <c:strCache>
                <c:ptCount val="1"/>
                <c:pt idx="0">
                  <c:v>Plant spacing 25 cm</c:v>
                </c:pt>
              </c:strCache>
            </c:strRef>
          </c:tx>
          <c:invertIfNegative val="0"/>
          <c:cat>
            <c:numRef>
              <c:f>'pivot cowpea'!$T$161:$T$162</c:f>
              <c:numCache>
                <c:formatCode>General</c:formatCode>
                <c:ptCount val="2"/>
                <c:pt idx="0">
                  <c:v>75</c:v>
                </c:pt>
                <c:pt idx="1">
                  <c:v>85</c:v>
                </c:pt>
              </c:numCache>
            </c:numRef>
          </c:cat>
          <c:val>
            <c:numRef>
              <c:f>'pivot cowpea'!$W$161:$W$162</c:f>
              <c:numCache>
                <c:formatCode>General</c:formatCode>
                <c:ptCount val="2"/>
                <c:pt idx="0">
                  <c:v>929.38464526336088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30927232"/>
        <c:axId val="130933504"/>
      </c:barChart>
      <c:catAx>
        <c:axId val="1309272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Row spacing (cm)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30933504"/>
        <c:crosses val="autoZero"/>
        <c:auto val="1"/>
        <c:lblAlgn val="ctr"/>
        <c:lblOffset val="100"/>
        <c:noMultiLvlLbl val="0"/>
      </c:catAx>
      <c:valAx>
        <c:axId val="13093350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Cowpea grain yield (kg/ha)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30927232"/>
        <c:crosses val="autoZero"/>
        <c:crossBetween val="between"/>
        <c:majorUnit val="200"/>
      </c:valAx>
    </c:plotArea>
    <c:legend>
      <c:legendPos val="tr"/>
      <c:layout/>
      <c:overlay val="1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293370</xdr:colOff>
      <xdr:row>18</xdr:row>
      <xdr:rowOff>11430</xdr:rowOff>
    </xdr:from>
    <xdr:to>
      <xdr:col>29</xdr:col>
      <xdr:colOff>458470</xdr:colOff>
      <xdr:row>48</xdr:row>
      <xdr:rowOff>45720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666750</xdr:colOff>
      <xdr:row>3</xdr:row>
      <xdr:rowOff>138111</xdr:rowOff>
    </xdr:from>
    <xdr:to>
      <xdr:col>32</xdr:col>
      <xdr:colOff>657225</xdr:colOff>
      <xdr:row>26</xdr:row>
      <xdr:rowOff>133350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133350</xdr:colOff>
      <xdr:row>345</xdr:row>
      <xdr:rowOff>47626</xdr:rowOff>
    </xdr:from>
    <xdr:to>
      <xdr:col>26</xdr:col>
      <xdr:colOff>466725</xdr:colOff>
      <xdr:row>363</xdr:row>
      <xdr:rowOff>138112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44</xdr:col>
      <xdr:colOff>428625</xdr:colOff>
      <xdr:row>7</xdr:row>
      <xdr:rowOff>76199</xdr:rowOff>
    </xdr:from>
    <xdr:to>
      <xdr:col>53</xdr:col>
      <xdr:colOff>38100</xdr:colOff>
      <xdr:row>31</xdr:row>
      <xdr:rowOff>76200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44</xdr:col>
      <xdr:colOff>625929</xdr:colOff>
      <xdr:row>55</xdr:row>
      <xdr:rowOff>85726</xdr:rowOff>
    </xdr:from>
    <xdr:to>
      <xdr:col>53</xdr:col>
      <xdr:colOff>428625</xdr:colOff>
      <xdr:row>80</xdr:row>
      <xdr:rowOff>51707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46</xdr:col>
      <xdr:colOff>590551</xdr:colOff>
      <xdr:row>89</xdr:row>
      <xdr:rowOff>76200</xdr:rowOff>
    </xdr:from>
    <xdr:to>
      <xdr:col>53</xdr:col>
      <xdr:colOff>447675</xdr:colOff>
      <xdr:row>112</xdr:row>
      <xdr:rowOff>76200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628650</xdr:colOff>
      <xdr:row>138</xdr:row>
      <xdr:rowOff>14287</xdr:rowOff>
    </xdr:from>
    <xdr:to>
      <xdr:col>24</xdr:col>
      <xdr:colOff>38100</xdr:colOff>
      <xdr:row>157</xdr:row>
      <xdr:rowOff>19050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_rels/pivotCacheDefinition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.xml"/></Relationships>
</file>

<file path=xl/pivotCache/_rels/pivotCacheDefinition7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7.xml"/></Relationships>
</file>

<file path=xl/pivotCache/_rels/pivotCacheDefinition8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8.xml"/></Relationships>
</file>

<file path=xl/pivotCache/_rels/pivotCacheDefinition9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9.xml"/></Relationships>
</file>

<file path=xl/pivotCache/_rels/pivotCacheDefinition10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0.xml"/></Relationships>
</file>

<file path=xl/pivotCache/_rels/pivotCacheDefinition1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1.xml"/></Relationships>
</file>

<file path=xl/pivotCache/_rels/pivotCacheDefinition1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2.xml"/></Relationships>
</file>

<file path=xl/pivotCache/_rels/pivotCacheDefinition1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Esther" refreshedDate="41099.556790740739" createdVersion="4" refreshedVersion="4" minRefreshableVersion="3" recordCount="523">
  <cacheSource type="worksheet">
    <worksheetSource ref="C1:Z524" sheet="soybean"/>
  </cacheSource>
  <cacheFields count="23">
    <cacheField name="Farm_id" numFmtId="0">
      <sharedItems count="144">
        <s v="FM_NGN_001"/>
        <s v="FM_NGN_002"/>
        <s v="FM_NGN_003"/>
        <s v="FM_NGN_004"/>
        <s v="FM_NGN_005"/>
        <s v="FM_NGN_006"/>
        <s v="FM_NGN_007"/>
        <s v="FM_NGN_008"/>
        <s v="FM_NGN_009"/>
        <s v="FM_NGN_010"/>
        <s v="FM_NGN_011"/>
        <s v="FM_NGN_012"/>
        <s v="FM_NGN_013"/>
        <s v="FM_NGN_014"/>
        <s v="FM_NGN_015"/>
        <s v="FM_NGN_016"/>
        <s v="FM_NGN_017"/>
        <s v="FM_NGN_018"/>
        <s v="FM_NGN_019"/>
        <s v="FM_NGN_020"/>
        <s v="FM_NGN_021"/>
        <s v="FM_NGN_022"/>
        <s v="FM_NGN_023"/>
        <s v="FM_NGN_024"/>
        <s v="FM_NGN_025"/>
        <s v="FM_NGN_026"/>
        <s v="FM_NGN_027"/>
        <s v="FM_NGN_028"/>
        <s v="FM_NGN_029a"/>
        <s v="FM_NGN_029b"/>
        <s v="FM_NGN_030"/>
        <s v="FM_NGN_031"/>
        <s v="FM_NGN_033"/>
        <s v="FM_NGN_034"/>
        <s v="FM_NGN_035"/>
        <s v="FM_NGN_036"/>
        <s v="FM_NGN_037"/>
        <s v="FM_NGN_038"/>
        <s v="FM_NGN_039"/>
        <s v="FM_NGN_040"/>
        <s v="FM_NGN_041"/>
        <s v="FM_NGN_042"/>
        <s v="FM_NGN_043"/>
        <s v="FM_NGN_044"/>
        <s v="FM_NGN_045"/>
        <s v="FM_NGN_046"/>
        <s v="FM_NGN_047"/>
        <s v="FM_NGN_048"/>
        <s v="FM_NGN_049"/>
        <s v="FM_NGN_050"/>
        <s v="FM_NGN_051"/>
        <s v="FM_NGN_052"/>
        <s v="FM_NGN_053"/>
        <s v="FM_NGN_054"/>
        <s v="FM_NGN_056"/>
        <s v="FM_NGN_057"/>
        <s v="FM_NGN_059"/>
        <s v="FM_NGN_063"/>
        <s v="FM_NGN_064"/>
        <s v="FM_NGN_065"/>
        <s v="FM_NGN_066"/>
        <s v="FM_NGN_067"/>
        <s v="FM_NGN_068"/>
        <s v="FM_NGN_069"/>
        <s v="FM_NGN_070"/>
        <s v="FM_NGN_071"/>
        <s v="FM_NGN_072"/>
        <s v="FM_NGN_073"/>
        <s v="FM_NGN_077"/>
        <s v="FM_NGN_078"/>
        <s v="FM_NGN_079"/>
        <s v="FM_NGN_080"/>
        <s v="FM_NGN_081"/>
        <s v="FM_NGN_082"/>
        <s v="FM_NGN_083"/>
        <s v="FM_NGN_084"/>
        <s v="FM_NGN_085"/>
        <s v="FM_NGN_086"/>
        <s v="FM_NGN_087"/>
        <s v="FM_NGN_088"/>
        <s v="FM_NGN_089"/>
        <s v="FM_NGN_090"/>
        <s v="FM_NGN_091"/>
        <s v="FM_NGN_092"/>
        <s v="FM_NGN_093"/>
        <s v="FM_NGN_094"/>
        <s v="FM_NGN_095"/>
        <s v="FM_NGN_096"/>
        <s v="FM_NGN_099"/>
        <s v="FM_NGN_100"/>
        <s v="FM_NGN_101"/>
        <s v="FM_NGN_103"/>
        <s v="FM_NGN_104"/>
        <s v="FM_NGN_110"/>
        <s v="FM_NGN_111"/>
        <s v="FM_NGN_112"/>
        <s v="FM_NGN_113"/>
        <s v="FM_NGN_115"/>
        <s v="FM_NGN_117"/>
        <s v="FM_NGN_124"/>
        <s v="FM_NGN_125"/>
        <s v="FM_NGN_127"/>
        <s v="FM_NGN_129"/>
        <s v="FM_NGN_130"/>
        <s v="FM_NGN_131"/>
        <s v="FM_NGN_132"/>
        <s v="FM_NGN_134"/>
        <s v="FM_NGN_135"/>
        <s v="FM_NGN_136"/>
        <s v="FM_NGN_137"/>
        <s v="FM_NGN_138"/>
        <s v="FM_NGN_142"/>
        <s v="FM_NGN_144"/>
        <s v="FM_NGN_146"/>
        <s v="FM_NGN_148"/>
        <s v="FM_NGN_149"/>
        <s v="FM_NGN_151"/>
        <s v="FM_NGN_153"/>
        <s v="FM_NGN_155"/>
        <s v="FM_NGN_159"/>
        <s v="FM_NGN_161"/>
        <s v="FM_NGN_162"/>
        <s v="FM_NGN_164"/>
        <s v="FM_NGN_169"/>
        <s v="FM_NGN_170"/>
        <s v="FM_NGN_173"/>
        <s v="FM_NGN_174"/>
        <s v="FM_NGN_176"/>
        <s v="FM_NGN_177"/>
        <s v="FM_NGN_178"/>
        <s v="FM_NGN_179"/>
        <s v="FM_NGN_180"/>
        <s v="FM_NGN_183"/>
        <s v="FM_NGN_184"/>
        <s v="FM_NGN_185"/>
        <s v="FM_NGN_186"/>
        <s v="FM_NGN_187"/>
        <s v="FM_NGN_189"/>
        <s v="FM_NGN_190"/>
        <s v="FM_NGN_199"/>
        <s v="FM_NGN_200"/>
        <s v="FM_NGN_201"/>
        <s v="FM_NGN_224"/>
        <s v="FM_NGN_029" u="1"/>
      </sharedItems>
    </cacheField>
    <cacheField name="Plot_no" numFmtId="0">
      <sharedItems containsSemiMixedTypes="0" containsString="0" containsNumber="1" containsInteger="1" minValue="1" maxValue="5"/>
    </cacheField>
    <cacheField name="Farm_id    Plot_no" numFmtId="0">
      <sharedItems/>
    </cacheField>
    <cacheField name="Crop_1_Area_harvested" numFmtId="0">
      <sharedItems containsSemiMixedTypes="0" containsString="0" containsNumber="1" minValue="10" maxValue="300"/>
    </cacheField>
    <cacheField name="Crop_1_plants_no" numFmtId="0">
      <sharedItems/>
    </cacheField>
    <cacheField name="Crop_1_weight_grain" numFmtId="0">
      <sharedItems containsSemiMixedTypes="0" containsString="0" containsNumber="1" minValue="0" maxValue="1010"/>
    </cacheField>
    <cacheField name="Crop_1_grain_unshelled" numFmtId="0">
      <sharedItems/>
    </cacheField>
    <cacheField name="Yield" numFmtId="0">
      <sharedItems containsString="0" containsBlank="1" containsNumber="1" minValue="0" maxValue="4666.666666666667"/>
    </cacheField>
    <cacheField name="Yield unshelled" numFmtId="0">
      <sharedItems containsString="0" containsBlank="1" containsNumber="1" minValue="0" maxValue="4520" count="263">
        <n v="2280"/>
        <n v="2000"/>
        <n v="1866.6666666666667"/>
        <n v="1400"/>
        <n v="3550"/>
        <n v="2020"/>
        <n v="4520"/>
        <n v="2166.6666666666665"/>
        <n v="2033.3333333333333"/>
        <n v="1933.3333333333333"/>
        <n v="1733.3333333333333"/>
        <n v="0"/>
        <n v="1913.3333333333333"/>
        <n v="1333.3333333333333"/>
        <n v="2885.3333333333335"/>
        <n v="2685.3333333333335"/>
        <n v="2421.3333333333335"/>
        <n v="1486.6666666666667"/>
        <n v="2500"/>
        <n v="1060"/>
        <n v="2383.3333333333335"/>
        <n v="1937.3333333333333"/>
        <n v="1340.6666666666667"/>
        <n v="4010.6666666666665"/>
        <n v="3620"/>
        <n v="3259.3333333333335"/>
        <n v="2007.3333333333333"/>
        <n v="2950"/>
        <n v="960"/>
        <n v="2850"/>
        <n v="1200"/>
        <n v="3192"/>
        <n v="3086.6666666666665"/>
        <n v="2824"/>
        <n v="1742"/>
        <n v="2970"/>
        <n v="1430"/>
        <n v="2652"/>
        <n v="2133.3333333333335"/>
        <n v="1920"/>
        <n v="1146.6666666666667"/>
        <n v="3221.3333333333335"/>
        <n v="2533.3333333333335"/>
        <n v="2463.3333333333335"/>
        <n v="1746.6666666666667"/>
        <n v="1082"/>
        <n v="3888"/>
        <n v="3644.6666666666665"/>
        <n v="3366.6666666666665"/>
        <n v="2006.6666666666667"/>
        <n v="3382"/>
        <n v="1530"/>
        <m/>
        <n v="3150"/>
        <n v="1260"/>
        <n v="1586.6666666666665"/>
        <n v="1353.3333333333333"/>
        <n v="1087.8"/>
        <n v="717.73333333333323"/>
        <n v="2281.5333333333333"/>
        <n v="2019.7333333333333"/>
        <n v="1864.3333333333333"/>
        <n v="802.66666666666663"/>
        <n v="2768.2666666666664"/>
        <n v="1874.133333333333"/>
        <n v="1423.3333333333333"/>
        <n v="938.4666666666667"/>
        <n v="2342.6666666666665"/>
        <n v="2048.6666666666665"/>
        <n v="1003.3333333333333"/>
        <n v="2566.6666666666665"/>
        <n v="2356.6666666666665"/>
        <n v="2160.6666666666665"/>
        <n v="1232.7044025157231"/>
        <n v="256.66666666666669"/>
        <n v="210"/>
        <n v="172.66666666666666"/>
        <n v="84"/>
        <n v="700"/>
        <n v="560"/>
        <n v="466.66666666666663"/>
        <n v="424.66666666666663"/>
        <n v="364"/>
        <n v="242.66666666666666"/>
        <n v="151.66666666666666"/>
        <n v="303.33333333333331"/>
        <n v="273"/>
        <n v="212.33333333333331"/>
        <n v="606.66666666666663"/>
        <n v="485.33333333333331"/>
        <n v="182"/>
        <n v="396.66666666666663"/>
        <n v="373.33333333333331"/>
        <n v="233.33333333333331"/>
        <n v="149.33333333333334"/>
        <n v="429.33333333333331"/>
        <n v="410.66666666666663"/>
        <n v="289.33333333333331"/>
        <n v="729.33333333333337"/>
        <n v="700.66666666666663"/>
        <n v="620"/>
        <n v="598"/>
        <n v="483.93333333333322"/>
        <n v="415.33333333333331"/>
        <n v="354.66666666666669"/>
        <n v="196"/>
        <n v="660"/>
        <n v="528"/>
        <n v="396.00000000000006"/>
        <n v="308"/>
        <n v="392"/>
        <n v="350"/>
        <n v="247.33333333333331"/>
        <n v="186.66666666666666"/>
        <n v="163.33333333333334"/>
        <n v="140"/>
        <n v="116.66666666666666"/>
        <n v="144.66666666666666"/>
        <n v="321.5333333333333"/>
        <n v="251.99999999999997"/>
        <n v="206.26666666666668"/>
        <n v="280"/>
        <n v="200.66666666666666"/>
        <n v="112"/>
        <n v="154"/>
        <n v="191.33333333333331"/>
        <n v="158.66666666666666"/>
        <n v="284.66666666666669"/>
        <n v="205.33333333333331"/>
        <n v="121.33333333333333"/>
        <n v="1500"/>
        <n v="2940"/>
        <n v="1806.4516129032256"/>
        <n v="1467.741935483871"/>
        <n v="903.22580645161281"/>
        <n v="609.67741935483866"/>
        <n v="2754.0983606557375"/>
        <n v="1377.0491803278687"/>
        <n v="1777.7777777777778"/>
        <n v="911.11111111111109"/>
        <n v="666.66666666666663"/>
        <n v="1866.6666666666665"/>
        <n v="1516.6666666666665"/>
        <n v="1166.6666666666667"/>
        <n v="1073.3333333333333"/>
        <n v="2212.9032258064517"/>
        <n v="2145.1612903225805"/>
        <n v="745.16129032258061"/>
        <n v="1919.3548387096773"/>
        <n v="1580.6451612903224"/>
        <n v="1129.0322580645161"/>
        <n v="677.41935483870964"/>
        <n v="2833.3333333333335"/>
        <n v="1833.3333333333333"/>
        <n v="2666.6666666666665"/>
        <n v="1666.6666666666667"/>
        <n v="1376.6666666666667"/>
        <n v="1120"/>
        <n v="886.66666666666663"/>
        <n v="1552.7272727272725"/>
        <n v="1247.2727272727273"/>
        <n v="1196.3636363636363"/>
        <n v="1050"/>
        <n v="2258.0645161290322"/>
        <n v="1774.1935483870968"/>
        <n v="1290.3225806451612"/>
        <n v="1032.258064516129"/>
        <n v="2096.7741935483873"/>
        <n v="1612.9032258064517"/>
        <n v="1225.8064516129032"/>
        <n v="967.74193548387098"/>
        <n v="840"/>
        <n v="770"/>
        <n v="630"/>
        <n v="944.99999999999989"/>
        <n v="805"/>
        <n v="574"/>
        <n v="2275"/>
        <n v="1889.9999999999998"/>
        <n v="1540"/>
        <n v="1225"/>
        <n v="2360.3999999999996"/>
        <n v="1575"/>
        <n v="2240"/>
        <n v="1750"/>
        <n v="875"/>
        <n v="2450"/>
        <n v="2012.4999999999998"/>
        <n v="1680"/>
        <n v="933.33333333333326"/>
        <n v="513.33333333333337"/>
        <n v="793.33333333333326"/>
        <n v="2100"/>
        <n v="653.33333333333337"/>
        <n v="1446.6666666666665"/>
        <n v="979.99999999999989"/>
        <n v="2310"/>
        <n v="2029.9999999999998"/>
        <n v="1470"/>
        <n v="1026.6666666666667"/>
        <n v="746.66666666666663"/>
        <n v="735"/>
        <n v="472.49999999999994"/>
        <n v="489.99999999999994"/>
        <n v="420"/>
        <n v="1924.9999999999998"/>
        <n v="1414"/>
        <n v="1493.3333333333333"/>
        <n v="1306.6666666666667"/>
        <n v="336"/>
        <n v="536.66666666666663"/>
        <n v="816.66666666666663"/>
        <n v="863.33333333333326"/>
        <n v="676.66666666666663"/>
        <n v="443.33333333333331"/>
        <n v="1354.1666666666667"/>
        <n v="1316.6666666666667"/>
        <n v="520.83333333333337"/>
        <n v="333.33333333333331"/>
        <n v="1413.0434782608695"/>
        <n v="1103.4482758620691"/>
        <n v="752.17391304347825"/>
        <n v="350.42735042735046"/>
        <n v="1352.6570048309179"/>
        <n v="1338.3838383838383"/>
        <n v="1330.275229357798"/>
        <n v="1217.948717948718"/>
        <n v="3266.6666666666665"/>
        <n v="2333.3333333333335"/>
        <n v="1036"/>
        <n v="870.8"/>
        <n v="644"/>
        <n v="285.59999999999997"/>
        <n v="3864.9789029535868"/>
        <n v="1012.6582278481013"/>
        <n v="506.32911392405066"/>
        <n v="1431.1111111111109"/>
        <n v="1151.1111111111109"/>
        <n v="1088.8888888888889"/>
        <n v="528.8888888888888"/>
        <n v="634.66666666666663"/>
        <n v="714"/>
        <n v="228.66666666666666"/>
        <n v="1152.6666666666667"/>
        <n v="1182.2222222222222"/>
        <n v="871.11111111111097"/>
        <n v="1372"/>
        <n v="665"/>
        <n v="583.33333333333337"/>
        <n v="1561"/>
        <n v="993.99999999999989"/>
        <n v="807.33333333333326"/>
        <n v="667.33333333333337"/>
        <n v="2205.1282051282051"/>
        <n v="2102.5641025641025"/>
        <n v="1768.7074829931973"/>
        <n v="1462.5850340136055"/>
        <n v="1394.5578231292518"/>
        <n v="714.28571428571433"/>
        <n v="3333.3333333333335"/>
        <n v="2051.2820512820513"/>
        <n v="1987.1794871794873"/>
        <n v="1346.1538461538462"/>
      </sharedItems>
    </cacheField>
    <cacheField name="Crop" numFmtId="0">
      <sharedItems/>
    </cacheField>
    <cacheField name="Variety_1" numFmtId="0">
      <sharedItems/>
    </cacheField>
    <cacheField name="Inoculant_used" numFmtId="0">
      <sharedItems count="3">
        <s v="Y"/>
        <s v="N"/>
        <s v="" u="1"/>
      </sharedItems>
    </cacheField>
    <cacheField name="Chemicals_used" numFmtId="0">
      <sharedItems/>
    </cacheField>
    <cacheField name="Organic_fert_type" numFmtId="0">
      <sharedItems/>
    </cacheField>
    <cacheField name="Organic_fert_amount" numFmtId="0">
      <sharedItems containsSemiMixedTypes="0" containsString="0" containsNumber="1" containsInteger="1" minValue="0" maxValue="500"/>
    </cacheField>
    <cacheField name="Mineral_fert_type" numFmtId="0">
      <sharedItems count="2">
        <s v="SSP"/>
        <s v="None"/>
      </sharedItems>
    </cacheField>
    <cacheField name="Mineral_fert_amount" numFmtId="0">
      <sharedItems containsSemiMixedTypes="0" containsString="0" containsNumber="1" containsInteger="1" minValue="0" maxValue="4"/>
    </cacheField>
    <cacheField name="Gender_of_farmer" numFmtId="0">
      <sharedItems/>
    </cacheField>
    <cacheField name="plot management" numFmtId="0">
      <sharedItems/>
    </cacheField>
    <cacheField name="Role_Farmer" numFmtId="0">
      <sharedItems/>
    </cacheField>
    <cacheField name="Farm_size" numFmtId="0">
      <sharedItems containsSemiMixedTypes="0" containsString="0" containsNumber="1" minValue="0" maxValue="55"/>
    </cacheField>
    <cacheField name="Total TLU" numFmtId="0">
      <sharedItems containsSemiMixedTypes="0" containsString="0" containsNumber="1" minValue="0" maxValue="22.5"/>
    </cacheField>
    <cacheField name="Planting" numFmtId="0">
      <sharedItems containsSemiMixedTypes="0" containsString="0" containsNumber="1" containsInteger="1" minValue="-46" maxValue="8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Esther" refreshedDate="41099.573765277775" createdVersion="4" refreshedVersion="4" minRefreshableVersion="3" recordCount="523">
  <cacheSource type="worksheet">
    <worksheetSource ref="A1:AA524" sheet="soybean"/>
  </cacheSource>
  <cacheFields count="26">
    <cacheField name="ID" numFmtId="0">
      <sharedItems containsSemiMixedTypes="0" containsString="0" containsNumber="1" containsInteger="1" minValue="4269" maxValue="5030"/>
    </cacheField>
    <cacheField name="State" numFmtId="0">
      <sharedItems/>
    </cacheField>
    <cacheField name="Farm_id" numFmtId="0">
      <sharedItems/>
    </cacheField>
    <cacheField name="Plot_no" numFmtId="0">
      <sharedItems containsSemiMixedTypes="0" containsString="0" containsNumber="1" containsInteger="1" minValue="1" maxValue="5"/>
    </cacheField>
    <cacheField name="Farm_id    Plot_no" numFmtId="0">
      <sharedItems/>
    </cacheField>
    <cacheField name="Crop_1_Area_harvested" numFmtId="0">
      <sharedItems containsSemiMixedTypes="0" containsString="0" containsNumber="1" minValue="10" maxValue="300"/>
    </cacheField>
    <cacheField name="Crop_1_plants_no" numFmtId="0">
      <sharedItems/>
    </cacheField>
    <cacheField name="Crop_1_weight_grain" numFmtId="0">
      <sharedItems containsSemiMixedTypes="0" containsString="0" containsNumber="1" minValue="0" maxValue="1010"/>
    </cacheField>
    <cacheField name="Crop_1_grain_unshelled" numFmtId="0">
      <sharedItems/>
    </cacheField>
    <cacheField name="Yield" numFmtId="0">
      <sharedItems containsString="0" containsBlank="1" containsNumber="1" minValue="0" maxValue="4666.666666666667"/>
    </cacheField>
    <cacheField name="Yield unshelled" numFmtId="0">
      <sharedItems containsString="0" containsBlank="1" containsNumber="1" minValue="0" maxValue="4520" count="263">
        <n v="2280"/>
        <n v="2000"/>
        <n v="1866.6666666666667"/>
        <n v="1400"/>
        <n v="3550"/>
        <n v="2020"/>
        <n v="4520"/>
        <n v="2166.6666666666665"/>
        <n v="2033.3333333333333"/>
        <n v="1933.3333333333333"/>
        <n v="1733.3333333333333"/>
        <n v="0"/>
        <n v="1913.3333333333333"/>
        <n v="1333.3333333333333"/>
        <n v="2885.3333333333335"/>
        <n v="2685.3333333333335"/>
        <n v="2421.3333333333335"/>
        <n v="1486.6666666666667"/>
        <n v="2500"/>
        <n v="1060"/>
        <n v="2383.3333333333335"/>
        <n v="1937.3333333333333"/>
        <n v="1340.6666666666667"/>
        <n v="4010.6666666666665"/>
        <n v="3620"/>
        <n v="3259.3333333333335"/>
        <n v="2007.3333333333333"/>
        <n v="2950"/>
        <n v="960"/>
        <n v="2850"/>
        <n v="1200"/>
        <n v="3192"/>
        <n v="3086.6666666666665"/>
        <n v="2824"/>
        <n v="1742"/>
        <n v="2970"/>
        <n v="1430"/>
        <n v="2652"/>
        <n v="2133.3333333333335"/>
        <n v="1920"/>
        <n v="1146.6666666666667"/>
        <n v="3221.3333333333335"/>
        <n v="2533.3333333333335"/>
        <n v="2463.3333333333335"/>
        <n v="1746.6666666666667"/>
        <n v="1082"/>
        <n v="3888"/>
        <n v="3644.6666666666665"/>
        <n v="3366.6666666666665"/>
        <n v="2006.6666666666667"/>
        <n v="3382"/>
        <n v="1530"/>
        <m/>
        <n v="3150"/>
        <n v="1260"/>
        <n v="1586.6666666666665"/>
        <n v="1353.3333333333333"/>
        <n v="1087.8"/>
        <n v="717.73333333333323"/>
        <n v="2281.5333333333333"/>
        <n v="2019.7333333333333"/>
        <n v="1864.3333333333333"/>
        <n v="802.66666666666663"/>
        <n v="2768.2666666666664"/>
        <n v="1874.133333333333"/>
        <n v="1423.3333333333333"/>
        <n v="938.4666666666667"/>
        <n v="2342.6666666666665"/>
        <n v="2048.6666666666665"/>
        <n v="1003.3333333333333"/>
        <n v="2566.6666666666665"/>
        <n v="2356.6666666666665"/>
        <n v="2160.6666666666665"/>
        <n v="1232.7044025157231"/>
        <n v="256.66666666666669"/>
        <n v="210"/>
        <n v="172.66666666666666"/>
        <n v="84"/>
        <n v="700"/>
        <n v="560"/>
        <n v="466.66666666666663"/>
        <n v="424.66666666666663"/>
        <n v="364"/>
        <n v="242.66666666666666"/>
        <n v="151.66666666666666"/>
        <n v="303.33333333333331"/>
        <n v="273"/>
        <n v="212.33333333333331"/>
        <n v="606.66666666666663"/>
        <n v="485.33333333333331"/>
        <n v="182"/>
        <n v="396.66666666666663"/>
        <n v="373.33333333333331"/>
        <n v="233.33333333333331"/>
        <n v="149.33333333333334"/>
        <n v="429.33333333333331"/>
        <n v="410.66666666666663"/>
        <n v="289.33333333333331"/>
        <n v="729.33333333333337"/>
        <n v="700.66666666666663"/>
        <n v="620"/>
        <n v="598"/>
        <n v="483.93333333333322"/>
        <n v="415.33333333333331"/>
        <n v="354.66666666666669"/>
        <n v="196"/>
        <n v="660"/>
        <n v="528"/>
        <n v="396.00000000000006"/>
        <n v="308"/>
        <n v="392"/>
        <n v="350"/>
        <n v="247.33333333333331"/>
        <n v="186.66666666666666"/>
        <n v="163.33333333333334"/>
        <n v="140"/>
        <n v="116.66666666666666"/>
        <n v="144.66666666666666"/>
        <n v="321.5333333333333"/>
        <n v="251.99999999999997"/>
        <n v="206.26666666666668"/>
        <n v="280"/>
        <n v="200.66666666666666"/>
        <n v="112"/>
        <n v="154"/>
        <n v="191.33333333333331"/>
        <n v="158.66666666666666"/>
        <n v="284.66666666666669"/>
        <n v="205.33333333333331"/>
        <n v="121.33333333333333"/>
        <n v="1500"/>
        <n v="2940"/>
        <n v="1806.4516129032256"/>
        <n v="1467.741935483871"/>
        <n v="903.22580645161281"/>
        <n v="609.67741935483866"/>
        <n v="2754.0983606557375"/>
        <n v="1377.0491803278687"/>
        <n v="1777.7777777777778"/>
        <n v="911.11111111111109"/>
        <n v="666.66666666666663"/>
        <n v="1866.6666666666665"/>
        <n v="1516.6666666666665"/>
        <n v="1166.6666666666667"/>
        <n v="1073.3333333333333"/>
        <n v="2212.9032258064517"/>
        <n v="2145.1612903225805"/>
        <n v="745.16129032258061"/>
        <n v="1919.3548387096773"/>
        <n v="1580.6451612903224"/>
        <n v="1129.0322580645161"/>
        <n v="677.41935483870964"/>
        <n v="2833.3333333333335"/>
        <n v="1833.3333333333333"/>
        <n v="2666.6666666666665"/>
        <n v="1666.6666666666667"/>
        <n v="1376.6666666666667"/>
        <n v="1120"/>
        <n v="886.66666666666663"/>
        <n v="1552.7272727272725"/>
        <n v="1247.2727272727273"/>
        <n v="1196.3636363636363"/>
        <n v="1050"/>
        <n v="2258.0645161290322"/>
        <n v="1774.1935483870968"/>
        <n v="1290.3225806451612"/>
        <n v="1032.258064516129"/>
        <n v="2096.7741935483873"/>
        <n v="1612.9032258064517"/>
        <n v="1225.8064516129032"/>
        <n v="967.74193548387098"/>
        <n v="840"/>
        <n v="770"/>
        <n v="630"/>
        <n v="944.99999999999989"/>
        <n v="805"/>
        <n v="574"/>
        <n v="2275"/>
        <n v="1889.9999999999998"/>
        <n v="1540"/>
        <n v="1225"/>
        <n v="2360.3999999999996"/>
        <n v="1575"/>
        <n v="2240"/>
        <n v="1750"/>
        <n v="875"/>
        <n v="2450"/>
        <n v="2012.4999999999998"/>
        <n v="1680"/>
        <n v="933.33333333333326"/>
        <n v="513.33333333333337"/>
        <n v="793.33333333333326"/>
        <n v="2100"/>
        <n v="653.33333333333337"/>
        <n v="1446.6666666666665"/>
        <n v="979.99999999999989"/>
        <n v="2310"/>
        <n v="2029.9999999999998"/>
        <n v="1470"/>
        <n v="1026.6666666666667"/>
        <n v="746.66666666666663"/>
        <n v="735"/>
        <n v="472.49999999999994"/>
        <n v="489.99999999999994"/>
        <n v="420"/>
        <n v="1924.9999999999998"/>
        <n v="1414"/>
        <n v="1493.3333333333333"/>
        <n v="1306.6666666666667"/>
        <n v="336"/>
        <n v="536.66666666666663"/>
        <n v="816.66666666666663"/>
        <n v="863.33333333333326"/>
        <n v="676.66666666666663"/>
        <n v="443.33333333333331"/>
        <n v="1354.1666666666667"/>
        <n v="1316.6666666666667"/>
        <n v="520.83333333333337"/>
        <n v="333.33333333333331"/>
        <n v="1413.0434782608695"/>
        <n v="1103.4482758620691"/>
        <n v="752.17391304347825"/>
        <n v="350.42735042735046"/>
        <n v="1352.6570048309179"/>
        <n v="1338.3838383838383"/>
        <n v="1330.275229357798"/>
        <n v="1217.948717948718"/>
        <n v="3266.6666666666665"/>
        <n v="2333.3333333333335"/>
        <n v="1036"/>
        <n v="870.8"/>
        <n v="644"/>
        <n v="285.59999999999997"/>
        <n v="3864.9789029535868"/>
        <n v="1012.6582278481013"/>
        <n v="506.32911392405066"/>
        <n v="1431.1111111111109"/>
        <n v="1151.1111111111109"/>
        <n v="1088.8888888888889"/>
        <n v="528.8888888888888"/>
        <n v="634.66666666666663"/>
        <n v="714"/>
        <n v="228.66666666666666"/>
        <n v="1152.6666666666667"/>
        <n v="1182.2222222222222"/>
        <n v="871.11111111111097"/>
        <n v="1372"/>
        <n v="665"/>
        <n v="583.33333333333337"/>
        <n v="1561"/>
        <n v="993.99999999999989"/>
        <n v="807.33333333333326"/>
        <n v="667.33333333333337"/>
        <n v="2205.1282051282051"/>
        <n v="2102.5641025641025"/>
        <n v="1768.7074829931973"/>
        <n v="1462.5850340136055"/>
        <n v="1394.5578231292518"/>
        <n v="714.28571428571433"/>
        <n v="3333.3333333333335"/>
        <n v="2051.2820512820513"/>
        <n v="1987.1794871794873"/>
        <n v="1346.1538461538462"/>
      </sharedItems>
    </cacheField>
    <cacheField name="Crop" numFmtId="0">
      <sharedItems/>
    </cacheField>
    <cacheField name="Variety_1" numFmtId="0">
      <sharedItems/>
    </cacheField>
    <cacheField name="Inoculant_used" numFmtId="0">
      <sharedItems/>
    </cacheField>
    <cacheField name="Chemicals_used" numFmtId="0">
      <sharedItems/>
    </cacheField>
    <cacheField name="Organic_fert_type" numFmtId="0">
      <sharedItems/>
    </cacheField>
    <cacheField name="Organic_fert_amount" numFmtId="0">
      <sharedItems containsSemiMixedTypes="0" containsString="0" containsNumber="1" containsInteger="1" minValue="0" maxValue="500"/>
    </cacheField>
    <cacheField name="Mineral_fert_type" numFmtId="0">
      <sharedItems/>
    </cacheField>
    <cacheField name="Mineral_fert_amount" numFmtId="0">
      <sharedItems containsSemiMixedTypes="0" containsString="0" containsNumber="1" containsInteger="1" minValue="0" maxValue="4"/>
    </cacheField>
    <cacheField name="Gender_of_farmer" numFmtId="0">
      <sharedItems/>
    </cacheField>
    <cacheField name="plot management" numFmtId="0">
      <sharedItems/>
    </cacheField>
    <cacheField name="Role_Farmer" numFmtId="0">
      <sharedItems count="2">
        <s v="Lead farmer"/>
        <s v="Satellite farmer"/>
      </sharedItems>
    </cacheField>
    <cacheField name="Farm_size" numFmtId="0">
      <sharedItems containsSemiMixedTypes="0" containsString="0" containsNumber="1" minValue="0" maxValue="55"/>
    </cacheField>
    <cacheField name="Total TLU" numFmtId="0">
      <sharedItems containsSemiMixedTypes="0" containsString="0" containsNumber="1" minValue="0" maxValue="22.5"/>
    </cacheField>
    <cacheField name="Planting" numFmtId="0">
      <sharedItems containsSemiMixedTypes="0" containsString="0" containsNumber="1" containsInteger="1" minValue="-46" maxValue="80"/>
    </cacheField>
    <cacheField name="Planting cat." numFmtId="0">
      <sharedItems count="5">
        <s v="Late July"/>
        <s v="Early July"/>
        <s v="june"/>
        <s v="August"/>
        <s v="april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Esther" refreshedDate="41099.573915856483" createdVersion="4" refreshedVersion="4" minRefreshableVersion="3" recordCount="523">
  <cacheSource type="worksheet">
    <worksheetSource ref="A1:AI524" sheet="soybean"/>
  </cacheSource>
  <cacheFields count="34">
    <cacheField name="ID" numFmtId="0">
      <sharedItems containsSemiMixedTypes="0" containsString="0" containsNumber="1" containsInteger="1" minValue="4269" maxValue="5030"/>
    </cacheField>
    <cacheField name="State" numFmtId="0">
      <sharedItems count="3">
        <s v="Kaduna S"/>
        <s v="Kaduna N"/>
        <s v="Kano"/>
      </sharedItems>
    </cacheField>
    <cacheField name="Farm_id" numFmtId="0">
      <sharedItems/>
    </cacheField>
    <cacheField name="Plot_no" numFmtId="0">
      <sharedItems containsSemiMixedTypes="0" containsString="0" containsNumber="1" containsInteger="1" minValue="1" maxValue="5"/>
    </cacheField>
    <cacheField name="Farm_id    Plot_no" numFmtId="0">
      <sharedItems/>
    </cacheField>
    <cacheField name="Crop_1_Area_harvested" numFmtId="0">
      <sharedItems containsSemiMixedTypes="0" containsString="0" containsNumber="1" minValue="10" maxValue="300"/>
    </cacheField>
    <cacheField name="Crop_1_plants_no" numFmtId="0">
      <sharedItems/>
    </cacheField>
    <cacheField name="Crop_1_weight_grain" numFmtId="0">
      <sharedItems containsSemiMixedTypes="0" containsString="0" containsNumber="1" minValue="0" maxValue="1010"/>
    </cacheField>
    <cacheField name="Crop_1_grain_unshelled" numFmtId="0">
      <sharedItems/>
    </cacheField>
    <cacheField name="Yield" numFmtId="0">
      <sharedItems containsString="0" containsBlank="1" containsNumber="1" minValue="0" maxValue="4666.666666666667"/>
    </cacheField>
    <cacheField name="Yield unshelled" numFmtId="0">
      <sharedItems containsString="0" containsBlank="1" containsNumber="1" minValue="0" maxValue="4520"/>
    </cacheField>
    <cacheField name="Crop" numFmtId="0">
      <sharedItems/>
    </cacheField>
    <cacheField name="Variety_1" numFmtId="0">
      <sharedItems/>
    </cacheField>
    <cacheField name="Inoculant_used" numFmtId="0">
      <sharedItems/>
    </cacheField>
    <cacheField name="Chemicals_used" numFmtId="0">
      <sharedItems/>
    </cacheField>
    <cacheField name="Organic_fert_type" numFmtId="0">
      <sharedItems/>
    </cacheField>
    <cacheField name="Organic_fert_amount" numFmtId="0">
      <sharedItems containsSemiMixedTypes="0" containsString="0" containsNumber="1" containsInteger="1" minValue="0" maxValue="500"/>
    </cacheField>
    <cacheField name="Mineral_fert_type" numFmtId="0">
      <sharedItems/>
    </cacheField>
    <cacheField name="Mineral_fert_amount" numFmtId="0">
      <sharedItems containsSemiMixedTypes="0" containsString="0" containsNumber="1" containsInteger="1" minValue="0" maxValue="4"/>
    </cacheField>
    <cacheField name="Gender_of_farmer" numFmtId="0">
      <sharedItems/>
    </cacheField>
    <cacheField name="plot management" numFmtId="0">
      <sharedItems/>
    </cacheField>
    <cacheField name="Role_Farmer" numFmtId="0">
      <sharedItems/>
    </cacheField>
    <cacheField name="Farm_size" numFmtId="0">
      <sharedItems containsSemiMixedTypes="0" containsString="0" containsNumber="1" minValue="0" maxValue="55"/>
    </cacheField>
    <cacheField name="Total TLU" numFmtId="0">
      <sharedItems containsSemiMixedTypes="0" containsString="0" containsNumber="1" minValue="0" maxValue="22.5"/>
    </cacheField>
    <cacheField name="Planting" numFmtId="0">
      <sharedItems containsSemiMixedTypes="0" containsString="0" containsNumber="1" containsInteger="1" minValue="-46" maxValue="80"/>
    </cacheField>
    <cacheField name="Planting cat." numFmtId="0">
      <sharedItems/>
    </cacheField>
    <cacheField name="Owner_trial_plot" numFmtId="0">
      <sharedItems/>
    </cacheField>
    <cacheField name="Location_plot_landscape" numFmtId="0">
      <sharedItems count="5">
        <s v="Lowland"/>
        <s v=""/>
        <s v="Slope"/>
        <s v="Foot slope"/>
        <s v="Plateau"/>
      </sharedItems>
    </cacheField>
    <cacheField name="Soil_texture" numFmtId="0">
      <sharedItems count="5">
        <s v="Loam"/>
        <s v="Clay"/>
        <s v="Sand"/>
        <s v="Silt"/>
        <s v=""/>
      </sharedItems>
    </cacheField>
    <cacheField name="Soil_drainage" numFmtId="0">
      <sharedItems count="3">
        <s v="Moderate"/>
        <s v="Good"/>
        <s v="Poor"/>
      </sharedItems>
    </cacheField>
    <cacheField name="Signs_of_soil_erosion" numFmtId="0">
      <sharedItems count="3">
        <s v="N"/>
        <s v="Y"/>
        <s v=""/>
      </sharedItems>
    </cacheField>
    <cacheField name="Which_structure" numFmtId="0">
      <sharedItems count="6">
        <s v="Tied ridges"/>
        <s v=""/>
        <s v="Ditches"/>
        <s v="Grass strips"/>
        <s v="Bench terrace"/>
        <s v="Tree lines"/>
      </sharedItems>
    </cacheField>
    <cacheField name="Perception_soil_fertility_farmer" numFmtId="0">
      <sharedItems count="5">
        <s v="Fertile"/>
        <s v="Moderate"/>
        <s v=""/>
        <s v="Very fertile"/>
        <s v="Poor"/>
      </sharedItems>
    </cacheField>
    <cacheField name="Soil_fertility_rel_to_own_plot" numFmtId="0">
      <sharedItems count="4">
        <s v="Better than other fields"/>
        <s v="The same as in other fields"/>
        <s v="Poorer than in other fields"/>
        <s v="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r:id="rId1" refreshedBy="Esther" refreshedDate="41099.601092245372" createdVersion="4" refreshedVersion="4" minRefreshableVersion="3" recordCount="144">
  <cacheSource type="worksheet">
    <worksheetSource ref="A1:AB145" sheet="cowpea"/>
  </cacheSource>
  <cacheFields count="28">
    <cacheField name="ID" numFmtId="0">
      <sharedItems containsSemiMixedTypes="0" containsString="0" containsNumber="1" containsInteger="1" minValue="4374" maxValue="5044"/>
    </cacheField>
    <cacheField name="State" numFmtId="0">
      <sharedItems/>
    </cacheField>
    <cacheField name="Farm_id" numFmtId="0">
      <sharedItems/>
    </cacheField>
    <cacheField name="Plot_no" numFmtId="0">
      <sharedItems containsSemiMixedTypes="0" containsString="0" containsNumber="1" containsInteger="1" minValue="1" maxValue="4"/>
    </cacheField>
    <cacheField name="Farm_id    Plot_no" numFmtId="0">
      <sharedItems/>
    </cacheField>
    <cacheField name="Crop_1_Area_harvested" numFmtId="0">
      <sharedItems containsSemiMixedTypes="0" containsString="0" containsNumber="1" minValue="19.5" maxValue="300"/>
    </cacheField>
    <cacheField name="Crop_1_plants_no" numFmtId="0">
      <sharedItems/>
    </cacheField>
    <cacheField name="Crop_1_weight_grain" numFmtId="0">
      <sharedItems containsSemiMixedTypes="0" containsString="0" containsNumber="1" minValue="0" maxValue="100"/>
    </cacheField>
    <cacheField name="Crop_1_grain_unshelled" numFmtId="0">
      <sharedItems count="2">
        <s v="N"/>
        <s v="Y"/>
      </sharedItems>
    </cacheField>
    <cacheField name="Yield" numFmtId="0">
      <sharedItems containsString="0" containsBlank="1" containsNumber="1" minValue="0" maxValue="2850"/>
    </cacheField>
    <cacheField name="yield unshelled" numFmtId="0">
      <sharedItems containsString="0" containsBlank="1" containsNumber="1" minValue="0" maxValue="2717.9487179487178" count="89">
        <n v="315"/>
        <n v="280"/>
        <n v="210"/>
        <n v="1994.9999999999998"/>
        <n v="420"/>
        <n v="140"/>
        <n v="0"/>
        <n v="933.33333333333326"/>
        <n v="746.66666666666663"/>
        <n v="700"/>
        <m/>
        <n v="437.5"/>
        <n v="322"/>
        <n v="269.5"/>
        <n v="244.99999999999997"/>
        <n v="192.5"/>
        <n v="367.5"/>
        <n v="234.49999999999997"/>
        <n v="182"/>
        <n v="489.99999999999994"/>
        <n v="1150"/>
        <n v="650"/>
        <n v="600"/>
        <n v="541.33333333333337"/>
        <n v="417.66666666666663"/>
        <n v="331.33333333333331"/>
        <n v="237.99999999999997"/>
        <n v="1353.3333333333333"/>
        <n v="840"/>
        <n v="513.33333333333337"/>
        <n v="373.33333333333331"/>
        <n v="886.66666666666663"/>
        <n v="606.66666666666663"/>
        <n v="1260"/>
        <n v="560"/>
        <n v="466.66666666666663"/>
        <n v="1026.6666666666667"/>
        <n v="653.33333333333337"/>
        <n v="1400"/>
        <n v="1200"/>
        <n v="666.66666666666663"/>
        <n v="333.33333333333331"/>
        <n v="758.33333333333326"/>
        <n v="413.50210970464133"/>
        <n v="652.39294710327442"/>
        <n v="356.79611650485435"/>
        <n v="1041.3223140495868"/>
        <n v="668.04979253112026"/>
        <n v="556.48535564853557"/>
        <n v="958.69565217391289"/>
        <n v="374.34782608695645"/>
        <n v="1190"/>
        <n v="630"/>
        <n v="1207.5"/>
        <n v="1120"/>
        <n v="2717.9487179487178"/>
        <n v="1743.5897435897436"/>
        <n v="769.23076923076928"/>
        <n v="2358.9743589743589"/>
        <n v="1897.4358974358975"/>
        <n v="2153.8461538461538"/>
        <n v="1282.051282051282"/>
        <n v="390"/>
        <n v="225"/>
        <n v="160"/>
        <n v="530"/>
        <n v="175"/>
        <n v="620"/>
        <n v="340"/>
        <n v="115"/>
        <n v="1133.3333333333333"/>
        <n v="900"/>
        <n v="1233.3333333333333"/>
        <n v="1166.6666666666667"/>
        <n v="186.66666666666666"/>
        <n v="153.33333333333334"/>
        <n v="106.66666666666667"/>
        <n v="979.99999999999989"/>
        <n v="909.99999999999989"/>
        <n v="581"/>
        <n v="385"/>
        <n v="371"/>
        <n v="325.5"/>
        <n v="262.5"/>
        <n v="430.5"/>
        <n v="259"/>
        <n v="413"/>
        <n v="374.5"/>
        <n v="161"/>
      </sharedItems>
    </cacheField>
    <cacheField name="Crop" numFmtId="0">
      <sharedItems/>
    </cacheField>
    <cacheField name="Variety_1" numFmtId="0">
      <sharedItems/>
    </cacheField>
    <cacheField name="Variety rename" numFmtId="0">
      <sharedItems/>
    </cacheField>
    <cacheField name="Inoculant_used" numFmtId="0">
      <sharedItems/>
    </cacheField>
    <cacheField name="Chemicals_used" numFmtId="0">
      <sharedItems/>
    </cacheField>
    <cacheField name="Organic_fert_type" numFmtId="0">
      <sharedItems/>
    </cacheField>
    <cacheField name="org. Fert. Cat. " numFmtId="0">
      <sharedItems containsBlank="1"/>
    </cacheField>
    <cacheField name="Organic_fert_amount" numFmtId="0">
      <sharedItems containsSemiMixedTypes="0" containsString="0" containsNumber="1" minValue="0" maxValue="150"/>
    </cacheField>
    <cacheField name="Mineral_fert_type" numFmtId="0">
      <sharedItems/>
    </cacheField>
    <cacheField name="Mineral_fert_amount" numFmtId="0">
      <sharedItems containsSemiMixedTypes="0" containsString="0" containsNumber="1" containsInteger="1" minValue="0" maxValue="4"/>
    </cacheField>
    <cacheField name="Gender_of_farmer" numFmtId="0">
      <sharedItems/>
    </cacheField>
    <cacheField name="Who_manages_plot" numFmtId="0">
      <sharedItems/>
    </cacheField>
    <cacheField name="Role_Farmer" numFmtId="0">
      <sharedItems/>
    </cacheField>
    <cacheField name="Farm_size" numFmtId="0">
      <sharedItems containsSemiMixedTypes="0" containsString="0" containsNumber="1" minValue="0" maxValue="65"/>
    </cacheField>
    <cacheField name="Total TLU" numFmtId="0">
      <sharedItems containsSemiMixedTypes="0" containsString="0" containsNumber="1" minValue="0" maxValue="34"/>
    </cacheField>
    <cacheField name="Planting" numFmtId="0">
      <sharedItems containsSemiMixedTypes="0" containsString="0" containsNumber="1" containsInteger="1" minValue="13" maxValue="95"/>
    </cacheField>
    <cacheField name="Planting cat." numFmtId="0">
      <sharedItems count="5">
        <s v="Early July"/>
        <s v="Late July"/>
        <s v="August"/>
        <s v="june"/>
        <s v="September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r:id="rId1" refreshedBy="Esther" refreshedDate="41099.616934259262" createdVersion="4" refreshedVersion="4" minRefreshableVersion="3" recordCount="144">
  <cacheSource type="worksheet">
    <worksheetSource ref="A1:AJ145" sheet="cowpea"/>
  </cacheSource>
  <cacheFields count="36">
    <cacheField name="ID" numFmtId="0">
      <sharedItems containsSemiMixedTypes="0" containsString="0" containsNumber="1" containsInteger="1" minValue="4374" maxValue="5044"/>
    </cacheField>
    <cacheField name="State" numFmtId="0">
      <sharedItems count="3">
        <s v="Kaduna S"/>
        <s v="Kaduna N"/>
        <s v="Kano"/>
      </sharedItems>
    </cacheField>
    <cacheField name="Farm_id" numFmtId="0">
      <sharedItems/>
    </cacheField>
    <cacheField name="Plot_no" numFmtId="0">
      <sharedItems containsSemiMixedTypes="0" containsString="0" containsNumber="1" containsInteger="1" minValue="1" maxValue="4"/>
    </cacheField>
    <cacheField name="Farm_id    Plot_no" numFmtId="0">
      <sharedItems/>
    </cacheField>
    <cacheField name="Crop_1_Area_harvested" numFmtId="0">
      <sharedItems containsSemiMixedTypes="0" containsString="0" containsNumber="1" minValue="19.5" maxValue="300"/>
    </cacheField>
    <cacheField name="Crop_1_plants_no" numFmtId="0">
      <sharedItems/>
    </cacheField>
    <cacheField name="Crop_1_weight_grain" numFmtId="0">
      <sharedItems containsSemiMixedTypes="0" containsString="0" containsNumber="1" minValue="0" maxValue="100"/>
    </cacheField>
    <cacheField name="Crop_1_grain_unshelled" numFmtId="0">
      <sharedItems/>
    </cacheField>
    <cacheField name="Yield" numFmtId="0">
      <sharedItems containsString="0" containsBlank="1" containsNumber="1" minValue="0" maxValue="2850"/>
    </cacheField>
    <cacheField name="yield unshelled" numFmtId="0">
      <sharedItems containsString="0" containsBlank="1" containsNumber="1" minValue="0" maxValue="2717.9487179487178"/>
    </cacheField>
    <cacheField name="Crop" numFmtId="0">
      <sharedItems/>
    </cacheField>
    <cacheField name="Variety_1" numFmtId="0">
      <sharedItems/>
    </cacheField>
    <cacheField name="Variety rename" numFmtId="0">
      <sharedItems/>
    </cacheField>
    <cacheField name="Inoculant_used" numFmtId="0">
      <sharedItems/>
    </cacheField>
    <cacheField name="Chemicals_used" numFmtId="0">
      <sharedItems/>
    </cacheField>
    <cacheField name="Organic_fert_type" numFmtId="0">
      <sharedItems/>
    </cacheField>
    <cacheField name="org. Fert. Cat. " numFmtId="0">
      <sharedItems containsBlank="1"/>
    </cacheField>
    <cacheField name="Organic_fert_amount" numFmtId="0">
      <sharedItems containsSemiMixedTypes="0" containsString="0" containsNumber="1" minValue="0" maxValue="150"/>
    </cacheField>
    <cacheField name="Mineral_fert_type" numFmtId="0">
      <sharedItems/>
    </cacheField>
    <cacheField name="Mineral_fert_amount" numFmtId="0">
      <sharedItems containsSemiMixedTypes="0" containsString="0" containsNumber="1" containsInteger="1" minValue="0" maxValue="4"/>
    </cacheField>
    <cacheField name="Gender_of_farmer" numFmtId="0">
      <sharedItems/>
    </cacheField>
    <cacheField name="Who_manages_plot" numFmtId="0">
      <sharedItems/>
    </cacheField>
    <cacheField name="Role_Farmer" numFmtId="0">
      <sharedItems/>
    </cacheField>
    <cacheField name="Farm_size" numFmtId="0">
      <sharedItems containsSemiMixedTypes="0" containsString="0" containsNumber="1" minValue="0" maxValue="65"/>
    </cacheField>
    <cacheField name="Total TLU" numFmtId="0">
      <sharedItems containsSemiMixedTypes="0" containsString="0" containsNumber="1" minValue="0" maxValue="34"/>
    </cacheField>
    <cacheField name="Planting" numFmtId="0">
      <sharedItems containsSemiMixedTypes="0" containsString="0" containsNumber="1" containsInteger="1" minValue="13" maxValue="95"/>
    </cacheField>
    <cacheField name="Planting cat." numFmtId="0">
      <sharedItems/>
    </cacheField>
    <cacheField name="Owner_trial_plot" numFmtId="0">
      <sharedItems/>
    </cacheField>
    <cacheField name="Location_plot_landscape" numFmtId="0">
      <sharedItems count="4">
        <s v="Lowland"/>
        <s v="Plateau"/>
        <s v="Foot slope"/>
        <s v="Slope"/>
      </sharedItems>
    </cacheField>
    <cacheField name="Soil_texture" numFmtId="0">
      <sharedItems count="4">
        <s v="Loam"/>
        <s v="Sand"/>
        <s v="Silt"/>
        <s v="Clay"/>
      </sharedItems>
    </cacheField>
    <cacheField name="Soil_drainage" numFmtId="0">
      <sharedItems count="2">
        <s v="Moderate"/>
        <s v="Good"/>
      </sharedItems>
    </cacheField>
    <cacheField name="Signs_of_soil_erosion" numFmtId="0">
      <sharedItems count="3">
        <s v=""/>
        <s v="N"/>
        <s v="Y"/>
      </sharedItems>
    </cacheField>
    <cacheField name="Which_structure" numFmtId="0">
      <sharedItems count="7">
        <s v="Tied ridges"/>
        <s v=""/>
        <s v="Bench terrace"/>
        <s v="Grass strips"/>
        <s v="Ditches"/>
        <s v="Tree lines"/>
        <s v="Other (Specify)"/>
      </sharedItems>
    </cacheField>
    <cacheField name="Perception_soil_fertility_farmer" numFmtId="0">
      <sharedItems count="3">
        <s v="Moderate"/>
        <s v="Fertile"/>
        <s v="Very fertile"/>
      </sharedItems>
    </cacheField>
    <cacheField name="Soil_fertility_rel_to_own_plot" numFmtId="0">
      <sharedItems count="4">
        <s v="The same as in other fields"/>
        <s v="Better than other fields"/>
        <s v=""/>
        <s v="Poorer than in other fields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r:id="rId1" refreshedBy="Esther" refreshedDate="41100.689039467594" createdVersion="4" refreshedVersion="4" minRefreshableVersion="3" recordCount="144">
  <cacheSource type="worksheet">
    <worksheetSource ref="A1:AM145" sheet="cowpea"/>
  </cacheSource>
  <cacheFields count="39">
    <cacheField name="ID" numFmtId="0">
      <sharedItems containsSemiMixedTypes="0" containsString="0" containsNumber="1" containsInteger="1" minValue="4374" maxValue="5044"/>
    </cacheField>
    <cacheField name="State" numFmtId="0">
      <sharedItems/>
    </cacheField>
    <cacheField name="Farm_id" numFmtId="0">
      <sharedItems/>
    </cacheField>
    <cacheField name="Plot_no" numFmtId="0">
      <sharedItems containsSemiMixedTypes="0" containsString="0" containsNumber="1" containsInteger="1" minValue="1" maxValue="4"/>
    </cacheField>
    <cacheField name="Farm_id    Plot_no" numFmtId="0">
      <sharedItems/>
    </cacheField>
    <cacheField name="Crop_1_Area_harvested" numFmtId="0">
      <sharedItems containsSemiMixedTypes="0" containsString="0" containsNumber="1" minValue="19.5" maxValue="300"/>
    </cacheField>
    <cacheField name="Crop_1_plants_no" numFmtId="0">
      <sharedItems/>
    </cacheField>
    <cacheField name="Crop_1_weight_grain" numFmtId="0">
      <sharedItems containsSemiMixedTypes="0" containsString="0" containsNumber="1" minValue="0" maxValue="100"/>
    </cacheField>
    <cacheField name="Crop_1_grain_unshelled" numFmtId="0">
      <sharedItems/>
    </cacheField>
    <cacheField name="Yield" numFmtId="0">
      <sharedItems containsString="0" containsBlank="1" containsNumber="1" minValue="0" maxValue="2850"/>
    </cacheField>
    <cacheField name="yield unshelled" numFmtId="0">
      <sharedItems containsString="0" containsBlank="1" containsNumber="1" minValue="0" maxValue="2717.9487179487178"/>
    </cacheField>
    <cacheField name="Crop" numFmtId="0">
      <sharedItems/>
    </cacheField>
    <cacheField name="Variety_1" numFmtId="0">
      <sharedItems/>
    </cacheField>
    <cacheField name="Variety rename" numFmtId="0">
      <sharedItems count="8">
        <s v="IT93K-452-1"/>
        <s v="Local"/>
        <s v="IT97K-573-1-1"/>
        <s v="IT 89KD-391"/>
        <s v="IT90K-277-2"/>
        <s v="IT97K-499-35"/>
        <s v="IT 89KD -288"/>
        <s v="IT98K-205-8"/>
      </sharedItems>
    </cacheField>
    <cacheField name="Inoculant_used" numFmtId="0">
      <sharedItems/>
    </cacheField>
    <cacheField name="Chemicals_used" numFmtId="0">
      <sharedItems/>
    </cacheField>
    <cacheField name="Organic_fert_type" numFmtId="0">
      <sharedItems/>
    </cacheField>
    <cacheField name="org. Fert. Cat. " numFmtId="0">
      <sharedItems containsBlank="1"/>
    </cacheField>
    <cacheField name="Organic_fert_amount" numFmtId="0">
      <sharedItems containsSemiMixedTypes="0" containsString="0" containsNumber="1" minValue="0" maxValue="150"/>
    </cacheField>
    <cacheField name="Mineral_fert_type" numFmtId="0">
      <sharedItems/>
    </cacheField>
    <cacheField name="Mineral_fert_amount" numFmtId="0">
      <sharedItems containsSemiMixedTypes="0" containsString="0" containsNumber="1" containsInteger="1" minValue="0" maxValue="4"/>
    </cacheField>
    <cacheField name="Gender_of_farmer" numFmtId="0">
      <sharedItems/>
    </cacheField>
    <cacheField name="Who_manages_plot" numFmtId="0">
      <sharedItems/>
    </cacheField>
    <cacheField name="Role_Farmer" numFmtId="0">
      <sharedItems/>
    </cacheField>
    <cacheField name="Farm_size" numFmtId="0">
      <sharedItems containsSemiMixedTypes="0" containsString="0" containsNumber="1" minValue="0" maxValue="65"/>
    </cacheField>
    <cacheField name="Total TLU" numFmtId="0">
      <sharedItems containsSemiMixedTypes="0" containsString="0" containsNumber="1" minValue="0" maxValue="34"/>
    </cacheField>
    <cacheField name="Planting" numFmtId="0">
      <sharedItems containsSemiMixedTypes="0" containsString="0" containsNumber="1" containsInteger="1" minValue="13" maxValue="95"/>
    </cacheField>
    <cacheField name="Planting cat." numFmtId="0">
      <sharedItems/>
    </cacheField>
    <cacheField name="Owner_trial_plot" numFmtId="0">
      <sharedItems/>
    </cacheField>
    <cacheField name="Location_plot_landscape" numFmtId="0">
      <sharedItems/>
    </cacheField>
    <cacheField name="Soil_texture" numFmtId="0">
      <sharedItems/>
    </cacheField>
    <cacheField name="Soil_drainage" numFmtId="0">
      <sharedItems/>
    </cacheField>
    <cacheField name="Signs_of_soil_erosion" numFmtId="0">
      <sharedItems/>
    </cacheField>
    <cacheField name="Which_structure" numFmtId="0">
      <sharedItems/>
    </cacheField>
    <cacheField name="Perception_soil_fertility_farmer" numFmtId="0">
      <sharedItems/>
    </cacheField>
    <cacheField name="Soil_fertility_rel_to_own_plot" numFmtId="0">
      <sharedItems/>
    </cacheField>
    <cacheField name="Crop_1_spacing_row_to_row" numFmtId="0">
      <sharedItems containsSemiMixedTypes="0" containsString="0" containsNumber="1" containsInteger="1" minValue="20" maxValue="85" count="3">
        <n v="85"/>
        <n v="75"/>
        <n v="20"/>
      </sharedItems>
    </cacheField>
    <cacheField name="Crop_1_spacing_plant_to_plant" numFmtId="0">
      <sharedItems containsSemiMixedTypes="0" containsString="0" containsNumber="1" containsInteger="1" minValue="10" maxValue="25" count="3">
        <n v="10"/>
        <n v="20"/>
        <n v="25"/>
      </sharedItems>
    </cacheField>
    <cacheField name="Crop_1_germination" numFmtId="0">
      <sharedItems count="5">
        <s v="75-90%"/>
        <s v="50-75%"/>
        <s v="&gt;90%"/>
        <s v="25-50%"/>
        <s v="0-25%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r:id="rId1" refreshedBy="Esther" refreshedDate="41100.691807870367" createdVersion="4" refreshedVersion="4" minRefreshableVersion="3" recordCount="519">
  <cacheSource type="worksheet">
    <worksheetSource ref="A1:AL520" sheet="soybean"/>
  </cacheSource>
  <cacheFields count="37">
    <cacheField name="ID" numFmtId="0">
      <sharedItems containsSemiMixedTypes="0" containsString="0" containsNumber="1" containsInteger="1" minValue="4269" maxValue="4960"/>
    </cacheField>
    <cacheField name="State" numFmtId="0">
      <sharedItems/>
    </cacheField>
    <cacheField name="Farm_id" numFmtId="0">
      <sharedItems/>
    </cacheField>
    <cacheField name="Plot_no" numFmtId="0">
      <sharedItems containsSemiMixedTypes="0" containsString="0" containsNumber="1" containsInteger="1" minValue="1" maxValue="5"/>
    </cacheField>
    <cacheField name="Farm_id    Plot_no" numFmtId="0">
      <sharedItems/>
    </cacheField>
    <cacheField name="Crop_1_Area_harvested" numFmtId="0">
      <sharedItems containsSemiMixedTypes="0" containsString="0" containsNumber="1" minValue="10" maxValue="300"/>
    </cacheField>
    <cacheField name="Crop_1_plants_no" numFmtId="0">
      <sharedItems/>
    </cacheField>
    <cacheField name="Crop_1_weight_grain" numFmtId="0">
      <sharedItems containsSemiMixedTypes="0" containsString="0" containsNumber="1" minValue="0" maxValue="1010"/>
    </cacheField>
    <cacheField name="Crop_1_grain_unshelled" numFmtId="0">
      <sharedItems/>
    </cacheField>
    <cacheField name="Yield" numFmtId="0">
      <sharedItems containsString="0" containsBlank="1" containsNumber="1" minValue="0" maxValue="4666.666666666667"/>
    </cacheField>
    <cacheField name="Yield unshelled" numFmtId="0">
      <sharedItems containsString="0" containsBlank="1" containsNumber="1" minValue="0" maxValue="4520"/>
    </cacheField>
    <cacheField name="Crop" numFmtId="0">
      <sharedItems/>
    </cacheField>
    <cacheField name="Variety_1" numFmtId="0">
      <sharedItems count="18">
        <s v="TGX 1935-3F"/>
        <s v="TGX 1904-6F"/>
        <s v="Local"/>
        <s v="TGX 1951-3F"/>
        <s v="TGX1904-6F"/>
        <s v="TGX 1448-2E"/>
        <s v="TGC 1904-6F"/>
        <s v="TGX 1835-10E"/>
        <s v="TGX1835-10E"/>
        <s v="TGX 1488-2E"/>
        <s v="TGX1935-3F"/>
        <s v="TGX1448-2E"/>
        <s v="TGX1951-3F"/>
        <s v="TGX 1835-3F"/>
        <s v="TGX1488-2E"/>
        <s v="TGX 1951 -3F"/>
        <s v="lcoal"/>
        <s v="TGX 1952-3F"/>
      </sharedItems>
    </cacheField>
    <cacheField name="Inoculant_used" numFmtId="0">
      <sharedItems count="2">
        <s v="Y"/>
        <s v="N"/>
      </sharedItems>
    </cacheField>
    <cacheField name="Chemicals_used" numFmtId="0">
      <sharedItems/>
    </cacheField>
    <cacheField name="Organic_fert_type" numFmtId="0">
      <sharedItems/>
    </cacheField>
    <cacheField name="Organic_fert_amount" numFmtId="0">
      <sharedItems containsSemiMixedTypes="0" containsString="0" containsNumber="1" containsInteger="1" minValue="0" maxValue="500"/>
    </cacheField>
    <cacheField name="Mineral_fert_type" numFmtId="0">
      <sharedItems count="2">
        <s v="SSP"/>
        <s v="None"/>
      </sharedItems>
    </cacheField>
    <cacheField name="Mineral_fert_amount" numFmtId="0">
      <sharedItems containsSemiMixedTypes="0" containsString="0" containsNumber="1" containsInteger="1" minValue="0" maxValue="4"/>
    </cacheField>
    <cacheField name="Gender_of_farmer" numFmtId="0">
      <sharedItems/>
    </cacheField>
    <cacheField name="plot management" numFmtId="0">
      <sharedItems count="4">
        <s v="Husband"/>
        <s v=""/>
        <s v="Both"/>
        <s v="Wive"/>
      </sharedItems>
    </cacheField>
    <cacheField name="Role_Farmer" numFmtId="0">
      <sharedItems count="2">
        <s v="Lead farmer"/>
        <s v="Satellite farmer"/>
      </sharedItems>
    </cacheField>
    <cacheField name="Farm_size" numFmtId="0">
      <sharedItems containsSemiMixedTypes="0" containsString="0" containsNumber="1" minValue="0" maxValue="55"/>
    </cacheField>
    <cacheField name="Total TLU" numFmtId="0">
      <sharedItems containsSemiMixedTypes="0" containsString="0" containsNumber="1" minValue="0" maxValue="22.5"/>
    </cacheField>
    <cacheField name="Planting" numFmtId="0">
      <sharedItems containsSemiMixedTypes="0" containsString="0" containsNumber="1" containsInteger="1" minValue="-46" maxValue="80"/>
    </cacheField>
    <cacheField name="Planting cat." numFmtId="0">
      <sharedItems/>
    </cacheField>
    <cacheField name="Owner_trial_plot" numFmtId="0">
      <sharedItems/>
    </cacheField>
    <cacheField name="Location_plot_landscape" numFmtId="0">
      <sharedItems/>
    </cacheField>
    <cacheField name="Soil_texture" numFmtId="0">
      <sharedItems/>
    </cacheField>
    <cacheField name="Soil_drainage" numFmtId="0">
      <sharedItems/>
    </cacheField>
    <cacheField name="Signs_of_soil_erosion" numFmtId="0">
      <sharedItems/>
    </cacheField>
    <cacheField name="Which_structure" numFmtId="0">
      <sharedItems/>
    </cacheField>
    <cacheField name="Perception_soil_fertility_farmer" numFmtId="0">
      <sharedItems/>
    </cacheField>
    <cacheField name="Soil_fertility_rel_to_own_plot" numFmtId="0">
      <sharedItems/>
    </cacheField>
    <cacheField name="Crop_1_spacing_row_to_row" numFmtId="0">
      <sharedItems containsString="0" containsBlank="1" containsNumber="1" containsInteger="1" minValue="75" maxValue="90" count="3">
        <n v="90"/>
        <n v="75"/>
        <m/>
      </sharedItems>
    </cacheField>
    <cacheField name="Crop_1_spacing_plant_to_plant" numFmtId="0">
      <sharedItems containsString="0" containsBlank="1" containsNumber="1" containsInteger="1" minValue="0" maxValue="20" count="4">
        <n v="10"/>
        <n v="0"/>
        <m/>
        <n v="20"/>
      </sharedItems>
    </cacheField>
    <cacheField name="Crop_1_germination" numFmtId="0">
      <sharedItems containsBlank="1" count="5">
        <s v="75-90%"/>
        <s v="50-75%"/>
        <s v="&gt;90%"/>
        <m/>
        <s v="25-50%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r:id="rId1" refreshedBy="Esther" refreshedDate="41101.627645023145" createdVersion="4" refreshedVersion="4" minRefreshableVersion="3" recordCount="523">
  <cacheSource type="worksheet">
    <worksheetSource ref="A1:Z524" sheet="soybean"/>
  </cacheSource>
  <cacheFields count="26">
    <cacheField name="ID" numFmtId="0">
      <sharedItems containsSemiMixedTypes="0" containsString="0" containsNumber="1" containsInteger="1" minValue="4269" maxValue="5030"/>
    </cacheField>
    <cacheField name="State" numFmtId="0">
      <sharedItems count="3">
        <s v="Kaduna S"/>
        <s v="Kaduna N"/>
        <s v="Kano"/>
      </sharedItems>
    </cacheField>
    <cacheField name="Farm_id" numFmtId="0">
      <sharedItems/>
    </cacheField>
    <cacheField name="Plot_no" numFmtId="0">
      <sharedItems containsSemiMixedTypes="0" containsString="0" containsNumber="1" containsInteger="1" minValue="1" maxValue="5"/>
    </cacheField>
    <cacheField name="Farm_id    Plot_no" numFmtId="0">
      <sharedItems/>
    </cacheField>
    <cacheField name="Crop_1_Area_harvested" numFmtId="0">
      <sharedItems containsSemiMixedTypes="0" containsString="0" containsNumber="1" minValue="10" maxValue="300"/>
    </cacheField>
    <cacheField name="Crop_1_plants_no" numFmtId="0">
      <sharedItems/>
    </cacheField>
    <cacheField name="Crop_1_weight_grain" numFmtId="0">
      <sharedItems containsSemiMixedTypes="0" containsString="0" containsNumber="1" minValue="0" maxValue="1010"/>
    </cacheField>
    <cacheField name="Crop_1_grain_unshelled" numFmtId="0">
      <sharedItems/>
    </cacheField>
    <cacheField name="Yield" numFmtId="0">
      <sharedItems containsString="0" containsBlank="1" containsNumber="1" minValue="0" maxValue="4666.666666666667"/>
    </cacheField>
    <cacheField name="Yield unshelled" numFmtId="0">
      <sharedItems containsString="0" containsBlank="1" containsNumber="1" minValue="0" maxValue="4520"/>
    </cacheField>
    <cacheField name="Crop" numFmtId="0">
      <sharedItems/>
    </cacheField>
    <cacheField name="Variety_1" numFmtId="0">
      <sharedItems/>
    </cacheField>
    <cacheField name="Inoculant_used" numFmtId="0">
      <sharedItems count="2">
        <s v="N"/>
        <s v="Y"/>
      </sharedItems>
    </cacheField>
    <cacheField name="Chemicals_used" numFmtId="0">
      <sharedItems/>
    </cacheField>
    <cacheField name="Organic_fert_type" numFmtId="0">
      <sharedItems containsBlank="1" count="8">
        <s v=""/>
        <s v="Farm yard manure"/>
        <m/>
        <s v="Animal dung"/>
        <s v="Cow dung"/>
        <s v="poultry waste"/>
        <s v="poutry waste" u="1"/>
        <s v="FYM" u="1"/>
      </sharedItems>
    </cacheField>
    <cacheField name="Organic_fert_Y/N" numFmtId="0">
      <sharedItems containsBlank="1" count="2">
        <m/>
        <s v="Y"/>
      </sharedItems>
    </cacheField>
    <cacheField name="Organic_fert_amount" numFmtId="0">
      <sharedItems containsSemiMixedTypes="0" containsString="0" containsNumber="1" containsInteger="1" minValue="0" maxValue="500"/>
    </cacheField>
    <cacheField name="Mineral_fert_type" numFmtId="0">
      <sharedItems count="2">
        <s v="None"/>
        <s v="SSP"/>
      </sharedItems>
    </cacheField>
    <cacheField name="Mineral_fert_amount" numFmtId="0">
      <sharedItems containsSemiMixedTypes="0" containsString="0" containsNumber="1" containsInteger="1" minValue="0" maxValue="4"/>
    </cacheField>
    <cacheField name="Gender_of_farmer" numFmtId="0">
      <sharedItems/>
    </cacheField>
    <cacheField name="plot management" numFmtId="0">
      <sharedItems count="4">
        <s v="Husband"/>
        <s v="Both"/>
        <s v="Wive"/>
        <s v=""/>
      </sharedItems>
    </cacheField>
    <cacheField name="Role_Farmer" numFmtId="0">
      <sharedItems count="2">
        <s v="Lead farmer"/>
        <s v="Satellite farmer"/>
      </sharedItems>
    </cacheField>
    <cacheField name="Farm_size" numFmtId="0">
      <sharedItems containsSemiMixedTypes="0" containsString="0" containsNumber="1" minValue="0" maxValue="55"/>
    </cacheField>
    <cacheField name="Total TLU" numFmtId="0">
      <sharedItems containsSemiMixedTypes="0" containsString="0" containsNumber="1" minValue="0" maxValue="22.5"/>
    </cacheField>
    <cacheField name="Planting" numFmtId="0">
      <sharedItems containsSemiMixedTypes="0" containsString="0" containsNumber="1" containsInteger="1" minValue="-46" maxValue="8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r:id="rId1" refreshedBy="Esther" refreshedDate="41101.645697916669" createdVersion="4" refreshedVersion="4" minRefreshableVersion="3" recordCount="144">
  <cacheSource type="worksheet">
    <worksheetSource ref="A1:AA145" sheet="cowpea"/>
  </cacheSource>
  <cacheFields count="27">
    <cacheField name="ID" numFmtId="0">
      <sharedItems containsSemiMixedTypes="0" containsString="0" containsNumber="1" containsInteger="1" minValue="4374" maxValue="5044"/>
    </cacheField>
    <cacheField name="State" numFmtId="0">
      <sharedItems count="3">
        <s v="Kaduna N"/>
        <s v="Kano"/>
        <s v="Kaduna S"/>
      </sharedItems>
    </cacheField>
    <cacheField name="Farm_id" numFmtId="0">
      <sharedItems count="49">
        <s v="FM_NGN_058"/>
        <s v="FM_NGN_213"/>
        <s v="FM_NGN_206"/>
        <s v="FM_NGN_204"/>
        <s v="FM_NGN_205"/>
        <s v="FM_NGN_160"/>
        <s v="FM_NGN_228"/>
        <s v="FM_NGN_109"/>
        <s v="FM_NGN_108"/>
        <s v="FM_NGN_032"/>
        <s v="FM_NGN_152"/>
        <s v="FM_NGN_133"/>
        <s v="FM_NGN_227"/>
        <s v="FM_NGN_226"/>
        <s v="FM_NGN_107"/>
        <s v="FM_NGN_140"/>
        <s v="FM_NGN_225"/>
        <s v="FM_NGN_114"/>
        <s v="FM_NGN_220"/>
        <s v="FM_NGN_221"/>
        <s v="FM_NGN_157"/>
        <s v="FM_NGN_139"/>
        <s v="FM_NGN_145"/>
        <s v="FM_NGN_166"/>
        <s v="FM_NGN_156"/>
        <s v="FM_NGN_123"/>
        <s v="FM_NGN_147"/>
        <s v="FM_NGN_195"/>
        <s v="FM_NGN_158"/>
        <s v="FM_NGN_182"/>
        <s v="FM_NGN_218"/>
        <s v="FM_NGN_181"/>
        <s v="FM_NGN_210"/>
        <s v="FM_NGN_222"/>
        <s v="FM_NGN_150"/>
        <s v="FM_NGN_062"/>
        <s v="FM_NGN_211"/>
        <s v="FM_NGN_229"/>
        <s v="FM_NGN_122"/>
        <s v="FM_NGN_198"/>
        <s v="FM_NGN_197"/>
        <s v="FM_NGN_074"/>
        <s v="FM_NGN_075"/>
        <s v="FM_NGN_154"/>
        <s v="FM_NGN_165"/>
        <s v="FM_NGN_167"/>
        <s v="FM_NGN_172"/>
        <s v="FM_NGN_215"/>
        <s v="FM_NGN_216"/>
      </sharedItems>
    </cacheField>
    <cacheField name="Plot_no" numFmtId="0">
      <sharedItems containsSemiMixedTypes="0" containsString="0" containsNumber="1" containsInteger="1" minValue="1" maxValue="4"/>
    </cacheField>
    <cacheField name="Farm_id    Plot_no" numFmtId="0">
      <sharedItems/>
    </cacheField>
    <cacheField name="Crop_1_Area_harvested" numFmtId="0">
      <sharedItems containsSemiMixedTypes="0" containsString="0" containsNumber="1" minValue="19.5" maxValue="300"/>
    </cacheField>
    <cacheField name="Crop_1_plants_no" numFmtId="0">
      <sharedItems/>
    </cacheField>
    <cacheField name="Crop_1_weight_grain" numFmtId="0">
      <sharedItems containsSemiMixedTypes="0" containsString="0" containsNumber="1" minValue="0" maxValue="100"/>
    </cacheField>
    <cacheField name="Crop_1_grain_unshelled" numFmtId="0">
      <sharedItems/>
    </cacheField>
    <cacheField name="Yield" numFmtId="0">
      <sharedItems containsString="0" containsBlank="1" containsNumber="1" minValue="0" maxValue="2850"/>
    </cacheField>
    <cacheField name="yield unshelled" numFmtId="0">
      <sharedItems containsString="0" containsBlank="1" containsNumber="1" minValue="0" maxValue="2717.9487179487178"/>
    </cacheField>
    <cacheField name="Crop" numFmtId="0">
      <sharedItems/>
    </cacheField>
    <cacheField name="Variety_1" numFmtId="0">
      <sharedItems/>
    </cacheField>
    <cacheField name="Variety rename" numFmtId="0">
      <sharedItems count="8">
        <s v="IT97K-573-1-1"/>
        <s v="IT93K-452-1"/>
        <s v="Local"/>
        <s v="IT98K-205-8"/>
        <s v="IT90K-277-2"/>
        <s v="IT97K-499-35"/>
        <s v="IT 89KD-391"/>
        <s v="IT 89KD -288"/>
      </sharedItems>
    </cacheField>
    <cacheField name="Inoculant_used" numFmtId="0">
      <sharedItems/>
    </cacheField>
    <cacheField name="Chemicals_used" numFmtId="0">
      <sharedItems/>
    </cacheField>
    <cacheField name="Organic_fert_type" numFmtId="0">
      <sharedItems count="7">
        <s v=""/>
        <s v="Farm yard manure"/>
        <s v="Uper cort"/>
        <s v="Demethrine"/>
        <s v="Animals dung"/>
        <s v="cow dung"/>
        <s v="FYM" u="1"/>
      </sharedItems>
    </cacheField>
    <cacheField name="org. Fert. Y/N " numFmtId="0">
      <sharedItems containsBlank="1" count="4">
        <s v="N"/>
        <s v="Y"/>
        <s v="" u="1"/>
        <m u="1"/>
      </sharedItems>
    </cacheField>
    <cacheField name="Organic_fert_amount" numFmtId="0">
      <sharedItems containsSemiMixedTypes="0" containsString="0" containsNumber="1" minValue="0" maxValue="150"/>
    </cacheField>
    <cacheField name="Mineral_fert_type" numFmtId="0">
      <sharedItems/>
    </cacheField>
    <cacheField name="Mineral_fert_amount" numFmtId="0">
      <sharedItems containsSemiMixedTypes="0" containsString="0" containsNumber="1" containsInteger="1" minValue="0" maxValue="4"/>
    </cacheField>
    <cacheField name="Gender_of_farmer" numFmtId="0">
      <sharedItems/>
    </cacheField>
    <cacheField name="Who_manages_plot" numFmtId="0">
      <sharedItems count="2">
        <s v="Husband"/>
        <s v="Both"/>
      </sharedItems>
    </cacheField>
    <cacheField name="Role_Farmer" numFmtId="0">
      <sharedItems count="2">
        <s v="Lead farmer"/>
        <s v="Satellite farmer"/>
      </sharedItems>
    </cacheField>
    <cacheField name="Farm_size" numFmtId="0">
      <sharedItems containsSemiMixedTypes="0" containsString="0" containsNumber="1" minValue="0" maxValue="65"/>
    </cacheField>
    <cacheField name="Total TLU" numFmtId="0">
      <sharedItems containsSemiMixedTypes="0" containsString="0" containsNumber="1" minValue="0" maxValue="34"/>
    </cacheField>
    <cacheField name="Planting" numFmtId="0">
      <sharedItems containsSemiMixedTypes="0" containsString="0" containsNumber="1" containsInteger="1" minValue="13" maxValue="9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r:id="rId1" refreshedBy="Esther" refreshedDate="41101.674177893517" createdVersion="4" refreshedVersion="4" minRefreshableVersion="3" recordCount="109">
  <cacheSource type="worksheet">
    <worksheetSource ref="A1:AM110" sheet="groundnut"/>
  </cacheSource>
  <cacheFields count="39">
    <cacheField name="ID" numFmtId="0">
      <sharedItems containsSemiMixedTypes="0" containsString="0" containsNumber="1" containsInteger="1" minValue="4461" maxValue="5026"/>
    </cacheField>
    <cacheField name="State" numFmtId="0">
      <sharedItems/>
    </cacheField>
    <cacheField name="Farm_id" numFmtId="0">
      <sharedItems/>
    </cacheField>
    <cacheField name="Plot_no" numFmtId="0">
      <sharedItems containsSemiMixedTypes="0" containsString="0" containsNumber="1" containsInteger="1" minValue="1" maxValue="4"/>
    </cacheField>
    <cacheField name="Farm_id    Plot_no" numFmtId="0">
      <sharedItems/>
    </cacheField>
    <cacheField name="Crop_1_Area_harvested" numFmtId="0">
      <sharedItems containsSemiMixedTypes="0" containsString="0" containsNumber="1" minValue="19.5" maxValue="1250"/>
    </cacheField>
    <cacheField name="Crop_1_plants_no" numFmtId="0">
      <sharedItems/>
    </cacheField>
    <cacheField name="Crop_1_weight_grain" numFmtId="0">
      <sharedItems containsSemiMixedTypes="0" containsString="0" containsNumber="1" minValue="1.4" maxValue="600"/>
    </cacheField>
    <cacheField name="Crop_1_grain_unshelled" numFmtId="0">
      <sharedItems/>
    </cacheField>
    <cacheField name="Yield" numFmtId="0">
      <sharedItems containsSemiMixedTypes="0" containsString="0" containsNumber="1" minValue="100" maxValue="4800"/>
    </cacheField>
    <cacheField name="Yield unshelled" numFmtId="0">
      <sharedItems containsSemiMixedTypes="0" containsString="0" containsNumber="1" minValue="100" maxValue="3600"/>
    </cacheField>
    <cacheField name="Crop" numFmtId="0">
      <sharedItems/>
    </cacheField>
    <cacheField name="Variety_1" numFmtId="0">
      <sharedItems/>
    </cacheField>
    <cacheField name="Variety_cat" numFmtId="0">
      <sharedItems count="9">
        <s v="Local variety"/>
        <s v="Samnut 22"/>
        <s v="Samnut 21"/>
        <s v="Samnut 23"/>
        <s v="RMP 91"/>
        <s v="RMP 14"/>
        <s v=""/>
        <s v="RMP 12"/>
        <s v="RMP 4"/>
      </sharedItems>
    </cacheField>
    <cacheField name="Inoculant_used" numFmtId="0">
      <sharedItems/>
    </cacheField>
    <cacheField name="Chemicals_used" numFmtId="0">
      <sharedItems/>
    </cacheField>
    <cacheField name="Organic_fert_type" numFmtId="0">
      <sharedItems/>
    </cacheField>
    <cacheField name="org. Fert. Cat. " numFmtId="0">
      <sharedItems containsBlank="1"/>
    </cacheField>
    <cacheField name="Organic_fert_amount" numFmtId="0">
      <sharedItems containsSemiMixedTypes="0" containsString="0" containsNumber="1" minValue="0" maxValue="150"/>
    </cacheField>
    <cacheField name="Mineral_fert_type" numFmtId="0">
      <sharedItems/>
    </cacheField>
    <cacheField name="Mineral_fert_amount" numFmtId="0">
      <sharedItems containsSemiMixedTypes="0" containsString="0" containsNumber="1" containsInteger="1" minValue="0" maxValue="4"/>
    </cacheField>
    <cacheField name="Gender_of_farmer" numFmtId="0">
      <sharedItems/>
    </cacheField>
    <cacheField name="Role_Farmer" numFmtId="0">
      <sharedItems/>
    </cacheField>
    <cacheField name="Who_manages_plot" numFmtId="0">
      <sharedItems/>
    </cacheField>
    <cacheField name="Farm_size" numFmtId="0">
      <sharedItems containsSemiMixedTypes="0" containsString="0" containsNumber="1" minValue="0" maxValue="10"/>
    </cacheField>
    <cacheField name="Total TLU" numFmtId="0">
      <sharedItems containsSemiMixedTypes="0" containsString="0" containsNumber="1" minValue="0" maxValue="29.3"/>
    </cacheField>
    <cacheField name="Planting" numFmtId="0">
      <sharedItems containsSemiMixedTypes="0" containsString="0" containsNumber="1" containsInteger="1" minValue="11" maxValue="87"/>
    </cacheField>
    <cacheField name="Planting cat." numFmtId="0">
      <sharedItems/>
    </cacheField>
    <cacheField name="Owner_trial_plot" numFmtId="0">
      <sharedItems/>
    </cacheField>
    <cacheField name="Location_plot_landscape" numFmtId="0">
      <sharedItems/>
    </cacheField>
    <cacheField name="Soil_texture" numFmtId="0">
      <sharedItems/>
    </cacheField>
    <cacheField name="Soil_drainage" numFmtId="0">
      <sharedItems/>
    </cacheField>
    <cacheField name="Signs_of_soil_erosion" numFmtId="0">
      <sharedItems/>
    </cacheField>
    <cacheField name="Which_structure" numFmtId="0">
      <sharedItems/>
    </cacheField>
    <cacheField name="Perception_soil_fertility_farmer" numFmtId="0">
      <sharedItems/>
    </cacheField>
    <cacheField name="Soil_fertility_rel_to_own_plot" numFmtId="0">
      <sharedItems/>
    </cacheField>
    <cacheField name="Crop_1_spacing_row_to_row" numFmtId="0">
      <sharedItems containsSemiMixedTypes="0" containsString="0" containsNumber="1" containsInteger="1" minValue="75" maxValue="75"/>
    </cacheField>
    <cacheField name="Crop_1_spacing_plant_to_plant" numFmtId="0">
      <sharedItems containsSemiMixedTypes="0" containsString="0" containsNumber="1" containsInteger="1" minValue="10" maxValue="20" count="2">
        <n v="20"/>
        <n v="10"/>
      </sharedItems>
    </cacheField>
    <cacheField name="Crop_1_germination" numFmtId="0">
      <sharedItems count="3">
        <s v="75-90%"/>
        <s v="50-75%"/>
        <s v="&gt;90%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1.xml><?xml version="1.0" encoding="utf-8"?>
<pivotCacheDefinition xmlns="http://schemas.openxmlformats.org/spreadsheetml/2006/main" xmlns:r="http://schemas.openxmlformats.org/officeDocument/2006/relationships" r:id="rId1" refreshedBy="Esther" refreshedDate="41101.683305208331" createdVersion="4" refreshedVersion="4" minRefreshableVersion="3" recordCount="109">
  <cacheSource type="worksheet">
    <worksheetSource ref="A1:AB110" sheet="groundnut"/>
  </cacheSource>
  <cacheFields count="28">
    <cacheField name="ID" numFmtId="0">
      <sharedItems containsSemiMixedTypes="0" containsString="0" containsNumber="1" containsInteger="1" minValue="4461" maxValue="5026"/>
    </cacheField>
    <cacheField name="State" numFmtId="0">
      <sharedItems/>
    </cacheField>
    <cacheField name="Farm_id" numFmtId="0">
      <sharedItems/>
    </cacheField>
    <cacheField name="Plot_no" numFmtId="0">
      <sharedItems containsSemiMixedTypes="0" containsString="0" containsNumber="1" containsInteger="1" minValue="1" maxValue="4"/>
    </cacheField>
    <cacheField name="Farm_id    Plot_no" numFmtId="0">
      <sharedItems/>
    </cacheField>
    <cacheField name="Crop_1_Area_harvested" numFmtId="0">
      <sharedItems containsSemiMixedTypes="0" containsString="0" containsNumber="1" minValue="19.5" maxValue="1250"/>
    </cacheField>
    <cacheField name="Crop_1_plants_no" numFmtId="0">
      <sharedItems/>
    </cacheField>
    <cacheField name="Crop_1_weight_grain" numFmtId="0">
      <sharedItems containsSemiMixedTypes="0" containsString="0" containsNumber="1" minValue="1.4" maxValue="600"/>
    </cacheField>
    <cacheField name="Crop_1_grain_unshelled" numFmtId="0">
      <sharedItems/>
    </cacheField>
    <cacheField name="Yield" numFmtId="0">
      <sharedItems containsSemiMixedTypes="0" containsString="0" containsNumber="1" minValue="100" maxValue="4800"/>
    </cacheField>
    <cacheField name="Yield unshelled" numFmtId="0">
      <sharedItems containsSemiMixedTypes="0" containsString="0" containsNumber="1" minValue="100" maxValue="3600"/>
    </cacheField>
    <cacheField name="Crop" numFmtId="0">
      <sharedItems/>
    </cacheField>
    <cacheField name="Variety_1" numFmtId="0">
      <sharedItems/>
    </cacheField>
    <cacheField name="Variety_cat" numFmtId="0">
      <sharedItems/>
    </cacheField>
    <cacheField name="Inoculant_used" numFmtId="0">
      <sharedItems/>
    </cacheField>
    <cacheField name="Chemicals_used" numFmtId="0">
      <sharedItems/>
    </cacheField>
    <cacheField name="Organic_fert_type" numFmtId="0">
      <sharedItems/>
    </cacheField>
    <cacheField name="org. Fert. Cat. " numFmtId="0">
      <sharedItems containsBlank="1"/>
    </cacheField>
    <cacheField name="Organic_fert_amount" numFmtId="0">
      <sharedItems containsSemiMixedTypes="0" containsString="0" containsNumber="1" minValue="0" maxValue="150"/>
    </cacheField>
    <cacheField name="Mineral_fert_type" numFmtId="0">
      <sharedItems/>
    </cacheField>
    <cacheField name="Mineral_fert_amount" numFmtId="0">
      <sharedItems containsSemiMixedTypes="0" containsString="0" containsNumber="1" containsInteger="1" minValue="0" maxValue="4"/>
    </cacheField>
    <cacheField name="Gender_of_farmer" numFmtId="0">
      <sharedItems/>
    </cacheField>
    <cacheField name="Role_Farmer" numFmtId="0">
      <sharedItems/>
    </cacheField>
    <cacheField name="Who_manages_plot" numFmtId="0">
      <sharedItems/>
    </cacheField>
    <cacheField name="Farm_size" numFmtId="0">
      <sharedItems containsSemiMixedTypes="0" containsString="0" containsNumber="1" minValue="0" maxValue="10"/>
    </cacheField>
    <cacheField name="Total TLU" numFmtId="0">
      <sharedItems containsSemiMixedTypes="0" containsString="0" containsNumber="1" minValue="0" maxValue="29.3"/>
    </cacheField>
    <cacheField name="Planting" numFmtId="0">
      <sharedItems containsSemiMixedTypes="0" containsString="0" containsNumber="1" containsInteger="1" minValue="11" maxValue="87"/>
    </cacheField>
    <cacheField name="Planting cat." numFmtId="0">
      <sharedItems count="4">
        <s v="August"/>
        <s v="Late July"/>
        <s v="Early July"/>
        <s v="june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2.xml><?xml version="1.0" encoding="utf-8"?>
<pivotCacheDefinition xmlns="http://schemas.openxmlformats.org/spreadsheetml/2006/main" xmlns:r="http://schemas.openxmlformats.org/officeDocument/2006/relationships" r:id="rId1" refreshedBy="Esther" refreshedDate="41101.689516550927" createdVersion="4" refreshedVersion="4" minRefreshableVersion="3" recordCount="109">
  <cacheSource type="worksheet">
    <worksheetSource ref="A1:AA110" sheet="groundnut"/>
  </cacheSource>
  <cacheFields count="27">
    <cacheField name="ID" numFmtId="0">
      <sharedItems containsSemiMixedTypes="0" containsString="0" containsNumber="1" containsInteger="1" minValue="4461" maxValue="5026"/>
    </cacheField>
    <cacheField name="State" numFmtId="0">
      <sharedItems count="2">
        <s v="Kaduna N"/>
        <s v="Kano"/>
      </sharedItems>
    </cacheField>
    <cacheField name="Farm_id" numFmtId="0">
      <sharedItems count="38">
        <s v="FM_NGN_121"/>
        <s v="FM_NGN_212"/>
        <s v="FM_NGN_128"/>
        <s v="FM_NGN_217"/>
        <s v="FM_NGN_223"/>
        <s v="FM_NGN_188"/>
        <s v="FM_NGN_116"/>
        <s v="FM_NGN_143"/>
        <s v="FM_NGN_126"/>
        <s v="FM_NGN_175"/>
        <s v="FM_NGN_207"/>
        <s v="FM_NGN_141"/>
        <s v="FM_NGN_106"/>
        <s v="FM_NGN_192"/>
        <s v="FM_NGN_118"/>
        <s v="FM_NGN_105"/>
        <s v="FM_NGN_219"/>
        <s v="FM_NGN_168"/>
        <s v="FM_NGN_120"/>
        <s v="FM_NGN_171"/>
        <s v="FM_NGN_193"/>
        <s v="FM_NGN_208"/>
        <s v="FM_NGN_119"/>
        <s v="FM_NGN_191"/>
        <s v="FM_NGN_202"/>
        <s v="FM_NGN_214"/>
        <s v="FM_NGN_076"/>
        <s v="FM_NGN_194"/>
        <s v="FM_NGN_055"/>
        <s v="FM_NGN_209"/>
        <s v="FM_NGN_203"/>
        <s v="FM_NGN_196"/>
        <s v="FM_NGN_098"/>
        <s v="FM_NGN_163"/>
        <s v="FM_NGN_061"/>
        <s v="FM_NGN_097"/>
        <s v="FM_NGN_060"/>
        <s v="FM_NGN_102"/>
      </sharedItems>
    </cacheField>
    <cacheField name="Plot_no" numFmtId="0">
      <sharedItems containsSemiMixedTypes="0" containsString="0" containsNumber="1" containsInteger="1" minValue="1" maxValue="4"/>
    </cacheField>
    <cacheField name="Farm_id    Plot_no" numFmtId="0">
      <sharedItems/>
    </cacheField>
    <cacheField name="Crop_1_Area_harvested" numFmtId="0">
      <sharedItems containsSemiMixedTypes="0" containsString="0" containsNumber="1" minValue="19.5" maxValue="1250"/>
    </cacheField>
    <cacheField name="Crop_1_plants_no" numFmtId="0">
      <sharedItems/>
    </cacheField>
    <cacheField name="Crop_1_weight_grain" numFmtId="0">
      <sharedItems containsSemiMixedTypes="0" containsString="0" containsNumber="1" minValue="1.4" maxValue="600"/>
    </cacheField>
    <cacheField name="Crop_1_grain_unshelled" numFmtId="0">
      <sharedItems count="2">
        <s v="Y"/>
        <s v="N"/>
      </sharedItems>
    </cacheField>
    <cacheField name="Yield" numFmtId="0">
      <sharedItems containsSemiMixedTypes="0" containsString="0" containsNumber="1" minValue="100" maxValue="4800"/>
    </cacheField>
    <cacheField name="Yield unshelled" numFmtId="0">
      <sharedItems containsSemiMixedTypes="0" containsString="0" containsNumber="1" minValue="100" maxValue="3600"/>
    </cacheField>
    <cacheField name="Crop" numFmtId="0">
      <sharedItems/>
    </cacheField>
    <cacheField name="Variety_1" numFmtId="0">
      <sharedItems/>
    </cacheField>
    <cacheField name="Variety_cat" numFmtId="0">
      <sharedItems count="9">
        <s v="Local variety"/>
        <s v="Samnut 22"/>
        <s v="Samnut 21"/>
        <s v="Samnut 23"/>
        <s v="RMP 91"/>
        <s v="RMP 14"/>
        <s v=""/>
        <s v="RMP 12"/>
        <s v="RMP 4"/>
      </sharedItems>
    </cacheField>
    <cacheField name="Inoculant_used" numFmtId="0">
      <sharedItems/>
    </cacheField>
    <cacheField name="Chemicals_used" numFmtId="0">
      <sharedItems/>
    </cacheField>
    <cacheField name="Organic_fert_type" numFmtId="0">
      <sharedItems/>
    </cacheField>
    <cacheField name="org. Fert. Y/N" numFmtId="0">
      <sharedItems count="2">
        <s v="N"/>
        <s v="Y"/>
      </sharedItems>
    </cacheField>
    <cacheField name="Organic_fert_amount" numFmtId="0">
      <sharedItems containsSemiMixedTypes="0" containsString="0" containsNumber="1" minValue="0" maxValue="150"/>
    </cacheField>
    <cacheField name="Mineral_fert_type" numFmtId="0">
      <sharedItems/>
    </cacheField>
    <cacheField name="Mineral_fert_amount" numFmtId="0">
      <sharedItems containsSemiMixedTypes="0" containsString="0" containsNumber="1" containsInteger="1" minValue="0" maxValue="4"/>
    </cacheField>
    <cacheField name="Gender_of_farmer" numFmtId="0">
      <sharedItems/>
    </cacheField>
    <cacheField name="Role_Farmer" numFmtId="0">
      <sharedItems count="4">
        <s v="Lead farmer"/>
        <s v="Satellite farmer"/>
        <s v="Lead  farmer" u="1"/>
        <s v="Satellite  farmer" u="1"/>
      </sharedItems>
    </cacheField>
    <cacheField name="Who_manages_plot" numFmtId="0">
      <sharedItems count="3">
        <s v="Husband"/>
        <s v="Both"/>
        <s v="Wive"/>
      </sharedItems>
    </cacheField>
    <cacheField name="Farm_size" numFmtId="0">
      <sharedItems containsSemiMixedTypes="0" containsString="0" containsNumber="1" minValue="0" maxValue="10"/>
    </cacheField>
    <cacheField name="Total TLU" numFmtId="0">
      <sharedItems containsSemiMixedTypes="0" containsString="0" containsNumber="1" minValue="0" maxValue="29.3"/>
    </cacheField>
    <cacheField name="Planting" numFmtId="0">
      <sharedItems containsSemiMixedTypes="0" containsString="0" containsNumber="1" containsInteger="1" minValue="11" maxValue="8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3.xml><?xml version="1.0" encoding="utf-8"?>
<pivotCacheDefinition xmlns="http://schemas.openxmlformats.org/spreadsheetml/2006/main" xmlns:r="http://schemas.openxmlformats.org/officeDocument/2006/relationships" r:id="rId1" refreshedBy="Esther" refreshedDate="41101.692061805552" createdVersion="4" refreshedVersion="4" minRefreshableVersion="3" recordCount="109">
  <cacheSource type="worksheet">
    <worksheetSource ref="A1:AJ110" sheet="groundnut"/>
  </cacheSource>
  <cacheFields count="36">
    <cacheField name="ID" numFmtId="0">
      <sharedItems containsSemiMixedTypes="0" containsString="0" containsNumber="1" containsInteger="1" minValue="4461" maxValue="5026"/>
    </cacheField>
    <cacheField name="State" numFmtId="0">
      <sharedItems count="2">
        <s v="Kaduna N"/>
        <s v="Kano"/>
      </sharedItems>
    </cacheField>
    <cacheField name="Farm_id" numFmtId="0">
      <sharedItems/>
    </cacheField>
    <cacheField name="Plot_no" numFmtId="0">
      <sharedItems containsSemiMixedTypes="0" containsString="0" containsNumber="1" containsInteger="1" minValue="1" maxValue="4"/>
    </cacheField>
    <cacheField name="Farm_id    Plot_no" numFmtId="0">
      <sharedItems/>
    </cacheField>
    <cacheField name="Crop_1_Area_harvested" numFmtId="0">
      <sharedItems containsSemiMixedTypes="0" containsString="0" containsNumber="1" minValue="19.5" maxValue="1250"/>
    </cacheField>
    <cacheField name="Crop_1_plants_no" numFmtId="0">
      <sharedItems/>
    </cacheField>
    <cacheField name="Crop_1_weight_grain" numFmtId="0">
      <sharedItems containsSemiMixedTypes="0" containsString="0" containsNumber="1" minValue="1.4" maxValue="600"/>
    </cacheField>
    <cacheField name="Crop_1_grain_unshelled" numFmtId="0">
      <sharedItems/>
    </cacheField>
    <cacheField name="Yield" numFmtId="0">
      <sharedItems containsSemiMixedTypes="0" containsString="0" containsNumber="1" minValue="100" maxValue="4800"/>
    </cacheField>
    <cacheField name="Yield unshelled" numFmtId="0">
      <sharedItems containsSemiMixedTypes="0" containsString="0" containsNumber="1" minValue="100" maxValue="3600"/>
    </cacheField>
    <cacheField name="Crop" numFmtId="0">
      <sharedItems/>
    </cacheField>
    <cacheField name="Variety_1" numFmtId="0">
      <sharedItems/>
    </cacheField>
    <cacheField name="Variety_cat" numFmtId="0">
      <sharedItems/>
    </cacheField>
    <cacheField name="Inoculant_used" numFmtId="0">
      <sharedItems/>
    </cacheField>
    <cacheField name="Chemicals_used" numFmtId="0">
      <sharedItems/>
    </cacheField>
    <cacheField name="Organic_fert_type" numFmtId="0">
      <sharedItems/>
    </cacheField>
    <cacheField name="org. Fert. Y/N" numFmtId="0">
      <sharedItems/>
    </cacheField>
    <cacheField name="Organic_fert_amount" numFmtId="0">
      <sharedItems containsSemiMixedTypes="0" containsString="0" containsNumber="1" minValue="0" maxValue="150"/>
    </cacheField>
    <cacheField name="Mineral_fert_type" numFmtId="0">
      <sharedItems/>
    </cacheField>
    <cacheField name="Mineral_fert_amount" numFmtId="0">
      <sharedItems containsSemiMixedTypes="0" containsString="0" containsNumber="1" containsInteger="1" minValue="0" maxValue="4"/>
    </cacheField>
    <cacheField name="Gender_of_farmer" numFmtId="0">
      <sharedItems/>
    </cacheField>
    <cacheField name="Role_Farmer" numFmtId="0">
      <sharedItems/>
    </cacheField>
    <cacheField name="Who_manages_plot" numFmtId="0">
      <sharedItems/>
    </cacheField>
    <cacheField name="Farm_size" numFmtId="0">
      <sharedItems containsSemiMixedTypes="0" containsString="0" containsNumber="1" minValue="0" maxValue="10"/>
    </cacheField>
    <cacheField name="Total TLU" numFmtId="0">
      <sharedItems containsSemiMixedTypes="0" containsString="0" containsNumber="1" minValue="0" maxValue="29.3"/>
    </cacheField>
    <cacheField name="Planting" numFmtId="0">
      <sharedItems containsSemiMixedTypes="0" containsString="0" containsNumber="1" containsInteger="1" minValue="11" maxValue="87"/>
    </cacheField>
    <cacheField name="Planting cat." numFmtId="0">
      <sharedItems/>
    </cacheField>
    <cacheField name="Owner_trial_plot" numFmtId="0">
      <sharedItems/>
    </cacheField>
    <cacheField name="Location_plot_landscape" numFmtId="0">
      <sharedItems count="3">
        <s v="Lowland"/>
        <s v="Plateau"/>
        <s v="Foot slope"/>
      </sharedItems>
    </cacheField>
    <cacheField name="Soil_texture" numFmtId="0">
      <sharedItems count="3">
        <s v="Loam"/>
        <s v="Sand"/>
        <s v="Silt"/>
      </sharedItems>
    </cacheField>
    <cacheField name="Soil_drainage" numFmtId="0">
      <sharedItems count="2">
        <s v="Good"/>
        <s v="Moderate"/>
      </sharedItems>
    </cacheField>
    <cacheField name="Signs_of_soil_erosion" numFmtId="0">
      <sharedItems count="3">
        <s v="N"/>
        <s v=""/>
        <s v="Y"/>
      </sharedItems>
    </cacheField>
    <cacheField name="Which_structure" numFmtId="0">
      <sharedItems count="6">
        <s v="Tied ridges"/>
        <s v=""/>
        <s v="Tree lines"/>
        <s v="Grass strips"/>
        <s v="Bench terrace"/>
        <s v="Ditches"/>
      </sharedItems>
    </cacheField>
    <cacheField name="Perception_soil_fertility_farmer" numFmtId="0">
      <sharedItems count="3">
        <s v="Moderate"/>
        <s v="Fertile"/>
        <s v="Very fertile"/>
      </sharedItems>
    </cacheField>
    <cacheField name="Soil_fertility_rel_to_own_plot" numFmtId="0">
      <sharedItems count="3">
        <s v="The same as in other fields"/>
        <s v="Better than other fields"/>
        <s v="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23">
  <r>
    <x v="0"/>
    <n v="1"/>
    <s v="FM_NGN_001    1"/>
    <n v="150"/>
    <s v=""/>
    <n v="34.200000000000003"/>
    <s v="Y"/>
    <n v="2280"/>
    <x v="0"/>
    <s v="soybean"/>
    <s v="TGX 1935-3F"/>
    <x v="0"/>
    <s v="N"/>
    <s v=""/>
    <n v="0"/>
    <x v="0"/>
    <n v="4"/>
    <s v="male"/>
    <s v="Husband"/>
    <s v="Lead farmer"/>
    <n v="5.2"/>
    <n v="3.6999999999999993"/>
    <n v="56"/>
  </r>
  <r>
    <x v="0"/>
    <n v="3"/>
    <s v="FM_NGN_001    3"/>
    <n v="150"/>
    <s v=""/>
    <n v="30"/>
    <s v="Y"/>
    <n v="2000"/>
    <x v="1"/>
    <s v="soybean"/>
    <s v="TGX 1935-3F"/>
    <x v="1"/>
    <s v="N"/>
    <s v=""/>
    <n v="0"/>
    <x v="0"/>
    <n v="4"/>
    <s v="male"/>
    <s v="Husband"/>
    <s v="Lead farmer"/>
    <n v="5.2"/>
    <n v="3.6999999999999993"/>
    <n v="56"/>
  </r>
  <r>
    <x v="0"/>
    <n v="2"/>
    <s v="FM_NGN_001    2"/>
    <n v="150"/>
    <s v=""/>
    <n v="28"/>
    <s v="Y"/>
    <n v="1866.6666666666667"/>
    <x v="2"/>
    <s v="soybean"/>
    <s v="TGX 1935-3F"/>
    <x v="0"/>
    <s v="N"/>
    <s v=""/>
    <n v="0"/>
    <x v="1"/>
    <n v="0"/>
    <s v="male"/>
    <s v="Husband"/>
    <s v="Lead farmer"/>
    <n v="5.2"/>
    <n v="3.6999999999999993"/>
    <n v="56"/>
  </r>
  <r>
    <x v="0"/>
    <n v="4"/>
    <s v="FM_NGN_001    4"/>
    <n v="150"/>
    <s v=""/>
    <n v="21"/>
    <s v="Y"/>
    <n v="1400"/>
    <x v="3"/>
    <s v="soybean"/>
    <s v="TGX 1935-3F"/>
    <x v="1"/>
    <s v="N"/>
    <s v=""/>
    <n v="0"/>
    <x v="1"/>
    <n v="0"/>
    <s v="male"/>
    <s v="Husband"/>
    <s v="Lead farmer"/>
    <n v="5.2"/>
    <n v="3.6999999999999993"/>
    <n v="56"/>
  </r>
  <r>
    <x v="1"/>
    <n v="1"/>
    <s v="FM_NGN_002    1"/>
    <n v="100"/>
    <s v=""/>
    <n v="35.5"/>
    <s v="Y"/>
    <n v="3550"/>
    <x v="4"/>
    <s v="soybean"/>
    <s v="TGX 1904-6F"/>
    <x v="0"/>
    <s v="N"/>
    <s v=""/>
    <n v="0"/>
    <x v="0"/>
    <n v="4"/>
    <s v="male"/>
    <s v="Husband"/>
    <s v="Satellite farmer"/>
    <n v="0.5"/>
    <n v="2.2000000000000002"/>
    <n v="57"/>
  </r>
  <r>
    <x v="1"/>
    <n v="2"/>
    <s v="FM_NGN_002    2"/>
    <n v="100"/>
    <s v=""/>
    <n v="20.2"/>
    <s v="Y"/>
    <n v="2020"/>
    <x v="5"/>
    <s v="soybean"/>
    <s v="Local"/>
    <x v="1"/>
    <s v="N"/>
    <s v=""/>
    <n v="0"/>
    <x v="1"/>
    <n v="0"/>
    <s v="male"/>
    <s v="Husband"/>
    <s v="Satellite farmer"/>
    <n v="0.5"/>
    <n v="2.2000000000000002"/>
    <n v="57"/>
  </r>
  <r>
    <x v="2"/>
    <n v="1"/>
    <s v="FM_NGN_003    1"/>
    <n v="100"/>
    <s v=""/>
    <n v="45.2"/>
    <s v="Y"/>
    <n v="4520"/>
    <x v="6"/>
    <s v="soybean"/>
    <s v="TGX 1904-6F"/>
    <x v="0"/>
    <s v=""/>
    <s v=""/>
    <n v="0"/>
    <x v="0"/>
    <n v="4"/>
    <s v="male"/>
    <s v="Husband"/>
    <s v="Satellite farmer"/>
    <n v="0.5"/>
    <n v="2.2000000000000002"/>
    <n v="46"/>
  </r>
  <r>
    <x v="2"/>
    <n v="2"/>
    <s v="FM_NGN_003    2"/>
    <n v="100"/>
    <s v=""/>
    <n v="20"/>
    <s v="Y"/>
    <n v="2000"/>
    <x v="1"/>
    <s v="soybean"/>
    <s v="Local"/>
    <x v="1"/>
    <s v=""/>
    <s v=""/>
    <n v="0"/>
    <x v="1"/>
    <n v="0"/>
    <s v="male"/>
    <s v="Husband"/>
    <s v="Satellite farmer"/>
    <n v="0.5"/>
    <n v="2.2000000000000002"/>
    <n v="46"/>
  </r>
  <r>
    <x v="3"/>
    <n v="1"/>
    <s v="FM_NGN_004    1"/>
    <n v="150"/>
    <s v=""/>
    <n v="32.5"/>
    <s v="Y"/>
    <n v="2166.6666666666665"/>
    <x v="7"/>
    <s v="soybean"/>
    <s v="TGX 1951-3F"/>
    <x v="0"/>
    <s v="Y"/>
    <s v=""/>
    <n v="0"/>
    <x v="0"/>
    <n v="4"/>
    <s v="male"/>
    <s v="Husband"/>
    <s v="Lead farmer"/>
    <n v="5"/>
    <n v="2.5"/>
    <n v="26"/>
  </r>
  <r>
    <x v="3"/>
    <n v="3"/>
    <s v="FM_NGN_004    3"/>
    <n v="150"/>
    <s v=""/>
    <n v="30.5"/>
    <s v="Y"/>
    <n v="2033.3333333333333"/>
    <x v="8"/>
    <s v="soybean"/>
    <s v="TGX 1951-3F"/>
    <x v="1"/>
    <s v=""/>
    <s v=""/>
    <n v="0"/>
    <x v="0"/>
    <n v="4"/>
    <s v="male"/>
    <s v="Husband"/>
    <s v="Lead farmer"/>
    <n v="5"/>
    <n v="2.5"/>
    <n v="26"/>
  </r>
  <r>
    <x v="3"/>
    <n v="2"/>
    <s v="FM_NGN_004    2"/>
    <n v="150"/>
    <s v=""/>
    <n v="29"/>
    <s v="Y"/>
    <n v="1933.3333333333333"/>
    <x v="9"/>
    <s v="soybean"/>
    <s v="TGX 1951-3F"/>
    <x v="0"/>
    <s v="N"/>
    <s v=""/>
    <n v="0"/>
    <x v="1"/>
    <n v="0"/>
    <s v="male"/>
    <s v="Husband"/>
    <s v="Lead farmer"/>
    <n v="5"/>
    <n v="2.5"/>
    <n v="26"/>
  </r>
  <r>
    <x v="3"/>
    <n v="4"/>
    <s v="FM_NGN_004    4"/>
    <n v="150"/>
    <s v=""/>
    <n v="26"/>
    <s v="Y"/>
    <n v="1733.3333333333333"/>
    <x v="10"/>
    <s v="soybean"/>
    <s v="TGX 1951-3F"/>
    <x v="1"/>
    <s v=""/>
    <s v=""/>
    <n v="0"/>
    <x v="1"/>
    <n v="0"/>
    <s v="male"/>
    <s v="Husband"/>
    <s v="Lead farmer"/>
    <n v="5"/>
    <n v="2.5"/>
    <n v="26"/>
  </r>
  <r>
    <x v="3"/>
    <n v="5"/>
    <s v="FM_NGN_004    5"/>
    <n v="150"/>
    <s v=""/>
    <n v="0"/>
    <s v=""/>
    <n v="0"/>
    <x v="11"/>
    <s v="soybean"/>
    <s v="TGX 1951-3F"/>
    <x v="1"/>
    <s v=""/>
    <s v=""/>
    <n v="0"/>
    <x v="1"/>
    <n v="0"/>
    <s v="male"/>
    <s v="Husband"/>
    <s v="Lead farmer"/>
    <n v="5"/>
    <n v="2.5"/>
    <n v="26"/>
  </r>
  <r>
    <x v="4"/>
    <n v="1"/>
    <s v="FM_NGN_005    1"/>
    <n v="150"/>
    <s v=""/>
    <n v="30.5"/>
    <s v="Y"/>
    <n v="2033.3333333333333"/>
    <x v="8"/>
    <s v="soybean"/>
    <s v="TGX 1904-6F"/>
    <x v="0"/>
    <s v="N"/>
    <s v=""/>
    <n v="0"/>
    <x v="0"/>
    <n v="4"/>
    <s v="male"/>
    <s v="Husband"/>
    <s v="Lead farmer"/>
    <n v="0.5"/>
    <n v="5"/>
    <n v="57"/>
  </r>
  <r>
    <x v="4"/>
    <n v="2"/>
    <s v="FM_NGN_005    2"/>
    <n v="150"/>
    <s v=""/>
    <n v="29"/>
    <s v="Y"/>
    <n v="1933.3333333333333"/>
    <x v="9"/>
    <s v="soybean"/>
    <s v="TGX1904-6F"/>
    <x v="0"/>
    <s v="N"/>
    <s v=""/>
    <n v="0"/>
    <x v="1"/>
    <n v="0"/>
    <s v="male"/>
    <s v="Husband"/>
    <s v="Lead farmer"/>
    <n v="0.5"/>
    <n v="5"/>
    <n v="57"/>
  </r>
  <r>
    <x v="4"/>
    <n v="3"/>
    <s v="FM_NGN_005    3"/>
    <n v="150"/>
    <s v=""/>
    <n v="28.7"/>
    <s v="Y"/>
    <n v="1913.3333333333333"/>
    <x v="12"/>
    <s v="soybean"/>
    <s v="TGX1904-6F"/>
    <x v="1"/>
    <s v="N"/>
    <s v=""/>
    <n v="0"/>
    <x v="0"/>
    <n v="4"/>
    <s v="male"/>
    <s v="Husband"/>
    <s v="Lead farmer"/>
    <n v="0.5"/>
    <n v="5"/>
    <n v="57"/>
  </r>
  <r>
    <x v="4"/>
    <n v="4"/>
    <s v="FM_NGN_005    4"/>
    <n v="150"/>
    <s v=""/>
    <n v="20"/>
    <s v="Y"/>
    <n v="1333.3333333333333"/>
    <x v="13"/>
    <s v="soybean"/>
    <s v="TGX1904-6F"/>
    <x v="1"/>
    <s v="N"/>
    <s v=""/>
    <n v="0"/>
    <x v="1"/>
    <n v="0"/>
    <s v="male"/>
    <s v="Husband"/>
    <s v="Lead farmer"/>
    <n v="0.5"/>
    <n v="5"/>
    <n v="57"/>
  </r>
  <r>
    <x v="5"/>
    <n v="1"/>
    <s v="FM_NGN_006    1"/>
    <n v="150"/>
    <s v=""/>
    <n v="43.28"/>
    <s v="Y"/>
    <n v="2885.3333333333335"/>
    <x v="14"/>
    <s v="soybean"/>
    <s v="TGX 1951-3F"/>
    <x v="0"/>
    <s v=""/>
    <s v=""/>
    <n v="0"/>
    <x v="0"/>
    <n v="4"/>
    <s v="male"/>
    <s v="Husband"/>
    <s v="Lead farmer"/>
    <n v="3.5"/>
    <n v="0.89999999999999991"/>
    <n v="43"/>
  </r>
  <r>
    <x v="5"/>
    <n v="3"/>
    <s v="FM_NGN_006    3"/>
    <n v="150"/>
    <s v=""/>
    <n v="40.28"/>
    <s v="Y"/>
    <n v="2685.3333333333335"/>
    <x v="15"/>
    <s v="soybean"/>
    <s v="TGX 1951-3F"/>
    <x v="1"/>
    <s v=""/>
    <s v=""/>
    <n v="0"/>
    <x v="0"/>
    <n v="4"/>
    <s v="male"/>
    <s v="Husband"/>
    <s v="Lead farmer"/>
    <n v="3.5"/>
    <n v="0.89999999999999991"/>
    <n v="43"/>
  </r>
  <r>
    <x v="5"/>
    <n v="2"/>
    <s v="FM_NGN_006    2"/>
    <n v="150"/>
    <s v=""/>
    <n v="36.32"/>
    <s v="Y"/>
    <n v="2421.3333333333335"/>
    <x v="16"/>
    <s v="soybean"/>
    <s v="TGX 1951-3F"/>
    <x v="0"/>
    <s v=""/>
    <s v=""/>
    <n v="0"/>
    <x v="1"/>
    <n v="0"/>
    <s v="male"/>
    <s v="Husband"/>
    <s v="Lead farmer"/>
    <n v="3.5"/>
    <n v="0.89999999999999991"/>
    <n v="43"/>
  </r>
  <r>
    <x v="5"/>
    <n v="4"/>
    <s v="FM_NGN_006    4"/>
    <n v="150"/>
    <s v=""/>
    <n v="22.3"/>
    <s v="Y"/>
    <n v="1486.6666666666667"/>
    <x v="17"/>
    <s v="soybean"/>
    <s v="TGX 1951-3F"/>
    <x v="1"/>
    <s v=""/>
    <s v=""/>
    <n v="0"/>
    <x v="1"/>
    <n v="0"/>
    <s v="male"/>
    <s v="Husband"/>
    <s v="Lead farmer"/>
    <n v="3.5"/>
    <n v="0.89999999999999991"/>
    <n v="43"/>
  </r>
  <r>
    <x v="6"/>
    <n v="1"/>
    <s v="FM_NGN_007    1"/>
    <n v="100"/>
    <s v=""/>
    <n v="25"/>
    <s v="Y"/>
    <n v="2500"/>
    <x v="18"/>
    <s v="soybean"/>
    <s v="TGX 1904-6F"/>
    <x v="0"/>
    <s v=""/>
    <s v=""/>
    <n v="0"/>
    <x v="0"/>
    <n v="4"/>
    <s v="male"/>
    <s v=""/>
    <s v="Satellite farmer"/>
    <n v="1.3"/>
    <n v="0.2"/>
    <n v="44"/>
  </r>
  <r>
    <x v="6"/>
    <n v="2"/>
    <s v="FM_NGN_007    2"/>
    <n v="100"/>
    <s v=""/>
    <n v="10.6"/>
    <s v="Y"/>
    <n v="1060"/>
    <x v="19"/>
    <s v="soybean"/>
    <s v="Local"/>
    <x v="1"/>
    <s v=""/>
    <s v=""/>
    <n v="0"/>
    <x v="1"/>
    <n v="0"/>
    <s v="male"/>
    <s v=""/>
    <s v="Satellite farmer"/>
    <n v="1.3"/>
    <n v="0.2"/>
    <n v="44"/>
  </r>
  <r>
    <x v="7"/>
    <n v="1"/>
    <s v="FM_NGN_008    1"/>
    <n v="150"/>
    <s v=""/>
    <n v="35.75"/>
    <s v="Y"/>
    <n v="2383.3333333333335"/>
    <x v="20"/>
    <s v="soybean"/>
    <s v="TGX 1951-3F"/>
    <x v="0"/>
    <s v=""/>
    <s v=""/>
    <n v="0"/>
    <x v="0"/>
    <n v="4"/>
    <s v="male"/>
    <s v="Both"/>
    <s v="Lead farmer"/>
    <n v="10"/>
    <n v="7.2"/>
    <n v="35"/>
  </r>
  <r>
    <x v="7"/>
    <n v="2"/>
    <s v="FM_NGN_008    2"/>
    <n v="150"/>
    <s v=""/>
    <n v="30"/>
    <s v="Y"/>
    <n v="2000"/>
    <x v="1"/>
    <s v="soybean"/>
    <s v="TGX 1951-3F"/>
    <x v="0"/>
    <s v=""/>
    <s v=""/>
    <n v="0"/>
    <x v="1"/>
    <n v="0"/>
    <s v="male"/>
    <s v="Both"/>
    <s v="Lead farmer"/>
    <n v="10"/>
    <n v="7.2"/>
    <n v="35"/>
  </r>
  <r>
    <x v="7"/>
    <n v="3"/>
    <s v="FM_NGN_008    3"/>
    <n v="150"/>
    <s v=""/>
    <n v="29.06"/>
    <s v="Y"/>
    <n v="1937.3333333333333"/>
    <x v="21"/>
    <s v="soybean"/>
    <s v="TGX 1951-3F"/>
    <x v="1"/>
    <s v=""/>
    <s v=""/>
    <n v="0"/>
    <x v="0"/>
    <n v="4"/>
    <s v="male"/>
    <s v="Both"/>
    <s v="Lead farmer"/>
    <n v="10"/>
    <n v="7.2"/>
    <n v="35"/>
  </r>
  <r>
    <x v="7"/>
    <n v="4"/>
    <s v="FM_NGN_008    4"/>
    <n v="150"/>
    <s v=""/>
    <n v="20.11"/>
    <s v="Y"/>
    <n v="1340.6666666666667"/>
    <x v="22"/>
    <s v="soybean"/>
    <s v="TGX 1951-3F"/>
    <x v="1"/>
    <s v=""/>
    <s v=""/>
    <n v="0"/>
    <x v="1"/>
    <n v="0"/>
    <s v="male"/>
    <s v="Both"/>
    <s v="Lead farmer"/>
    <n v="10"/>
    <n v="7.2"/>
    <n v="35"/>
  </r>
  <r>
    <x v="8"/>
    <n v="1"/>
    <s v="FM_NGN_009    1"/>
    <n v="150"/>
    <s v=""/>
    <n v="60.16"/>
    <s v="Y"/>
    <n v="4010.6666666666665"/>
    <x v="23"/>
    <s v="soybean"/>
    <s v="TGX 1904-6F"/>
    <x v="0"/>
    <s v=""/>
    <s v=""/>
    <n v="0"/>
    <x v="0"/>
    <n v="4"/>
    <s v="male"/>
    <s v="Both"/>
    <s v="Lead farmer"/>
    <n v="4"/>
    <n v="1.2"/>
    <n v="45"/>
  </r>
  <r>
    <x v="8"/>
    <n v="3"/>
    <s v="FM_NGN_009    3"/>
    <n v="150"/>
    <s v=""/>
    <n v="54.3"/>
    <s v="Y"/>
    <n v="3620"/>
    <x v="24"/>
    <s v="soybean"/>
    <s v="TGX 1904-6F"/>
    <x v="1"/>
    <s v=""/>
    <s v=""/>
    <n v="0"/>
    <x v="0"/>
    <n v="4"/>
    <s v="male"/>
    <s v="Both"/>
    <s v="Lead farmer"/>
    <n v="4"/>
    <n v="1.2"/>
    <n v="45"/>
  </r>
  <r>
    <x v="8"/>
    <n v="2"/>
    <s v="FM_NGN_009    2"/>
    <n v="150"/>
    <s v=""/>
    <n v="48.89"/>
    <s v="Y"/>
    <n v="3259.3333333333335"/>
    <x v="25"/>
    <s v="soybean"/>
    <s v="TGX 1904-6F"/>
    <x v="0"/>
    <s v=""/>
    <s v=""/>
    <n v="0"/>
    <x v="1"/>
    <n v="0"/>
    <s v="male"/>
    <s v="Both"/>
    <s v="Lead farmer"/>
    <n v="4"/>
    <n v="1.2"/>
    <n v="45"/>
  </r>
  <r>
    <x v="8"/>
    <n v="4"/>
    <s v="FM_NGN_009    4"/>
    <n v="150"/>
    <s v=""/>
    <n v="30.11"/>
    <s v="Y"/>
    <n v="2007.3333333333333"/>
    <x v="26"/>
    <s v="soybean"/>
    <s v="TGX 1904-6F"/>
    <x v="1"/>
    <s v=""/>
    <s v=""/>
    <n v="0"/>
    <x v="1"/>
    <n v="0"/>
    <s v="male"/>
    <s v="Both"/>
    <s v="Lead farmer"/>
    <n v="4"/>
    <n v="1.2"/>
    <n v="45"/>
  </r>
  <r>
    <x v="9"/>
    <n v="1"/>
    <s v="FM_NGN_010    1"/>
    <n v="100"/>
    <s v=""/>
    <n v="29.5"/>
    <s v="Y"/>
    <n v="2950"/>
    <x v="27"/>
    <s v="soybean"/>
    <s v="TGX 1951-3F"/>
    <x v="0"/>
    <s v=""/>
    <s v=""/>
    <n v="0"/>
    <x v="0"/>
    <n v="4"/>
    <s v="female"/>
    <s v=""/>
    <s v="Satellite farmer"/>
    <n v="0.5"/>
    <n v="0"/>
    <n v="41"/>
  </r>
  <r>
    <x v="9"/>
    <n v="2"/>
    <s v="FM_NGN_010    2"/>
    <n v="100"/>
    <s v=""/>
    <n v="9.6"/>
    <s v="Y"/>
    <n v="960"/>
    <x v="28"/>
    <s v="soybean"/>
    <s v="Local"/>
    <x v="1"/>
    <s v=""/>
    <s v=""/>
    <n v="0"/>
    <x v="1"/>
    <n v="0"/>
    <s v="female"/>
    <s v=""/>
    <s v="Satellite farmer"/>
    <n v="0.5"/>
    <n v="0"/>
    <n v="41"/>
  </r>
  <r>
    <x v="10"/>
    <n v="1"/>
    <s v="FM_NGN_011    1"/>
    <n v="100"/>
    <s v=""/>
    <n v="28.5"/>
    <s v="Y"/>
    <n v="2850"/>
    <x v="29"/>
    <s v="soybean"/>
    <s v="TGX 1951-3F"/>
    <x v="0"/>
    <s v=""/>
    <s v=""/>
    <n v="0"/>
    <x v="0"/>
    <n v="4"/>
    <s v="male"/>
    <s v="Both"/>
    <s v="Satellite farmer"/>
    <n v="2"/>
    <n v="0.79999999999999993"/>
    <n v="52"/>
  </r>
  <r>
    <x v="10"/>
    <n v="2"/>
    <s v="FM_NGN_011    2"/>
    <n v="100"/>
    <s v=""/>
    <n v="12"/>
    <s v="Y"/>
    <n v="1200"/>
    <x v="30"/>
    <s v="soybean"/>
    <s v="Local"/>
    <x v="1"/>
    <s v=""/>
    <s v=""/>
    <n v="0"/>
    <x v="1"/>
    <n v="0"/>
    <s v="male"/>
    <s v="Both"/>
    <s v="Satellite farmer"/>
    <n v="2"/>
    <n v="0.79999999999999993"/>
    <n v="52"/>
  </r>
  <r>
    <x v="11"/>
    <n v="1"/>
    <s v="FM_NGN_012    1"/>
    <n v="150"/>
    <s v=""/>
    <n v="32.5"/>
    <s v="Y"/>
    <n v="2166.6666666666665"/>
    <x v="7"/>
    <s v="soybean"/>
    <s v="TGX 1448-2E"/>
    <x v="0"/>
    <s v=""/>
    <s v=""/>
    <n v="0"/>
    <x v="0"/>
    <n v="4"/>
    <s v="male"/>
    <s v="Both"/>
    <s v="Lead farmer"/>
    <n v="5.2"/>
    <n v="2.4000000000000004"/>
    <n v="41"/>
  </r>
  <r>
    <x v="11"/>
    <n v="3"/>
    <s v="FM_NGN_012    3"/>
    <n v="150"/>
    <s v=""/>
    <n v="30.5"/>
    <s v="Y"/>
    <n v="2033.3333333333333"/>
    <x v="8"/>
    <s v="soybean"/>
    <s v="TGX 1448-2E"/>
    <x v="1"/>
    <s v=""/>
    <s v=""/>
    <n v="0"/>
    <x v="0"/>
    <n v="4"/>
    <s v="male"/>
    <s v="Both"/>
    <s v="Lead farmer"/>
    <n v="5.2"/>
    <n v="2.4000000000000004"/>
    <n v="41"/>
  </r>
  <r>
    <x v="11"/>
    <n v="2"/>
    <s v="FM_NGN_012    2"/>
    <n v="150"/>
    <s v=""/>
    <n v="29"/>
    <s v="Y"/>
    <n v="1933.3333333333333"/>
    <x v="9"/>
    <s v="soybean"/>
    <s v="TGX 1448-2E"/>
    <x v="0"/>
    <s v=""/>
    <s v=""/>
    <n v="0"/>
    <x v="1"/>
    <n v="0"/>
    <s v="male"/>
    <s v="Both"/>
    <s v="Lead farmer"/>
    <n v="5.2"/>
    <n v="2.4000000000000004"/>
    <n v="41"/>
  </r>
  <r>
    <x v="11"/>
    <n v="4"/>
    <s v="FM_NGN_012    4"/>
    <n v="150"/>
    <s v=""/>
    <n v="20"/>
    <s v="Y"/>
    <n v="1333.3333333333333"/>
    <x v="13"/>
    <s v="soybean"/>
    <s v="TGX 1448-2E"/>
    <x v="1"/>
    <s v=""/>
    <s v=""/>
    <n v="0"/>
    <x v="1"/>
    <n v="0"/>
    <s v="male"/>
    <s v="Both"/>
    <s v="Lead farmer"/>
    <n v="5.2"/>
    <n v="2.4000000000000004"/>
    <n v="41"/>
  </r>
  <r>
    <x v="12"/>
    <n v="1"/>
    <s v="FM_NGN_013    1"/>
    <n v="150"/>
    <s v=""/>
    <n v="47.88"/>
    <s v="Y"/>
    <n v="3192"/>
    <x v="31"/>
    <s v="soybean"/>
    <s v="TGX 1448-2E"/>
    <x v="0"/>
    <s v=""/>
    <s v=""/>
    <n v="0"/>
    <x v="0"/>
    <n v="4"/>
    <s v="female"/>
    <s v="Both"/>
    <s v="Lead farmer"/>
    <n v="3.2"/>
    <n v="1.5"/>
    <n v="45"/>
  </r>
  <r>
    <x v="12"/>
    <n v="3"/>
    <s v="FM_NGN_013    3"/>
    <n v="150"/>
    <s v=""/>
    <n v="46.3"/>
    <s v="Y"/>
    <n v="3086.6666666666665"/>
    <x v="32"/>
    <s v="soybean"/>
    <s v="TGX 1448-2E"/>
    <x v="1"/>
    <s v=""/>
    <s v=""/>
    <n v="0"/>
    <x v="0"/>
    <n v="4"/>
    <s v="female"/>
    <s v="Both"/>
    <s v="Lead farmer"/>
    <n v="3.2"/>
    <n v="1.5"/>
    <n v="45"/>
  </r>
  <r>
    <x v="12"/>
    <n v="2"/>
    <s v="FM_NGN_013    2"/>
    <n v="150"/>
    <s v=""/>
    <n v="42.36"/>
    <s v="Y"/>
    <n v="2824"/>
    <x v="33"/>
    <s v="soybean"/>
    <s v="TGX 1448-2E"/>
    <x v="0"/>
    <s v=""/>
    <s v=""/>
    <n v="0"/>
    <x v="1"/>
    <n v="0"/>
    <s v="female"/>
    <s v="Both"/>
    <s v="Lead farmer"/>
    <n v="3.2"/>
    <n v="1.5"/>
    <n v="45"/>
  </r>
  <r>
    <x v="12"/>
    <n v="4"/>
    <s v="FM_NGN_013    4"/>
    <n v="150"/>
    <s v=""/>
    <n v="26.13"/>
    <s v="Y"/>
    <n v="1742"/>
    <x v="34"/>
    <s v="soybean"/>
    <s v="TGX 1448-2E"/>
    <x v="1"/>
    <s v=""/>
    <s v=""/>
    <n v="0"/>
    <x v="1"/>
    <n v="0"/>
    <s v="female"/>
    <s v="Both"/>
    <s v="Lead farmer"/>
    <n v="3.2"/>
    <n v="1.5"/>
    <n v="45"/>
  </r>
  <r>
    <x v="13"/>
    <n v="1"/>
    <s v="FM_NGN_014    1"/>
    <n v="100"/>
    <s v=""/>
    <n v="29.7"/>
    <s v="Y"/>
    <n v="2970"/>
    <x v="35"/>
    <s v="soybean"/>
    <s v="TGC 1904-6F"/>
    <x v="0"/>
    <s v=""/>
    <s v=""/>
    <n v="0"/>
    <x v="0"/>
    <n v="4"/>
    <s v="male"/>
    <s v=""/>
    <s v="Satellite farmer"/>
    <n v="2"/>
    <n v="0.1"/>
    <n v="33"/>
  </r>
  <r>
    <x v="13"/>
    <n v="2"/>
    <s v="FM_NGN_014    2"/>
    <n v="100"/>
    <s v=""/>
    <n v="14.3"/>
    <s v="Y"/>
    <n v="1430"/>
    <x v="36"/>
    <s v="soybean"/>
    <s v="Local"/>
    <x v="1"/>
    <s v=""/>
    <s v=""/>
    <n v="0"/>
    <x v="1"/>
    <n v="0"/>
    <s v="male"/>
    <s v=""/>
    <s v="Satellite farmer"/>
    <n v="2"/>
    <n v="0.1"/>
    <n v="33"/>
  </r>
  <r>
    <x v="14"/>
    <n v="1"/>
    <s v="FM_NGN_015    1"/>
    <n v="150"/>
    <s v=""/>
    <n v="39.78"/>
    <s v="Y"/>
    <n v="2652"/>
    <x v="37"/>
    <s v="soybean"/>
    <s v="TGX 1835-10E"/>
    <x v="0"/>
    <s v=""/>
    <s v=""/>
    <n v="0"/>
    <x v="0"/>
    <n v="4"/>
    <s v="male"/>
    <s v="Both"/>
    <s v="Lead farmer"/>
    <n v="7.2"/>
    <n v="1.1000000000000001"/>
    <n v="36"/>
  </r>
  <r>
    <x v="14"/>
    <n v="3"/>
    <s v="FM_NGN_015    3"/>
    <n v="150"/>
    <s v=""/>
    <n v="32"/>
    <s v="Y"/>
    <n v="2133.3333333333335"/>
    <x v="38"/>
    <s v="soybean"/>
    <s v="TGX1835-10E"/>
    <x v="1"/>
    <s v=""/>
    <s v=""/>
    <n v="0"/>
    <x v="0"/>
    <n v="4"/>
    <s v="male"/>
    <s v="Both"/>
    <s v="Lead farmer"/>
    <n v="7.2"/>
    <n v="1.1000000000000001"/>
    <n v="36"/>
  </r>
  <r>
    <x v="14"/>
    <n v="2"/>
    <s v="FM_NGN_015    2"/>
    <n v="150"/>
    <s v=""/>
    <n v="28.8"/>
    <s v="Y"/>
    <n v="1920"/>
    <x v="39"/>
    <s v="soybean"/>
    <s v="TGX1835-10E"/>
    <x v="0"/>
    <s v=""/>
    <s v=""/>
    <n v="0"/>
    <x v="1"/>
    <n v="0"/>
    <s v="male"/>
    <s v="Both"/>
    <s v="Lead farmer"/>
    <n v="7.2"/>
    <n v="1.1000000000000001"/>
    <n v="36"/>
  </r>
  <r>
    <x v="14"/>
    <n v="4"/>
    <s v="FM_NGN_015    4"/>
    <n v="150"/>
    <s v=""/>
    <n v="17.2"/>
    <s v="Y"/>
    <n v="1146.6666666666667"/>
    <x v="40"/>
    <s v="soybean"/>
    <s v="TGX1835-10E"/>
    <x v="1"/>
    <s v=""/>
    <s v=""/>
    <n v="0"/>
    <x v="1"/>
    <n v="0"/>
    <s v="male"/>
    <s v="Both"/>
    <s v="Lead farmer"/>
    <n v="7.2"/>
    <n v="1.1000000000000001"/>
    <n v="36"/>
  </r>
  <r>
    <x v="15"/>
    <n v="1"/>
    <s v="FM_NGN_016    1"/>
    <n v="150"/>
    <s v=""/>
    <n v="48.32"/>
    <s v="Y"/>
    <n v="3221.3333333333335"/>
    <x v="41"/>
    <s v="soybean"/>
    <s v="TGX 1935-3F"/>
    <x v="0"/>
    <s v=""/>
    <s v=""/>
    <n v="0"/>
    <x v="0"/>
    <n v="4"/>
    <s v="female"/>
    <s v="Both"/>
    <s v="Lead farmer"/>
    <n v="6.5"/>
    <n v="2.95"/>
    <n v="41"/>
  </r>
  <r>
    <x v="15"/>
    <n v="3"/>
    <s v="FM_NGN_016    3"/>
    <n v="150"/>
    <s v=""/>
    <n v="38"/>
    <s v="Y"/>
    <n v="2533.3333333333335"/>
    <x v="42"/>
    <s v="soybean"/>
    <s v="TGX 1935-3F"/>
    <x v="1"/>
    <s v=""/>
    <s v=""/>
    <n v="0"/>
    <x v="0"/>
    <n v="4"/>
    <s v="female"/>
    <s v="Both"/>
    <s v="Lead farmer"/>
    <n v="6.5"/>
    <n v="2.95"/>
    <n v="41"/>
  </r>
  <r>
    <x v="15"/>
    <n v="2"/>
    <s v="FM_NGN_016    2"/>
    <n v="150"/>
    <s v=""/>
    <n v="36.950000000000003"/>
    <s v="Y"/>
    <n v="2463.3333333333335"/>
    <x v="43"/>
    <s v="soybean"/>
    <s v="TGX 1935-3F"/>
    <x v="0"/>
    <s v=""/>
    <s v=""/>
    <n v="0"/>
    <x v="1"/>
    <n v="0"/>
    <s v="female"/>
    <s v="Both"/>
    <s v="Lead farmer"/>
    <n v="6.5"/>
    <n v="2.95"/>
    <n v="41"/>
  </r>
  <r>
    <x v="15"/>
    <n v="4"/>
    <s v="FM_NGN_016    4"/>
    <n v="150"/>
    <s v=""/>
    <n v="26.2"/>
    <s v="Y"/>
    <n v="1746.6666666666667"/>
    <x v="44"/>
    <s v="soybean"/>
    <s v="TGX 1935-3F"/>
    <x v="1"/>
    <s v=""/>
    <s v=""/>
    <n v="0"/>
    <x v="1"/>
    <n v="0"/>
    <s v="female"/>
    <s v="Both"/>
    <s v="Lead farmer"/>
    <n v="6.5"/>
    <n v="2.95"/>
    <n v="41"/>
  </r>
  <r>
    <x v="16"/>
    <n v="1"/>
    <s v="FM_NGN_017    1"/>
    <n v="100"/>
    <s v=""/>
    <n v="25"/>
    <s v="Y"/>
    <n v="2500"/>
    <x v="18"/>
    <s v="soybean"/>
    <s v="TGX1904-6F"/>
    <x v="0"/>
    <s v=""/>
    <s v=""/>
    <n v="0"/>
    <x v="0"/>
    <n v="4"/>
    <s v="male"/>
    <s v=""/>
    <s v="Satellite farmer"/>
    <n v="5"/>
    <n v="1.7999999999999998"/>
    <n v="34"/>
  </r>
  <r>
    <x v="16"/>
    <n v="2"/>
    <s v="FM_NGN_017    2"/>
    <n v="100"/>
    <s v=""/>
    <n v="10.82"/>
    <s v="Y"/>
    <n v="1082"/>
    <x v="45"/>
    <s v="soybean"/>
    <s v="Local"/>
    <x v="1"/>
    <s v=""/>
    <s v=""/>
    <n v="0"/>
    <x v="1"/>
    <n v="0"/>
    <s v="male"/>
    <s v=""/>
    <s v="Satellite farmer"/>
    <n v="5"/>
    <n v="1.7999999999999998"/>
    <n v="34"/>
  </r>
  <r>
    <x v="17"/>
    <n v="1"/>
    <s v="FM_NGN_018    1"/>
    <n v="150"/>
    <s v=""/>
    <n v="58.32"/>
    <s v="Y"/>
    <n v="3888"/>
    <x v="46"/>
    <s v="soybean"/>
    <s v="TGX 1488-2E"/>
    <x v="0"/>
    <s v=""/>
    <s v=""/>
    <n v="0"/>
    <x v="0"/>
    <n v="4"/>
    <s v="male"/>
    <s v="Both"/>
    <s v="Lead farmer"/>
    <n v="7.8"/>
    <n v="1.6"/>
    <n v="35"/>
  </r>
  <r>
    <x v="17"/>
    <n v="3"/>
    <s v="FM_NGN_018    3"/>
    <n v="150"/>
    <s v=""/>
    <n v="54.67"/>
    <s v="Y"/>
    <n v="3644.6666666666665"/>
    <x v="47"/>
    <s v="soybean"/>
    <s v="TGX 1488-2E"/>
    <x v="1"/>
    <s v=""/>
    <s v=""/>
    <n v="0"/>
    <x v="0"/>
    <n v="4"/>
    <s v="male"/>
    <s v="Both"/>
    <s v="Lead farmer"/>
    <n v="7.8"/>
    <n v="1.6"/>
    <n v="35"/>
  </r>
  <r>
    <x v="17"/>
    <n v="2"/>
    <s v="FM_NGN_018    2"/>
    <n v="150"/>
    <s v=""/>
    <n v="50.5"/>
    <s v="Y"/>
    <n v="3366.6666666666665"/>
    <x v="48"/>
    <s v="soybean"/>
    <s v="TGX 1488-2E"/>
    <x v="0"/>
    <s v=""/>
    <s v=""/>
    <n v="0"/>
    <x v="1"/>
    <n v="0"/>
    <s v="male"/>
    <s v="Both"/>
    <s v="Lead farmer"/>
    <n v="7.8"/>
    <n v="1.6"/>
    <n v="35"/>
  </r>
  <r>
    <x v="17"/>
    <n v="4"/>
    <s v="FM_NGN_018    4"/>
    <n v="150"/>
    <s v=""/>
    <n v="30.1"/>
    <s v="Y"/>
    <n v="2006.6666666666667"/>
    <x v="49"/>
    <s v="soybean"/>
    <s v="TGX 1488-2E"/>
    <x v="1"/>
    <s v=""/>
    <s v=""/>
    <n v="0"/>
    <x v="1"/>
    <n v="0"/>
    <s v="male"/>
    <s v="Both"/>
    <s v="Lead farmer"/>
    <n v="7.8"/>
    <n v="1.6"/>
    <n v="35"/>
  </r>
  <r>
    <x v="18"/>
    <n v="1"/>
    <s v="FM_NGN_019    1"/>
    <n v="100"/>
    <s v=""/>
    <n v="33.82"/>
    <s v="Y"/>
    <n v="3382"/>
    <x v="50"/>
    <s v="soybean"/>
    <s v="TGX 1448-2E"/>
    <x v="0"/>
    <s v=""/>
    <s v=""/>
    <n v="0"/>
    <x v="0"/>
    <n v="4"/>
    <s v="female"/>
    <s v="Both"/>
    <s v="Satellite farmer"/>
    <n v="1.5"/>
    <n v="1.48"/>
    <n v="29"/>
  </r>
  <r>
    <x v="18"/>
    <n v="2"/>
    <s v="FM_NGN_019    2"/>
    <n v="100"/>
    <s v=""/>
    <n v="15.3"/>
    <s v="Y"/>
    <n v="1530"/>
    <x v="51"/>
    <s v="soybean"/>
    <s v="Local"/>
    <x v="1"/>
    <s v=""/>
    <s v=""/>
    <n v="0"/>
    <x v="1"/>
    <n v="0"/>
    <s v="female"/>
    <s v="Both"/>
    <s v="Satellite farmer"/>
    <n v="1.5"/>
    <n v="1.48"/>
    <n v="29"/>
  </r>
  <r>
    <x v="19"/>
    <n v="2"/>
    <s v="FM_NGN_020    2"/>
    <n v="100"/>
    <s v=""/>
    <n v="1010"/>
    <s v="Y"/>
    <m/>
    <x v="52"/>
    <s v="soybean"/>
    <s v="Local"/>
    <x v="1"/>
    <s v=""/>
    <s v=""/>
    <n v="0"/>
    <x v="1"/>
    <n v="0"/>
    <s v="male"/>
    <s v="Both"/>
    <s v="Satellite farmer"/>
    <n v="2"/>
    <n v="1"/>
    <n v="33"/>
  </r>
  <r>
    <x v="19"/>
    <n v="1"/>
    <s v="FM_NGN_020    1"/>
    <n v="100"/>
    <s v=""/>
    <n v="25"/>
    <s v="Y"/>
    <n v="2500"/>
    <x v="18"/>
    <s v="soybean"/>
    <s v="TGX1904-6F"/>
    <x v="0"/>
    <s v=""/>
    <s v=""/>
    <n v="0"/>
    <x v="0"/>
    <n v="4"/>
    <s v="male"/>
    <s v="Both"/>
    <s v="Satellite farmer"/>
    <n v="2"/>
    <n v="1"/>
    <n v="33"/>
  </r>
  <r>
    <x v="20"/>
    <n v="1"/>
    <s v="FM_NGN_021    1"/>
    <n v="100"/>
    <s v=""/>
    <n v="31.5"/>
    <s v="Y"/>
    <n v="3150"/>
    <x v="53"/>
    <s v="soybean"/>
    <s v="TGX 1935-3F"/>
    <x v="0"/>
    <s v=""/>
    <s v=""/>
    <n v="0"/>
    <x v="0"/>
    <n v="4"/>
    <s v="female"/>
    <s v="Wive"/>
    <s v="Satellite farmer"/>
    <n v="4.5"/>
    <n v="1.3"/>
    <n v="44"/>
  </r>
  <r>
    <x v="20"/>
    <n v="2"/>
    <s v="FM_NGN_021    2"/>
    <n v="100"/>
    <s v=""/>
    <n v="12.6"/>
    <s v="Y"/>
    <n v="1260"/>
    <x v="54"/>
    <s v="soybean"/>
    <s v="Local"/>
    <x v="1"/>
    <s v=""/>
    <s v=""/>
    <n v="0"/>
    <x v="1"/>
    <n v="0"/>
    <s v="female"/>
    <s v="Wive"/>
    <s v="Satellite farmer"/>
    <n v="4.5"/>
    <n v="1.3"/>
    <n v="44"/>
  </r>
  <r>
    <x v="21"/>
    <n v="1"/>
    <s v="FM_NGN_022    1"/>
    <n v="150"/>
    <s v=""/>
    <n v="34"/>
    <s v="N"/>
    <n v="2266.6666666666665"/>
    <x v="55"/>
    <s v="soybean"/>
    <s v="TGX 1448-2E"/>
    <x v="0"/>
    <s v=""/>
    <s v=""/>
    <n v="0"/>
    <x v="0"/>
    <n v="4"/>
    <s v="male"/>
    <s v="Both"/>
    <s v="Lead farmer"/>
    <n v="16"/>
    <n v="1.7000000000000002"/>
    <n v="49"/>
  </r>
  <r>
    <x v="21"/>
    <n v="3"/>
    <s v="FM_NGN_022    3"/>
    <n v="150"/>
    <s v=""/>
    <n v="29"/>
    <s v="N"/>
    <n v="1933.3333333333333"/>
    <x v="56"/>
    <s v="soybean"/>
    <s v="TGX 1448-2E"/>
    <x v="1"/>
    <s v=""/>
    <s v=""/>
    <n v="0"/>
    <x v="0"/>
    <n v="4"/>
    <s v="male"/>
    <s v="Both"/>
    <s v="Lead farmer"/>
    <n v="16"/>
    <n v="1.7000000000000002"/>
    <n v="49"/>
  </r>
  <r>
    <x v="21"/>
    <n v="2"/>
    <s v="FM_NGN_022    2"/>
    <n v="150"/>
    <s v=""/>
    <n v="23.31"/>
    <s v="N"/>
    <n v="1554"/>
    <x v="57"/>
    <s v="soybean"/>
    <s v="TGX 1448-2E"/>
    <x v="0"/>
    <s v=""/>
    <s v=""/>
    <n v="0"/>
    <x v="1"/>
    <n v="0"/>
    <s v="male"/>
    <s v="Both"/>
    <s v="Lead farmer"/>
    <n v="16"/>
    <n v="1.7000000000000002"/>
    <n v="49"/>
  </r>
  <r>
    <x v="21"/>
    <n v="4"/>
    <s v="FM_NGN_022    4"/>
    <n v="150"/>
    <s v=""/>
    <n v="15.38"/>
    <s v="N"/>
    <n v="1025.3333333333333"/>
    <x v="58"/>
    <s v="soybean"/>
    <s v="TGX 1448-2E"/>
    <x v="1"/>
    <s v=""/>
    <s v=""/>
    <n v="0"/>
    <x v="1"/>
    <n v="0"/>
    <s v="male"/>
    <s v="Both"/>
    <s v="Lead farmer"/>
    <n v="16"/>
    <n v="1.7000000000000002"/>
    <n v="49"/>
  </r>
  <r>
    <x v="22"/>
    <n v="2"/>
    <s v="FM_NGN_023    2"/>
    <n v="150"/>
    <s v=""/>
    <n v="48.89"/>
    <s v="N"/>
    <n v="3259.3333333333335"/>
    <x v="59"/>
    <s v="soybean"/>
    <s v="TGX 1951-3F"/>
    <x v="0"/>
    <s v=""/>
    <s v=""/>
    <n v="0"/>
    <x v="1"/>
    <n v="0"/>
    <s v="male"/>
    <s v="Both"/>
    <s v="Lead farmer"/>
    <n v="12"/>
    <n v="3.5"/>
    <n v="47"/>
  </r>
  <r>
    <x v="22"/>
    <n v="1"/>
    <s v="FM_NGN_023    1"/>
    <n v="150"/>
    <s v=""/>
    <n v="43.28"/>
    <s v="N"/>
    <n v="2885.3333333333335"/>
    <x v="60"/>
    <s v="soybean"/>
    <s v="TGX 1951-3F"/>
    <x v="0"/>
    <s v=""/>
    <s v=""/>
    <n v="0"/>
    <x v="0"/>
    <n v="4"/>
    <s v="male"/>
    <s v="Both"/>
    <s v="Lead farmer"/>
    <n v="12"/>
    <n v="3.5"/>
    <n v="47"/>
  </r>
  <r>
    <x v="22"/>
    <n v="3"/>
    <s v="FM_NGN_023    3"/>
    <n v="150"/>
    <s v=""/>
    <n v="39.950000000000003"/>
    <s v="N"/>
    <n v="2663.3333333333335"/>
    <x v="61"/>
    <s v="soybean"/>
    <s v="TGX 1951-3F"/>
    <x v="1"/>
    <s v=""/>
    <s v=""/>
    <n v="0"/>
    <x v="0"/>
    <n v="4"/>
    <s v="male"/>
    <s v="Both"/>
    <s v="Lead farmer"/>
    <n v="12"/>
    <n v="3.5"/>
    <n v="47"/>
  </r>
  <r>
    <x v="22"/>
    <n v="4"/>
    <s v="FM_NGN_023    4"/>
    <n v="150"/>
    <s v=""/>
    <n v="17.2"/>
    <s v="N"/>
    <n v="1146.6666666666667"/>
    <x v="62"/>
    <s v="soybean"/>
    <s v="TGX 1951-3F"/>
    <x v="1"/>
    <s v=""/>
    <s v=""/>
    <n v="0"/>
    <x v="1"/>
    <n v="0"/>
    <s v="male"/>
    <s v="Both"/>
    <s v="Lead farmer"/>
    <n v="12"/>
    <n v="3.5"/>
    <n v="47"/>
  </r>
  <r>
    <x v="23"/>
    <n v="1"/>
    <s v="FM_NGN_024    1"/>
    <n v="150"/>
    <s v=""/>
    <n v="59.32"/>
    <s v="N"/>
    <n v="3954.6666666666665"/>
    <x v="63"/>
    <s v="soybean"/>
    <s v="TGX 1448-2E"/>
    <x v="0"/>
    <s v=""/>
    <s v=""/>
    <n v="0"/>
    <x v="0"/>
    <n v="4"/>
    <s v="female"/>
    <s v="Both"/>
    <s v="Lead farmer"/>
    <n v="14"/>
    <n v="3"/>
    <n v="49"/>
  </r>
  <r>
    <x v="23"/>
    <n v="2"/>
    <s v="FM_NGN_024    2"/>
    <n v="150"/>
    <s v=""/>
    <n v="40.159999999999997"/>
    <s v="N"/>
    <n v="2677.333333333333"/>
    <x v="64"/>
    <s v="soybean"/>
    <s v="TGX 1448-2E"/>
    <x v="0"/>
    <s v=""/>
    <s v=""/>
    <n v="0"/>
    <x v="1"/>
    <n v="0"/>
    <s v="female"/>
    <s v="Both"/>
    <s v="Lead farmer"/>
    <n v="14"/>
    <n v="3"/>
    <n v="49"/>
  </r>
  <r>
    <x v="23"/>
    <n v="3"/>
    <s v="FM_NGN_024    3"/>
    <n v="150"/>
    <s v=""/>
    <n v="30.5"/>
    <s v="N"/>
    <n v="2033.3333333333333"/>
    <x v="65"/>
    <s v="soybean"/>
    <s v="TGX 1448-2E"/>
    <x v="1"/>
    <s v=""/>
    <s v=""/>
    <n v="0"/>
    <x v="0"/>
    <n v="4"/>
    <s v="female"/>
    <s v="Both"/>
    <s v="Lead farmer"/>
    <n v="14"/>
    <n v="3"/>
    <n v="49"/>
  </r>
  <r>
    <x v="23"/>
    <n v="4"/>
    <s v="FM_NGN_024    4"/>
    <n v="150"/>
    <s v=""/>
    <n v="20.11"/>
    <s v="N"/>
    <n v="1340.6666666666667"/>
    <x v="66"/>
    <s v="soybean"/>
    <s v="TGX 1448-2E"/>
    <x v="1"/>
    <s v=""/>
    <s v=""/>
    <n v="0"/>
    <x v="1"/>
    <n v="0"/>
    <s v="female"/>
    <s v="Both"/>
    <s v="Lead farmer"/>
    <n v="14"/>
    <n v="3"/>
    <n v="49"/>
  </r>
  <r>
    <x v="24"/>
    <n v="1"/>
    <s v="FM_NGN_025    1"/>
    <n v="150"/>
    <s v=""/>
    <n v="50.2"/>
    <s v="N"/>
    <n v="3346.6666666666665"/>
    <x v="67"/>
    <s v="soybean"/>
    <s v="TGX 1448-2E"/>
    <x v="0"/>
    <s v=""/>
    <s v=""/>
    <n v="0"/>
    <x v="0"/>
    <n v="4"/>
    <s v="male"/>
    <s v="Both"/>
    <s v="Lead farmer"/>
    <n v="15"/>
    <n v="1.8"/>
    <n v="47"/>
  </r>
  <r>
    <x v="24"/>
    <n v="2"/>
    <s v="FM_NGN_025    2"/>
    <n v="150"/>
    <s v=""/>
    <n v="43.9"/>
    <s v="N"/>
    <n v="2926.6666666666665"/>
    <x v="68"/>
    <s v="soybean"/>
    <s v="TGX 1448-2E"/>
    <x v="0"/>
    <s v=""/>
    <s v=""/>
    <n v="0"/>
    <x v="1"/>
    <n v="0"/>
    <s v="male"/>
    <s v="Both"/>
    <s v="Lead farmer"/>
    <n v="15"/>
    <n v="1.8"/>
    <n v="47"/>
  </r>
  <r>
    <x v="24"/>
    <n v="3"/>
    <s v="FM_NGN_025    3"/>
    <n v="150"/>
    <s v=""/>
    <n v="41"/>
    <s v="N"/>
    <n v="2733.3333333333335"/>
    <x v="12"/>
    <s v="soybean"/>
    <s v="TGX 1448-2E"/>
    <x v="1"/>
    <s v=""/>
    <s v=""/>
    <n v="0"/>
    <x v="0"/>
    <n v="4"/>
    <s v="male"/>
    <s v="Both"/>
    <s v="Lead farmer"/>
    <n v="15"/>
    <n v="1.8"/>
    <n v="47"/>
  </r>
  <r>
    <x v="24"/>
    <n v="4"/>
    <s v="FM_NGN_025    4"/>
    <n v="150"/>
    <s v=""/>
    <n v="21.5"/>
    <s v="N"/>
    <n v="1433.3333333333333"/>
    <x v="69"/>
    <s v="soybean"/>
    <s v="TGX 1448-2E"/>
    <x v="1"/>
    <s v=""/>
    <s v=""/>
    <n v="0"/>
    <x v="1"/>
    <n v="0"/>
    <s v="male"/>
    <s v="Both"/>
    <s v="Lead farmer"/>
    <n v="15"/>
    <n v="1.8"/>
    <n v="47"/>
  </r>
  <r>
    <x v="25"/>
    <n v="1"/>
    <s v="FM_NGN_026    1"/>
    <n v="150"/>
    <s v=""/>
    <n v="55"/>
    <s v="N"/>
    <n v="3666.6666666666665"/>
    <x v="70"/>
    <s v="soybean"/>
    <s v="TGX 1448-2E"/>
    <x v="0"/>
    <s v=""/>
    <s v=""/>
    <n v="0"/>
    <x v="0"/>
    <n v="4"/>
    <s v="male"/>
    <s v="Both"/>
    <s v="Lead farmer"/>
    <n v="16"/>
    <n v="4.6000000000000005"/>
    <n v="38"/>
  </r>
  <r>
    <x v="25"/>
    <n v="2"/>
    <s v="FM_NGN_026    2"/>
    <n v="150"/>
    <s v=""/>
    <n v="50.5"/>
    <s v="N"/>
    <n v="3366.6666666666665"/>
    <x v="71"/>
    <s v="soybean"/>
    <s v="TGX 1448-2E"/>
    <x v="0"/>
    <s v=""/>
    <s v=""/>
    <n v="0"/>
    <x v="1"/>
    <n v="0"/>
    <s v="male"/>
    <s v="Both"/>
    <s v="Lead farmer"/>
    <n v="16"/>
    <n v="4.6000000000000005"/>
    <n v="38"/>
  </r>
  <r>
    <x v="25"/>
    <n v="3"/>
    <s v="FM_NGN_026    3"/>
    <n v="150"/>
    <s v=""/>
    <n v="46.3"/>
    <s v="N"/>
    <n v="3086.6666666666665"/>
    <x v="72"/>
    <s v="soybean"/>
    <s v="TGX 1448-2E"/>
    <x v="1"/>
    <s v=""/>
    <s v=""/>
    <n v="0"/>
    <x v="0"/>
    <n v="4"/>
    <s v="male"/>
    <s v="Both"/>
    <s v="Lead farmer"/>
    <n v="16"/>
    <n v="4.6000000000000005"/>
    <n v="38"/>
  </r>
  <r>
    <x v="25"/>
    <n v="4"/>
    <s v="FM_NGN_026    4"/>
    <n v="159"/>
    <s v=""/>
    <n v="28"/>
    <s v="N"/>
    <n v="1761.0062893081761"/>
    <x v="73"/>
    <s v="soybean"/>
    <s v="TGX 1448-2E"/>
    <x v="1"/>
    <s v=""/>
    <s v=""/>
    <n v="0"/>
    <x v="1"/>
    <n v="0"/>
    <s v="male"/>
    <s v="Both"/>
    <s v="Lead farmer"/>
    <n v="16"/>
    <n v="4.6000000000000005"/>
    <n v="38"/>
  </r>
  <r>
    <x v="26"/>
    <n v="1"/>
    <s v="FM_NGN_027    1"/>
    <n v="150"/>
    <s v=""/>
    <n v="5.5"/>
    <s v="N"/>
    <n v="366.66666666666669"/>
    <x v="74"/>
    <s v="soybean"/>
    <s v="TGX 1904-6F"/>
    <x v="0"/>
    <s v="N"/>
    <s v=""/>
    <n v="0"/>
    <x v="0"/>
    <n v="4"/>
    <s v="female"/>
    <s v="Husband"/>
    <s v="Lead farmer"/>
    <n v="0"/>
    <n v="1.3"/>
    <n v="63"/>
  </r>
  <r>
    <x v="26"/>
    <n v="3"/>
    <s v="FM_NGN_027    3"/>
    <n v="150"/>
    <s v=""/>
    <n v="4.5"/>
    <s v="N"/>
    <n v="300"/>
    <x v="75"/>
    <s v="soybean"/>
    <s v="TGX 1904-6F"/>
    <x v="1"/>
    <s v="N"/>
    <s v=""/>
    <n v="0"/>
    <x v="1"/>
    <n v="0"/>
    <s v="female"/>
    <s v="Husband"/>
    <s v="Lead farmer"/>
    <n v="0"/>
    <n v="1.3"/>
    <n v="63"/>
  </r>
  <r>
    <x v="26"/>
    <n v="2"/>
    <s v="FM_NGN_027    2"/>
    <n v="150"/>
    <s v=""/>
    <n v="3.7"/>
    <s v="N"/>
    <n v="246.66666666666666"/>
    <x v="76"/>
    <s v="soybean"/>
    <s v="TGX 1904-6F"/>
    <x v="0"/>
    <s v="N"/>
    <s v=""/>
    <n v="0"/>
    <x v="1"/>
    <n v="0"/>
    <s v="female"/>
    <s v="Husband"/>
    <s v="Lead farmer"/>
    <n v="0"/>
    <n v="1.3"/>
    <n v="63"/>
  </r>
  <r>
    <x v="26"/>
    <n v="4"/>
    <s v="FM_NGN_027    4"/>
    <n v="150"/>
    <s v=""/>
    <n v="1.8"/>
    <s v="N"/>
    <n v="120"/>
    <x v="77"/>
    <s v="soybean"/>
    <s v="TGX 1904-6F"/>
    <x v="1"/>
    <s v="N"/>
    <s v=""/>
    <n v="0"/>
    <x v="0"/>
    <n v="4"/>
    <s v="female"/>
    <s v="Husband"/>
    <s v="Lead farmer"/>
    <n v="0"/>
    <n v="1.3"/>
    <n v="63"/>
  </r>
  <r>
    <x v="27"/>
    <n v="1"/>
    <s v="FM_NGN_028    1"/>
    <n v="150"/>
    <s v=""/>
    <n v="15"/>
    <s v="N"/>
    <n v="1000"/>
    <x v="78"/>
    <s v="soybean"/>
    <s v="TGX 1935-3F"/>
    <x v="0"/>
    <s v=""/>
    <s v=""/>
    <n v="0"/>
    <x v="0"/>
    <n v="4"/>
    <s v="male"/>
    <s v="Both"/>
    <s v="Satellite farmer"/>
    <n v="0"/>
    <n v="1.2000000000000002"/>
    <n v="55"/>
  </r>
  <r>
    <x v="27"/>
    <n v="2"/>
    <s v="FM_NGN_028    2"/>
    <n v="150"/>
    <s v=""/>
    <n v="15"/>
    <s v="N"/>
    <n v="1000"/>
    <x v="78"/>
    <s v="soybean"/>
    <s v="TGX 1935-3F"/>
    <x v="0"/>
    <s v=""/>
    <s v=""/>
    <n v="0"/>
    <x v="1"/>
    <n v="0"/>
    <s v="male"/>
    <s v="Both"/>
    <s v="Satellite farmer"/>
    <n v="0"/>
    <n v="1.2000000000000002"/>
    <n v="55"/>
  </r>
  <r>
    <x v="27"/>
    <n v="3"/>
    <s v="FM_NGN_028    3"/>
    <n v="150"/>
    <s v=""/>
    <n v="12"/>
    <s v="N"/>
    <n v="800"/>
    <x v="79"/>
    <s v="soybean"/>
    <s v="TGX 1935-3F"/>
    <x v="1"/>
    <s v=""/>
    <s v=""/>
    <n v="0"/>
    <x v="0"/>
    <n v="4"/>
    <s v="male"/>
    <s v="Both"/>
    <s v="Satellite farmer"/>
    <n v="0"/>
    <n v="1.2000000000000002"/>
    <n v="55"/>
  </r>
  <r>
    <x v="27"/>
    <n v="4"/>
    <s v="FM_NGN_028    4"/>
    <n v="150"/>
    <s v=""/>
    <n v="10"/>
    <s v="N"/>
    <n v="666.66666666666663"/>
    <x v="80"/>
    <s v="soybean"/>
    <s v="TGX 1935-3F"/>
    <x v="1"/>
    <s v=""/>
    <s v=""/>
    <n v="0"/>
    <x v="1"/>
    <n v="0"/>
    <s v="male"/>
    <s v="Both"/>
    <s v="Satellite farmer"/>
    <n v="0"/>
    <n v="1.2000000000000002"/>
    <n v="55"/>
  </r>
  <r>
    <x v="28"/>
    <n v="1"/>
    <s v="FM_NGN_029    1"/>
    <n v="150"/>
    <s v=""/>
    <n v="9.1"/>
    <s v="N"/>
    <n v="606.66666666666663"/>
    <x v="81"/>
    <s v="soybean"/>
    <s v="TGX 1448-2E"/>
    <x v="0"/>
    <s v="N"/>
    <s v=""/>
    <n v="0"/>
    <x v="0"/>
    <n v="4"/>
    <s v="male"/>
    <s v="Both"/>
    <s v="Lead farmer"/>
    <n v="2"/>
    <n v="1.8"/>
    <n v="53"/>
  </r>
  <r>
    <x v="28"/>
    <n v="2"/>
    <s v="FM_NGN_029    2"/>
    <n v="150"/>
    <s v=""/>
    <n v="7.8"/>
    <s v="N"/>
    <n v="520"/>
    <x v="82"/>
    <s v="soybean"/>
    <s v="TGX 1448-2E"/>
    <x v="1"/>
    <s v="N"/>
    <s v=""/>
    <n v="0"/>
    <x v="1"/>
    <n v="0"/>
    <s v="male"/>
    <s v="Both"/>
    <s v="Lead farmer"/>
    <n v="2"/>
    <n v="1.8"/>
    <n v="53"/>
  </r>
  <r>
    <x v="29"/>
    <n v="3"/>
    <s v="FM_NGN_029    3"/>
    <n v="150"/>
    <s v=""/>
    <n v="5.2"/>
    <s v="N"/>
    <n v="346.66666666666669"/>
    <x v="83"/>
    <s v="soybean"/>
    <s v="Local"/>
    <x v="0"/>
    <s v="N"/>
    <s v=""/>
    <n v="0"/>
    <x v="0"/>
    <n v="4"/>
    <s v="male"/>
    <s v="Both"/>
    <s v="Lead farmer"/>
    <n v="2"/>
    <n v="1.8"/>
    <n v="53"/>
  </r>
  <r>
    <x v="29"/>
    <n v="4"/>
    <s v="FM_NGN_029    4"/>
    <n v="150"/>
    <s v=""/>
    <n v="3.25"/>
    <s v="N"/>
    <n v="216.66666666666666"/>
    <x v="84"/>
    <s v="soybean"/>
    <s v="Local"/>
    <x v="1"/>
    <s v="N"/>
    <s v=""/>
    <n v="0"/>
    <x v="1"/>
    <n v="0"/>
    <s v="male"/>
    <s v="Both"/>
    <s v="Lead farmer"/>
    <n v="2"/>
    <n v="1.8"/>
    <n v="53"/>
  </r>
  <r>
    <x v="30"/>
    <n v="2"/>
    <s v="FM_NGN_030    2"/>
    <n v="150"/>
    <s v=""/>
    <n v="6.5"/>
    <s v="N"/>
    <n v="433.33333333333331"/>
    <x v="85"/>
    <s v="soybean"/>
    <s v="TGX 1904-6F"/>
    <x v="0"/>
    <s v="N"/>
    <s v=""/>
    <n v="0"/>
    <x v="0"/>
    <n v="4"/>
    <s v="female"/>
    <s v="Both"/>
    <s v="Lead farmer"/>
    <n v="2"/>
    <n v="1.6"/>
    <n v="61"/>
  </r>
  <r>
    <x v="30"/>
    <n v="4"/>
    <s v="FM_NGN_030    4"/>
    <n v="150"/>
    <s v=""/>
    <n v="5.85"/>
    <s v="N"/>
    <n v="390"/>
    <x v="86"/>
    <s v="soybean"/>
    <s v="TGX 1904-6F"/>
    <x v="1"/>
    <s v="N"/>
    <s v=""/>
    <n v="0"/>
    <x v="1"/>
    <n v="0"/>
    <s v="female"/>
    <s v="Both"/>
    <s v="Lead farmer"/>
    <n v="2"/>
    <n v="1.6"/>
    <n v="61"/>
  </r>
  <r>
    <x v="30"/>
    <n v="1"/>
    <s v="FM_NGN_030    1"/>
    <n v="150"/>
    <s v=""/>
    <n v="4.55"/>
    <s v="N"/>
    <n v="303.33333333333331"/>
    <x v="87"/>
    <s v="soybean"/>
    <s v="TGX 1904-6F"/>
    <x v="0"/>
    <s v="N"/>
    <s v=""/>
    <n v="0"/>
    <x v="0"/>
    <n v="4"/>
    <s v="female"/>
    <s v="Both"/>
    <s v="Lead farmer"/>
    <n v="2"/>
    <n v="1.6"/>
    <n v="61"/>
  </r>
  <r>
    <x v="30"/>
    <n v="3"/>
    <s v="FM_NGN_030    3"/>
    <n v="150"/>
    <s v=""/>
    <n v="3.25"/>
    <s v="N"/>
    <n v="216.66666666666666"/>
    <x v="84"/>
    <s v="soybean"/>
    <s v="TGX 1904-6F"/>
    <x v="1"/>
    <s v="N"/>
    <s v=""/>
    <n v="0"/>
    <x v="1"/>
    <n v="0"/>
    <s v="female"/>
    <s v="Both"/>
    <s v="Lead farmer"/>
    <n v="2"/>
    <n v="1.6"/>
    <n v="61"/>
  </r>
  <r>
    <x v="31"/>
    <n v="1"/>
    <s v="FM_NGN_031    1"/>
    <n v="150"/>
    <s v=""/>
    <n v="13"/>
    <s v="N"/>
    <n v="866.66666666666663"/>
    <x v="88"/>
    <s v="soybean"/>
    <s v="TGX1935-3F"/>
    <x v="0"/>
    <s v="N"/>
    <s v=""/>
    <n v="0"/>
    <x v="0"/>
    <n v="4"/>
    <s v="female"/>
    <s v="Both"/>
    <s v="Lead farmer"/>
    <n v="3"/>
    <n v="3"/>
    <n v="53"/>
  </r>
  <r>
    <x v="31"/>
    <n v="2"/>
    <s v="FM_NGN_031    2"/>
    <n v="150"/>
    <s v=""/>
    <n v="10.4"/>
    <s v="N"/>
    <n v="693.33333333333337"/>
    <x v="89"/>
    <s v="soybean"/>
    <s v="TGX1935-3F"/>
    <x v="0"/>
    <s v="N"/>
    <s v=""/>
    <n v="0"/>
    <x v="1"/>
    <n v="0"/>
    <s v="female"/>
    <s v="Both"/>
    <s v="Lead farmer"/>
    <n v="3"/>
    <n v="3"/>
    <n v="53"/>
  </r>
  <r>
    <x v="31"/>
    <n v="3"/>
    <s v="FM_NGN_031    3"/>
    <n v="150"/>
    <s v=""/>
    <n v="9.1"/>
    <s v="N"/>
    <n v="606.66666666666663"/>
    <x v="81"/>
    <s v="soybean"/>
    <s v="TGX1935-3F"/>
    <x v="1"/>
    <s v="N"/>
    <s v=""/>
    <n v="0"/>
    <x v="1"/>
    <n v="0"/>
    <s v="female"/>
    <s v="Both"/>
    <s v="Lead farmer"/>
    <n v="3"/>
    <n v="3"/>
    <n v="53"/>
  </r>
  <r>
    <x v="31"/>
    <n v="4"/>
    <s v="FM_NGN_031    4"/>
    <n v="150"/>
    <s v=""/>
    <n v="3.9"/>
    <s v="N"/>
    <n v="260"/>
    <x v="90"/>
    <s v="soybean"/>
    <s v="TGX1935-3F"/>
    <x v="1"/>
    <s v="N"/>
    <s v=""/>
    <n v="0"/>
    <x v="0"/>
    <n v="4"/>
    <s v="female"/>
    <s v="Both"/>
    <s v="Lead farmer"/>
    <n v="3"/>
    <n v="3"/>
    <n v="53"/>
  </r>
  <r>
    <x v="32"/>
    <n v="1"/>
    <s v="FM_NGN_033    1"/>
    <n v="150"/>
    <s v=""/>
    <n v="8.5"/>
    <s v="N"/>
    <n v="566.66666666666663"/>
    <x v="91"/>
    <s v="soybean"/>
    <s v="TGX 1904-6F"/>
    <x v="0"/>
    <s v="N"/>
    <s v=""/>
    <n v="0"/>
    <x v="0"/>
    <n v="4"/>
    <s v="male"/>
    <s v="Husband"/>
    <s v="Lead farmer"/>
    <n v="5"/>
    <n v="1.3"/>
    <n v="51"/>
  </r>
  <r>
    <x v="32"/>
    <n v="2"/>
    <s v="FM_NGN_033    2"/>
    <n v="150"/>
    <s v=""/>
    <n v="8"/>
    <s v="N"/>
    <n v="533.33333333333337"/>
    <x v="92"/>
    <s v="soybean"/>
    <s v="TGX 1904-6F"/>
    <x v="1"/>
    <s v="N"/>
    <s v=""/>
    <n v="0"/>
    <x v="0"/>
    <n v="4"/>
    <s v="male"/>
    <s v="Husband"/>
    <s v="Lead farmer"/>
    <n v="5"/>
    <n v="1.3"/>
    <n v="51"/>
  </r>
  <r>
    <x v="32"/>
    <n v="3"/>
    <s v="FM_NGN_033    3"/>
    <n v="150"/>
    <s v=""/>
    <n v="5"/>
    <s v="N"/>
    <n v="333.33333333333331"/>
    <x v="93"/>
    <s v="soybean"/>
    <s v="TGX 1904-6F"/>
    <x v="0"/>
    <s v="N"/>
    <s v=""/>
    <n v="0"/>
    <x v="1"/>
    <n v="0"/>
    <s v="male"/>
    <s v="Husband"/>
    <s v="Lead farmer"/>
    <n v="5"/>
    <n v="1.3"/>
    <n v="51"/>
  </r>
  <r>
    <x v="32"/>
    <n v="4"/>
    <s v="FM_NGN_033    4"/>
    <n v="150"/>
    <s v=""/>
    <n v="3.2"/>
    <s v="N"/>
    <n v="213.33333333333334"/>
    <x v="94"/>
    <s v="soybean"/>
    <s v="TGX 1904-6F"/>
    <x v="1"/>
    <s v="N"/>
    <s v=""/>
    <n v="0"/>
    <x v="1"/>
    <n v="0"/>
    <s v="male"/>
    <s v="Husband"/>
    <s v="Lead farmer"/>
    <n v="5"/>
    <n v="1.3"/>
    <n v="51"/>
  </r>
  <r>
    <x v="33"/>
    <n v="1"/>
    <s v="FM_NGN_034    1"/>
    <n v="150"/>
    <s v=""/>
    <n v="10"/>
    <s v="N"/>
    <n v="666.66666666666663"/>
    <x v="80"/>
    <s v="soybean"/>
    <s v="TGX1935-3F"/>
    <x v="0"/>
    <s v="N"/>
    <s v=""/>
    <n v="0"/>
    <x v="0"/>
    <n v="4"/>
    <s v="male"/>
    <s v="Husband"/>
    <s v="Lead farmer"/>
    <n v="5"/>
    <n v="1.6"/>
    <n v="47"/>
  </r>
  <r>
    <x v="33"/>
    <n v="2"/>
    <s v="FM_NGN_034    2"/>
    <n v="150"/>
    <s v=""/>
    <n v="9.1999999999999993"/>
    <s v="N"/>
    <n v="613.33333333333337"/>
    <x v="95"/>
    <s v="soybean"/>
    <s v="TGX1935-3F"/>
    <x v="1"/>
    <s v="N"/>
    <s v=""/>
    <n v="0"/>
    <x v="0"/>
    <n v="4"/>
    <s v="male"/>
    <s v="Husband"/>
    <s v="Lead farmer"/>
    <n v="5"/>
    <n v="1.6"/>
    <n v="47"/>
  </r>
  <r>
    <x v="33"/>
    <n v="3"/>
    <s v="FM_NGN_034    3"/>
    <n v="150"/>
    <s v=""/>
    <n v="8.8000000000000007"/>
    <s v="N"/>
    <n v="586.66666666666663"/>
    <x v="96"/>
    <s v="soybean"/>
    <s v="TGX1935-3F"/>
    <x v="0"/>
    <s v="N"/>
    <s v=""/>
    <n v="0"/>
    <x v="1"/>
    <n v="0"/>
    <s v="male"/>
    <s v="Husband"/>
    <s v="Lead farmer"/>
    <n v="5"/>
    <n v="1.6"/>
    <n v="47"/>
  </r>
  <r>
    <x v="33"/>
    <n v="4"/>
    <s v="FM_NGN_034    4"/>
    <n v="150"/>
    <s v=""/>
    <n v="6.2"/>
    <s v="N"/>
    <n v="413.33333333333331"/>
    <x v="97"/>
    <s v="soybean"/>
    <s v="TGX1935-3F"/>
    <x v="1"/>
    <s v="N"/>
    <s v=""/>
    <n v="0"/>
    <x v="1"/>
    <n v="0"/>
    <s v="male"/>
    <s v="Husband"/>
    <s v="Lead farmer"/>
    <n v="5"/>
    <n v="1.6"/>
    <n v="47"/>
  </r>
  <r>
    <x v="34"/>
    <n v="1"/>
    <s v="FM_NGN_035    1"/>
    <n v="150"/>
    <s v=""/>
    <n v="10.94"/>
    <s v="Y"/>
    <n v="729.33333333333337"/>
    <x v="98"/>
    <s v="soybean"/>
    <s v="TGX 1951-3F"/>
    <x v="0"/>
    <s v="N"/>
    <s v=""/>
    <n v="0"/>
    <x v="0"/>
    <n v="4"/>
    <s v="male"/>
    <s v="Husband"/>
    <s v="Lead farmer"/>
    <n v="3"/>
    <n v="1.6"/>
    <n v="46"/>
  </r>
  <r>
    <x v="34"/>
    <n v="2"/>
    <s v="FM_NGN_035    2"/>
    <n v="150"/>
    <s v=""/>
    <n v="10.51"/>
    <s v="Y"/>
    <n v="700.66666666666663"/>
    <x v="99"/>
    <s v="soybean"/>
    <s v="TGX 1951-3F"/>
    <x v="0"/>
    <s v="N"/>
    <s v=""/>
    <n v="0"/>
    <x v="1"/>
    <n v="0"/>
    <s v="male"/>
    <s v="Husband"/>
    <s v="Lead farmer"/>
    <n v="3"/>
    <n v="1.6"/>
    <n v="46"/>
  </r>
  <r>
    <x v="34"/>
    <n v="3"/>
    <s v="FM_NGN_035    3"/>
    <n v="150"/>
    <s v=""/>
    <n v="9.3000000000000007"/>
    <s v="Y"/>
    <n v="620"/>
    <x v="100"/>
    <s v="soybean"/>
    <s v="TGX 1951-3F"/>
    <x v="1"/>
    <s v="N"/>
    <s v=""/>
    <n v="0"/>
    <x v="0"/>
    <n v="4"/>
    <s v="male"/>
    <s v="Husband"/>
    <s v="Lead farmer"/>
    <n v="3"/>
    <n v="1.6"/>
    <n v="46"/>
  </r>
  <r>
    <x v="34"/>
    <n v="4"/>
    <s v="FM_NGN_035    4"/>
    <n v="150"/>
    <s v=""/>
    <n v="8.9700000000000006"/>
    <s v="Y"/>
    <n v="598"/>
    <x v="101"/>
    <s v="soybean"/>
    <s v="TGX 1951-3F"/>
    <x v="1"/>
    <s v="N"/>
    <s v=""/>
    <n v="0"/>
    <x v="1"/>
    <n v="0"/>
    <s v="male"/>
    <s v="Husband"/>
    <s v="Lead farmer"/>
    <n v="3"/>
    <n v="1.6"/>
    <n v="46"/>
  </r>
  <r>
    <x v="35"/>
    <n v="1"/>
    <s v="FM_NGN_036    1"/>
    <n v="150"/>
    <s v=""/>
    <n v="10.37"/>
    <s v="N"/>
    <n v="691.33333333333326"/>
    <x v="102"/>
    <s v="soybean"/>
    <s v="TGX 1904-6F"/>
    <x v="0"/>
    <s v="N"/>
    <s v=""/>
    <n v="0"/>
    <x v="0"/>
    <n v="4"/>
    <s v="male"/>
    <s v="Husband"/>
    <s v="Lead farmer"/>
    <n v="5"/>
    <n v="2.5"/>
    <n v="46"/>
  </r>
  <r>
    <x v="35"/>
    <n v="2"/>
    <s v="FM_NGN_036    2"/>
    <n v="150"/>
    <s v=""/>
    <n v="8.9"/>
    <s v="N"/>
    <n v="593.33333333333337"/>
    <x v="103"/>
    <s v="soybean"/>
    <s v="TGX 1904-6F"/>
    <x v="0"/>
    <s v="N"/>
    <s v=""/>
    <n v="0"/>
    <x v="1"/>
    <n v="0"/>
    <s v="male"/>
    <s v="Husband"/>
    <s v="Lead farmer"/>
    <n v="5"/>
    <n v="2.5"/>
    <n v="46"/>
  </r>
  <r>
    <x v="35"/>
    <n v="3"/>
    <s v="FM_NGN_036    3"/>
    <n v="150"/>
    <s v=""/>
    <n v="7.6"/>
    <s v="N"/>
    <n v="506.66666666666669"/>
    <x v="104"/>
    <s v="soybean"/>
    <s v="TGX 1904-6F"/>
    <x v="1"/>
    <s v="N"/>
    <s v=""/>
    <n v="0"/>
    <x v="1"/>
    <n v="0"/>
    <s v="male"/>
    <s v="Husband"/>
    <s v="Lead farmer"/>
    <n v="5"/>
    <n v="2.5"/>
    <n v="46"/>
  </r>
  <r>
    <x v="35"/>
    <n v="4"/>
    <s v="FM_NGN_036    4"/>
    <n v="150"/>
    <s v=""/>
    <n v="4.2"/>
    <s v="N"/>
    <n v="280"/>
    <x v="105"/>
    <s v="soybean"/>
    <s v="TGX 1904-6F"/>
    <x v="1"/>
    <s v="N"/>
    <s v=""/>
    <n v="0"/>
    <x v="0"/>
    <n v="4"/>
    <s v="male"/>
    <s v="Husband"/>
    <s v="Lead farmer"/>
    <n v="5"/>
    <n v="2.5"/>
    <n v="46"/>
  </r>
  <r>
    <x v="36"/>
    <n v="1"/>
    <s v="FM_NGN_037    1"/>
    <n v="150"/>
    <s v=""/>
    <n v="9.9"/>
    <s v="Y"/>
    <n v="660"/>
    <x v="106"/>
    <s v="soybean"/>
    <s v="TGX1935-3F"/>
    <x v="0"/>
    <s v="Y"/>
    <s v=""/>
    <n v="0"/>
    <x v="0"/>
    <n v="4"/>
    <s v="female"/>
    <s v="Both"/>
    <s v="Lead farmer"/>
    <n v="0"/>
    <n v="1.8"/>
    <n v="53"/>
  </r>
  <r>
    <x v="36"/>
    <n v="2"/>
    <s v="FM_NGN_037    2"/>
    <n v="150"/>
    <s v=""/>
    <n v="7.92"/>
    <s v="Y"/>
    <n v="528"/>
    <x v="107"/>
    <s v="soybean"/>
    <s v="TGX1935-3F"/>
    <x v="0"/>
    <s v="Y"/>
    <s v=""/>
    <n v="0"/>
    <x v="1"/>
    <n v="0"/>
    <s v="female"/>
    <s v="Both"/>
    <s v="Lead farmer"/>
    <n v="0"/>
    <n v="1.8"/>
    <n v="53"/>
  </r>
  <r>
    <x v="36"/>
    <n v="3"/>
    <s v="FM_NGN_037    3"/>
    <n v="150"/>
    <s v=""/>
    <n v="5.94"/>
    <s v="Y"/>
    <n v="396.00000000000006"/>
    <x v="108"/>
    <s v="soybean"/>
    <s v="TGX1935-3F"/>
    <x v="1"/>
    <s v="N"/>
    <s v=""/>
    <n v="0"/>
    <x v="0"/>
    <n v="4"/>
    <s v="female"/>
    <s v="Both"/>
    <s v="Lead farmer"/>
    <n v="0"/>
    <n v="1.8"/>
    <n v="53"/>
  </r>
  <r>
    <x v="36"/>
    <n v="4"/>
    <s v="FM_NGN_037    4"/>
    <n v="150"/>
    <s v=""/>
    <n v="4.62"/>
    <s v="Y"/>
    <n v="308"/>
    <x v="109"/>
    <s v="soybean"/>
    <s v="TGX1935-3F"/>
    <x v="1"/>
    <s v="N"/>
    <s v=""/>
    <n v="0"/>
    <x v="1"/>
    <n v="0"/>
    <s v="female"/>
    <s v="Both"/>
    <s v="Lead farmer"/>
    <n v="0"/>
    <n v="1.8"/>
    <n v="53"/>
  </r>
  <r>
    <x v="37"/>
    <n v="1"/>
    <s v="FM_NGN_038    1"/>
    <n v="150"/>
    <s v=""/>
    <n v="10.4"/>
    <s v="N"/>
    <n v="693.33333333333337"/>
    <x v="89"/>
    <s v="soybean"/>
    <s v="TGX1448-2E"/>
    <x v="0"/>
    <s v="N"/>
    <s v=""/>
    <n v="0"/>
    <x v="0"/>
    <n v="4"/>
    <s v="female"/>
    <s v="Husband"/>
    <s v="Lead farmer"/>
    <n v="7"/>
    <n v="0.60000000000000009"/>
    <n v="68"/>
  </r>
  <r>
    <x v="37"/>
    <n v="2"/>
    <s v="FM_NGN_038    2"/>
    <n v="150"/>
    <s v=""/>
    <n v="8.4"/>
    <s v="N"/>
    <n v="560"/>
    <x v="110"/>
    <s v="soybean"/>
    <s v="TGX1448-2E"/>
    <x v="1"/>
    <s v="N"/>
    <s v=""/>
    <n v="0"/>
    <x v="0"/>
    <n v="4"/>
    <s v="female"/>
    <s v="Husband"/>
    <s v="Lead farmer"/>
    <n v="7"/>
    <n v="0.60000000000000009"/>
    <n v="68"/>
  </r>
  <r>
    <x v="37"/>
    <n v="3"/>
    <s v="FM_NGN_038    3"/>
    <n v="150"/>
    <s v=""/>
    <n v="7.5"/>
    <s v="N"/>
    <n v="500"/>
    <x v="111"/>
    <s v="soybean"/>
    <s v="TGX1448-2E"/>
    <x v="0"/>
    <s v="N"/>
    <s v=""/>
    <n v="0"/>
    <x v="1"/>
    <n v="0"/>
    <s v="female"/>
    <s v="Husband"/>
    <s v="Lead farmer"/>
    <n v="7"/>
    <n v="0.60000000000000009"/>
    <n v="68"/>
  </r>
  <r>
    <x v="37"/>
    <n v="4"/>
    <s v="FM_NGN_038    4"/>
    <n v="150"/>
    <s v=""/>
    <n v="5.3"/>
    <s v="N"/>
    <n v="353.33333333333331"/>
    <x v="112"/>
    <s v="soybean"/>
    <s v="TGX1448-2E"/>
    <x v="1"/>
    <s v="N"/>
    <s v=""/>
    <n v="0"/>
    <x v="1"/>
    <n v="0"/>
    <s v="female"/>
    <s v="Husband"/>
    <s v="Lead farmer"/>
    <n v="7"/>
    <n v="0.60000000000000009"/>
    <n v="68"/>
  </r>
  <r>
    <x v="38"/>
    <n v="1"/>
    <s v="FM_NGN_039    1"/>
    <n v="150"/>
    <s v=""/>
    <n v="5"/>
    <s v="N"/>
    <n v="333.33333333333331"/>
    <x v="93"/>
    <s v="soybean"/>
    <s v="TGX 1904-6F"/>
    <x v="0"/>
    <s v="N"/>
    <s v=""/>
    <n v="0"/>
    <x v="0"/>
    <n v="4"/>
    <s v="male"/>
    <s v="Husband"/>
    <s v="Lead farmer"/>
    <n v="3"/>
    <n v="0"/>
    <n v="46"/>
  </r>
  <r>
    <x v="38"/>
    <n v="2"/>
    <s v="FM_NGN_039    2"/>
    <n v="150"/>
    <s v=""/>
    <n v="4"/>
    <s v="N"/>
    <n v="266.66666666666669"/>
    <x v="113"/>
    <s v="soybean"/>
    <s v="TGX 1904-6F"/>
    <x v="1"/>
    <s v="N"/>
    <s v=""/>
    <n v="0"/>
    <x v="0"/>
    <n v="4"/>
    <s v="male"/>
    <s v="Husband"/>
    <s v="Lead farmer"/>
    <n v="3"/>
    <n v="0"/>
    <n v="46"/>
  </r>
  <r>
    <x v="38"/>
    <n v="3"/>
    <s v="FM_NGN_039    3"/>
    <n v="150"/>
    <s v=""/>
    <n v="3.5"/>
    <s v="N"/>
    <n v="233.33333333333334"/>
    <x v="114"/>
    <s v="soybean"/>
    <s v="TGX 1904-6F"/>
    <x v="0"/>
    <s v="N"/>
    <s v=""/>
    <n v="0"/>
    <x v="1"/>
    <n v="0"/>
    <s v="male"/>
    <s v="Husband"/>
    <s v="Lead farmer"/>
    <n v="3"/>
    <n v="0"/>
    <n v="46"/>
  </r>
  <r>
    <x v="38"/>
    <n v="4"/>
    <s v="FM_NGN_039    4"/>
    <n v="150"/>
    <s v=""/>
    <n v="3"/>
    <s v="N"/>
    <n v="200"/>
    <x v="115"/>
    <s v="soybean"/>
    <s v="TGX 1904-6F"/>
    <x v="1"/>
    <s v="N"/>
    <s v=""/>
    <n v="0"/>
    <x v="1"/>
    <n v="0"/>
    <s v="male"/>
    <s v="Husband"/>
    <s v="Lead farmer"/>
    <n v="3"/>
    <n v="0"/>
    <n v="46"/>
  </r>
  <r>
    <x v="39"/>
    <n v="1"/>
    <s v="FM_NGN_040    1"/>
    <n v="150"/>
    <s v=""/>
    <n v="4.5"/>
    <s v="N"/>
    <n v="300"/>
    <x v="75"/>
    <s v="soybean"/>
    <s v="TGX 1448-2E"/>
    <x v="0"/>
    <s v="Y"/>
    <s v=""/>
    <n v="0"/>
    <x v="0"/>
    <n v="4"/>
    <s v="male"/>
    <s v="Husband"/>
    <s v="Lead farmer"/>
    <n v="55"/>
    <n v="0.45"/>
    <n v="68"/>
  </r>
  <r>
    <x v="39"/>
    <n v="2"/>
    <s v="FM_NGN_040    2"/>
    <n v="150"/>
    <s v=""/>
    <n v="3.5"/>
    <s v="N"/>
    <n v="233.33333333333334"/>
    <x v="114"/>
    <s v="soybean"/>
    <s v="TGX 1448-2E"/>
    <x v="0"/>
    <s v="Y"/>
    <s v=""/>
    <n v="0"/>
    <x v="0"/>
    <n v="4"/>
    <s v="male"/>
    <s v="Husband"/>
    <s v="Lead farmer"/>
    <n v="55"/>
    <n v="0.45"/>
    <n v="68"/>
  </r>
  <r>
    <x v="39"/>
    <n v="3"/>
    <s v="FM_NGN_040    3"/>
    <n v="150"/>
    <s v=""/>
    <n v="3"/>
    <s v="N"/>
    <n v="200"/>
    <x v="115"/>
    <s v="soybean"/>
    <s v="TGX 1448-2E"/>
    <x v="1"/>
    <s v=""/>
    <s v=""/>
    <n v="0"/>
    <x v="1"/>
    <n v="0"/>
    <s v="male"/>
    <s v="Husband"/>
    <s v="Lead farmer"/>
    <n v="55"/>
    <n v="0.45"/>
    <n v="68"/>
  </r>
  <r>
    <x v="39"/>
    <n v="4"/>
    <s v="FM_NGN_040    4"/>
    <n v="150"/>
    <s v=""/>
    <n v="2.5"/>
    <s v="N"/>
    <n v="166.66666666666666"/>
    <x v="116"/>
    <s v="soybean"/>
    <s v="TGX 1448-2E"/>
    <x v="1"/>
    <s v=""/>
    <s v=""/>
    <n v="0"/>
    <x v="1"/>
    <n v="0"/>
    <s v="male"/>
    <s v="Husband"/>
    <s v="Lead farmer"/>
    <n v="55"/>
    <n v="0.45"/>
    <n v="68"/>
  </r>
  <r>
    <x v="40"/>
    <n v="1"/>
    <s v="FM_NGN_041    1"/>
    <n v="150"/>
    <s v=""/>
    <n v="4.5"/>
    <s v="N"/>
    <n v="300"/>
    <x v="75"/>
    <s v="soybean"/>
    <s v="TGX1904-6F"/>
    <x v="0"/>
    <s v="N"/>
    <s v=""/>
    <n v="0"/>
    <x v="0"/>
    <n v="4"/>
    <s v="male"/>
    <s v="Both"/>
    <s v="Lead farmer"/>
    <n v="5"/>
    <n v="2.6499999999999995"/>
    <n v="49"/>
  </r>
  <r>
    <x v="40"/>
    <n v="2"/>
    <s v="FM_NGN_041    2"/>
    <n v="150"/>
    <s v=""/>
    <n v="4"/>
    <s v="N"/>
    <n v="266.66666666666669"/>
    <x v="113"/>
    <s v="soybean"/>
    <s v="TGX1904-6F"/>
    <x v="1"/>
    <s v="N"/>
    <s v=""/>
    <n v="0"/>
    <x v="0"/>
    <n v="4"/>
    <s v="male"/>
    <s v="Both"/>
    <s v="Lead farmer"/>
    <n v="5"/>
    <n v="2.6499999999999995"/>
    <n v="49"/>
  </r>
  <r>
    <x v="40"/>
    <n v="3"/>
    <s v="FM_NGN_041    3"/>
    <n v="150"/>
    <s v=""/>
    <n v="3"/>
    <s v="N"/>
    <n v="200"/>
    <x v="115"/>
    <s v="soybean"/>
    <s v="TGX1904-6F"/>
    <x v="0"/>
    <s v="N"/>
    <s v=""/>
    <n v="0"/>
    <x v="1"/>
    <n v="0"/>
    <s v="male"/>
    <s v="Both"/>
    <s v="Lead farmer"/>
    <n v="5"/>
    <n v="2.6499999999999995"/>
    <n v="49"/>
  </r>
  <r>
    <x v="40"/>
    <n v="4"/>
    <s v="FM_NGN_041    4"/>
    <n v="150"/>
    <s v=""/>
    <n v="2.5"/>
    <s v="N"/>
    <n v="166.66666666666666"/>
    <x v="116"/>
    <s v="soybean"/>
    <s v="TGX1904-6F"/>
    <x v="1"/>
    <s v="N"/>
    <s v=""/>
    <n v="0"/>
    <x v="1"/>
    <n v="0"/>
    <s v="male"/>
    <s v="Both"/>
    <s v="Lead farmer"/>
    <n v="5"/>
    <n v="2.6499999999999995"/>
    <n v="49"/>
  </r>
  <r>
    <x v="41"/>
    <n v="1"/>
    <s v="FM_NGN_042    1"/>
    <n v="150"/>
    <s v=""/>
    <n v="6.5"/>
    <s v="N"/>
    <n v="433.33333333333331"/>
    <x v="85"/>
    <s v="soybean"/>
    <s v="TGX1951-3F"/>
    <x v="0"/>
    <s v="N"/>
    <s v=""/>
    <n v="0"/>
    <x v="0"/>
    <n v="4"/>
    <s v="male"/>
    <s v="Both"/>
    <s v="Lead farmer"/>
    <n v="3"/>
    <n v="9.84"/>
    <n v="70"/>
  </r>
  <r>
    <x v="41"/>
    <n v="2"/>
    <s v="FM_NGN_042    2"/>
    <n v="150"/>
    <s v=""/>
    <n v="5"/>
    <s v="N"/>
    <n v="333.33333333333331"/>
    <x v="93"/>
    <s v="soybean"/>
    <s v="TGX1951-3F"/>
    <x v="1"/>
    <s v="N"/>
    <s v=""/>
    <n v="0"/>
    <x v="0"/>
    <n v="4"/>
    <s v="male"/>
    <s v="Both"/>
    <s v="Lead farmer"/>
    <n v="3"/>
    <n v="9.84"/>
    <n v="70"/>
  </r>
  <r>
    <x v="41"/>
    <n v="3"/>
    <s v="FM_NGN_042    3"/>
    <n v="150"/>
    <s v=""/>
    <n v="4"/>
    <s v="N"/>
    <n v="266.66666666666669"/>
    <x v="113"/>
    <s v="soybean"/>
    <s v="TGX1951-3F"/>
    <x v="0"/>
    <s v="N"/>
    <s v=""/>
    <n v="0"/>
    <x v="1"/>
    <n v="0"/>
    <s v="male"/>
    <s v="Both"/>
    <s v="Lead farmer"/>
    <n v="3"/>
    <n v="9.84"/>
    <n v="70"/>
  </r>
  <r>
    <x v="41"/>
    <n v="4"/>
    <s v="FM_NGN_042    4"/>
    <n v="150"/>
    <s v=""/>
    <n v="3.5"/>
    <s v="N"/>
    <n v="233.33333333333334"/>
    <x v="114"/>
    <s v="soybean"/>
    <s v="TGX1951-3F"/>
    <x v="1"/>
    <s v="N"/>
    <s v=""/>
    <n v="0"/>
    <x v="1"/>
    <n v="0"/>
    <s v="male"/>
    <s v="Both"/>
    <s v="Lead farmer"/>
    <n v="3"/>
    <n v="9.84"/>
    <n v="70"/>
  </r>
  <r>
    <x v="42"/>
    <n v="1"/>
    <s v="FM_NGN_043    1"/>
    <n v="150"/>
    <s v=""/>
    <n v="5"/>
    <s v="N"/>
    <n v="333.33333333333331"/>
    <x v="93"/>
    <s v="soybean"/>
    <s v="TGX1951-3F"/>
    <x v="0"/>
    <s v="N"/>
    <s v=""/>
    <n v="0"/>
    <x v="0"/>
    <n v="4"/>
    <s v="female"/>
    <s v="Wive"/>
    <s v="Lead farmer"/>
    <n v="5"/>
    <n v="0.8"/>
    <n v="64"/>
  </r>
  <r>
    <x v="42"/>
    <n v="2"/>
    <s v="FM_NGN_043    2"/>
    <n v="150"/>
    <s v=""/>
    <n v="4"/>
    <s v="N"/>
    <n v="266.66666666666669"/>
    <x v="113"/>
    <s v="soybean"/>
    <s v="TGX1951-3F"/>
    <x v="1"/>
    <s v="N"/>
    <s v=""/>
    <n v="0"/>
    <x v="0"/>
    <n v="4"/>
    <s v="female"/>
    <s v="Wive"/>
    <s v="Lead farmer"/>
    <n v="5"/>
    <n v="0.8"/>
    <n v="64"/>
  </r>
  <r>
    <x v="42"/>
    <n v="3"/>
    <s v="FM_NGN_043    3"/>
    <n v="150"/>
    <s v=""/>
    <n v="3.5"/>
    <s v="N"/>
    <n v="233.33333333333334"/>
    <x v="114"/>
    <s v="soybean"/>
    <s v="TGX1951-3F"/>
    <x v="0"/>
    <s v="N"/>
    <s v=""/>
    <n v="0"/>
    <x v="1"/>
    <n v="0"/>
    <s v="female"/>
    <s v="Wive"/>
    <s v="Lead farmer"/>
    <n v="5"/>
    <n v="0.8"/>
    <n v="64"/>
  </r>
  <r>
    <x v="42"/>
    <n v="4"/>
    <s v="FM_NGN_043    4"/>
    <n v="150"/>
    <s v=""/>
    <n v="3.1"/>
    <s v="N"/>
    <n v="206.66666666666666"/>
    <x v="117"/>
    <s v="soybean"/>
    <s v="TGX1951-3F"/>
    <x v="1"/>
    <s v="N"/>
    <s v=""/>
    <n v="0"/>
    <x v="1"/>
    <n v="0"/>
    <s v="female"/>
    <s v="Wive"/>
    <s v="Lead farmer"/>
    <n v="5"/>
    <n v="0.8"/>
    <n v="64"/>
  </r>
  <r>
    <x v="43"/>
    <n v="4"/>
    <s v="FM_NGN_044    4"/>
    <n v="150"/>
    <s v=""/>
    <n v="5.2"/>
    <s v="N"/>
    <n v="346.66666666666669"/>
    <x v="83"/>
    <s v="soybean"/>
    <s v="TGX 1951-3F"/>
    <x v="0"/>
    <s v=""/>
    <s v=""/>
    <n v="0"/>
    <x v="1"/>
    <n v="0"/>
    <s v="male"/>
    <s v="Husband"/>
    <s v="Lead farmer"/>
    <n v="6"/>
    <n v="0.8"/>
    <n v="67"/>
  </r>
  <r>
    <x v="43"/>
    <n v="3"/>
    <s v="FM_NGN_044    3"/>
    <n v="150"/>
    <s v=""/>
    <n v="5"/>
    <s v="N"/>
    <n v="333.33333333333331"/>
    <x v="93"/>
    <s v="soybean"/>
    <s v="TGX 1951-3F"/>
    <x v="1"/>
    <s v=""/>
    <s v=""/>
    <n v="0"/>
    <x v="0"/>
    <n v="4"/>
    <s v="male"/>
    <s v="Husband"/>
    <s v="Lead farmer"/>
    <n v="6"/>
    <n v="0.8"/>
    <n v="67"/>
  </r>
  <r>
    <x v="43"/>
    <n v="2"/>
    <s v="FM_NGN_044    2"/>
    <n v="150"/>
    <s v=""/>
    <n v="4.2"/>
    <s v="N"/>
    <n v="280"/>
    <x v="105"/>
    <s v="soybean"/>
    <s v="TGX 1951-3F"/>
    <x v="1"/>
    <s v=""/>
    <s v=""/>
    <n v="0"/>
    <x v="1"/>
    <n v="0"/>
    <s v="male"/>
    <s v="Husband"/>
    <s v="Lead farmer"/>
    <n v="6"/>
    <n v="0.8"/>
    <n v="67"/>
  </r>
  <r>
    <x v="43"/>
    <n v="1"/>
    <s v="FM_NGN_044    1"/>
    <n v="150"/>
    <s v=""/>
    <n v="4"/>
    <s v="N"/>
    <n v="266.66666666666669"/>
    <x v="113"/>
    <s v="soybean"/>
    <s v="TGX 1951-3F"/>
    <x v="0"/>
    <s v=""/>
    <s v=""/>
    <n v="0"/>
    <x v="0"/>
    <n v="4"/>
    <s v="male"/>
    <s v="Husband"/>
    <s v="Lead farmer"/>
    <n v="6"/>
    <n v="0.8"/>
    <n v="67"/>
  </r>
  <r>
    <x v="44"/>
    <n v="3"/>
    <s v="FM_NGN_045    3"/>
    <n v="150"/>
    <s v=""/>
    <n v="6.89"/>
    <s v="N"/>
    <n v="459.33333333333331"/>
    <x v="118"/>
    <s v="soybean"/>
    <s v="TGX 1904-6F"/>
    <x v="0"/>
    <s v="N"/>
    <s v=""/>
    <n v="0"/>
    <x v="1"/>
    <n v="0"/>
    <s v="female"/>
    <s v="Husband"/>
    <s v="Lead farmer"/>
    <n v="5"/>
    <n v="0.4"/>
    <n v="47"/>
  </r>
  <r>
    <x v="44"/>
    <n v="1"/>
    <s v="FM_NGN_045    1"/>
    <n v="150"/>
    <s v=""/>
    <n v="6.5"/>
    <s v="N"/>
    <n v="433.33333333333331"/>
    <x v="85"/>
    <s v="soybean"/>
    <s v="TGX 1904-6F"/>
    <x v="0"/>
    <s v="N"/>
    <s v=""/>
    <n v="0"/>
    <x v="0"/>
    <n v="4"/>
    <s v="female"/>
    <s v="Husband"/>
    <s v="Lead farmer"/>
    <n v="5"/>
    <n v="0.4"/>
    <n v="47"/>
  </r>
  <r>
    <x v="44"/>
    <n v="2"/>
    <s v="FM_NGN_045    2"/>
    <n v="150"/>
    <s v=""/>
    <n v="5.4"/>
    <s v="N"/>
    <n v="360"/>
    <x v="119"/>
    <s v="soybean"/>
    <s v="TGX 1904-6F"/>
    <x v="1"/>
    <s v="N"/>
    <s v=""/>
    <n v="0"/>
    <x v="0"/>
    <n v="4"/>
    <s v="female"/>
    <s v="Husband"/>
    <s v="Lead farmer"/>
    <n v="5"/>
    <n v="0.4"/>
    <n v="47"/>
  </r>
  <r>
    <x v="44"/>
    <n v="4"/>
    <s v="FM_NGN_045    4"/>
    <n v="150"/>
    <s v=""/>
    <n v="4.42"/>
    <s v="N"/>
    <n v="294.66666666666669"/>
    <x v="120"/>
    <s v="soybean"/>
    <s v="TGX 1904-6F"/>
    <x v="1"/>
    <s v="N"/>
    <s v=""/>
    <n v="0"/>
    <x v="1"/>
    <n v="0"/>
    <s v="female"/>
    <s v="Husband"/>
    <s v="Lead farmer"/>
    <n v="5"/>
    <n v="0.4"/>
    <n v="47"/>
  </r>
  <r>
    <x v="45"/>
    <n v="1"/>
    <s v="FM_NGN_046    1"/>
    <n v="150"/>
    <s v=""/>
    <n v="6"/>
    <s v="N"/>
    <n v="400"/>
    <x v="121"/>
    <s v="soybean"/>
    <s v="TGX 1448-2E"/>
    <x v="0"/>
    <s v="N"/>
    <s v=""/>
    <n v="0"/>
    <x v="0"/>
    <n v="4"/>
    <s v="male"/>
    <s v="Husband"/>
    <s v="Lead farmer"/>
    <n v="4"/>
    <n v="0.9"/>
    <n v="72"/>
  </r>
  <r>
    <x v="45"/>
    <n v="2"/>
    <s v="FM_NGN_046    2"/>
    <n v="150"/>
    <s v=""/>
    <n v="4.3"/>
    <s v="N"/>
    <n v="286.66666666666669"/>
    <x v="122"/>
    <s v="soybean"/>
    <s v="TGX 1448-2E"/>
    <x v="1"/>
    <s v="N"/>
    <s v=""/>
    <n v="0"/>
    <x v="0"/>
    <n v="4"/>
    <s v="male"/>
    <s v="Husband"/>
    <s v="Lead farmer"/>
    <n v="4"/>
    <n v="0.9"/>
    <n v="72"/>
  </r>
  <r>
    <x v="45"/>
    <n v="3"/>
    <s v="FM_NGN_046    3"/>
    <n v="150"/>
    <s v=""/>
    <n v="4"/>
    <s v="N"/>
    <n v="266.66666666666669"/>
    <x v="113"/>
    <s v="soybean"/>
    <s v="TGX 1448-2E"/>
    <x v="0"/>
    <s v="N"/>
    <s v=""/>
    <n v="0"/>
    <x v="1"/>
    <n v="0"/>
    <s v="male"/>
    <s v="Husband"/>
    <s v="Lead farmer"/>
    <n v="4"/>
    <n v="0.9"/>
    <n v="72"/>
  </r>
  <r>
    <x v="45"/>
    <n v="4"/>
    <s v="FM_NGN_046    4"/>
    <n v="150"/>
    <s v=""/>
    <n v="2.4"/>
    <s v="N"/>
    <n v="160"/>
    <x v="123"/>
    <s v="soybean"/>
    <s v="TGX 1448-2E"/>
    <x v="1"/>
    <s v="N"/>
    <s v=""/>
    <n v="0"/>
    <x v="1"/>
    <n v="0"/>
    <s v="male"/>
    <s v="Husband"/>
    <s v="Lead farmer"/>
    <n v="4"/>
    <n v="0.9"/>
    <n v="72"/>
  </r>
  <r>
    <x v="46"/>
    <n v="1"/>
    <s v="FM_NGN_047    1"/>
    <n v="150"/>
    <s v=""/>
    <n v="6"/>
    <s v="N"/>
    <n v="400"/>
    <x v="121"/>
    <s v="soybean"/>
    <s v="TGX 1904-6F"/>
    <x v="0"/>
    <s v="N"/>
    <s v=""/>
    <n v="0"/>
    <x v="0"/>
    <n v="4"/>
    <s v="male"/>
    <s v="Husband"/>
    <s v="Lead farmer"/>
    <n v="3"/>
    <n v="0.8"/>
    <n v="80"/>
  </r>
  <r>
    <x v="46"/>
    <n v="2"/>
    <s v="FM_NGN_047    2"/>
    <n v="150"/>
    <s v=""/>
    <n v="5"/>
    <s v="N"/>
    <n v="333.33333333333331"/>
    <x v="93"/>
    <s v="soybean"/>
    <s v="TGX 1904-6F"/>
    <x v="1"/>
    <s v="N"/>
    <s v=""/>
    <n v="0"/>
    <x v="1"/>
    <n v="0"/>
    <s v="male"/>
    <s v="Husband"/>
    <s v="Lead farmer"/>
    <n v="3"/>
    <n v="0.8"/>
    <n v="80"/>
  </r>
  <r>
    <x v="46"/>
    <n v="3"/>
    <s v="FM_NGN_047    3"/>
    <n v="150"/>
    <s v=""/>
    <n v="4"/>
    <s v="N"/>
    <n v="266.66666666666669"/>
    <x v="113"/>
    <s v="soybean"/>
    <s v="TGX 1904-6F"/>
    <x v="0"/>
    <s v="N"/>
    <s v=""/>
    <n v="0"/>
    <x v="0"/>
    <n v="4"/>
    <s v="male"/>
    <s v="Husband"/>
    <s v="Lead farmer"/>
    <n v="3"/>
    <n v="0.8"/>
    <n v="80"/>
  </r>
  <r>
    <x v="46"/>
    <n v="4"/>
    <s v="FM_NGN_047    4"/>
    <n v="150"/>
    <s v=""/>
    <n v="3.3"/>
    <s v="N"/>
    <n v="220"/>
    <x v="124"/>
    <s v="soybean"/>
    <s v="TGX 1904-6F"/>
    <x v="1"/>
    <s v="N"/>
    <s v=""/>
    <n v="0"/>
    <x v="1"/>
    <n v="0"/>
    <s v="male"/>
    <s v="Husband"/>
    <s v="Lead farmer"/>
    <n v="3"/>
    <n v="0.8"/>
    <n v="80"/>
  </r>
  <r>
    <x v="47"/>
    <n v="1"/>
    <s v="FM_NGN_048    1"/>
    <n v="150"/>
    <s v=""/>
    <n v="5.2"/>
    <s v="N"/>
    <n v="346.66666666666669"/>
    <x v="83"/>
    <s v="soybean"/>
    <s v="TGX 1951-3F"/>
    <x v="0"/>
    <s v="N"/>
    <s v=""/>
    <n v="0"/>
    <x v="0"/>
    <n v="4"/>
    <s v="male"/>
    <s v="Husband"/>
    <s v="Lead farmer"/>
    <n v="4"/>
    <n v="0.90000000000000013"/>
    <n v="48"/>
  </r>
  <r>
    <x v="47"/>
    <n v="2"/>
    <s v="FM_NGN_048    2"/>
    <n v="150"/>
    <s v=""/>
    <n v="4.0999999999999996"/>
    <s v="N"/>
    <n v="273.33333333333331"/>
    <x v="125"/>
    <s v="soybean"/>
    <s v="TGX 1951-3F"/>
    <x v="1"/>
    <s v="N"/>
    <s v=""/>
    <n v="0"/>
    <x v="0"/>
    <n v="4"/>
    <s v="male"/>
    <s v="Husband"/>
    <s v="Lead farmer"/>
    <n v="4"/>
    <n v="0.90000000000000013"/>
    <n v="48"/>
  </r>
  <r>
    <x v="47"/>
    <n v="3"/>
    <s v="FM_NGN_048    3"/>
    <n v="150"/>
    <s v=""/>
    <n v="3.4"/>
    <s v="N"/>
    <n v="226.66666666666666"/>
    <x v="126"/>
    <s v="soybean"/>
    <s v="TGX 1951-3F"/>
    <x v="0"/>
    <s v="N"/>
    <s v=""/>
    <n v="0"/>
    <x v="1"/>
    <n v="0"/>
    <s v="male"/>
    <s v="Husband"/>
    <s v="Lead farmer"/>
    <n v="4"/>
    <n v="0.90000000000000013"/>
    <n v="48"/>
  </r>
  <r>
    <x v="47"/>
    <n v="4"/>
    <s v="FM_NGN_048    4"/>
    <n v="150"/>
    <s v=""/>
    <n v="2.5"/>
    <s v="N"/>
    <n v="166.66666666666666"/>
    <x v="116"/>
    <s v="soybean"/>
    <s v="TGX 1951-3F"/>
    <x v="1"/>
    <s v="N"/>
    <s v=""/>
    <n v="0"/>
    <x v="1"/>
    <n v="0"/>
    <s v="male"/>
    <s v="Husband"/>
    <s v="Lead farmer"/>
    <n v="4"/>
    <n v="0.90000000000000013"/>
    <n v="48"/>
  </r>
  <r>
    <x v="48"/>
    <n v="1"/>
    <s v="FM_NGN_049    1"/>
    <n v="150"/>
    <s v=""/>
    <n v="6.1"/>
    <s v="N"/>
    <n v="406.66666666666669"/>
    <x v="127"/>
    <s v="soybean"/>
    <s v="TGX 1951-3F"/>
    <x v="0"/>
    <s v="N"/>
    <s v=""/>
    <n v="0"/>
    <x v="0"/>
    <n v="4"/>
    <s v="male"/>
    <s v="Husband"/>
    <s v="Lead farmer"/>
    <n v="4"/>
    <n v="0.9"/>
    <n v="61"/>
  </r>
  <r>
    <x v="48"/>
    <n v="2"/>
    <s v="FM_NGN_049    2"/>
    <n v="150"/>
    <s v=""/>
    <n v="4.4000000000000004"/>
    <s v="N"/>
    <n v="293.33333333333331"/>
    <x v="128"/>
    <s v="soybean"/>
    <s v="TGX 1951-3F"/>
    <x v="1"/>
    <s v="N"/>
    <s v=""/>
    <n v="0"/>
    <x v="0"/>
    <n v="4"/>
    <s v="male"/>
    <s v="Husband"/>
    <s v="Lead farmer"/>
    <n v="4"/>
    <n v="0.9"/>
    <n v="61"/>
  </r>
  <r>
    <x v="48"/>
    <n v="3"/>
    <s v="FM_NGN_049    3"/>
    <n v="150"/>
    <s v=""/>
    <n v="3.3"/>
    <s v="N"/>
    <n v="220"/>
    <x v="124"/>
    <s v="soybean"/>
    <s v="TGX 1951-3F"/>
    <x v="0"/>
    <s v="N"/>
    <s v=""/>
    <n v="0"/>
    <x v="1"/>
    <n v="0"/>
    <s v="male"/>
    <s v="Husband"/>
    <s v="Lead farmer"/>
    <n v="4"/>
    <n v="0.9"/>
    <n v="61"/>
  </r>
  <r>
    <x v="48"/>
    <n v="4"/>
    <s v="FM_NGN_049    4"/>
    <n v="150"/>
    <s v=""/>
    <n v="2.6"/>
    <s v="N"/>
    <n v="173.33333333333334"/>
    <x v="129"/>
    <s v="soybean"/>
    <s v="TGX 1951-3F"/>
    <x v="1"/>
    <s v="N"/>
    <s v=""/>
    <n v="0"/>
    <x v="1"/>
    <n v="0"/>
    <s v="male"/>
    <s v="Husband"/>
    <s v="Lead farmer"/>
    <n v="4"/>
    <n v="0.9"/>
    <n v="61"/>
  </r>
  <r>
    <x v="49"/>
    <n v="1"/>
    <s v="FM_NGN_050    1"/>
    <n v="150"/>
    <s v=""/>
    <n v="5.3"/>
    <s v="N"/>
    <n v="353.33333333333331"/>
    <x v="112"/>
    <s v="soybean"/>
    <s v="TGX 1448-2E"/>
    <x v="0"/>
    <s v="N"/>
    <s v=""/>
    <n v="0"/>
    <x v="0"/>
    <n v="4"/>
    <s v="male"/>
    <s v="Husband"/>
    <s v="Lead farmer"/>
    <n v="7"/>
    <n v="0.60000000000000009"/>
    <n v="71"/>
  </r>
  <r>
    <x v="49"/>
    <n v="2"/>
    <s v="FM_NGN_050    2"/>
    <n v="150"/>
    <s v=""/>
    <n v="4"/>
    <s v="N"/>
    <n v="266.66666666666669"/>
    <x v="113"/>
    <s v="soybean"/>
    <s v="TGX 1448-2E"/>
    <x v="1"/>
    <s v="N"/>
    <s v=""/>
    <n v="0"/>
    <x v="0"/>
    <n v="4"/>
    <s v="male"/>
    <s v="Husband"/>
    <s v="Lead farmer"/>
    <n v="7"/>
    <n v="0.60000000000000009"/>
    <n v="71"/>
  </r>
  <r>
    <x v="49"/>
    <n v="3"/>
    <s v="FM_NGN_050    3"/>
    <n v="150"/>
    <s v=""/>
    <n v="4"/>
    <s v="N"/>
    <n v="266.66666666666669"/>
    <x v="113"/>
    <s v="soybean"/>
    <s v="TGX 1448-2E"/>
    <x v="0"/>
    <s v="N"/>
    <s v=""/>
    <n v="0"/>
    <x v="1"/>
    <n v="0"/>
    <s v="male"/>
    <s v="Husband"/>
    <s v="Lead farmer"/>
    <n v="7"/>
    <n v="0.60000000000000009"/>
    <n v="71"/>
  </r>
  <r>
    <x v="49"/>
    <n v="4"/>
    <s v="FM_NGN_050    4"/>
    <n v="150"/>
    <s v=""/>
    <n v="3.1"/>
    <s v="N"/>
    <n v="206.66666666666666"/>
    <x v="117"/>
    <s v="soybean"/>
    <s v="TGX 1448-2E"/>
    <x v="1"/>
    <s v="N"/>
    <s v=""/>
    <n v="0"/>
    <x v="1"/>
    <n v="0"/>
    <s v="male"/>
    <s v="Husband"/>
    <s v="Lead farmer"/>
    <n v="7"/>
    <n v="0.60000000000000009"/>
    <n v="71"/>
  </r>
  <r>
    <x v="50"/>
    <n v="1"/>
    <s v="FM_NGN_051    1"/>
    <n v="150"/>
    <s v=""/>
    <n v="6"/>
    <s v="N"/>
    <n v="400"/>
    <x v="121"/>
    <s v="soybean"/>
    <s v="TGX 1448-2E"/>
    <x v="0"/>
    <s v="N"/>
    <s v=""/>
    <n v="0"/>
    <x v="0"/>
    <n v="4"/>
    <s v="female"/>
    <s v="Both"/>
    <s v="Lead farmer"/>
    <n v="2"/>
    <n v="0.2"/>
    <n v="45"/>
  </r>
  <r>
    <x v="50"/>
    <n v="3"/>
    <s v="FM_NGN_051    3"/>
    <n v="150"/>
    <s v=""/>
    <n v="5"/>
    <s v="N"/>
    <n v="333.33333333333331"/>
    <x v="93"/>
    <s v="soybean"/>
    <s v="TGX 1448-2E"/>
    <x v="0"/>
    <s v="N"/>
    <s v=""/>
    <n v="0"/>
    <x v="1"/>
    <n v="0"/>
    <s v="female"/>
    <s v="Both"/>
    <s v="Lead farmer"/>
    <n v="2"/>
    <n v="0.2"/>
    <n v="45"/>
  </r>
  <r>
    <x v="50"/>
    <n v="2"/>
    <s v="FM_NGN_051    2"/>
    <n v="150"/>
    <s v=""/>
    <n v="4.2"/>
    <s v="N"/>
    <n v="280"/>
    <x v="105"/>
    <s v="soybean"/>
    <s v="TGX 1448-2E"/>
    <x v="1"/>
    <s v="N"/>
    <s v=""/>
    <n v="0"/>
    <x v="0"/>
    <n v="4"/>
    <s v="female"/>
    <s v="Both"/>
    <s v="Lead farmer"/>
    <n v="2"/>
    <n v="0.2"/>
    <n v="45"/>
  </r>
  <r>
    <x v="50"/>
    <n v="4"/>
    <s v="FM_NGN_051    4"/>
    <n v="150"/>
    <s v=""/>
    <n v="3.2"/>
    <s v="N"/>
    <n v="213.33333333333334"/>
    <x v="94"/>
    <s v="soybean"/>
    <s v="TGX 1448-2E"/>
    <x v="1"/>
    <s v="N"/>
    <s v=""/>
    <n v="0"/>
    <x v="1"/>
    <n v="0"/>
    <s v="female"/>
    <s v="Both"/>
    <s v="Lead farmer"/>
    <n v="2"/>
    <n v="0.2"/>
    <n v="45"/>
  </r>
  <r>
    <x v="51"/>
    <n v="1"/>
    <s v="FM_NGN_052    1"/>
    <n v="150"/>
    <s v=""/>
    <n v="5"/>
    <s v="N"/>
    <n v="333.33333333333331"/>
    <x v="93"/>
    <s v="soybean"/>
    <s v="TGX 1448-2E"/>
    <x v="0"/>
    <s v="N"/>
    <s v=""/>
    <n v="0"/>
    <x v="0"/>
    <n v="4"/>
    <s v="male"/>
    <s v="Husband"/>
    <s v="Lead farmer"/>
    <n v="3"/>
    <n v="0.7"/>
    <n v="61"/>
  </r>
  <r>
    <x v="51"/>
    <n v="3"/>
    <s v="FM_NGN_052    3"/>
    <n v="150"/>
    <s v=""/>
    <n v="4"/>
    <s v="N"/>
    <n v="266.66666666666669"/>
    <x v="113"/>
    <s v="soybean"/>
    <s v="TGX 1448-2E"/>
    <x v="0"/>
    <s v="N"/>
    <s v=""/>
    <n v="0"/>
    <x v="1"/>
    <n v="0"/>
    <s v="male"/>
    <s v="Husband"/>
    <s v="Lead farmer"/>
    <n v="3"/>
    <n v="0.7"/>
    <n v="61"/>
  </r>
  <r>
    <x v="51"/>
    <n v="2"/>
    <s v="FM_NGN_052    2"/>
    <n v="150"/>
    <s v=""/>
    <n v="3.4"/>
    <s v="N"/>
    <n v="226.66666666666666"/>
    <x v="126"/>
    <s v="soybean"/>
    <s v="TGX 1448-2E"/>
    <x v="1"/>
    <s v="N"/>
    <s v=""/>
    <n v="0"/>
    <x v="0"/>
    <n v="4"/>
    <s v="male"/>
    <s v="Husband"/>
    <s v="Lead farmer"/>
    <n v="3"/>
    <n v="0.7"/>
    <n v="61"/>
  </r>
  <r>
    <x v="51"/>
    <n v="4"/>
    <s v="FM_NGN_052    4"/>
    <n v="150"/>
    <s v=""/>
    <n v="3.2"/>
    <s v="N"/>
    <n v="213.33333333333334"/>
    <x v="94"/>
    <s v="soybean"/>
    <s v="TGX 1448-2E"/>
    <x v="1"/>
    <s v="N"/>
    <s v=""/>
    <n v="0"/>
    <x v="0"/>
    <n v="4"/>
    <s v="male"/>
    <s v="Husband"/>
    <s v="Lead farmer"/>
    <n v="3"/>
    <n v="0.7"/>
    <n v="61"/>
  </r>
  <r>
    <x v="52"/>
    <n v="1"/>
    <s v="FM_NGN_053    1"/>
    <n v="100"/>
    <s v=""/>
    <n v="63"/>
    <s v="Y"/>
    <m/>
    <x v="52"/>
    <s v="soybean"/>
    <s v="TGX 1835-3F"/>
    <x v="0"/>
    <s v="N"/>
    <s v="Farm yard manure"/>
    <n v="30"/>
    <x v="0"/>
    <n v="4"/>
    <s v="male"/>
    <s v="Husband"/>
    <s v="Satellite farmer"/>
    <n v="3"/>
    <n v="0.4"/>
    <n v="42"/>
  </r>
  <r>
    <x v="52"/>
    <n v="2"/>
    <s v="FM_NGN_053    2"/>
    <n v="100"/>
    <s v=""/>
    <n v="15"/>
    <s v="Y"/>
    <n v="1500"/>
    <x v="130"/>
    <s v="soybean"/>
    <s v="Local"/>
    <x v="1"/>
    <s v="N"/>
    <s v=""/>
    <n v="0"/>
    <x v="1"/>
    <n v="0"/>
    <s v="male"/>
    <s v="Husband"/>
    <s v="Satellite farmer"/>
    <n v="3"/>
    <n v="0.4"/>
    <n v="42"/>
  </r>
  <r>
    <x v="53"/>
    <n v="1"/>
    <s v="FM_NGN_054    1"/>
    <n v="100"/>
    <s v=""/>
    <n v="42"/>
    <s v="N"/>
    <n v="4200"/>
    <x v="131"/>
    <s v="soybean"/>
    <s v="TGX 1904-6F"/>
    <x v="0"/>
    <s v="N"/>
    <s v=""/>
    <n v="0"/>
    <x v="0"/>
    <n v="2"/>
    <s v="male"/>
    <s v="Husband"/>
    <s v="Satellite farmer"/>
    <n v="3"/>
    <n v="0.30000000000000004"/>
    <n v="46"/>
  </r>
  <r>
    <x v="53"/>
    <n v="2"/>
    <s v="FM_NGN_054    2"/>
    <n v="100"/>
    <s v=""/>
    <n v="18"/>
    <s v="N"/>
    <n v="1800"/>
    <x v="54"/>
    <s v="soybean"/>
    <s v="Local"/>
    <x v="1"/>
    <s v="N"/>
    <s v=""/>
    <n v="0"/>
    <x v="0"/>
    <n v="2"/>
    <s v="male"/>
    <s v="Husband"/>
    <s v="Satellite farmer"/>
    <n v="3"/>
    <n v="0.30000000000000004"/>
    <n v="46"/>
  </r>
  <r>
    <x v="54"/>
    <n v="3"/>
    <s v="FM_NGN_056    3"/>
    <n v="31"/>
    <s v=""/>
    <n v="8"/>
    <s v="N"/>
    <n v="2580.6451612903224"/>
    <x v="132"/>
    <s v="soybean"/>
    <s v="TGX 1448-2E"/>
    <x v="0"/>
    <s v="N"/>
    <s v=""/>
    <n v="0"/>
    <x v="0"/>
    <n v="2"/>
    <s v="male"/>
    <s v="Husband"/>
    <s v="Lead farmer"/>
    <n v="4"/>
    <n v="1.4"/>
    <n v="40"/>
  </r>
  <r>
    <x v="54"/>
    <n v="4"/>
    <s v="FM_NGN_056    4"/>
    <n v="31"/>
    <s v=""/>
    <n v="6.5"/>
    <s v="N"/>
    <n v="2096.7741935483873"/>
    <x v="133"/>
    <s v="soybean"/>
    <s v="TGX 1448-2E"/>
    <x v="1"/>
    <s v="N"/>
    <s v=""/>
    <n v="0"/>
    <x v="0"/>
    <n v="2"/>
    <s v="male"/>
    <s v="Husband"/>
    <s v="Lead farmer"/>
    <n v="4"/>
    <n v="1.4"/>
    <n v="40"/>
  </r>
  <r>
    <x v="54"/>
    <n v="1"/>
    <s v="FM_NGN_056    1"/>
    <n v="31"/>
    <s v=""/>
    <n v="4"/>
    <s v="N"/>
    <n v="1290.3225806451612"/>
    <x v="134"/>
    <s v="soybean"/>
    <s v="TGX 1904-6F"/>
    <x v="0"/>
    <s v="N"/>
    <s v=""/>
    <n v="0"/>
    <x v="0"/>
    <n v="2"/>
    <s v="male"/>
    <s v="Husband"/>
    <s v="Lead farmer"/>
    <n v="4"/>
    <n v="1.4"/>
    <n v="40"/>
  </r>
  <r>
    <x v="54"/>
    <n v="2"/>
    <s v="FM_NGN_056    2"/>
    <n v="31"/>
    <s v=""/>
    <n v="2.7"/>
    <s v="N"/>
    <n v="870.9677419354839"/>
    <x v="135"/>
    <s v="soybean"/>
    <s v="TGX 1904-6F"/>
    <x v="1"/>
    <s v="N"/>
    <s v=""/>
    <n v="0"/>
    <x v="0"/>
    <n v="2"/>
    <s v="male"/>
    <s v="Husband"/>
    <s v="Lead farmer"/>
    <n v="4"/>
    <n v="1.4"/>
    <n v="40"/>
  </r>
  <r>
    <x v="55"/>
    <n v="1"/>
    <s v="FM_NGN_057    1"/>
    <n v="30.5"/>
    <s v=""/>
    <n v="55"/>
    <s v="N"/>
    <m/>
    <x v="52"/>
    <s v="soybean"/>
    <s v="TGX 1904-6F"/>
    <x v="0"/>
    <s v="N"/>
    <s v="poultry waste"/>
    <n v="0"/>
    <x v="0"/>
    <n v="2"/>
    <s v="male"/>
    <s v="Husband"/>
    <s v="Lead farmer"/>
    <n v="3"/>
    <n v="0.5"/>
    <n v="46"/>
  </r>
  <r>
    <x v="55"/>
    <n v="2"/>
    <s v="FM_NGN_057    2"/>
    <n v="30.5"/>
    <s v=""/>
    <n v="18"/>
    <s v="N"/>
    <m/>
    <x v="52"/>
    <s v="soybean"/>
    <s v="TGX 1904-6F"/>
    <x v="0"/>
    <s v=""/>
    <s v=""/>
    <n v="0"/>
    <x v="0"/>
    <n v="2"/>
    <s v="male"/>
    <s v="Husband"/>
    <s v="Lead farmer"/>
    <n v="3"/>
    <n v="0.5"/>
    <n v="46"/>
  </r>
  <r>
    <x v="55"/>
    <n v="3"/>
    <s v="FM_NGN_057    3"/>
    <n v="30.5"/>
    <s v=""/>
    <n v="12"/>
    <s v="N"/>
    <n v="3934.4262295081967"/>
    <x v="136"/>
    <s v="soybean"/>
    <s v="TGX 1904-6F"/>
    <x v="1"/>
    <s v=""/>
    <s v=""/>
    <n v="0"/>
    <x v="0"/>
    <n v="2"/>
    <s v="male"/>
    <s v="Husband"/>
    <s v="Lead farmer"/>
    <n v="3"/>
    <n v="0.5"/>
    <n v="46"/>
  </r>
  <r>
    <x v="55"/>
    <n v="4"/>
    <s v="FM_NGN_057    4"/>
    <n v="30.5"/>
    <s v=""/>
    <n v="6"/>
    <s v="N"/>
    <n v="1967.2131147540983"/>
    <x v="137"/>
    <s v="soybean"/>
    <s v="TGX 1904-6F"/>
    <x v="1"/>
    <s v=""/>
    <s v=""/>
    <n v="0"/>
    <x v="0"/>
    <n v="2"/>
    <s v="male"/>
    <s v="Husband"/>
    <s v="Lead farmer"/>
    <n v="3"/>
    <n v="0.5"/>
    <n v="46"/>
  </r>
  <r>
    <x v="56"/>
    <n v="1"/>
    <s v="FM_NGN_059    1"/>
    <n v="31.5"/>
    <s v=""/>
    <n v="8"/>
    <s v="N"/>
    <n v="2539.6825396825398"/>
    <x v="138"/>
    <s v="soybean"/>
    <s v="TGX 1904-6F"/>
    <x v="0"/>
    <s v=""/>
    <s v=""/>
    <n v="0"/>
    <x v="0"/>
    <n v="2"/>
    <s v="male"/>
    <s v="Husband"/>
    <s v="Lead farmer"/>
    <n v="7"/>
    <n v="1.4"/>
    <n v="41"/>
  </r>
  <r>
    <x v="56"/>
    <n v="2"/>
    <s v="FM_NGN_059    2"/>
    <n v="31.5"/>
    <s v=""/>
    <n v="6"/>
    <s v="N"/>
    <n v="1904.7619047619048"/>
    <x v="13"/>
    <s v="soybean"/>
    <s v="TGX 1904-6F"/>
    <x v="0"/>
    <s v=""/>
    <s v=""/>
    <n v="0"/>
    <x v="0"/>
    <n v="2"/>
    <s v="male"/>
    <s v="Husband"/>
    <s v="Lead farmer"/>
    <n v="7"/>
    <n v="1.4"/>
    <n v="41"/>
  </r>
  <r>
    <x v="56"/>
    <n v="3"/>
    <s v="FM_NGN_059    3"/>
    <n v="31.5"/>
    <s v=""/>
    <n v="4.0999999999999996"/>
    <s v="N"/>
    <n v="1301.5873015873017"/>
    <x v="139"/>
    <s v="soybean"/>
    <s v="TGX 1904-6F"/>
    <x v="1"/>
    <s v=""/>
    <s v=""/>
    <n v="0"/>
    <x v="0"/>
    <n v="2"/>
    <s v="male"/>
    <s v="Husband"/>
    <s v="Lead farmer"/>
    <n v="7"/>
    <n v="1.4"/>
    <n v="41"/>
  </r>
  <r>
    <x v="56"/>
    <n v="4"/>
    <s v="FM_NGN_059    4"/>
    <n v="31.5"/>
    <s v=""/>
    <n v="3"/>
    <s v="N"/>
    <n v="952.38095238095241"/>
    <x v="140"/>
    <s v="soybean"/>
    <s v="TGX 1904-6F"/>
    <x v="1"/>
    <s v=""/>
    <s v=""/>
    <n v="0"/>
    <x v="0"/>
    <n v="2"/>
    <s v="male"/>
    <s v="Husband"/>
    <s v="Lead farmer"/>
    <n v="7"/>
    <n v="1.4"/>
    <n v="41"/>
  </r>
  <r>
    <x v="57"/>
    <n v="1"/>
    <s v="FM_NGN_063    1"/>
    <n v="30"/>
    <s v=""/>
    <n v="8"/>
    <s v="N"/>
    <n v="2666.6666666666665"/>
    <x v="141"/>
    <s v="soybean"/>
    <s v="TGX 1951-3F"/>
    <x v="0"/>
    <s v="Y"/>
    <s v=""/>
    <n v="0"/>
    <x v="0"/>
    <n v="2"/>
    <s v="female"/>
    <s v="Wive"/>
    <s v="Lead farmer"/>
    <n v="2"/>
    <n v="0.2"/>
    <n v="49"/>
  </r>
  <r>
    <x v="57"/>
    <n v="2"/>
    <s v="FM_NGN_063    2"/>
    <n v="30"/>
    <s v=""/>
    <n v="6.5"/>
    <s v="N"/>
    <n v="2166.6666666666665"/>
    <x v="142"/>
    <s v="soybean"/>
    <s v="TGX 1951-3F"/>
    <x v="0"/>
    <s v="Y"/>
    <s v=""/>
    <n v="0"/>
    <x v="0"/>
    <n v="2"/>
    <s v="female"/>
    <s v="Wive"/>
    <s v="Lead farmer"/>
    <n v="2"/>
    <n v="0.2"/>
    <n v="49"/>
  </r>
  <r>
    <x v="57"/>
    <n v="3"/>
    <s v="FM_NGN_063    3"/>
    <n v="30"/>
    <s v=""/>
    <n v="5"/>
    <s v="N"/>
    <n v="1666.6666666666667"/>
    <x v="143"/>
    <s v="soybean"/>
    <s v="TGX 1904-6F"/>
    <x v="0"/>
    <s v=""/>
    <s v=""/>
    <n v="0"/>
    <x v="0"/>
    <n v="2"/>
    <s v="female"/>
    <s v="Wive"/>
    <s v="Lead farmer"/>
    <n v="2"/>
    <n v="0.2"/>
    <n v="49"/>
  </r>
  <r>
    <x v="57"/>
    <n v="4"/>
    <s v="FM_NGN_063    4"/>
    <n v="30"/>
    <s v=""/>
    <n v="4.5999999999999996"/>
    <s v="N"/>
    <n v="1533.3333333333333"/>
    <x v="144"/>
    <s v="soybean"/>
    <s v="TGX 1904-6F"/>
    <x v="0"/>
    <s v=""/>
    <s v=""/>
    <n v="0"/>
    <x v="0"/>
    <n v="2"/>
    <s v="female"/>
    <s v="Wive"/>
    <s v="Lead farmer"/>
    <n v="2"/>
    <n v="0.2"/>
    <n v="49"/>
  </r>
  <r>
    <x v="58"/>
    <n v="1"/>
    <s v="FM_NGN_064    1"/>
    <n v="31"/>
    <s v=""/>
    <n v="9.8000000000000007"/>
    <s v="N"/>
    <n v="3161.2903225806454"/>
    <x v="145"/>
    <s v="soybean"/>
    <s v="TGX 1904-6F"/>
    <x v="0"/>
    <s v=""/>
    <s v=""/>
    <n v="0"/>
    <x v="0"/>
    <n v="2"/>
    <s v="male"/>
    <s v="Husband"/>
    <s v="Lead farmer"/>
    <n v="3"/>
    <n v="0.5"/>
    <n v="56"/>
  </r>
  <r>
    <x v="58"/>
    <n v="2"/>
    <s v="FM_NGN_064    2"/>
    <n v="31"/>
    <s v=""/>
    <n v="9.5"/>
    <s v="N"/>
    <n v="3064.516129032258"/>
    <x v="146"/>
    <s v="soybean"/>
    <s v="TGX 1904-6F"/>
    <x v="0"/>
    <s v=""/>
    <s v=""/>
    <n v="0"/>
    <x v="0"/>
    <n v="2"/>
    <s v="male"/>
    <s v="Husband"/>
    <s v="Lead farmer"/>
    <n v="3"/>
    <n v="0.5"/>
    <n v="56"/>
  </r>
  <r>
    <x v="58"/>
    <n v="3"/>
    <s v="FM_NGN_064    3"/>
    <n v="31"/>
    <s v=""/>
    <n v="9.5"/>
    <s v="N"/>
    <n v="3064.516129032258"/>
    <x v="146"/>
    <s v="soybean"/>
    <s v="TGX 1904-6F"/>
    <x v="1"/>
    <s v=""/>
    <s v=""/>
    <n v="0"/>
    <x v="0"/>
    <n v="2"/>
    <s v="male"/>
    <s v="Husband"/>
    <s v="Lead farmer"/>
    <n v="3"/>
    <n v="0.5"/>
    <n v="56"/>
  </r>
  <r>
    <x v="58"/>
    <n v="4"/>
    <s v="FM_NGN_064    4"/>
    <n v="31"/>
    <s v=""/>
    <n v="3.3"/>
    <s v="N"/>
    <n v="1064.516129032258"/>
    <x v="147"/>
    <s v="soybean"/>
    <s v="TGX 1904-6F"/>
    <x v="1"/>
    <s v=""/>
    <s v=""/>
    <n v="0"/>
    <x v="0"/>
    <n v="2"/>
    <s v="male"/>
    <s v="Husband"/>
    <s v="Lead farmer"/>
    <n v="3"/>
    <n v="0.5"/>
    <n v="56"/>
  </r>
  <r>
    <x v="59"/>
    <n v="1"/>
    <s v="FM_NGN_065    1"/>
    <n v="31"/>
    <s v=""/>
    <n v="8.5"/>
    <s v="N"/>
    <n v="2741.9354838709678"/>
    <x v="148"/>
    <s v="soybean"/>
    <s v="TGX 1904-6F"/>
    <x v="0"/>
    <s v=""/>
    <s v=""/>
    <n v="0"/>
    <x v="0"/>
    <n v="2"/>
    <s v="male"/>
    <s v="Husband"/>
    <s v="Satellite farmer"/>
    <n v="2"/>
    <n v="0"/>
    <n v="39"/>
  </r>
  <r>
    <x v="59"/>
    <n v="2"/>
    <s v="FM_NGN_065    2"/>
    <n v="31"/>
    <s v=""/>
    <n v="7"/>
    <s v="N"/>
    <n v="2258.0645161290322"/>
    <x v="149"/>
    <s v="soybean"/>
    <s v="TGX 1904-6F"/>
    <x v="0"/>
    <s v=""/>
    <s v=""/>
    <n v="0"/>
    <x v="0"/>
    <n v="2"/>
    <s v="male"/>
    <s v="Husband"/>
    <s v="Satellite farmer"/>
    <n v="2"/>
    <n v="0"/>
    <n v="39"/>
  </r>
  <r>
    <x v="59"/>
    <n v="3"/>
    <s v="FM_NGN_065    3"/>
    <n v="31"/>
    <s v=""/>
    <n v="5"/>
    <s v="N"/>
    <n v="1612.9032258064517"/>
    <x v="150"/>
    <s v="soybean"/>
    <s v="TGX 1904-6F"/>
    <x v="1"/>
    <s v=""/>
    <s v=""/>
    <n v="0"/>
    <x v="0"/>
    <n v="2"/>
    <s v="male"/>
    <s v="Husband"/>
    <s v="Satellite farmer"/>
    <n v="2"/>
    <n v="0"/>
    <n v="39"/>
  </r>
  <r>
    <x v="59"/>
    <n v="4"/>
    <s v="FM_NGN_065    4"/>
    <n v="31"/>
    <s v=""/>
    <n v="3"/>
    <s v="N"/>
    <n v="967.74193548387098"/>
    <x v="151"/>
    <s v="soybean"/>
    <s v="TGX 1904-6F"/>
    <x v="1"/>
    <s v=""/>
    <s v=""/>
    <n v="0"/>
    <x v="0"/>
    <n v="2"/>
    <s v="male"/>
    <s v="Husband"/>
    <s v="Satellite farmer"/>
    <n v="2"/>
    <n v="0"/>
    <n v="39"/>
  </r>
  <r>
    <x v="60"/>
    <n v="3"/>
    <s v="FM_NGN_066    3"/>
    <n v="20"/>
    <s v=""/>
    <n v="80"/>
    <s v="N"/>
    <m/>
    <x v="52"/>
    <s v="soybean"/>
    <s v="TGX 1951-3F"/>
    <x v="0"/>
    <s v=""/>
    <s v=""/>
    <n v="0"/>
    <x v="0"/>
    <n v="2"/>
    <s v="male"/>
    <s v="Husband"/>
    <s v="Lead farmer"/>
    <n v="4"/>
    <n v="1.6"/>
    <n v="40"/>
  </r>
  <r>
    <x v="60"/>
    <n v="1"/>
    <s v="FM_NGN_066    1"/>
    <n v="20"/>
    <s v=""/>
    <n v="66"/>
    <s v="N"/>
    <m/>
    <x v="52"/>
    <s v="soybean"/>
    <s v="TGX 1904-6F"/>
    <x v="0"/>
    <s v=""/>
    <s v=""/>
    <n v="0"/>
    <x v="0"/>
    <n v="2"/>
    <s v="male"/>
    <s v="Husband"/>
    <s v="Lead farmer"/>
    <n v="4"/>
    <n v="1.6"/>
    <n v="40"/>
  </r>
  <r>
    <x v="60"/>
    <n v="2"/>
    <s v="FM_NGN_066    2"/>
    <n v="20"/>
    <s v=""/>
    <n v="60"/>
    <s v="N"/>
    <m/>
    <x v="52"/>
    <s v="soybean"/>
    <s v="TGX 1904-6F"/>
    <x v="1"/>
    <s v=""/>
    <s v=""/>
    <n v="0"/>
    <x v="0"/>
    <n v="2"/>
    <s v="male"/>
    <s v="Husband"/>
    <s v="Lead farmer"/>
    <n v="4"/>
    <n v="1.6"/>
    <n v="40"/>
  </r>
  <r>
    <x v="60"/>
    <n v="4"/>
    <s v="FM_NGN_066    4"/>
    <n v="20"/>
    <s v=""/>
    <n v="58"/>
    <s v="N"/>
    <m/>
    <x v="52"/>
    <s v="soybean"/>
    <s v="TGX 1951-3F"/>
    <x v="1"/>
    <s v=""/>
    <s v=""/>
    <n v="0"/>
    <x v="0"/>
    <n v="2"/>
    <s v="male"/>
    <s v="Husband"/>
    <s v="Lead farmer"/>
    <n v="4"/>
    <n v="1.6"/>
    <n v="40"/>
  </r>
  <r>
    <x v="61"/>
    <n v="1"/>
    <s v="FM_NGN_067    1"/>
    <n v="30"/>
    <s v=""/>
    <n v="8.5"/>
    <s v="Y"/>
    <n v="2833.3333333333335"/>
    <x v="152"/>
    <s v="soybean"/>
    <s v="TGX 1904-6F"/>
    <x v="0"/>
    <s v=""/>
    <s v=""/>
    <n v="0"/>
    <x v="0"/>
    <n v="2"/>
    <s v="male"/>
    <s v="Husband"/>
    <s v="Satellite farmer"/>
    <n v="2"/>
    <n v="7.8"/>
    <n v="41"/>
  </r>
  <r>
    <x v="61"/>
    <n v="2"/>
    <s v="FM_NGN_067    2"/>
    <n v="30"/>
    <s v=""/>
    <n v="7.5"/>
    <s v="Y"/>
    <n v="2500"/>
    <x v="18"/>
    <s v="soybean"/>
    <s v="Local"/>
    <x v="1"/>
    <s v=""/>
    <s v=""/>
    <n v="0"/>
    <x v="0"/>
    <n v="2"/>
    <s v="male"/>
    <s v="Husband"/>
    <s v="Satellite farmer"/>
    <n v="2"/>
    <n v="7.8"/>
    <n v="41"/>
  </r>
  <r>
    <x v="61"/>
    <n v="3"/>
    <s v="FM_NGN_067    3"/>
    <n v="30"/>
    <s v=""/>
    <n v="5.5"/>
    <s v="Y"/>
    <n v="1833.3333333333333"/>
    <x v="153"/>
    <s v="soybean"/>
    <s v="Local"/>
    <x v="1"/>
    <s v=""/>
    <s v=""/>
    <n v="0"/>
    <x v="0"/>
    <n v="2"/>
    <s v="male"/>
    <s v="Husband"/>
    <s v="Satellite farmer"/>
    <n v="2"/>
    <n v="7.8"/>
    <n v="41"/>
  </r>
  <r>
    <x v="61"/>
    <n v="4"/>
    <s v="FM_NGN_067    4"/>
    <n v="30"/>
    <s v=""/>
    <n v="4"/>
    <s v="Y"/>
    <n v="1333.3333333333333"/>
    <x v="13"/>
    <s v="soybean"/>
    <s v="Local"/>
    <x v="1"/>
    <s v=""/>
    <s v=""/>
    <n v="0"/>
    <x v="0"/>
    <n v="2"/>
    <s v="male"/>
    <s v="Husband"/>
    <s v="Satellite farmer"/>
    <n v="2"/>
    <n v="7.8"/>
    <n v="41"/>
  </r>
  <r>
    <x v="62"/>
    <n v="3"/>
    <s v="FM_NGN_068    3"/>
    <n v="31"/>
    <s v=""/>
    <n v="88"/>
    <s v="N"/>
    <m/>
    <x v="52"/>
    <s v="soybean"/>
    <s v="TGX 1448-2E"/>
    <x v="0"/>
    <s v=""/>
    <s v=""/>
    <n v="0"/>
    <x v="0"/>
    <n v="2"/>
    <s v="male"/>
    <s v="Husband"/>
    <s v="Lead farmer"/>
    <n v="2"/>
    <n v="1.1000000000000001"/>
    <n v="39"/>
  </r>
  <r>
    <x v="62"/>
    <n v="4"/>
    <s v="FM_NGN_068    4"/>
    <n v="31"/>
    <s v=""/>
    <n v="70"/>
    <s v="N"/>
    <m/>
    <x v="52"/>
    <s v="soybean"/>
    <s v="TGX 1448-2E"/>
    <x v="1"/>
    <s v=""/>
    <s v=""/>
    <n v="0"/>
    <x v="0"/>
    <n v="2"/>
    <s v="male"/>
    <s v="Husband"/>
    <s v="Lead farmer"/>
    <n v="2"/>
    <n v="1.1000000000000001"/>
    <n v="39"/>
  </r>
  <r>
    <x v="62"/>
    <n v="1"/>
    <s v="FM_NGN_068    1"/>
    <n v="31"/>
    <s v=""/>
    <n v="68"/>
    <s v="N"/>
    <m/>
    <x v="52"/>
    <s v="soybean"/>
    <s v="TGX 1904-6F"/>
    <x v="0"/>
    <s v=""/>
    <s v=""/>
    <n v="0"/>
    <x v="0"/>
    <n v="2"/>
    <s v="male"/>
    <s v="Husband"/>
    <s v="Lead farmer"/>
    <n v="2"/>
    <n v="1.1000000000000001"/>
    <n v="39"/>
  </r>
  <r>
    <x v="62"/>
    <n v="2"/>
    <s v="FM_NGN_068    2"/>
    <n v="31"/>
    <s v=""/>
    <n v="56"/>
    <s v="N"/>
    <m/>
    <x v="52"/>
    <s v="soybean"/>
    <s v="TGX 1904-6F"/>
    <x v="1"/>
    <s v=""/>
    <s v=""/>
    <n v="0"/>
    <x v="0"/>
    <n v="2"/>
    <s v="male"/>
    <s v="Husband"/>
    <s v="Lead farmer"/>
    <n v="2"/>
    <n v="1.1000000000000001"/>
    <n v="39"/>
  </r>
  <r>
    <x v="63"/>
    <n v="1"/>
    <s v="FM_NGN_069    1"/>
    <n v="30"/>
    <s v=""/>
    <n v="25"/>
    <s v="Y"/>
    <m/>
    <x v="52"/>
    <s v="soybean"/>
    <s v="TGX 1904-6F"/>
    <x v="0"/>
    <s v=""/>
    <s v=""/>
    <n v="0"/>
    <x v="0"/>
    <n v="2"/>
    <s v="male"/>
    <s v="Husband"/>
    <s v="Lead farmer"/>
    <n v="2"/>
    <n v="0"/>
    <n v="39"/>
  </r>
  <r>
    <x v="63"/>
    <n v="2"/>
    <s v="FM_NGN_069    2"/>
    <n v="30"/>
    <s v=""/>
    <n v="23"/>
    <s v="Y"/>
    <m/>
    <x v="52"/>
    <s v="soybean"/>
    <s v="TGX 1904-6F"/>
    <x v="1"/>
    <s v=""/>
    <s v=""/>
    <n v="0"/>
    <x v="0"/>
    <n v="2"/>
    <s v="male"/>
    <s v="Husband"/>
    <s v="Lead farmer"/>
    <n v="2"/>
    <n v="0"/>
    <n v="39"/>
  </r>
  <r>
    <x v="63"/>
    <n v="3"/>
    <s v="FM_NGN_069    3"/>
    <n v="30"/>
    <s v=""/>
    <n v="8"/>
    <s v="Y"/>
    <n v="2666.6666666666665"/>
    <x v="154"/>
    <s v="soybean"/>
    <s v="TGX 1904-6F"/>
    <x v="0"/>
    <s v=""/>
    <s v=""/>
    <n v="0"/>
    <x v="0"/>
    <n v="2"/>
    <s v="male"/>
    <s v="Husband"/>
    <s v="Lead farmer"/>
    <n v="2"/>
    <n v="0"/>
    <n v="39"/>
  </r>
  <r>
    <x v="63"/>
    <n v="4"/>
    <s v="FM_NGN_069    4"/>
    <n v="30"/>
    <s v=""/>
    <n v="5"/>
    <s v="Y"/>
    <n v="1666.6666666666667"/>
    <x v="155"/>
    <s v="soybean"/>
    <s v="TGX 1904-6F"/>
    <x v="1"/>
    <s v=""/>
    <s v=""/>
    <n v="0"/>
    <x v="0"/>
    <n v="2"/>
    <s v="male"/>
    <s v="Husband"/>
    <s v="Lead farmer"/>
    <n v="2"/>
    <n v="0"/>
    <n v="39"/>
  </r>
  <r>
    <x v="64"/>
    <n v="1"/>
    <s v="FM_NGN_070    1"/>
    <n v="30"/>
    <s v=""/>
    <n v="41"/>
    <s v="N"/>
    <m/>
    <x v="52"/>
    <s v="soybean"/>
    <s v="TGX 1904-6F"/>
    <x v="0"/>
    <s v=""/>
    <s v=""/>
    <n v="0"/>
    <x v="0"/>
    <n v="2"/>
    <s v="male"/>
    <s v="Husband"/>
    <s v="Lead farmer"/>
    <n v="7"/>
    <n v="6.5"/>
    <n v="42"/>
  </r>
  <r>
    <x v="64"/>
    <n v="2"/>
    <s v="FM_NGN_070    2"/>
    <n v="30"/>
    <s v=""/>
    <n v="38"/>
    <s v="N"/>
    <m/>
    <x v="52"/>
    <s v="soybean"/>
    <s v="TGX 1904-6F"/>
    <x v="0"/>
    <s v=""/>
    <s v=""/>
    <n v="0"/>
    <x v="0"/>
    <n v="2"/>
    <s v="male"/>
    <s v="Husband"/>
    <s v="Lead farmer"/>
    <n v="7"/>
    <n v="6.5"/>
    <n v="42"/>
  </r>
  <r>
    <x v="64"/>
    <n v="3"/>
    <s v="FM_NGN_070    3"/>
    <n v="30"/>
    <s v=""/>
    <n v="30"/>
    <s v="N"/>
    <m/>
    <x v="52"/>
    <s v="soybean"/>
    <s v="TGX 1904-6F"/>
    <x v="1"/>
    <s v=""/>
    <s v=""/>
    <n v="0"/>
    <x v="0"/>
    <n v="2"/>
    <s v="male"/>
    <s v="Husband"/>
    <s v="Lead farmer"/>
    <n v="7"/>
    <n v="6.5"/>
    <n v="42"/>
  </r>
  <r>
    <x v="64"/>
    <n v="4"/>
    <s v="FM_NGN_070    4"/>
    <n v="30"/>
    <s v=""/>
    <n v="29"/>
    <s v="N"/>
    <m/>
    <x v="52"/>
    <s v="soybean"/>
    <s v="TGX 1904-6F"/>
    <x v="1"/>
    <s v=""/>
    <s v=""/>
    <n v="0"/>
    <x v="0"/>
    <n v="2"/>
    <s v="male"/>
    <s v="Husband"/>
    <s v="Lead farmer"/>
    <n v="7"/>
    <n v="6.5"/>
    <n v="42"/>
  </r>
  <r>
    <x v="65"/>
    <n v="1"/>
    <s v="FM_NGN_071    1"/>
    <n v="30"/>
    <s v=""/>
    <n v="5.9"/>
    <s v="N"/>
    <n v="1966.6666666666667"/>
    <x v="156"/>
    <s v="soybean"/>
    <s v="TGX 1904-6F"/>
    <x v="0"/>
    <s v=""/>
    <s v=""/>
    <n v="0"/>
    <x v="0"/>
    <n v="2"/>
    <s v="male"/>
    <s v="Husband"/>
    <s v="Lead farmer"/>
    <n v="3"/>
    <n v="0.70000000000000007"/>
    <n v="41"/>
  </r>
  <r>
    <x v="65"/>
    <n v="2"/>
    <s v="FM_NGN_071    2"/>
    <n v="30"/>
    <s v=""/>
    <n v="5"/>
    <s v="N"/>
    <n v="1666.6666666666667"/>
    <x v="143"/>
    <s v="soybean"/>
    <s v="TGX1835-10E"/>
    <x v="0"/>
    <s v=""/>
    <s v=""/>
    <n v="0"/>
    <x v="0"/>
    <n v="2"/>
    <s v="male"/>
    <s v="Husband"/>
    <s v="Lead farmer"/>
    <n v="3"/>
    <n v="0.70000000000000007"/>
    <n v="41"/>
  </r>
  <r>
    <x v="65"/>
    <n v="4"/>
    <s v="FM_NGN_071    4"/>
    <n v="30"/>
    <s v=""/>
    <n v="4.8"/>
    <s v="N"/>
    <n v="1600"/>
    <x v="157"/>
    <s v="soybean"/>
    <s v="TGX1835-10E"/>
    <x v="1"/>
    <s v=""/>
    <s v=""/>
    <n v="0"/>
    <x v="0"/>
    <n v="2"/>
    <s v="male"/>
    <s v="Husband"/>
    <s v="Lead farmer"/>
    <n v="3"/>
    <n v="0.70000000000000007"/>
    <n v="41"/>
  </r>
  <r>
    <x v="65"/>
    <n v="3"/>
    <s v="FM_NGN_071    3"/>
    <n v="30"/>
    <s v=""/>
    <n v="3.8"/>
    <s v="N"/>
    <n v="1266.6666666666667"/>
    <x v="158"/>
    <s v="soybean"/>
    <s v="TGX 1904-6F"/>
    <x v="1"/>
    <s v=""/>
    <s v=""/>
    <n v="0"/>
    <x v="0"/>
    <n v="2"/>
    <s v="male"/>
    <s v="Husband"/>
    <s v="Lead farmer"/>
    <n v="3"/>
    <n v="0.70000000000000007"/>
    <n v="41"/>
  </r>
  <r>
    <x v="66"/>
    <n v="3"/>
    <s v="FM_NGN_072    3"/>
    <n v="27.5"/>
    <s v=""/>
    <n v="6.1"/>
    <s v="N"/>
    <n v="2218.181818181818"/>
    <x v="159"/>
    <s v="soybean"/>
    <s v="TGX 1904-6F"/>
    <x v="1"/>
    <s v=""/>
    <s v=""/>
    <n v="0"/>
    <x v="0"/>
    <n v="2"/>
    <s v="male"/>
    <s v="Husband"/>
    <s v="Lead farmer"/>
    <n v="3"/>
    <n v="1.4"/>
    <n v="34"/>
  </r>
  <r>
    <x v="66"/>
    <n v="1"/>
    <s v="FM_NGN_072    1"/>
    <n v="27.5"/>
    <s v=""/>
    <n v="5.5"/>
    <s v="N"/>
    <n v="2000"/>
    <x v="3"/>
    <s v="soybean"/>
    <s v="TGX 1904-6F"/>
    <x v="0"/>
    <s v=""/>
    <s v=""/>
    <n v="0"/>
    <x v="0"/>
    <n v="2"/>
    <s v="male"/>
    <s v="Husband"/>
    <s v="Lead farmer"/>
    <n v="3"/>
    <n v="1.4"/>
    <n v="34"/>
  </r>
  <r>
    <x v="66"/>
    <n v="4"/>
    <s v="FM_NGN_072    4"/>
    <n v="27.5"/>
    <s v=""/>
    <n v="4.9000000000000004"/>
    <s v="N"/>
    <n v="1781.8181818181818"/>
    <x v="160"/>
    <s v="soybean"/>
    <s v="TGX 1951-3F"/>
    <x v="1"/>
    <s v=""/>
    <s v=""/>
    <n v="0"/>
    <x v="0"/>
    <n v="2"/>
    <s v="male"/>
    <s v="Husband"/>
    <s v="Lead farmer"/>
    <n v="3"/>
    <n v="1.4"/>
    <n v="34"/>
  </r>
  <r>
    <x v="66"/>
    <n v="2"/>
    <s v="FM_NGN_072    2"/>
    <n v="27.5"/>
    <s v=""/>
    <n v="4.7"/>
    <s v="N"/>
    <n v="1709.090909090909"/>
    <x v="161"/>
    <s v="soybean"/>
    <s v="TGX 1951-3F"/>
    <x v="0"/>
    <s v=""/>
    <s v=""/>
    <n v="0"/>
    <x v="0"/>
    <n v="2"/>
    <s v="male"/>
    <s v="Husband"/>
    <s v="Lead farmer"/>
    <n v="3"/>
    <n v="1.4"/>
    <n v="34"/>
  </r>
  <r>
    <x v="67"/>
    <n v="1"/>
    <s v="FM_NGN_073    1"/>
    <n v="30"/>
    <s v=""/>
    <n v="6"/>
    <s v="N"/>
    <n v="2000"/>
    <x v="3"/>
    <s v="soybean"/>
    <s v="TGX 1904-6F"/>
    <x v="0"/>
    <s v=""/>
    <s v=""/>
    <n v="0"/>
    <x v="0"/>
    <n v="2"/>
    <s v="male"/>
    <s v="Husband"/>
    <s v="Lead farmer"/>
    <n v="2"/>
    <n v="0.30000000000000004"/>
    <n v="55"/>
  </r>
  <r>
    <x v="67"/>
    <n v="3"/>
    <s v="FM_NGN_073    3"/>
    <n v="30"/>
    <s v=""/>
    <n v="5"/>
    <s v="N"/>
    <n v="1666.6666666666667"/>
    <x v="143"/>
    <s v="soybean"/>
    <s v="TGX 1904-6F"/>
    <x v="1"/>
    <s v=""/>
    <s v=""/>
    <n v="0"/>
    <x v="0"/>
    <n v="2"/>
    <s v="male"/>
    <s v="Husband"/>
    <s v="Lead farmer"/>
    <n v="2"/>
    <n v="0.30000000000000004"/>
    <n v="55"/>
  </r>
  <r>
    <x v="67"/>
    <n v="4"/>
    <s v="FM_NGN_073    4"/>
    <n v="30"/>
    <s v=""/>
    <n v="4.5"/>
    <s v="N"/>
    <n v="1500"/>
    <x v="162"/>
    <s v="soybean"/>
    <s v="TGX 1835-3F"/>
    <x v="1"/>
    <s v=""/>
    <s v=""/>
    <n v="0"/>
    <x v="0"/>
    <n v="2"/>
    <s v="male"/>
    <s v="Husband"/>
    <s v="Lead farmer"/>
    <n v="2"/>
    <n v="0.30000000000000004"/>
    <n v="55"/>
  </r>
  <r>
    <x v="67"/>
    <n v="2"/>
    <s v="FM_NGN_073    2"/>
    <n v="30"/>
    <s v=""/>
    <n v="4.3"/>
    <s v="N"/>
    <n v="1433.3333333333333"/>
    <x v="69"/>
    <s v="soybean"/>
    <s v="TGX 1835-3F"/>
    <x v="0"/>
    <s v=""/>
    <s v=""/>
    <n v="0"/>
    <x v="0"/>
    <n v="2"/>
    <s v="male"/>
    <s v="Husband"/>
    <s v="Lead farmer"/>
    <n v="2"/>
    <n v="0.30000000000000004"/>
    <n v="55"/>
  </r>
  <r>
    <x v="68"/>
    <n v="1"/>
    <s v="FM_NGN_077    1"/>
    <n v="31"/>
    <s v=""/>
    <n v="7"/>
    <s v="Y"/>
    <n v="2258.0645161290322"/>
    <x v="163"/>
    <s v="soybean"/>
    <s v="TGX 1904-6F"/>
    <x v="0"/>
    <s v=""/>
    <s v=""/>
    <n v="0"/>
    <x v="0"/>
    <n v="2"/>
    <s v="male"/>
    <s v="Husband"/>
    <s v="Lead farmer"/>
    <n v="3"/>
    <n v="0.5"/>
    <n v="41"/>
  </r>
  <r>
    <x v="68"/>
    <n v="2"/>
    <s v="FM_NGN_077    2"/>
    <n v="31"/>
    <s v=""/>
    <n v="5.5"/>
    <s v="Y"/>
    <n v="1774.1935483870968"/>
    <x v="164"/>
    <s v="soybean"/>
    <s v="TGX 1904-6F"/>
    <x v="1"/>
    <s v=""/>
    <s v=""/>
    <n v="0"/>
    <x v="0"/>
    <n v="2"/>
    <s v="male"/>
    <s v="Husband"/>
    <s v="Lead farmer"/>
    <n v="3"/>
    <n v="0.5"/>
    <n v="41"/>
  </r>
  <r>
    <x v="68"/>
    <n v="3"/>
    <s v="FM_NGN_077    3"/>
    <n v="31"/>
    <s v=""/>
    <n v="4"/>
    <s v="Y"/>
    <n v="1290.3225806451612"/>
    <x v="165"/>
    <s v="soybean"/>
    <s v="TGX 1904-6F"/>
    <x v="0"/>
    <s v=""/>
    <s v=""/>
    <n v="0"/>
    <x v="0"/>
    <n v="2"/>
    <s v="male"/>
    <s v="Husband"/>
    <s v="Lead farmer"/>
    <n v="3"/>
    <n v="0.5"/>
    <n v="41"/>
  </r>
  <r>
    <x v="68"/>
    <n v="4"/>
    <s v="FM_NGN_077    4"/>
    <n v="31"/>
    <s v=""/>
    <n v="3.2"/>
    <s v="Y"/>
    <n v="1032.258064516129"/>
    <x v="166"/>
    <s v="soybean"/>
    <s v="TGX 1904-6F"/>
    <x v="1"/>
    <s v=""/>
    <s v=""/>
    <n v="0"/>
    <x v="0"/>
    <n v="2"/>
    <s v="male"/>
    <s v="Husband"/>
    <s v="Lead farmer"/>
    <n v="3"/>
    <n v="0.5"/>
    <n v="41"/>
  </r>
  <r>
    <x v="69"/>
    <n v="1"/>
    <s v="FM_NGN_078    1"/>
    <n v="31"/>
    <s v=""/>
    <n v="6.5"/>
    <s v="Y"/>
    <n v="2096.7741935483873"/>
    <x v="167"/>
    <s v="soybean"/>
    <s v="TGX 1951-3F"/>
    <x v="0"/>
    <s v=""/>
    <s v=""/>
    <n v="0"/>
    <x v="0"/>
    <n v="2"/>
    <s v="male"/>
    <s v="Husband"/>
    <s v="Lead farmer"/>
    <n v="2.5"/>
    <n v="0.60000000000000009"/>
    <n v="41"/>
  </r>
  <r>
    <x v="69"/>
    <n v="2"/>
    <s v="FM_NGN_078    2"/>
    <n v="31"/>
    <s v=""/>
    <n v="5"/>
    <s v="Y"/>
    <n v="1612.9032258064517"/>
    <x v="168"/>
    <s v="soybean"/>
    <s v="TGX 1951-3F"/>
    <x v="1"/>
    <s v=""/>
    <s v=""/>
    <n v="0"/>
    <x v="0"/>
    <n v="2"/>
    <s v="male"/>
    <s v="Husband"/>
    <s v="Lead farmer"/>
    <n v="2.5"/>
    <n v="0.60000000000000009"/>
    <n v="41"/>
  </r>
  <r>
    <x v="69"/>
    <n v="3"/>
    <s v="FM_NGN_078    3"/>
    <n v="31"/>
    <s v=""/>
    <n v="3.8"/>
    <s v="Y"/>
    <n v="1225.8064516129032"/>
    <x v="169"/>
    <s v="soybean"/>
    <s v="TGX 1951-3F"/>
    <x v="0"/>
    <s v=""/>
    <s v=""/>
    <n v="0"/>
    <x v="0"/>
    <n v="2"/>
    <s v="male"/>
    <s v="Husband"/>
    <s v="Lead farmer"/>
    <n v="2.5"/>
    <n v="0.60000000000000009"/>
    <n v="41"/>
  </r>
  <r>
    <x v="69"/>
    <n v="4"/>
    <s v="FM_NGN_078    4"/>
    <n v="31"/>
    <s v=""/>
    <n v="3"/>
    <s v="Y"/>
    <n v="967.74193548387098"/>
    <x v="170"/>
    <s v="soybean"/>
    <s v="TGX 1951-3F"/>
    <x v="1"/>
    <s v=""/>
    <s v=""/>
    <n v="0"/>
    <x v="0"/>
    <n v="2"/>
    <s v="male"/>
    <s v="Husband"/>
    <s v="Lead farmer"/>
    <n v="2.5"/>
    <n v="0.60000000000000009"/>
    <n v="41"/>
  </r>
  <r>
    <x v="70"/>
    <n v="1"/>
    <s v="FM_NGN_079    1"/>
    <n v="100"/>
    <s v=""/>
    <n v="12"/>
    <s v="N"/>
    <n v="1200"/>
    <x v="171"/>
    <s v="soybean"/>
    <s v="TGX 1935-3F"/>
    <x v="0"/>
    <s v="N"/>
    <s v=""/>
    <n v="0"/>
    <x v="0"/>
    <n v="4"/>
    <s v="male"/>
    <s v="Husband"/>
    <s v="Lead farmer"/>
    <n v="10"/>
    <n v="22"/>
    <n v="53"/>
  </r>
  <r>
    <x v="70"/>
    <n v="2"/>
    <s v="FM_NGN_079    2"/>
    <n v="100"/>
    <s v=""/>
    <n v="11"/>
    <s v="N"/>
    <n v="1100"/>
    <x v="172"/>
    <s v="soybean"/>
    <s v="TGX 1935-3F"/>
    <x v="0"/>
    <s v="N"/>
    <s v=""/>
    <n v="0"/>
    <x v="1"/>
    <n v="0"/>
    <s v="male"/>
    <s v="Husband"/>
    <s v="Lead farmer"/>
    <n v="10"/>
    <n v="22"/>
    <n v="53"/>
  </r>
  <r>
    <x v="70"/>
    <n v="3"/>
    <s v="FM_NGN_079    3"/>
    <n v="100"/>
    <s v=""/>
    <n v="9"/>
    <s v="N"/>
    <n v="900"/>
    <x v="173"/>
    <s v="soybean"/>
    <s v="TGX 1935-3F"/>
    <x v="1"/>
    <s v="N"/>
    <s v=""/>
    <n v="0"/>
    <x v="0"/>
    <n v="4"/>
    <s v="male"/>
    <s v="Husband"/>
    <s v="Lead farmer"/>
    <n v="10"/>
    <n v="22"/>
    <n v="53"/>
  </r>
  <r>
    <x v="70"/>
    <n v="4"/>
    <s v="FM_NGN_079    4"/>
    <n v="100"/>
    <s v=""/>
    <n v="5"/>
    <s v="N"/>
    <n v="500"/>
    <x v="111"/>
    <s v="soybean"/>
    <s v="TGX1935-3F"/>
    <x v="1"/>
    <s v="N"/>
    <s v=""/>
    <n v="0"/>
    <x v="1"/>
    <n v="0"/>
    <s v="male"/>
    <s v="Husband"/>
    <s v="Lead farmer"/>
    <n v="10"/>
    <n v="22"/>
    <n v="53"/>
  </r>
  <r>
    <x v="71"/>
    <n v="1"/>
    <s v="FM_NGN_080    1"/>
    <n v="100"/>
    <s v=""/>
    <n v="13.5"/>
    <s v="N"/>
    <n v="1350"/>
    <x v="174"/>
    <s v="soybean"/>
    <s v="TGX1835-10E"/>
    <x v="0"/>
    <s v="N"/>
    <s v=""/>
    <n v="0"/>
    <x v="0"/>
    <n v="4"/>
    <s v="male"/>
    <s v="Husband"/>
    <s v="Satellite farmer"/>
    <n v="10"/>
    <n v="4"/>
    <n v="56"/>
  </r>
  <r>
    <x v="71"/>
    <n v="2"/>
    <s v="FM_NGN_080    2"/>
    <n v="100"/>
    <s v=""/>
    <n v="11.5"/>
    <s v="N"/>
    <n v="1150"/>
    <x v="175"/>
    <s v="soybean"/>
    <s v="TGX1835-10E"/>
    <x v="1"/>
    <s v="N"/>
    <s v=""/>
    <n v="0"/>
    <x v="0"/>
    <n v="4"/>
    <s v="male"/>
    <s v="Husband"/>
    <s v="Satellite farmer"/>
    <n v="10"/>
    <n v="4"/>
    <n v="56"/>
  </r>
  <r>
    <x v="71"/>
    <n v="3"/>
    <s v="FM_NGN_080    3"/>
    <n v="100"/>
    <s v=""/>
    <n v="10"/>
    <s v="N"/>
    <n v="1000"/>
    <x v="78"/>
    <s v="soybean"/>
    <s v="TGX1835-10E"/>
    <x v="0"/>
    <s v="N"/>
    <s v=""/>
    <n v="0"/>
    <x v="1"/>
    <n v="0"/>
    <s v="male"/>
    <s v="Husband"/>
    <s v="Satellite farmer"/>
    <n v="10"/>
    <n v="4"/>
    <n v="56"/>
  </r>
  <r>
    <x v="71"/>
    <n v="4"/>
    <s v="FM_NGN_080    4"/>
    <n v="100"/>
    <s v=""/>
    <n v="8.1999999999999993"/>
    <s v="N"/>
    <n v="820"/>
    <x v="176"/>
    <s v="soybean"/>
    <s v="TGX1835-10E"/>
    <x v="1"/>
    <s v="N"/>
    <s v=""/>
    <n v="0"/>
    <x v="1"/>
    <n v="0"/>
    <s v="male"/>
    <s v="Husband"/>
    <s v="Satellite farmer"/>
    <n v="10"/>
    <n v="4"/>
    <n v="56"/>
  </r>
  <r>
    <x v="72"/>
    <n v="1"/>
    <s v="FM_NGN_081    1"/>
    <n v="100"/>
    <s v=""/>
    <n v="32.5"/>
    <s v="N"/>
    <n v="3250"/>
    <x v="177"/>
    <s v="soybean"/>
    <s v="TGX 1935-3F"/>
    <x v="0"/>
    <s v="N"/>
    <s v=""/>
    <n v="0"/>
    <x v="0"/>
    <n v="4"/>
    <s v="male"/>
    <s v="Husband"/>
    <s v="Lead farmer"/>
    <n v="4"/>
    <n v="2.2999999999999998"/>
    <n v="39"/>
  </r>
  <r>
    <x v="72"/>
    <n v="2"/>
    <s v="FM_NGN_081    2"/>
    <n v="100"/>
    <s v=""/>
    <n v="27"/>
    <s v="N"/>
    <n v="2700"/>
    <x v="178"/>
    <s v="soybean"/>
    <s v="TGX1935-3F"/>
    <x v="0"/>
    <s v="N"/>
    <s v=""/>
    <n v="0"/>
    <x v="1"/>
    <n v="0"/>
    <s v="male"/>
    <s v="Husband"/>
    <s v="Lead farmer"/>
    <n v="4"/>
    <n v="2.2999999999999998"/>
    <n v="39"/>
  </r>
  <r>
    <x v="72"/>
    <n v="3"/>
    <s v="FM_NGN_081    3"/>
    <n v="100"/>
    <s v=""/>
    <n v="22"/>
    <s v="N"/>
    <n v="2200"/>
    <x v="179"/>
    <s v="soybean"/>
    <s v="TGX1935-3F"/>
    <x v="1"/>
    <s v="N"/>
    <s v=""/>
    <n v="0"/>
    <x v="0"/>
    <n v="4"/>
    <s v="male"/>
    <s v="Husband"/>
    <s v="Lead farmer"/>
    <n v="4"/>
    <n v="2.2999999999999998"/>
    <n v="39"/>
  </r>
  <r>
    <x v="72"/>
    <n v="4"/>
    <s v="FM_NGN_081    4"/>
    <n v="100"/>
    <s v=""/>
    <n v="17.5"/>
    <s v="N"/>
    <n v="1750"/>
    <x v="180"/>
    <s v="soybean"/>
    <s v="TGX1935-3F"/>
    <x v="1"/>
    <s v="N"/>
    <s v=""/>
    <n v="0"/>
    <x v="1"/>
    <n v="0"/>
    <s v="male"/>
    <s v="Husband"/>
    <s v="Lead farmer"/>
    <n v="4"/>
    <n v="2.2999999999999998"/>
    <n v="39"/>
  </r>
  <r>
    <x v="73"/>
    <n v="1"/>
    <s v="FM_NGN_082    1"/>
    <n v="100"/>
    <s v=""/>
    <n v="33.72"/>
    <s v="N"/>
    <n v="3372"/>
    <x v="181"/>
    <s v="soybean"/>
    <s v="TGX 1448-2E"/>
    <x v="0"/>
    <s v="N"/>
    <s v=""/>
    <n v="0"/>
    <x v="0"/>
    <n v="4"/>
    <s v="male"/>
    <s v="Husband"/>
    <s v="Lead farmer"/>
    <n v="3"/>
    <n v="2"/>
    <n v="41"/>
  </r>
  <r>
    <x v="73"/>
    <n v="2"/>
    <s v="FM_NGN_082    2"/>
    <n v="100"/>
    <s v=""/>
    <n v="27"/>
    <s v="N"/>
    <n v="2700"/>
    <x v="178"/>
    <s v="soybean"/>
    <s v="TGX 1448-2E"/>
    <x v="0"/>
    <s v="N"/>
    <s v=""/>
    <n v="0"/>
    <x v="1"/>
    <n v="0"/>
    <s v="male"/>
    <s v="Husband"/>
    <s v="Lead farmer"/>
    <n v="3"/>
    <n v="2"/>
    <n v="41"/>
  </r>
  <r>
    <x v="73"/>
    <n v="3"/>
    <s v="FM_NGN_082    3"/>
    <n v="100"/>
    <s v=""/>
    <n v="22.5"/>
    <s v="N"/>
    <n v="2250"/>
    <x v="182"/>
    <s v="soybean"/>
    <s v="TGX 1448-2E"/>
    <x v="1"/>
    <s v="N"/>
    <s v=""/>
    <n v="0"/>
    <x v="0"/>
    <n v="4"/>
    <s v="male"/>
    <s v="Husband"/>
    <s v="Lead farmer"/>
    <n v="3"/>
    <n v="2"/>
    <n v="41"/>
  </r>
  <r>
    <x v="73"/>
    <n v="4"/>
    <s v="FM_NGN_082    4"/>
    <n v="100"/>
    <s v=""/>
    <n v="17.5"/>
    <s v="N"/>
    <n v="1750"/>
    <x v="180"/>
    <s v="soybean"/>
    <s v="TGX 1448-2E"/>
    <x v="1"/>
    <s v="N"/>
    <s v=""/>
    <n v="0"/>
    <x v="1"/>
    <n v="0"/>
    <s v="male"/>
    <s v="Husband"/>
    <s v="Lead farmer"/>
    <n v="3"/>
    <n v="2"/>
    <n v="41"/>
  </r>
  <r>
    <x v="74"/>
    <n v="1"/>
    <s v="FM_NGN_083    1"/>
    <n v="100"/>
    <s v=""/>
    <n v="32"/>
    <s v="N"/>
    <n v="3200"/>
    <x v="183"/>
    <s v="soybean"/>
    <s v="TGX 1904-6F"/>
    <x v="0"/>
    <s v="N"/>
    <s v=""/>
    <n v="0"/>
    <x v="0"/>
    <n v="4"/>
    <s v="male"/>
    <s v="Husband"/>
    <s v="Lead farmer"/>
    <n v="2"/>
    <n v="1.7999999999999998"/>
    <n v="41"/>
  </r>
  <r>
    <x v="74"/>
    <n v="2"/>
    <s v="FM_NGN_083    2"/>
    <n v="100"/>
    <s v=""/>
    <n v="25"/>
    <s v="N"/>
    <n v="2500"/>
    <x v="184"/>
    <s v="soybean"/>
    <s v="TGX 1904-6F"/>
    <x v="0"/>
    <s v="N"/>
    <s v=""/>
    <n v="0"/>
    <x v="1"/>
    <n v="0"/>
    <s v="male"/>
    <s v="Husband"/>
    <s v="Lead farmer"/>
    <n v="2"/>
    <n v="1.7999999999999998"/>
    <n v="41"/>
  </r>
  <r>
    <x v="74"/>
    <n v="3"/>
    <s v="FM_NGN_083    3"/>
    <n v="100"/>
    <s v=""/>
    <n v="20"/>
    <s v="N"/>
    <n v="2000"/>
    <x v="3"/>
    <s v="soybean"/>
    <s v="TGX 1904-6F"/>
    <x v="1"/>
    <s v="N"/>
    <s v=""/>
    <n v="0"/>
    <x v="0"/>
    <n v="4"/>
    <s v="male"/>
    <s v="Husband"/>
    <s v="Lead farmer"/>
    <n v="2"/>
    <n v="1.7999999999999998"/>
    <n v="41"/>
  </r>
  <r>
    <x v="74"/>
    <n v="4"/>
    <s v="FM_NGN_083    4"/>
    <n v="100"/>
    <s v=""/>
    <n v="12.5"/>
    <s v="N"/>
    <n v="1250"/>
    <x v="185"/>
    <s v="soybean"/>
    <s v="TGX 1904-6F"/>
    <x v="1"/>
    <s v="N"/>
    <s v=""/>
    <n v="0"/>
    <x v="1"/>
    <n v="0"/>
    <s v="male"/>
    <s v="Husband"/>
    <s v="Lead farmer"/>
    <n v="2"/>
    <n v="1.7999999999999998"/>
    <n v="41"/>
  </r>
  <r>
    <x v="75"/>
    <n v="1"/>
    <s v="FM_NGN_084    1"/>
    <n v="100"/>
    <s v=""/>
    <n v="35"/>
    <s v="N"/>
    <n v="3500"/>
    <x v="186"/>
    <s v="soybean"/>
    <s v="TGX 1448-2E"/>
    <x v="0"/>
    <s v="N"/>
    <s v=""/>
    <n v="0"/>
    <x v="0"/>
    <n v="4"/>
    <s v="male"/>
    <s v=""/>
    <s v="Lead farmer"/>
    <n v="6"/>
    <n v="2.4"/>
    <n v="41"/>
  </r>
  <r>
    <x v="75"/>
    <n v="2"/>
    <s v="FM_NGN_084    2"/>
    <n v="100"/>
    <s v=""/>
    <n v="32"/>
    <s v="N"/>
    <n v="3200"/>
    <x v="183"/>
    <s v="soybean"/>
    <s v="TGX 1448-2E"/>
    <x v="0"/>
    <s v="N"/>
    <s v=""/>
    <n v="0"/>
    <x v="0"/>
    <n v="4"/>
    <s v="male"/>
    <s v=""/>
    <s v="Lead farmer"/>
    <n v="6"/>
    <n v="2.4"/>
    <n v="41"/>
  </r>
  <r>
    <x v="75"/>
    <n v="3"/>
    <s v="FM_NGN_084    3"/>
    <n v="100"/>
    <s v=""/>
    <n v="27"/>
    <s v="N"/>
    <n v="2700"/>
    <x v="178"/>
    <s v="soybean"/>
    <s v="TGX 1448-2E"/>
    <x v="1"/>
    <s v="N"/>
    <s v=""/>
    <n v="0"/>
    <x v="1"/>
    <n v="0"/>
    <s v="male"/>
    <s v=""/>
    <s v="Lead farmer"/>
    <n v="6"/>
    <n v="2.4"/>
    <n v="41"/>
  </r>
  <r>
    <x v="75"/>
    <n v="4"/>
    <s v="FM_NGN_084    4"/>
    <n v="100"/>
    <s v=""/>
    <n v="20"/>
    <s v="N"/>
    <n v="2000"/>
    <x v="3"/>
    <s v="soybean"/>
    <s v="TGX 1448-2E"/>
    <x v="1"/>
    <s v="N"/>
    <s v=""/>
    <n v="0"/>
    <x v="1"/>
    <n v="0"/>
    <s v="male"/>
    <s v=""/>
    <s v="Lead farmer"/>
    <n v="6"/>
    <n v="2.4"/>
    <n v="41"/>
  </r>
  <r>
    <x v="76"/>
    <n v="1"/>
    <s v="FM_NGN_085    1"/>
    <n v="100"/>
    <s v=""/>
    <n v="32"/>
    <s v="N"/>
    <n v="3200"/>
    <x v="183"/>
    <s v="soybean"/>
    <s v="TGX 1951-3F"/>
    <x v="0"/>
    <s v="N"/>
    <s v=""/>
    <n v="0"/>
    <x v="0"/>
    <n v="4"/>
    <s v="male"/>
    <s v="Husband"/>
    <s v="Lead farmer"/>
    <n v="3"/>
    <n v="1.9"/>
    <n v="32"/>
  </r>
  <r>
    <x v="76"/>
    <n v="2"/>
    <s v="FM_NGN_085    2"/>
    <n v="100"/>
    <s v=""/>
    <n v="25"/>
    <s v="N"/>
    <n v="2500"/>
    <x v="184"/>
    <s v="soybean"/>
    <s v="TGX 1951-3F"/>
    <x v="0"/>
    <s v="N"/>
    <s v=""/>
    <n v="0"/>
    <x v="1"/>
    <n v="0"/>
    <s v="male"/>
    <s v="Husband"/>
    <s v="Lead farmer"/>
    <n v="3"/>
    <n v="1.9"/>
    <n v="32"/>
  </r>
  <r>
    <x v="76"/>
    <n v="3"/>
    <s v="FM_NGN_085    3"/>
    <n v="100"/>
    <s v=""/>
    <n v="20"/>
    <s v="N"/>
    <n v="2000"/>
    <x v="3"/>
    <s v="soybean"/>
    <s v="TGX 1951-3F"/>
    <x v="1"/>
    <s v="N"/>
    <s v=""/>
    <n v="0"/>
    <x v="0"/>
    <n v="4"/>
    <s v="male"/>
    <s v="Husband"/>
    <s v="Lead farmer"/>
    <n v="3"/>
    <n v="1.9"/>
    <n v="32"/>
  </r>
  <r>
    <x v="76"/>
    <n v="4"/>
    <s v="FM_NGN_085    4"/>
    <n v="100"/>
    <s v=""/>
    <n v="15"/>
    <s v="N"/>
    <n v="1500"/>
    <x v="162"/>
    <s v="soybean"/>
    <s v="TGX 1951-3F"/>
    <x v="1"/>
    <s v="N"/>
    <s v=""/>
    <n v="0"/>
    <x v="1"/>
    <n v="0"/>
    <s v="male"/>
    <s v="Husband"/>
    <s v="Lead farmer"/>
    <n v="3"/>
    <n v="1.9"/>
    <n v="32"/>
  </r>
  <r>
    <x v="77"/>
    <n v="1"/>
    <s v="FM_NGN_086    1"/>
    <n v="100"/>
    <s v=""/>
    <n v="32.5"/>
    <s v="N"/>
    <n v="3250"/>
    <x v="177"/>
    <s v="soybean"/>
    <s v="TGX 1904-6F"/>
    <x v="0"/>
    <s v="N"/>
    <s v=""/>
    <n v="0"/>
    <x v="0"/>
    <n v="4"/>
    <s v="male"/>
    <s v="Husband"/>
    <s v="Lead farmer"/>
    <n v="9"/>
    <n v="5.2999999999999989"/>
    <n v="41"/>
  </r>
  <r>
    <x v="77"/>
    <n v="2"/>
    <s v="FM_NGN_086    2"/>
    <n v="100"/>
    <s v=""/>
    <n v="28.75"/>
    <s v="N"/>
    <n v="2875"/>
    <x v="187"/>
    <s v="soybean"/>
    <s v="TGX 1904-6F"/>
    <x v="1"/>
    <s v="N"/>
    <s v=""/>
    <n v="0"/>
    <x v="0"/>
    <n v="4"/>
    <s v="male"/>
    <s v="Husband"/>
    <s v="Lead farmer"/>
    <n v="9"/>
    <n v="5.2999999999999989"/>
    <n v="41"/>
  </r>
  <r>
    <x v="77"/>
    <n v="3"/>
    <s v="FM_NGN_086    3"/>
    <n v="100"/>
    <s v=""/>
    <n v="25"/>
    <s v="N"/>
    <n v="2500"/>
    <x v="184"/>
    <s v="soybean"/>
    <s v="TGX 1904-6F"/>
    <x v="0"/>
    <s v="N"/>
    <s v=""/>
    <n v="0"/>
    <x v="1"/>
    <n v="0"/>
    <s v="male"/>
    <s v="Husband"/>
    <s v="Lead farmer"/>
    <n v="9"/>
    <n v="5.2999999999999989"/>
    <n v="41"/>
  </r>
  <r>
    <x v="77"/>
    <n v="4"/>
    <s v="FM_NGN_086    4"/>
    <n v="100"/>
    <s v=""/>
    <n v="20"/>
    <s v="N"/>
    <n v="2000"/>
    <x v="3"/>
    <s v="soybean"/>
    <s v="TGX 1904-6F"/>
    <x v="1"/>
    <s v="N"/>
    <s v=""/>
    <n v="0"/>
    <x v="1"/>
    <n v="0"/>
    <s v="male"/>
    <s v="Husband"/>
    <s v="Lead farmer"/>
    <n v="9"/>
    <n v="5.2999999999999989"/>
    <n v="41"/>
  </r>
  <r>
    <x v="78"/>
    <n v="1"/>
    <s v="FM_NGN_087    1"/>
    <n v="100"/>
    <s v=""/>
    <n v="32.5"/>
    <s v="N"/>
    <n v="3250"/>
    <x v="177"/>
    <s v="soybean"/>
    <s v="TGX 1935-3F"/>
    <x v="0"/>
    <s v=""/>
    <s v=""/>
    <n v="0"/>
    <x v="0"/>
    <n v="4"/>
    <s v="male"/>
    <s v="Husband"/>
    <s v="Lead farmer"/>
    <n v="7"/>
    <n v="4.8999999999999995"/>
    <n v="41"/>
  </r>
  <r>
    <x v="78"/>
    <n v="2"/>
    <s v="FM_NGN_087    2"/>
    <n v="100"/>
    <s v=""/>
    <n v="28.75"/>
    <s v="N"/>
    <n v="2875"/>
    <x v="187"/>
    <s v="soybean"/>
    <s v="TGX 1935-3F"/>
    <x v="0"/>
    <s v=""/>
    <s v=""/>
    <n v="0"/>
    <x v="1"/>
    <n v="0"/>
    <s v="male"/>
    <s v="Husband"/>
    <s v="Lead farmer"/>
    <n v="7"/>
    <n v="4.8999999999999995"/>
    <n v="41"/>
  </r>
  <r>
    <x v="78"/>
    <n v="3"/>
    <s v="FM_NGN_087    3"/>
    <n v="100"/>
    <s v=""/>
    <n v="25"/>
    <s v="N"/>
    <n v="2500"/>
    <x v="184"/>
    <s v="soybean"/>
    <s v="TGX 1935-3F"/>
    <x v="1"/>
    <s v=""/>
    <s v=""/>
    <n v="0"/>
    <x v="0"/>
    <n v="4"/>
    <s v="male"/>
    <s v="Husband"/>
    <s v="Lead farmer"/>
    <n v="7"/>
    <n v="4.8999999999999995"/>
    <n v="41"/>
  </r>
  <r>
    <x v="78"/>
    <n v="4"/>
    <s v="FM_NGN_087    4"/>
    <n v="100"/>
    <s v=""/>
    <n v="20"/>
    <s v="N"/>
    <n v="2000"/>
    <x v="3"/>
    <s v="soybean"/>
    <s v="TGX 1935-3F"/>
    <x v="1"/>
    <s v=""/>
    <s v=""/>
    <n v="0"/>
    <x v="1"/>
    <n v="0"/>
    <s v="male"/>
    <s v="Husband"/>
    <s v="Lead farmer"/>
    <n v="7"/>
    <n v="4.8999999999999995"/>
    <n v="41"/>
  </r>
  <r>
    <x v="79"/>
    <n v="1"/>
    <s v="FM_NGN_088    1"/>
    <n v="100"/>
    <s v=""/>
    <n v="32.5"/>
    <s v="N"/>
    <n v="3250"/>
    <x v="177"/>
    <s v="soybean"/>
    <s v="TGX 1448-2E"/>
    <x v="0"/>
    <s v="N"/>
    <s v=""/>
    <n v="0"/>
    <x v="0"/>
    <n v="4"/>
    <s v="male"/>
    <s v="Husband"/>
    <s v="Lead farmer"/>
    <n v="7"/>
    <n v="4.1999999999999993"/>
    <n v="41"/>
  </r>
  <r>
    <x v="79"/>
    <n v="2"/>
    <s v="FM_NGN_088    2"/>
    <n v="100"/>
    <s v=""/>
    <n v="28.75"/>
    <s v="N"/>
    <n v="2875"/>
    <x v="187"/>
    <s v="soybean"/>
    <s v="TGX 1448-2E"/>
    <x v="0"/>
    <s v="N"/>
    <s v=""/>
    <n v="0"/>
    <x v="1"/>
    <n v="0"/>
    <s v="male"/>
    <s v="Husband"/>
    <s v="Lead farmer"/>
    <n v="7"/>
    <n v="4.1999999999999993"/>
    <n v="41"/>
  </r>
  <r>
    <x v="79"/>
    <n v="3"/>
    <s v="FM_NGN_088    3"/>
    <n v="100"/>
    <s v=""/>
    <n v="25"/>
    <s v="N"/>
    <n v="2500"/>
    <x v="184"/>
    <s v="soybean"/>
    <s v="TGX 1448-2E"/>
    <x v="1"/>
    <s v="N"/>
    <s v=""/>
    <n v="0"/>
    <x v="0"/>
    <n v="4"/>
    <s v="male"/>
    <s v="Husband"/>
    <s v="Lead farmer"/>
    <n v="7"/>
    <n v="4.1999999999999993"/>
    <n v="41"/>
  </r>
  <r>
    <x v="79"/>
    <n v="4"/>
    <s v="FM_NGN_088    4"/>
    <n v="100"/>
    <s v=""/>
    <n v="20"/>
    <s v="N"/>
    <n v="2000"/>
    <x v="3"/>
    <s v="soybean"/>
    <s v="TGX1488-2E"/>
    <x v="1"/>
    <s v="N"/>
    <s v=""/>
    <n v="0"/>
    <x v="1"/>
    <n v="0"/>
    <s v="male"/>
    <s v="Husband"/>
    <s v="Lead farmer"/>
    <n v="7"/>
    <n v="4.1999999999999993"/>
    <n v="41"/>
  </r>
  <r>
    <x v="80"/>
    <n v="1"/>
    <s v="FM_NGN_089    1"/>
    <n v="100"/>
    <s v=""/>
    <n v="32.5"/>
    <s v="N"/>
    <n v="3250"/>
    <x v="177"/>
    <s v="soybean"/>
    <s v="TGX 1951-3F"/>
    <x v="0"/>
    <s v="N"/>
    <s v=""/>
    <n v="0"/>
    <x v="0"/>
    <n v="4"/>
    <s v="male"/>
    <s v="Husband"/>
    <s v="Lead farmer"/>
    <n v="8"/>
    <n v="4.8999999999999995"/>
    <n v="41"/>
  </r>
  <r>
    <x v="80"/>
    <n v="2"/>
    <s v="FM_NGN_089    2"/>
    <n v="100"/>
    <s v=""/>
    <n v="28.75"/>
    <s v="N"/>
    <n v="2875"/>
    <x v="187"/>
    <s v="soybean"/>
    <s v="TGX 1951-3F"/>
    <x v="0"/>
    <s v="N"/>
    <s v=""/>
    <n v="0"/>
    <x v="1"/>
    <n v="0"/>
    <s v="male"/>
    <s v="Husband"/>
    <s v="Lead farmer"/>
    <n v="8"/>
    <n v="4.8999999999999995"/>
    <n v="41"/>
  </r>
  <r>
    <x v="80"/>
    <n v="3"/>
    <s v="FM_NGN_089    3"/>
    <n v="100"/>
    <s v=""/>
    <n v="25"/>
    <s v="N"/>
    <n v="2500"/>
    <x v="184"/>
    <s v="soybean"/>
    <s v="TGX 1951-3F"/>
    <x v="1"/>
    <s v="N"/>
    <s v=""/>
    <n v="0"/>
    <x v="0"/>
    <n v="4"/>
    <s v="male"/>
    <s v="Husband"/>
    <s v="Lead farmer"/>
    <n v="8"/>
    <n v="4.8999999999999995"/>
    <n v="41"/>
  </r>
  <r>
    <x v="80"/>
    <n v="4"/>
    <s v="FM_NGN_089    4"/>
    <n v="100"/>
    <s v=""/>
    <n v="20"/>
    <s v="N"/>
    <n v="2000"/>
    <x v="3"/>
    <s v="soybean"/>
    <s v="TGX1951-3F"/>
    <x v="1"/>
    <s v="N"/>
    <s v=""/>
    <n v="0"/>
    <x v="1"/>
    <n v="0"/>
    <s v="male"/>
    <s v="Husband"/>
    <s v="Lead farmer"/>
    <n v="8"/>
    <n v="4.8999999999999995"/>
    <n v="41"/>
  </r>
  <r>
    <x v="81"/>
    <n v="1"/>
    <s v="FM_NGN_090    1"/>
    <n v="150"/>
    <s v=""/>
    <n v="36"/>
    <s v="N"/>
    <n v="2400"/>
    <x v="188"/>
    <s v="soybean"/>
    <s v="TGX 1904-6F"/>
    <x v="0"/>
    <s v="N"/>
    <s v=""/>
    <n v="0"/>
    <x v="0"/>
    <n v="4"/>
    <s v="male"/>
    <s v="Husband"/>
    <s v="Lead farmer"/>
    <n v="10"/>
    <n v="0.60000000000000009"/>
    <n v="43"/>
  </r>
  <r>
    <x v="81"/>
    <n v="2"/>
    <s v="FM_NGN_090    2"/>
    <n v="150"/>
    <s v=""/>
    <n v="24"/>
    <s v="N"/>
    <n v="1600"/>
    <x v="157"/>
    <s v="soybean"/>
    <s v="TGX1904-6F"/>
    <x v="0"/>
    <s v="N"/>
    <s v=""/>
    <n v="0"/>
    <x v="1"/>
    <n v="0"/>
    <s v="male"/>
    <s v="Husband"/>
    <s v="Lead farmer"/>
    <n v="10"/>
    <n v="0.60000000000000009"/>
    <n v="43"/>
  </r>
  <r>
    <x v="81"/>
    <n v="3"/>
    <s v="FM_NGN_090    3"/>
    <n v="150"/>
    <s v=""/>
    <n v="20"/>
    <s v="N"/>
    <n v="1333.3333333333333"/>
    <x v="189"/>
    <s v="soybean"/>
    <s v="TGX1904-6F"/>
    <x v="1"/>
    <s v="N"/>
    <s v=""/>
    <n v="0"/>
    <x v="0"/>
    <n v="4"/>
    <s v="male"/>
    <s v="Husband"/>
    <s v="Lead farmer"/>
    <n v="10"/>
    <n v="0.60000000000000009"/>
    <n v="43"/>
  </r>
  <r>
    <x v="81"/>
    <n v="4"/>
    <s v="FM_NGN_090    4"/>
    <n v="150"/>
    <s v=""/>
    <n v="11"/>
    <s v="N"/>
    <n v="733.33333333333337"/>
    <x v="190"/>
    <s v="soybean"/>
    <s v="TGX1904-6F"/>
    <x v="1"/>
    <s v="N"/>
    <s v=""/>
    <n v="0"/>
    <x v="1"/>
    <n v="0"/>
    <s v="male"/>
    <s v="Husband"/>
    <s v="Lead farmer"/>
    <n v="10"/>
    <n v="0.60000000000000009"/>
    <n v="43"/>
  </r>
  <r>
    <x v="82"/>
    <n v="1"/>
    <s v="FM_NGN_091    1"/>
    <n v="150"/>
    <s v=""/>
    <n v="40"/>
    <s v="N"/>
    <n v="2666.6666666666665"/>
    <x v="141"/>
    <s v="soybean"/>
    <s v="TGX1904-6F"/>
    <x v="0"/>
    <s v="N"/>
    <s v=""/>
    <n v="0"/>
    <x v="0"/>
    <n v="4"/>
    <s v="male"/>
    <s v="Husband"/>
    <s v="Lead farmer"/>
    <n v="15"/>
    <n v="0"/>
    <n v="41"/>
  </r>
  <r>
    <x v="82"/>
    <n v="2"/>
    <s v="FM_NGN_091    2"/>
    <n v="150"/>
    <s v=""/>
    <n v="25"/>
    <s v="N"/>
    <n v="1666.6666666666667"/>
    <x v="143"/>
    <s v="soybean"/>
    <s v="TGX1904-6F"/>
    <x v="0"/>
    <s v="N"/>
    <s v=""/>
    <n v="0"/>
    <x v="1"/>
    <n v="0"/>
    <s v="male"/>
    <s v="Husband"/>
    <s v="Lead farmer"/>
    <n v="15"/>
    <n v="0"/>
    <n v="41"/>
  </r>
  <r>
    <x v="82"/>
    <n v="3"/>
    <s v="FM_NGN_091    3"/>
    <n v="150"/>
    <s v=""/>
    <n v="17"/>
    <s v="N"/>
    <n v="1133.3333333333333"/>
    <x v="191"/>
    <s v="soybean"/>
    <s v="TGX1904-6F"/>
    <x v="1"/>
    <s v="N"/>
    <s v=""/>
    <n v="0"/>
    <x v="0"/>
    <n v="4"/>
    <s v="male"/>
    <s v="Husband"/>
    <s v="Lead farmer"/>
    <n v="15"/>
    <n v="0"/>
    <n v="41"/>
  </r>
  <r>
    <x v="82"/>
    <n v="4"/>
    <s v="FM_NGN_091    4"/>
    <n v="150"/>
    <s v=""/>
    <n v="10"/>
    <s v="N"/>
    <n v="666.66666666666663"/>
    <x v="80"/>
    <s v="soybean"/>
    <s v="TGX1904-6F"/>
    <x v="1"/>
    <s v="N"/>
    <s v=""/>
    <n v="0"/>
    <x v="1"/>
    <n v="0"/>
    <s v="male"/>
    <s v="Husband"/>
    <s v="Lead farmer"/>
    <n v="15"/>
    <n v="0"/>
    <n v="41"/>
  </r>
  <r>
    <x v="83"/>
    <n v="1"/>
    <s v="FM_NGN_092    1"/>
    <n v="150"/>
    <s v=""/>
    <n v="30"/>
    <s v="N"/>
    <n v="2000"/>
    <x v="3"/>
    <s v="soybean"/>
    <s v="TGX1904-6F"/>
    <x v="0"/>
    <s v="N"/>
    <s v=""/>
    <n v="0"/>
    <x v="0"/>
    <n v="4"/>
    <s v="male"/>
    <s v="Husband"/>
    <s v="Lead farmer"/>
    <n v="4"/>
    <n v="0"/>
    <n v="41"/>
  </r>
  <r>
    <x v="83"/>
    <n v="2"/>
    <s v="FM_NGN_092    2"/>
    <n v="150"/>
    <s v=""/>
    <n v="20"/>
    <s v="N"/>
    <n v="1333.3333333333333"/>
    <x v="189"/>
    <s v="soybean"/>
    <s v="TGX1904-6F"/>
    <x v="0"/>
    <s v="N"/>
    <s v=""/>
    <n v="0"/>
    <x v="1"/>
    <n v="0"/>
    <s v="male"/>
    <s v="Husband"/>
    <s v="Lead farmer"/>
    <n v="4"/>
    <n v="0"/>
    <n v="41"/>
  </r>
  <r>
    <x v="83"/>
    <n v="3"/>
    <s v="FM_NGN_092    3"/>
    <n v="150"/>
    <s v=""/>
    <n v="17"/>
    <s v="N"/>
    <n v="1133.3333333333333"/>
    <x v="191"/>
    <s v="soybean"/>
    <s v="TGX1904-6F"/>
    <x v="1"/>
    <s v="N"/>
    <s v=""/>
    <n v="0"/>
    <x v="0"/>
    <n v="4"/>
    <s v="male"/>
    <s v="Husband"/>
    <s v="Lead farmer"/>
    <n v="4"/>
    <n v="0"/>
    <n v="41"/>
  </r>
  <r>
    <x v="83"/>
    <n v="4"/>
    <s v="FM_NGN_092    4"/>
    <n v="150"/>
    <s v=""/>
    <n v="12"/>
    <s v="N"/>
    <n v="800"/>
    <x v="79"/>
    <s v="soybean"/>
    <s v="TGX1904-6F"/>
    <x v="1"/>
    <s v="N"/>
    <s v=""/>
    <n v="0"/>
    <x v="1"/>
    <n v="0"/>
    <s v="male"/>
    <s v="Husband"/>
    <s v="Lead farmer"/>
    <n v="4"/>
    <n v="0"/>
    <n v="41"/>
  </r>
  <r>
    <x v="84"/>
    <n v="1"/>
    <s v="FM_NGN_093    1"/>
    <n v="100"/>
    <s v=""/>
    <n v="30"/>
    <s v="N"/>
    <n v="3000"/>
    <x v="192"/>
    <s v="soybean"/>
    <s v="TGX1904-6F"/>
    <x v="0"/>
    <s v="N"/>
    <s v=""/>
    <n v="0"/>
    <x v="0"/>
    <n v="2"/>
    <s v="female"/>
    <s v="Wive"/>
    <s v="Satellite farmer"/>
    <n v="4"/>
    <n v="0.5"/>
    <n v="42"/>
  </r>
  <r>
    <x v="84"/>
    <n v="2"/>
    <s v="FM_NGN_093    2"/>
    <n v="100"/>
    <s v=""/>
    <n v="12"/>
    <s v="N"/>
    <n v="1200"/>
    <x v="171"/>
    <s v="soybean"/>
    <s v="Local"/>
    <x v="1"/>
    <s v="N"/>
    <s v=""/>
    <n v="0"/>
    <x v="0"/>
    <n v="2"/>
    <s v="female"/>
    <s v="Wive"/>
    <s v="Satellite farmer"/>
    <n v="4"/>
    <n v="0.5"/>
    <n v="42"/>
  </r>
  <r>
    <x v="85"/>
    <n v="1"/>
    <s v="FM_NGN_094    1"/>
    <n v="150"/>
    <s v=""/>
    <n v="14"/>
    <s v="N"/>
    <n v="933.33333333333337"/>
    <x v="193"/>
    <s v="soybean"/>
    <s v="TGX1904-6F"/>
    <x v="0"/>
    <s v="N"/>
    <s v=""/>
    <n v="0"/>
    <x v="0"/>
    <n v="4"/>
    <s v="male"/>
    <s v=""/>
    <s v="Lead farmer"/>
    <n v="10"/>
    <n v="3.3999999999999995"/>
    <n v="40"/>
  </r>
  <r>
    <x v="85"/>
    <n v="2"/>
    <s v="FM_NGN_094    2"/>
    <n v="150"/>
    <s v=""/>
    <n v="14"/>
    <s v="N"/>
    <n v="933.33333333333337"/>
    <x v="193"/>
    <s v="soybean"/>
    <s v="TGX1904-6F"/>
    <x v="0"/>
    <s v="N"/>
    <s v=""/>
    <n v="0"/>
    <x v="0"/>
    <n v="4"/>
    <s v="male"/>
    <s v=""/>
    <s v="Lead farmer"/>
    <n v="10"/>
    <n v="3.3999999999999995"/>
    <n v="40"/>
  </r>
  <r>
    <x v="85"/>
    <n v="3"/>
    <s v="FM_NGN_094    3"/>
    <n v="150"/>
    <s v=""/>
    <n v="14"/>
    <s v="N"/>
    <n v="933.33333333333337"/>
    <x v="193"/>
    <s v="soybean"/>
    <s v="TGX1904-6F"/>
    <x v="1"/>
    <s v="N"/>
    <s v=""/>
    <n v="0"/>
    <x v="1"/>
    <n v="0"/>
    <s v="male"/>
    <s v=""/>
    <s v="Lead farmer"/>
    <n v="10"/>
    <n v="3.3999999999999995"/>
    <n v="40"/>
  </r>
  <r>
    <x v="85"/>
    <n v="4"/>
    <s v="FM_NGN_094    4"/>
    <n v="150"/>
    <s v=""/>
    <n v="14"/>
    <s v="N"/>
    <n v="933.33333333333337"/>
    <x v="193"/>
    <s v="soybean"/>
    <s v="TGX1904-6F"/>
    <x v="1"/>
    <s v="N"/>
    <s v=""/>
    <n v="0"/>
    <x v="1"/>
    <n v="0"/>
    <s v="male"/>
    <s v=""/>
    <s v="Lead farmer"/>
    <n v="10"/>
    <n v="3.3999999999999995"/>
    <n v="40"/>
  </r>
  <r>
    <x v="86"/>
    <n v="1"/>
    <s v="FM_NGN_095    1"/>
    <n v="150"/>
    <s v=""/>
    <n v="33"/>
    <s v="N"/>
    <n v="2200"/>
    <x v="179"/>
    <s v="soybean"/>
    <s v="TGX1904-6F"/>
    <x v="0"/>
    <s v="N"/>
    <s v=""/>
    <n v="0"/>
    <x v="0"/>
    <n v="4"/>
    <s v="male"/>
    <s v="Husband"/>
    <s v="Lead farmer"/>
    <n v="4"/>
    <n v="2.4"/>
    <n v="47"/>
  </r>
  <r>
    <x v="86"/>
    <n v="3"/>
    <s v="FM_NGN_095    3"/>
    <n v="150"/>
    <s v=""/>
    <n v="31"/>
    <s v="N"/>
    <n v="2066.6666666666665"/>
    <x v="194"/>
    <s v="soybean"/>
    <s v="TGX1904-6F"/>
    <x v="0"/>
    <s v="N"/>
    <s v=""/>
    <n v="0"/>
    <x v="1"/>
    <n v="0"/>
    <s v="male"/>
    <s v="Husband"/>
    <s v="Lead farmer"/>
    <n v="4"/>
    <n v="2.4"/>
    <n v="47"/>
  </r>
  <r>
    <x v="86"/>
    <n v="2"/>
    <s v="FM_NGN_095    2"/>
    <n v="150"/>
    <s v=""/>
    <n v="30"/>
    <s v="N"/>
    <n v="2000"/>
    <x v="3"/>
    <s v="soybean"/>
    <s v="TGX1904-6F"/>
    <x v="1"/>
    <s v="N"/>
    <s v=""/>
    <n v="0"/>
    <x v="0"/>
    <n v="4"/>
    <s v="male"/>
    <s v="Husband"/>
    <s v="Lead farmer"/>
    <n v="4"/>
    <n v="2.4"/>
    <n v="47"/>
  </r>
  <r>
    <x v="86"/>
    <n v="4"/>
    <s v="FM_NGN_095    4"/>
    <n v="150"/>
    <s v=""/>
    <n v="27"/>
    <s v="N"/>
    <n v="1800"/>
    <x v="54"/>
    <s v="soybean"/>
    <s v="TGX1904-6F"/>
    <x v="1"/>
    <s v="N"/>
    <s v=""/>
    <n v="0"/>
    <x v="1"/>
    <n v="0"/>
    <s v="male"/>
    <s v="Husband"/>
    <s v="Lead farmer"/>
    <n v="4"/>
    <n v="2.4"/>
    <n v="47"/>
  </r>
  <r>
    <x v="87"/>
    <n v="1"/>
    <s v="FM_NGN_096    1"/>
    <n v="100"/>
    <s v=""/>
    <n v="24"/>
    <s v="N"/>
    <n v="2400"/>
    <x v="188"/>
    <s v="soybean"/>
    <s v="TGX1904-6F"/>
    <x v="0"/>
    <s v="N"/>
    <s v=""/>
    <n v="0"/>
    <x v="0"/>
    <n v="2"/>
    <s v="male"/>
    <s v="Husband"/>
    <s v="Satellite farmer"/>
    <n v="3"/>
    <n v="1.9"/>
    <n v="40"/>
  </r>
  <r>
    <x v="87"/>
    <n v="2"/>
    <s v="FM_NGN_096    2"/>
    <n v="100"/>
    <s v=""/>
    <n v="20"/>
    <s v="N"/>
    <n v="2000"/>
    <x v="3"/>
    <s v="soybean"/>
    <s v="Local"/>
    <x v="1"/>
    <s v="N"/>
    <s v=""/>
    <n v="0"/>
    <x v="1"/>
    <n v="0"/>
    <s v="male"/>
    <s v="Husband"/>
    <s v="Satellite farmer"/>
    <n v="3"/>
    <n v="1.9"/>
    <n v="40"/>
  </r>
  <r>
    <x v="88"/>
    <n v="1"/>
    <s v="FM_NGN_099    1"/>
    <n v="150"/>
    <s v=""/>
    <n v="25"/>
    <s v="N"/>
    <n v="1666.6666666666667"/>
    <x v="143"/>
    <s v="soybean"/>
    <s v="TGX1904-6F"/>
    <x v="0"/>
    <s v="N"/>
    <s v=""/>
    <n v="0"/>
    <x v="0"/>
    <n v="4"/>
    <s v="male"/>
    <s v="Husband"/>
    <s v="Lead farmer"/>
    <n v="3"/>
    <n v="2"/>
    <n v="41"/>
  </r>
  <r>
    <x v="88"/>
    <n v="2"/>
    <s v="FM_NGN_099    2"/>
    <n v="150"/>
    <s v=""/>
    <n v="21"/>
    <s v="N"/>
    <n v="1400"/>
    <x v="195"/>
    <s v="soybean"/>
    <s v="TGX1904-6F"/>
    <x v="0"/>
    <s v="N"/>
    <s v=""/>
    <n v="0"/>
    <x v="1"/>
    <n v="0"/>
    <s v="male"/>
    <s v="Husband"/>
    <s v="Lead farmer"/>
    <n v="3"/>
    <n v="2"/>
    <n v="41"/>
  </r>
  <r>
    <x v="88"/>
    <n v="4"/>
    <s v="FM_NGN_099    4"/>
    <n v="150"/>
    <s v=""/>
    <n v="20"/>
    <s v="N"/>
    <n v="1333.3333333333333"/>
    <x v="189"/>
    <s v="soybean"/>
    <s v="TGX1904-6F"/>
    <x v="1"/>
    <s v="N"/>
    <s v=""/>
    <n v="0"/>
    <x v="1"/>
    <n v="0"/>
    <s v="male"/>
    <s v="Husband"/>
    <s v="Lead farmer"/>
    <n v="3"/>
    <n v="2"/>
    <n v="41"/>
  </r>
  <r>
    <x v="88"/>
    <n v="3"/>
    <s v="FM_NGN_099    3"/>
    <n v="150"/>
    <s v=""/>
    <n v="19"/>
    <s v="N"/>
    <n v="1266.6666666666667"/>
    <x v="158"/>
    <s v="soybean"/>
    <s v="TGX1904-6F"/>
    <x v="1"/>
    <s v="N"/>
    <s v=""/>
    <n v="0"/>
    <x v="0"/>
    <n v="4"/>
    <s v="male"/>
    <s v="Husband"/>
    <s v="Lead farmer"/>
    <n v="3"/>
    <n v="2"/>
    <n v="41"/>
  </r>
  <r>
    <x v="89"/>
    <n v="1"/>
    <s v="FM_NGN_100    1"/>
    <n v="100"/>
    <s v=""/>
    <n v="32.5"/>
    <s v="N"/>
    <n v="3250"/>
    <x v="177"/>
    <s v="soybean"/>
    <s v="TGX 1951-3F"/>
    <x v="0"/>
    <s v="N"/>
    <s v="Cow dung"/>
    <n v="100"/>
    <x v="0"/>
    <n v="4"/>
    <s v="male"/>
    <s v="Husband"/>
    <s v="Lead farmer"/>
    <n v="6"/>
    <n v="5.1999999999999993"/>
    <n v="41"/>
  </r>
  <r>
    <x v="89"/>
    <n v="2"/>
    <s v="FM_NGN_100    2"/>
    <n v="100"/>
    <s v=""/>
    <n v="28.75"/>
    <s v="N"/>
    <n v="2875"/>
    <x v="187"/>
    <s v="soybean"/>
    <s v="TGX 1951-3F"/>
    <x v="0"/>
    <s v="N"/>
    <s v="Cow dung"/>
    <n v="100"/>
    <x v="1"/>
    <n v="0"/>
    <s v="male"/>
    <s v="Husband"/>
    <s v="Lead farmer"/>
    <n v="6"/>
    <n v="5.1999999999999993"/>
    <n v="41"/>
  </r>
  <r>
    <x v="89"/>
    <n v="3"/>
    <s v="FM_NGN_100    3"/>
    <n v="100"/>
    <s v=""/>
    <n v="25"/>
    <s v="N"/>
    <n v="2500"/>
    <x v="184"/>
    <s v="soybean"/>
    <s v="TGX 1951-3F"/>
    <x v="1"/>
    <s v="N"/>
    <s v="Cow dung"/>
    <n v="100"/>
    <x v="0"/>
    <n v="4"/>
    <s v="male"/>
    <s v="Husband"/>
    <s v="Lead farmer"/>
    <n v="6"/>
    <n v="5.1999999999999993"/>
    <n v="41"/>
  </r>
  <r>
    <x v="89"/>
    <n v="4"/>
    <s v="FM_NGN_100    4"/>
    <n v="100"/>
    <s v=""/>
    <n v="20"/>
    <s v="N"/>
    <n v="2000"/>
    <x v="3"/>
    <s v="soybean"/>
    <s v="TGX 1951-3F"/>
    <x v="1"/>
    <s v="N"/>
    <s v="Cow dung"/>
    <n v="100"/>
    <x v="1"/>
    <n v="0"/>
    <s v="male"/>
    <s v="Husband"/>
    <s v="Lead farmer"/>
    <n v="6"/>
    <n v="5.1999999999999993"/>
    <n v="41"/>
  </r>
  <r>
    <x v="90"/>
    <n v="1"/>
    <s v="FM_NGN_101    1"/>
    <n v="100"/>
    <s v=""/>
    <n v="33"/>
    <s v="N"/>
    <n v="3300"/>
    <x v="196"/>
    <s v="soybean"/>
    <s v="TGX1904-6F"/>
    <x v="0"/>
    <s v="N"/>
    <s v=""/>
    <n v="0"/>
    <x v="0"/>
    <n v="2"/>
    <s v="male"/>
    <s v="Husband"/>
    <s v="Satellite farmer"/>
    <n v="1"/>
    <n v="2.4"/>
    <n v="41"/>
  </r>
  <r>
    <x v="90"/>
    <n v="2"/>
    <s v="FM_NGN_101    2"/>
    <n v="100"/>
    <s v=""/>
    <n v="30"/>
    <s v="N"/>
    <n v="3000"/>
    <x v="192"/>
    <s v="soybean"/>
    <s v="Local"/>
    <x v="1"/>
    <s v="N"/>
    <s v=""/>
    <n v="0"/>
    <x v="0"/>
    <n v="2"/>
    <s v="male"/>
    <s v="Husband"/>
    <s v="Satellite farmer"/>
    <n v="1"/>
    <n v="2.4"/>
    <n v="41"/>
  </r>
  <r>
    <x v="91"/>
    <n v="1"/>
    <s v="FM_NGN_103    1"/>
    <n v="100"/>
    <s v=""/>
    <n v="35"/>
    <s v="N"/>
    <n v="3500"/>
    <x v="186"/>
    <s v="soybean"/>
    <s v="TGX1904-6F"/>
    <x v="0"/>
    <s v="N"/>
    <s v=""/>
    <n v="0"/>
    <x v="0"/>
    <n v="4"/>
    <s v="male"/>
    <s v="Husband"/>
    <s v="Lead farmer"/>
    <n v="4"/>
    <n v="0.4"/>
    <n v="39"/>
  </r>
  <r>
    <x v="91"/>
    <n v="2"/>
    <s v="FM_NGN_103    2"/>
    <n v="100"/>
    <s v=""/>
    <n v="32"/>
    <s v="N"/>
    <n v="3200"/>
    <x v="183"/>
    <s v="soybean"/>
    <s v="TGX1904-6F"/>
    <x v="0"/>
    <s v="N"/>
    <s v=""/>
    <n v="0"/>
    <x v="1"/>
    <n v="0"/>
    <s v="male"/>
    <s v="Husband"/>
    <s v="Lead farmer"/>
    <n v="4"/>
    <n v="0.4"/>
    <n v="39"/>
  </r>
  <r>
    <x v="91"/>
    <n v="3"/>
    <s v="FM_NGN_103    3"/>
    <n v="100"/>
    <s v=""/>
    <n v="29"/>
    <s v="N"/>
    <n v="2900"/>
    <x v="197"/>
    <s v="soybean"/>
    <s v="TGX1904-6F"/>
    <x v="1"/>
    <s v="N"/>
    <s v=""/>
    <n v="0"/>
    <x v="0"/>
    <n v="4"/>
    <s v="male"/>
    <s v="Husband"/>
    <s v="Lead farmer"/>
    <n v="4"/>
    <n v="0.4"/>
    <n v="39"/>
  </r>
  <r>
    <x v="91"/>
    <n v="4"/>
    <s v="FM_NGN_103    4"/>
    <n v="100"/>
    <s v=""/>
    <n v="20"/>
    <s v="N"/>
    <n v="2000"/>
    <x v="3"/>
    <s v="soybean"/>
    <s v="TGX1904-6F"/>
    <x v="1"/>
    <s v="N"/>
    <s v=""/>
    <n v="0"/>
    <x v="1"/>
    <n v="0"/>
    <s v="male"/>
    <s v="Husband"/>
    <s v="Lead farmer"/>
    <n v="4"/>
    <n v="0.4"/>
    <n v="39"/>
  </r>
  <r>
    <x v="92"/>
    <n v="1"/>
    <s v="FM_NGN_104    1"/>
    <n v="100"/>
    <s v=""/>
    <n v="35"/>
    <s v="N"/>
    <n v="3500"/>
    <x v="186"/>
    <s v="soybean"/>
    <s v="TGX 1951 -3F"/>
    <x v="0"/>
    <s v="N"/>
    <s v=""/>
    <n v="0"/>
    <x v="0"/>
    <n v="4"/>
    <s v="male"/>
    <s v="Husband"/>
    <s v="Lead farmer"/>
    <n v="3"/>
    <n v="2.1"/>
    <n v="55"/>
  </r>
  <r>
    <x v="92"/>
    <n v="2"/>
    <s v="FM_NGN_104    2"/>
    <n v="100"/>
    <s v=""/>
    <n v="30"/>
    <s v="N"/>
    <n v="3000"/>
    <x v="192"/>
    <s v="soybean"/>
    <s v="TGX 1951-3F"/>
    <x v="0"/>
    <s v="N"/>
    <s v=""/>
    <n v="0"/>
    <x v="1"/>
    <n v="0"/>
    <s v="male"/>
    <s v="Husband"/>
    <s v="Lead farmer"/>
    <n v="3"/>
    <n v="2.1"/>
    <n v="55"/>
  </r>
  <r>
    <x v="92"/>
    <n v="3"/>
    <s v="FM_NGN_104    3"/>
    <n v="100"/>
    <s v=""/>
    <n v="25"/>
    <s v="N"/>
    <n v="2500"/>
    <x v="184"/>
    <s v="soybean"/>
    <s v="TGX 1951-3F"/>
    <x v="1"/>
    <s v="N"/>
    <s v=""/>
    <n v="0"/>
    <x v="0"/>
    <n v="4"/>
    <s v="male"/>
    <s v="Husband"/>
    <s v="Lead farmer"/>
    <n v="3"/>
    <n v="2.1"/>
    <n v="55"/>
  </r>
  <r>
    <x v="92"/>
    <n v="4"/>
    <s v="FM_NGN_104    4"/>
    <n v="100"/>
    <s v=""/>
    <n v="21"/>
    <s v="N"/>
    <n v="2100"/>
    <x v="198"/>
    <s v="soybean"/>
    <s v="TGX 1951 -3F"/>
    <x v="1"/>
    <s v="N"/>
    <s v=""/>
    <n v="0"/>
    <x v="1"/>
    <n v="0"/>
    <s v="male"/>
    <s v="Husband"/>
    <s v="Lead farmer"/>
    <n v="3"/>
    <n v="2.1"/>
    <n v="55"/>
  </r>
  <r>
    <x v="93"/>
    <n v="1"/>
    <s v="FM_NGN_110    1"/>
    <n v="150"/>
    <s v=""/>
    <n v="21"/>
    <s v="N"/>
    <n v="1400"/>
    <x v="195"/>
    <s v="soybean"/>
    <s v="TGX 1951-3F"/>
    <x v="0"/>
    <s v="N"/>
    <s v=""/>
    <n v="0"/>
    <x v="0"/>
    <n v="2"/>
    <s v="male"/>
    <s v="Husband"/>
    <s v="Lead farmer"/>
    <n v="1"/>
    <n v="0"/>
    <n v="56"/>
  </r>
  <r>
    <x v="93"/>
    <n v="2"/>
    <s v="FM_NGN_110    2"/>
    <n v="150"/>
    <s v=""/>
    <n v="20"/>
    <s v="N"/>
    <n v="1333.3333333333333"/>
    <x v="189"/>
    <s v="soybean"/>
    <s v="TGX 1951-3F"/>
    <x v="0"/>
    <s v="N"/>
    <s v=""/>
    <n v="0"/>
    <x v="0"/>
    <n v="2"/>
    <s v="male"/>
    <s v="Husband"/>
    <s v="Lead farmer"/>
    <n v="1"/>
    <n v="0"/>
    <n v="56"/>
  </r>
  <r>
    <x v="93"/>
    <n v="3"/>
    <s v="FM_NGN_110    3"/>
    <n v="150"/>
    <s v=""/>
    <n v="18"/>
    <s v="N"/>
    <n v="1200"/>
    <x v="171"/>
    <s v="soybean"/>
    <s v="TGX 1951-3F"/>
    <x v="0"/>
    <s v="N"/>
    <s v=""/>
    <n v="0"/>
    <x v="0"/>
    <n v="2"/>
    <s v="male"/>
    <s v="Husband"/>
    <s v="Lead farmer"/>
    <n v="1"/>
    <n v="0"/>
    <n v="56"/>
  </r>
  <r>
    <x v="93"/>
    <n v="4"/>
    <s v="FM_NGN_110    4"/>
    <n v="150"/>
    <s v=""/>
    <n v="18"/>
    <s v="N"/>
    <n v="1200"/>
    <x v="171"/>
    <s v="soybean"/>
    <s v="TGX 1951-3F"/>
    <x v="0"/>
    <s v="N"/>
    <s v=""/>
    <n v="0"/>
    <x v="0"/>
    <n v="2"/>
    <s v="male"/>
    <s v="Husband"/>
    <s v="Lead farmer"/>
    <n v="1"/>
    <n v="0"/>
    <n v="56"/>
  </r>
  <r>
    <x v="94"/>
    <n v="1"/>
    <s v="FM_NGN_111    1"/>
    <n v="150"/>
    <s v=""/>
    <n v="21"/>
    <s v="N"/>
    <n v="1400"/>
    <x v="195"/>
    <s v="soybean"/>
    <s v="TGX 1935-3F"/>
    <x v="0"/>
    <s v=""/>
    <s v=""/>
    <n v="0"/>
    <x v="0"/>
    <n v="2"/>
    <s v="male"/>
    <s v="Husband"/>
    <s v="Lead farmer"/>
    <n v="1"/>
    <n v="4.1999999999999993"/>
    <n v="56"/>
  </r>
  <r>
    <x v="94"/>
    <n v="3"/>
    <s v="FM_NGN_111    3"/>
    <n v="150"/>
    <s v=""/>
    <n v="20"/>
    <s v="N"/>
    <n v="1333.3333333333333"/>
    <x v="189"/>
    <s v="soybean"/>
    <s v="TGX 1935-3F"/>
    <x v="0"/>
    <s v=""/>
    <s v=""/>
    <n v="0"/>
    <x v="0"/>
    <n v="2"/>
    <s v="male"/>
    <s v="Husband"/>
    <s v="Lead farmer"/>
    <n v="1"/>
    <n v="4.1999999999999993"/>
    <n v="56"/>
  </r>
  <r>
    <x v="94"/>
    <n v="2"/>
    <s v="FM_NGN_111    2"/>
    <n v="150"/>
    <s v=""/>
    <n v="18"/>
    <s v="N"/>
    <n v="1200"/>
    <x v="171"/>
    <s v="soybean"/>
    <s v="TGX 1935-3F"/>
    <x v="0"/>
    <s v=""/>
    <s v=""/>
    <n v="0"/>
    <x v="0"/>
    <n v="2"/>
    <s v="male"/>
    <s v="Husband"/>
    <s v="Lead farmer"/>
    <n v="1"/>
    <n v="4.1999999999999993"/>
    <n v="56"/>
  </r>
  <r>
    <x v="94"/>
    <n v="4"/>
    <s v="FM_NGN_111    4"/>
    <n v="150"/>
    <s v=""/>
    <n v="18"/>
    <s v="N"/>
    <n v="1200"/>
    <x v="171"/>
    <s v="soybean"/>
    <s v="TGX 1904-6F"/>
    <x v="0"/>
    <s v=""/>
    <s v=""/>
    <n v="0"/>
    <x v="0"/>
    <n v="2"/>
    <s v="male"/>
    <s v="Husband"/>
    <s v="Lead farmer"/>
    <n v="1"/>
    <n v="4.1999999999999993"/>
    <n v="56"/>
  </r>
  <r>
    <x v="95"/>
    <n v="1"/>
    <s v="FM_NGN_112    1"/>
    <n v="150"/>
    <s v=""/>
    <n v="22"/>
    <s v="N"/>
    <n v="1466.6666666666667"/>
    <x v="199"/>
    <s v="soybean"/>
    <s v="TGX 1904-6F"/>
    <x v="0"/>
    <s v="N"/>
    <s v=""/>
    <n v="0"/>
    <x v="0"/>
    <n v="2"/>
    <s v="male"/>
    <s v="Husband"/>
    <s v="Lead farmer"/>
    <n v="1"/>
    <n v="0.5"/>
    <n v="58"/>
  </r>
  <r>
    <x v="95"/>
    <n v="2"/>
    <s v="FM_NGN_112    2"/>
    <n v="150"/>
    <s v=""/>
    <n v="20"/>
    <s v="N"/>
    <n v="1333.3333333333333"/>
    <x v="189"/>
    <s v="soybean"/>
    <s v="TGX 1904-6F"/>
    <x v="0"/>
    <s v="N"/>
    <s v=""/>
    <n v="0"/>
    <x v="0"/>
    <n v="2"/>
    <s v="male"/>
    <s v="Husband"/>
    <s v="Lead farmer"/>
    <n v="1"/>
    <n v="0.5"/>
    <n v="58"/>
  </r>
  <r>
    <x v="95"/>
    <n v="3"/>
    <s v="FM_NGN_112    3"/>
    <n v="150"/>
    <s v=""/>
    <n v="19"/>
    <s v="N"/>
    <n v="1266.6666666666667"/>
    <x v="158"/>
    <s v="soybean"/>
    <s v="TGX 1904-6F"/>
    <x v="0"/>
    <s v="N"/>
    <s v=""/>
    <n v="0"/>
    <x v="0"/>
    <n v="2"/>
    <s v="male"/>
    <s v="Husband"/>
    <s v="Lead farmer"/>
    <n v="1"/>
    <n v="0.5"/>
    <n v="58"/>
  </r>
  <r>
    <x v="95"/>
    <n v="4"/>
    <s v="FM_NGN_112    4"/>
    <n v="150"/>
    <s v=""/>
    <n v="18"/>
    <s v="N"/>
    <n v="1200"/>
    <x v="171"/>
    <s v="soybean"/>
    <s v="TGX 1904-6F"/>
    <x v="0"/>
    <s v="N"/>
    <s v=""/>
    <n v="0"/>
    <x v="0"/>
    <n v="2"/>
    <s v="male"/>
    <s v="Husband"/>
    <s v="Lead farmer"/>
    <n v="1"/>
    <n v="0.5"/>
    <n v="58"/>
  </r>
  <r>
    <x v="96"/>
    <n v="1"/>
    <s v="FM_NGN_113    1"/>
    <n v="150"/>
    <s v=""/>
    <n v="19"/>
    <s v="N"/>
    <n v="1266.6666666666667"/>
    <x v="158"/>
    <s v="soybean"/>
    <s v="TGX 1904-6F"/>
    <x v="0"/>
    <s v=""/>
    <s v=""/>
    <n v="0"/>
    <x v="0"/>
    <n v="2"/>
    <s v="male"/>
    <s v="Husband"/>
    <s v="Lead farmer"/>
    <n v="1"/>
    <n v="0"/>
    <n v="20"/>
  </r>
  <r>
    <x v="96"/>
    <n v="2"/>
    <s v="FM_NGN_113    2"/>
    <n v="150"/>
    <s v=""/>
    <n v="18"/>
    <s v="N"/>
    <n v="1200"/>
    <x v="171"/>
    <s v="soybean"/>
    <s v="TGX 1904-6F"/>
    <x v="1"/>
    <s v=""/>
    <s v=""/>
    <n v="0"/>
    <x v="0"/>
    <n v="2"/>
    <s v="male"/>
    <s v="Husband"/>
    <s v="Lead farmer"/>
    <n v="1"/>
    <n v="0"/>
    <n v="20"/>
  </r>
  <r>
    <x v="96"/>
    <n v="3"/>
    <s v="FM_NGN_113    3"/>
    <n v="150"/>
    <s v=""/>
    <n v="17"/>
    <s v="N"/>
    <n v="1133.3333333333333"/>
    <x v="191"/>
    <s v="soybean"/>
    <s v="TGX 1904-6F"/>
    <x v="0"/>
    <s v=""/>
    <s v=""/>
    <n v="0"/>
    <x v="0"/>
    <n v="2"/>
    <s v="male"/>
    <s v="Husband"/>
    <s v="Lead farmer"/>
    <n v="1"/>
    <n v="0"/>
    <n v="20"/>
  </r>
  <r>
    <x v="96"/>
    <n v="4"/>
    <s v="FM_NGN_113    4"/>
    <n v="150"/>
    <s v=""/>
    <n v="16"/>
    <s v="N"/>
    <n v="1066.6666666666667"/>
    <x v="200"/>
    <s v="soybean"/>
    <s v="TGX 1904-6F"/>
    <x v="1"/>
    <s v=""/>
    <s v=""/>
    <n v="0"/>
    <x v="0"/>
    <n v="2"/>
    <s v="male"/>
    <s v="Husband"/>
    <s v="Lead farmer"/>
    <n v="1"/>
    <n v="0"/>
    <n v="20"/>
  </r>
  <r>
    <x v="97"/>
    <n v="1"/>
    <s v="FM_NGN_115    1"/>
    <n v="200"/>
    <s v=""/>
    <n v="21"/>
    <s v="N"/>
    <n v="1050"/>
    <x v="201"/>
    <s v="soybean"/>
    <s v="TGX 1935-3F"/>
    <x v="0"/>
    <s v="Y"/>
    <s v=""/>
    <n v="0"/>
    <x v="0"/>
    <n v="2"/>
    <s v="male"/>
    <s v="Husband"/>
    <s v="Satellite farmer"/>
    <n v="1"/>
    <n v="0"/>
    <n v="24"/>
  </r>
  <r>
    <x v="97"/>
    <n v="3"/>
    <s v="FM_NGN_115    3"/>
    <n v="200"/>
    <s v=""/>
    <n v="18"/>
    <s v="N"/>
    <n v="900"/>
    <x v="173"/>
    <s v="soybean"/>
    <s v="lcoal"/>
    <x v="0"/>
    <s v="Y"/>
    <s v=""/>
    <n v="0"/>
    <x v="0"/>
    <n v="2"/>
    <s v="male"/>
    <s v="Husband"/>
    <s v="Satellite farmer"/>
    <n v="1"/>
    <n v="0"/>
    <n v="24"/>
  </r>
  <r>
    <x v="97"/>
    <n v="2"/>
    <s v="FM_NGN_115    2"/>
    <n v="200"/>
    <s v=""/>
    <n v="13.5"/>
    <s v="N"/>
    <n v="675"/>
    <x v="202"/>
    <s v="soybean"/>
    <s v="lcoal"/>
    <x v="0"/>
    <s v="Y"/>
    <s v=""/>
    <n v="0"/>
    <x v="0"/>
    <n v="2"/>
    <s v="male"/>
    <s v="Husband"/>
    <s v="Satellite farmer"/>
    <n v="1"/>
    <n v="0"/>
    <n v="24"/>
  </r>
  <r>
    <x v="98"/>
    <n v="1"/>
    <s v="FM_NGN_117    1"/>
    <n v="10"/>
    <s v=""/>
    <n v="10.5"/>
    <s v="N"/>
    <m/>
    <x v="52"/>
    <s v="soybean"/>
    <s v="TGX 1935-3F"/>
    <x v="0"/>
    <s v=""/>
    <s v=""/>
    <n v="0"/>
    <x v="0"/>
    <n v="4"/>
    <s v="male"/>
    <s v="Husband"/>
    <s v="Lead farmer"/>
    <n v="3"/>
    <n v="0"/>
    <n v="44"/>
  </r>
  <r>
    <x v="98"/>
    <n v="2"/>
    <s v="FM_NGN_117    2"/>
    <n v="10"/>
    <s v=""/>
    <n v="10.5"/>
    <s v="N"/>
    <m/>
    <x v="52"/>
    <s v="soybean"/>
    <s v="TGX 1935-3F"/>
    <x v="1"/>
    <s v=""/>
    <s v=""/>
    <n v="0"/>
    <x v="1"/>
    <n v="0"/>
    <s v="male"/>
    <s v="Husband"/>
    <s v="Lead farmer"/>
    <n v="3"/>
    <n v="0"/>
    <n v="44"/>
  </r>
  <r>
    <x v="98"/>
    <n v="3"/>
    <s v="FM_NGN_117    3"/>
    <n v="10"/>
    <s v=""/>
    <n v="10.5"/>
    <s v="N"/>
    <m/>
    <x v="52"/>
    <s v="soybean"/>
    <s v="TGX 1935-3F"/>
    <x v="0"/>
    <s v=""/>
    <s v=""/>
    <n v="0"/>
    <x v="0"/>
    <n v="4"/>
    <s v="male"/>
    <s v="Husband"/>
    <s v="Lead farmer"/>
    <n v="3"/>
    <n v="0"/>
    <n v="44"/>
  </r>
  <r>
    <x v="98"/>
    <n v="4"/>
    <s v="FM_NGN_117    4"/>
    <n v="10"/>
    <s v=""/>
    <n v="8.1"/>
    <s v="N"/>
    <m/>
    <x v="52"/>
    <s v="soybean"/>
    <s v="TGX 1935-3F"/>
    <x v="1"/>
    <s v=""/>
    <s v=""/>
    <n v="0"/>
    <x v="1"/>
    <n v="0"/>
    <s v="male"/>
    <s v="Husband"/>
    <s v="Lead farmer"/>
    <n v="3"/>
    <n v="0"/>
    <n v="44"/>
  </r>
  <r>
    <x v="99"/>
    <n v="1"/>
    <s v="FM_NGN_124    1"/>
    <n v="100"/>
    <s v=""/>
    <n v="8"/>
    <s v="N"/>
    <n v="800"/>
    <x v="79"/>
    <s v="soybean"/>
    <s v="TGX 1904-6F"/>
    <x v="0"/>
    <s v="N"/>
    <s v=""/>
    <n v="0"/>
    <x v="0"/>
    <n v="2"/>
    <s v="male"/>
    <s v="Husband"/>
    <s v="Lead farmer"/>
    <n v="2.5"/>
    <n v="1.2"/>
    <n v="49"/>
  </r>
  <r>
    <x v="99"/>
    <n v="2"/>
    <s v="FM_NGN_124    2"/>
    <n v="100"/>
    <s v=""/>
    <n v="7"/>
    <s v="N"/>
    <n v="700"/>
    <x v="203"/>
    <s v="soybean"/>
    <s v="TGX 1904-6F"/>
    <x v="1"/>
    <s v="N"/>
    <s v=""/>
    <n v="0"/>
    <x v="0"/>
    <n v="2"/>
    <s v="male"/>
    <s v="Husband"/>
    <s v="Lead farmer"/>
    <n v="2.5"/>
    <n v="1.2"/>
    <n v="49"/>
  </r>
  <r>
    <x v="99"/>
    <n v="3"/>
    <s v="FM_NGN_124    3"/>
    <n v="100"/>
    <s v=""/>
    <n v="6"/>
    <s v="N"/>
    <n v="600"/>
    <x v="204"/>
    <s v="soybean"/>
    <s v="TGX 1904-6F"/>
    <x v="0"/>
    <s v="N"/>
    <s v=""/>
    <n v="0"/>
    <x v="0"/>
    <n v="2"/>
    <s v="male"/>
    <s v="Husband"/>
    <s v="Lead farmer"/>
    <n v="2.5"/>
    <n v="1.2"/>
    <n v="49"/>
  </r>
  <r>
    <x v="99"/>
    <n v="4"/>
    <s v="FM_NGN_124    4"/>
    <n v="100"/>
    <s v=""/>
    <n v="5"/>
    <s v="N"/>
    <n v="500"/>
    <x v="111"/>
    <s v="soybean"/>
    <s v="TGX 1904-6F"/>
    <x v="1"/>
    <s v="N"/>
    <s v=""/>
    <n v="0"/>
    <x v="0"/>
    <n v="2"/>
    <s v="male"/>
    <s v="Husband"/>
    <s v="Lead farmer"/>
    <n v="2.5"/>
    <n v="1.2"/>
    <n v="49"/>
  </r>
  <r>
    <x v="100"/>
    <n v="1"/>
    <s v="FM_NGN_125    1"/>
    <n v="100"/>
    <s v=""/>
    <n v="27.5"/>
    <s v="N"/>
    <n v="2750"/>
    <x v="205"/>
    <s v="soybean"/>
    <s v="TGX1951-3F"/>
    <x v="0"/>
    <s v="Y"/>
    <s v=""/>
    <n v="0"/>
    <x v="0"/>
    <n v="2"/>
    <s v="male"/>
    <s v="Husband"/>
    <s v="Lead farmer"/>
    <n v="1.5"/>
    <n v="0"/>
    <n v="44"/>
  </r>
  <r>
    <x v="100"/>
    <n v="2"/>
    <s v="FM_NGN_125    2"/>
    <n v="100"/>
    <s v=""/>
    <n v="27.5"/>
    <s v="N"/>
    <n v="2750"/>
    <x v="205"/>
    <s v="soybean"/>
    <s v="TGX1951-3F"/>
    <x v="1"/>
    <s v="N"/>
    <s v=""/>
    <n v="0"/>
    <x v="0"/>
    <n v="2"/>
    <s v="male"/>
    <s v="Husband"/>
    <s v="Lead farmer"/>
    <n v="1.5"/>
    <n v="0"/>
    <n v="44"/>
  </r>
  <r>
    <x v="100"/>
    <n v="3"/>
    <s v="FM_NGN_125    3"/>
    <n v="100"/>
    <s v=""/>
    <n v="22.5"/>
    <s v="N"/>
    <n v="2250"/>
    <x v="182"/>
    <s v="soybean"/>
    <s v="TGX1951-3F"/>
    <x v="0"/>
    <s v="N"/>
    <s v=""/>
    <n v="0"/>
    <x v="0"/>
    <n v="2"/>
    <s v="male"/>
    <s v="Husband"/>
    <s v="Lead farmer"/>
    <n v="1.5"/>
    <n v="0"/>
    <n v="44"/>
  </r>
  <r>
    <x v="100"/>
    <n v="4"/>
    <s v="FM_NGN_125    4"/>
    <n v="100"/>
    <s v=""/>
    <n v="20.2"/>
    <s v="N"/>
    <n v="2020"/>
    <x v="206"/>
    <s v="soybean"/>
    <s v="TGX1951-3F"/>
    <x v="1"/>
    <s v="N"/>
    <s v=""/>
    <n v="0"/>
    <x v="0"/>
    <n v="2"/>
    <s v="male"/>
    <s v="Husband"/>
    <s v="Lead farmer"/>
    <n v="1.5"/>
    <n v="0"/>
    <n v="44"/>
  </r>
  <r>
    <x v="101"/>
    <n v="1"/>
    <s v="FM_NGN_127    1"/>
    <n v="100"/>
    <s v=""/>
    <n v="15"/>
    <s v="N"/>
    <n v="1500"/>
    <x v="162"/>
    <s v="soybean"/>
    <s v="TGX 1904-6F"/>
    <x v="0"/>
    <s v="N"/>
    <s v=""/>
    <n v="0"/>
    <x v="0"/>
    <n v="2"/>
    <s v="male"/>
    <s v="Husband"/>
    <s v="Lead farmer"/>
    <n v="1"/>
    <n v="0"/>
    <n v="44"/>
  </r>
  <r>
    <x v="101"/>
    <n v="2"/>
    <s v="FM_NGN_127    2"/>
    <n v="100"/>
    <s v=""/>
    <n v="14"/>
    <s v="N"/>
    <n v="1400"/>
    <x v="195"/>
    <s v="soybean"/>
    <s v="TGX 1904-6F"/>
    <x v="0"/>
    <s v="N"/>
    <s v=""/>
    <n v="0"/>
    <x v="0"/>
    <n v="2"/>
    <s v="male"/>
    <s v="Husband"/>
    <s v="Lead farmer"/>
    <n v="1"/>
    <n v="0"/>
    <n v="44"/>
  </r>
  <r>
    <x v="101"/>
    <n v="3"/>
    <s v="FM_NGN_127    3"/>
    <n v="100"/>
    <s v=""/>
    <n v="12"/>
    <s v="N"/>
    <n v="1200"/>
    <x v="171"/>
    <s v="soybean"/>
    <s v="TGX 1904-6F"/>
    <x v="1"/>
    <s v="N"/>
    <s v=""/>
    <n v="0"/>
    <x v="0"/>
    <n v="2"/>
    <s v="male"/>
    <s v="Husband"/>
    <s v="Lead farmer"/>
    <n v="1"/>
    <n v="0"/>
    <n v="44"/>
  </r>
  <r>
    <x v="101"/>
    <n v="4"/>
    <s v="FM_NGN_127    4"/>
    <n v="100"/>
    <s v=""/>
    <n v="10"/>
    <s v="N"/>
    <n v="1000"/>
    <x v="78"/>
    <s v="soybean"/>
    <s v="TGX 1904-6F"/>
    <x v="1"/>
    <s v="N"/>
    <s v=""/>
    <n v="0"/>
    <x v="0"/>
    <n v="2"/>
    <s v="male"/>
    <s v="Husband"/>
    <s v="Lead farmer"/>
    <n v="1"/>
    <n v="0"/>
    <n v="44"/>
  </r>
  <r>
    <x v="102"/>
    <n v="1"/>
    <s v="FM_NGN_129    1"/>
    <n v="150"/>
    <s v=""/>
    <n v="32"/>
    <s v="N"/>
    <n v="2133.3333333333335"/>
    <x v="207"/>
    <s v="soybean"/>
    <s v="TGX 1904-6F"/>
    <x v="0"/>
    <s v="N"/>
    <s v=""/>
    <n v="0"/>
    <x v="0"/>
    <n v="2"/>
    <s v="male"/>
    <s v="Husband"/>
    <s v="Lead farmer"/>
    <n v="2"/>
    <n v="0.2"/>
    <n v="37"/>
  </r>
  <r>
    <x v="102"/>
    <n v="2"/>
    <s v="FM_NGN_129    2"/>
    <n v="150"/>
    <s v=""/>
    <n v="29"/>
    <s v="N"/>
    <n v="1933.3333333333333"/>
    <x v="56"/>
    <s v="soybean"/>
    <s v="TGX 1904-6F"/>
    <x v="0"/>
    <s v="N"/>
    <s v=""/>
    <n v="0"/>
    <x v="0"/>
    <n v="2"/>
    <s v="male"/>
    <s v="Husband"/>
    <s v="Lead farmer"/>
    <n v="2"/>
    <n v="0.2"/>
    <n v="37"/>
  </r>
  <r>
    <x v="102"/>
    <n v="3"/>
    <s v="FM_NGN_129    3"/>
    <n v="150"/>
    <s v=""/>
    <n v="28"/>
    <s v="N"/>
    <n v="1866.6666666666667"/>
    <x v="208"/>
    <s v="soybean"/>
    <s v="TGX 1904-6F"/>
    <x v="0"/>
    <s v="N"/>
    <s v=""/>
    <n v="0"/>
    <x v="0"/>
    <n v="2"/>
    <s v="male"/>
    <s v="Husband"/>
    <s v="Lead farmer"/>
    <n v="2"/>
    <n v="0.2"/>
    <n v="37"/>
  </r>
  <r>
    <x v="102"/>
    <n v="4"/>
    <s v="FM_NGN_129    4"/>
    <n v="150"/>
    <s v=""/>
    <n v="27"/>
    <s v="N"/>
    <n v="1800"/>
    <x v="54"/>
    <s v="soybean"/>
    <s v="TGX 1904-6F"/>
    <x v="0"/>
    <s v="N"/>
    <s v=""/>
    <n v="0"/>
    <x v="0"/>
    <n v="2"/>
    <s v="male"/>
    <s v="Husband"/>
    <s v="Lead farmer"/>
    <n v="2"/>
    <n v="0.2"/>
    <n v="37"/>
  </r>
  <r>
    <x v="103"/>
    <n v="1"/>
    <s v="FM_NGN_130    1"/>
    <n v="300"/>
    <s v=""/>
    <n v="33"/>
    <s v="N"/>
    <n v="1100"/>
    <x v="172"/>
    <s v="soybean"/>
    <s v="TGX 1951-3F"/>
    <x v="0"/>
    <s v="N"/>
    <s v=""/>
    <n v="0"/>
    <x v="0"/>
    <n v="4"/>
    <s v="female"/>
    <s v="Both"/>
    <s v="Satellite farmer"/>
    <n v="1"/>
    <n v="0"/>
    <n v="49"/>
  </r>
  <r>
    <x v="103"/>
    <n v="2"/>
    <s v="FM_NGN_130    2"/>
    <n v="300"/>
    <s v=""/>
    <n v="18"/>
    <s v="N"/>
    <n v="600"/>
    <x v="204"/>
    <s v="soybean"/>
    <s v="Local"/>
    <x v="1"/>
    <s v="N"/>
    <s v=""/>
    <n v="0"/>
    <x v="1"/>
    <n v="0"/>
    <s v="female"/>
    <s v="Both"/>
    <s v="Satellite farmer"/>
    <n v="1"/>
    <n v="0"/>
    <n v="49"/>
  </r>
  <r>
    <x v="103"/>
    <n v="3"/>
    <s v="FM_NGN_130    3"/>
    <n v="300"/>
    <s v=""/>
    <n v="0"/>
    <s v=""/>
    <n v="0"/>
    <x v="11"/>
    <s v="soybean"/>
    <s v="Local"/>
    <x v="1"/>
    <s v="N"/>
    <s v=""/>
    <n v="0"/>
    <x v="1"/>
    <n v="0"/>
    <s v="female"/>
    <s v="Both"/>
    <s v="Satellite farmer"/>
    <n v="1"/>
    <n v="0"/>
    <n v="49"/>
  </r>
  <r>
    <x v="104"/>
    <n v="1"/>
    <s v="FM_NGN_131    1"/>
    <n v="150"/>
    <s v=""/>
    <n v="32"/>
    <s v="N"/>
    <n v="2133.3333333333335"/>
    <x v="207"/>
    <s v="soybean"/>
    <s v="TGX 1951-3F"/>
    <x v="0"/>
    <s v="N"/>
    <s v=""/>
    <n v="0"/>
    <x v="0"/>
    <n v="4"/>
    <s v="male"/>
    <s v="Husband"/>
    <s v="Lead farmer"/>
    <n v="7"/>
    <n v="0"/>
    <n v="50"/>
  </r>
  <r>
    <x v="104"/>
    <n v="2"/>
    <s v="FM_NGN_131    2"/>
    <n v="150"/>
    <s v=""/>
    <n v="22"/>
    <s v="N"/>
    <n v="1466.6666666666667"/>
    <x v="199"/>
    <s v="soybean"/>
    <s v="TGX 1951-3F"/>
    <x v="0"/>
    <s v="N"/>
    <s v=""/>
    <n v="0"/>
    <x v="1"/>
    <n v="0"/>
    <s v="male"/>
    <s v="Husband"/>
    <s v="Lead farmer"/>
    <n v="7"/>
    <n v="0"/>
    <n v="50"/>
  </r>
  <r>
    <x v="104"/>
    <n v="3"/>
    <s v="FM_NGN_131    3"/>
    <n v="150"/>
    <s v=""/>
    <n v="20"/>
    <s v="N"/>
    <n v="1333.3333333333333"/>
    <x v="189"/>
    <s v="soybean"/>
    <s v="TGX 1951-3F"/>
    <x v="1"/>
    <s v="N"/>
    <s v=""/>
    <n v="0"/>
    <x v="0"/>
    <n v="4"/>
    <s v="male"/>
    <s v="Husband"/>
    <s v="Lead farmer"/>
    <n v="7"/>
    <n v="0"/>
    <n v="50"/>
  </r>
  <r>
    <x v="104"/>
    <n v="4"/>
    <s v="FM_NGN_131    4"/>
    <n v="150"/>
    <s v=""/>
    <n v="19"/>
    <s v="N"/>
    <n v="1266.6666666666667"/>
    <x v="158"/>
    <s v="soybean"/>
    <s v="TGX 1951-3F"/>
    <x v="1"/>
    <s v="N"/>
    <s v=""/>
    <n v="0"/>
    <x v="1"/>
    <n v="0"/>
    <s v="male"/>
    <s v="Husband"/>
    <s v="Lead farmer"/>
    <n v="7"/>
    <n v="0"/>
    <n v="50"/>
  </r>
  <r>
    <x v="105"/>
    <n v="1"/>
    <s v="FM_NGN_132    1"/>
    <n v="150"/>
    <s v=""/>
    <n v="18"/>
    <s v="N"/>
    <n v="1200"/>
    <x v="171"/>
    <s v="soybean"/>
    <s v="TGX 1448-2E"/>
    <x v="0"/>
    <s v="N"/>
    <s v=""/>
    <n v="0"/>
    <x v="0"/>
    <n v="4"/>
    <s v="male"/>
    <s v="Both"/>
    <s v="Lead farmer"/>
    <n v="7"/>
    <n v="0"/>
    <n v="58"/>
  </r>
  <r>
    <x v="105"/>
    <n v="2"/>
    <s v="FM_NGN_132    2"/>
    <n v="150"/>
    <s v=""/>
    <n v="15"/>
    <s v="N"/>
    <n v="1000"/>
    <x v="78"/>
    <s v="soybean"/>
    <s v="TGX 1448-2E"/>
    <x v="0"/>
    <s v="N"/>
    <s v=""/>
    <n v="0"/>
    <x v="1"/>
    <n v="0"/>
    <s v="male"/>
    <s v="Both"/>
    <s v="Lead farmer"/>
    <n v="7"/>
    <n v="0"/>
    <n v="58"/>
  </r>
  <r>
    <x v="105"/>
    <n v="3"/>
    <s v="FM_NGN_132    3"/>
    <n v="150"/>
    <s v=""/>
    <n v="12"/>
    <s v="N"/>
    <n v="800"/>
    <x v="79"/>
    <s v="soybean"/>
    <s v="TGX 1448-2E"/>
    <x v="1"/>
    <s v="N"/>
    <s v=""/>
    <n v="0"/>
    <x v="0"/>
    <n v="4"/>
    <s v="male"/>
    <s v="Both"/>
    <s v="Lead farmer"/>
    <n v="7"/>
    <n v="0"/>
    <n v="58"/>
  </r>
  <r>
    <x v="105"/>
    <n v="4"/>
    <s v="FM_NGN_132    4"/>
    <n v="150"/>
    <s v=""/>
    <n v="8"/>
    <s v="N"/>
    <n v="533.33333333333337"/>
    <x v="92"/>
    <s v="soybean"/>
    <s v="TGX 1448-2E"/>
    <x v="1"/>
    <s v="N"/>
    <s v=""/>
    <n v="0"/>
    <x v="1"/>
    <n v="0"/>
    <s v="male"/>
    <s v="Both"/>
    <s v="Lead farmer"/>
    <n v="7"/>
    <n v="0"/>
    <n v="58"/>
  </r>
  <r>
    <x v="106"/>
    <n v="1"/>
    <s v="FM_NGN_134    1"/>
    <n v="150"/>
    <s v=""/>
    <n v="20"/>
    <s v="N"/>
    <n v="1333.3333333333333"/>
    <x v="189"/>
    <s v="soybean"/>
    <s v="TGX 1951-3F"/>
    <x v="0"/>
    <s v="N"/>
    <s v=""/>
    <n v="0"/>
    <x v="0"/>
    <n v="4"/>
    <s v="male"/>
    <s v="Both"/>
    <s v="Lead farmer"/>
    <n v="6"/>
    <n v="0"/>
    <n v="55"/>
  </r>
  <r>
    <x v="106"/>
    <n v="2"/>
    <s v="FM_NGN_134    2"/>
    <n v="150"/>
    <s v=""/>
    <n v="18"/>
    <s v="N"/>
    <n v="1200"/>
    <x v="171"/>
    <s v="soybean"/>
    <s v="TGX 1951-3F"/>
    <x v="0"/>
    <s v="N"/>
    <s v=""/>
    <n v="0"/>
    <x v="1"/>
    <n v="0"/>
    <s v="male"/>
    <s v="Both"/>
    <s v="Lead farmer"/>
    <n v="6"/>
    <n v="0"/>
    <n v="55"/>
  </r>
  <r>
    <x v="106"/>
    <n v="3"/>
    <s v="FM_NGN_134    3"/>
    <n v="150"/>
    <s v=""/>
    <n v="12"/>
    <s v="N"/>
    <n v="800"/>
    <x v="79"/>
    <s v="soybean"/>
    <s v="TGX 1951-3F"/>
    <x v="1"/>
    <s v="N"/>
    <s v=""/>
    <n v="0"/>
    <x v="0"/>
    <n v="4"/>
    <s v="male"/>
    <s v="Both"/>
    <s v="Lead farmer"/>
    <n v="6"/>
    <n v="0"/>
    <n v="55"/>
  </r>
  <r>
    <x v="106"/>
    <n v="4"/>
    <s v="FM_NGN_134    4"/>
    <n v="150"/>
    <s v=""/>
    <n v="9"/>
    <s v="N"/>
    <n v="600"/>
    <x v="204"/>
    <s v="soybean"/>
    <s v="TGX 1951-3F"/>
    <x v="1"/>
    <s v="N"/>
    <s v=""/>
    <n v="0"/>
    <x v="1"/>
    <n v="0"/>
    <s v="male"/>
    <s v="Both"/>
    <s v="Lead farmer"/>
    <n v="6"/>
    <n v="0"/>
    <n v="55"/>
  </r>
  <r>
    <x v="107"/>
    <n v="1"/>
    <s v="FM_NGN_135    1"/>
    <n v="150"/>
    <s v=""/>
    <n v="21.5"/>
    <s v="N"/>
    <n v="1433.3333333333333"/>
    <x v="69"/>
    <s v="soybean"/>
    <s v="TGX 1951-3F"/>
    <x v="0"/>
    <s v="N"/>
    <s v=""/>
    <n v="0"/>
    <x v="0"/>
    <n v="4"/>
    <s v="female"/>
    <s v="Both"/>
    <s v="Lead farmer"/>
    <n v="4"/>
    <n v="4.1999999999999993"/>
    <n v="52"/>
  </r>
  <r>
    <x v="107"/>
    <n v="2"/>
    <s v="FM_NGN_135    2"/>
    <n v="150"/>
    <s v=""/>
    <n v="14"/>
    <s v="N"/>
    <n v="933.33333333333337"/>
    <x v="193"/>
    <s v="soybean"/>
    <s v="TGX 1951-3F"/>
    <x v="0"/>
    <s v="N"/>
    <s v=""/>
    <n v="0"/>
    <x v="1"/>
    <n v="0"/>
    <s v="female"/>
    <s v="Both"/>
    <s v="Lead farmer"/>
    <n v="4"/>
    <n v="4.1999999999999993"/>
    <n v="52"/>
  </r>
  <r>
    <x v="107"/>
    <n v="3"/>
    <s v="FM_NGN_135    3"/>
    <n v="150"/>
    <s v=""/>
    <n v="12"/>
    <s v="N"/>
    <n v="800"/>
    <x v="79"/>
    <s v="soybean"/>
    <s v="TGX 1951-3F"/>
    <x v="1"/>
    <s v="N"/>
    <s v=""/>
    <n v="0"/>
    <x v="0"/>
    <n v="4"/>
    <s v="female"/>
    <s v="Both"/>
    <s v="Lead farmer"/>
    <n v="4"/>
    <n v="4.1999999999999993"/>
    <n v="52"/>
  </r>
  <r>
    <x v="107"/>
    <n v="4"/>
    <s v="FM_NGN_135    4"/>
    <n v="150"/>
    <s v=""/>
    <n v="7.2"/>
    <s v="N"/>
    <n v="480"/>
    <x v="209"/>
    <s v="soybean"/>
    <s v="TGX 1951-3F"/>
    <x v="1"/>
    <s v="N"/>
    <s v=""/>
    <n v="0"/>
    <x v="1"/>
    <n v="0"/>
    <s v="female"/>
    <s v="Both"/>
    <s v="Lead farmer"/>
    <n v="4"/>
    <n v="4.1999999999999993"/>
    <n v="52"/>
  </r>
  <r>
    <x v="108"/>
    <n v="1"/>
    <s v="FM_NGN_136    1"/>
    <n v="150"/>
    <s v=""/>
    <n v="20"/>
    <s v="N"/>
    <n v="1333.3333333333333"/>
    <x v="189"/>
    <s v="soybean"/>
    <s v="TGX 1951-3F"/>
    <x v="0"/>
    <s v="N"/>
    <s v="Farm yard manure"/>
    <n v="65"/>
    <x v="0"/>
    <n v="4"/>
    <s v="male"/>
    <s v="Husband"/>
    <s v="Lead farmer"/>
    <n v="12"/>
    <n v="8.1999999999999993"/>
    <n v="48"/>
  </r>
  <r>
    <x v="108"/>
    <n v="3"/>
    <s v="FM_NGN_136    3"/>
    <n v="150"/>
    <s v=""/>
    <n v="12"/>
    <s v="N"/>
    <n v="800"/>
    <x v="79"/>
    <s v="soybean"/>
    <s v="TGX 1951-3F"/>
    <x v="1"/>
    <s v="N"/>
    <s v="Farm yard manure"/>
    <n v="80"/>
    <x v="0"/>
    <n v="4"/>
    <s v="male"/>
    <s v="Husband"/>
    <s v="Lead farmer"/>
    <n v="12"/>
    <n v="8.1999999999999993"/>
    <n v="48"/>
  </r>
  <r>
    <x v="108"/>
    <n v="2"/>
    <s v="FM_NGN_136    2"/>
    <n v="150"/>
    <s v=""/>
    <n v="11.5"/>
    <s v="N"/>
    <n v="766.66666666666663"/>
    <x v="210"/>
    <s v="soybean"/>
    <s v="TGX 1951-3F"/>
    <x v="0"/>
    <s v="N"/>
    <s v="Farm yard manure"/>
    <n v="100"/>
    <x v="1"/>
    <n v="0"/>
    <s v="male"/>
    <s v="Husband"/>
    <s v="Lead farmer"/>
    <n v="12"/>
    <n v="8.1999999999999993"/>
    <n v="48"/>
  </r>
  <r>
    <x v="108"/>
    <n v="4"/>
    <s v="FM_NGN_136    4"/>
    <n v="150"/>
    <s v=""/>
    <n v="8"/>
    <s v="N"/>
    <n v="533.33333333333337"/>
    <x v="92"/>
    <s v="soybean"/>
    <s v="TGX 1951-3F"/>
    <x v="1"/>
    <s v="N"/>
    <s v="Farm yard manure"/>
    <n v="40"/>
    <x v="1"/>
    <n v="0"/>
    <s v="male"/>
    <s v="Husband"/>
    <s v="Lead farmer"/>
    <n v="12"/>
    <n v="8.1999999999999993"/>
    <n v="48"/>
  </r>
  <r>
    <x v="109"/>
    <n v="1"/>
    <s v="FM_NGN_137    1"/>
    <n v="150"/>
    <s v=""/>
    <n v="22"/>
    <s v="N"/>
    <n v="1466.6666666666667"/>
    <x v="199"/>
    <s v="soybean"/>
    <s v="TGX 1951-3F"/>
    <x v="0"/>
    <s v="N"/>
    <s v="Farm yard manure"/>
    <n v="65"/>
    <x v="0"/>
    <n v="4"/>
    <s v="male"/>
    <s v="Both"/>
    <s v="Lead farmer"/>
    <n v="10"/>
    <n v="5.6"/>
    <n v="56"/>
  </r>
  <r>
    <x v="109"/>
    <n v="3"/>
    <s v="FM_NGN_137    3"/>
    <n v="150"/>
    <s v=""/>
    <n v="17"/>
    <s v="N"/>
    <n v="1133.3333333333333"/>
    <x v="191"/>
    <s v="soybean"/>
    <s v="TGX 1951-3F"/>
    <x v="0"/>
    <s v="N"/>
    <s v="Farm yard manure"/>
    <n v="50"/>
    <x v="0"/>
    <n v="4"/>
    <s v="male"/>
    <s v="Both"/>
    <s v="Lead farmer"/>
    <n v="10"/>
    <n v="5.6"/>
    <n v="56"/>
  </r>
  <r>
    <x v="109"/>
    <n v="2"/>
    <s v="FM_NGN_137    2"/>
    <n v="150"/>
    <s v=""/>
    <n v="16"/>
    <s v="N"/>
    <n v="1066.6666666666667"/>
    <x v="200"/>
    <s v="soybean"/>
    <s v="TGX 1951-3F"/>
    <x v="1"/>
    <s v="N"/>
    <s v="Farm yard manure"/>
    <n v="60"/>
    <x v="1"/>
    <n v="0"/>
    <s v="male"/>
    <s v="Both"/>
    <s v="Lead farmer"/>
    <n v="10"/>
    <n v="5.6"/>
    <n v="56"/>
  </r>
  <r>
    <x v="109"/>
    <n v="4"/>
    <s v="FM_NGN_137    4"/>
    <n v="150"/>
    <s v=""/>
    <n v="8"/>
    <s v="N"/>
    <n v="533.33333333333337"/>
    <x v="92"/>
    <s v="soybean"/>
    <s v="TGX 1951-3F"/>
    <x v="1"/>
    <s v="N"/>
    <s v="Farm yard manure"/>
    <n v="45"/>
    <x v="1"/>
    <n v="0"/>
    <s v="male"/>
    <s v="Both"/>
    <s v="Lead farmer"/>
    <n v="10"/>
    <n v="5.6"/>
    <n v="56"/>
  </r>
  <r>
    <x v="110"/>
    <n v="1"/>
    <s v="FM_NGN_138    1"/>
    <n v="150"/>
    <s v=""/>
    <n v="21"/>
    <s v="N"/>
    <n v="1400"/>
    <x v="195"/>
    <s v="soybean"/>
    <s v="TGX1904-6F"/>
    <x v="0"/>
    <s v="N"/>
    <s v="Farm yard manure"/>
    <n v="50"/>
    <x v="0"/>
    <n v="4"/>
    <s v="male"/>
    <s v="Both"/>
    <s v="Lead farmer"/>
    <n v="8"/>
    <n v="22.5"/>
    <n v="51"/>
  </r>
  <r>
    <x v="110"/>
    <n v="2"/>
    <s v="FM_NGN_138    2"/>
    <n v="150"/>
    <s v=""/>
    <n v="13"/>
    <s v="N"/>
    <n v="866.66666666666663"/>
    <x v="88"/>
    <s v="soybean"/>
    <s v="TGX1904-6F"/>
    <x v="0"/>
    <s v="N"/>
    <s v="Farm yard manure"/>
    <n v="45"/>
    <x v="1"/>
    <n v="0"/>
    <s v="male"/>
    <s v="Both"/>
    <s v="Lead farmer"/>
    <n v="8"/>
    <n v="22.5"/>
    <n v="51"/>
  </r>
  <r>
    <x v="110"/>
    <n v="3"/>
    <s v="FM_NGN_138    3"/>
    <n v="150"/>
    <s v=""/>
    <n v="12"/>
    <s v="N"/>
    <n v="800"/>
    <x v="79"/>
    <s v="soybean"/>
    <s v="TGX1904-6F"/>
    <x v="1"/>
    <s v="N"/>
    <s v="Farm yard manure"/>
    <n v="36"/>
    <x v="0"/>
    <n v="4"/>
    <s v="male"/>
    <s v="Both"/>
    <s v="Lead farmer"/>
    <n v="8"/>
    <n v="22.5"/>
    <n v="51"/>
  </r>
  <r>
    <x v="110"/>
    <n v="4"/>
    <s v="FM_NGN_138    4"/>
    <n v="150"/>
    <s v=""/>
    <n v="6"/>
    <s v="N"/>
    <n v="400"/>
    <x v="121"/>
    <s v="soybean"/>
    <s v="TGX1904-6F"/>
    <x v="1"/>
    <s v="N"/>
    <s v="Farm yard manure"/>
    <n v="36"/>
    <x v="1"/>
    <n v="0"/>
    <s v="male"/>
    <s v="Both"/>
    <s v="Lead farmer"/>
    <n v="8"/>
    <n v="22.5"/>
    <n v="51"/>
  </r>
  <r>
    <x v="111"/>
    <n v="1"/>
    <s v="FM_NGN_142    1"/>
    <n v="150"/>
    <s v=""/>
    <n v="17.5"/>
    <s v="N"/>
    <n v="1166.6666666666667"/>
    <x v="211"/>
    <s v="soybean"/>
    <s v="TGX 1904-6F"/>
    <x v="0"/>
    <s v="N"/>
    <s v="Farm yard manure"/>
    <n v="32"/>
    <x v="0"/>
    <n v="4"/>
    <s v="male"/>
    <s v="Both"/>
    <s v="Lead farmer"/>
    <n v="12"/>
    <n v="5.3"/>
    <n v="66"/>
  </r>
  <r>
    <x v="111"/>
    <n v="3"/>
    <s v="FM_NGN_142    3"/>
    <n v="150"/>
    <s v=""/>
    <n v="14"/>
    <s v="N"/>
    <n v="933.33333333333337"/>
    <x v="193"/>
    <s v="soybean"/>
    <s v="TGX 1904-6F"/>
    <x v="1"/>
    <s v="N"/>
    <s v="Farm yard manure"/>
    <n v="35"/>
    <x v="0"/>
    <n v="4"/>
    <s v="male"/>
    <s v="Both"/>
    <s v="Lead farmer"/>
    <n v="12"/>
    <n v="5.3"/>
    <n v="66"/>
  </r>
  <r>
    <x v="111"/>
    <n v="2"/>
    <s v="FM_NGN_142    2"/>
    <n v="150"/>
    <s v=""/>
    <n v="13"/>
    <s v="N"/>
    <n v="866.66666666666663"/>
    <x v="88"/>
    <s v="soybean"/>
    <s v="TGX 1904-6F"/>
    <x v="0"/>
    <s v="N"/>
    <s v="Farm yard manure"/>
    <n v="40"/>
    <x v="1"/>
    <n v="0"/>
    <s v="male"/>
    <s v="Both"/>
    <s v="Lead farmer"/>
    <n v="12"/>
    <n v="5.3"/>
    <n v="66"/>
  </r>
  <r>
    <x v="111"/>
    <n v="4"/>
    <s v="FM_NGN_142    4"/>
    <n v="150"/>
    <s v=""/>
    <n v="8"/>
    <s v="N"/>
    <n v="533.33333333333337"/>
    <x v="92"/>
    <s v="soybean"/>
    <s v="TGX 1904-6F"/>
    <x v="1"/>
    <s v="N"/>
    <s v="Farm yard manure"/>
    <n v="50"/>
    <x v="1"/>
    <n v="0"/>
    <s v="male"/>
    <s v="Both"/>
    <s v="Lead farmer"/>
    <n v="12"/>
    <n v="5.3"/>
    <n v="66"/>
  </r>
  <r>
    <x v="112"/>
    <n v="1"/>
    <s v="FM_NGN_144    1"/>
    <n v="150"/>
    <s v=""/>
    <n v="18.5"/>
    <s v="N"/>
    <n v="1233.3333333333333"/>
    <x v="212"/>
    <s v="soybean"/>
    <s v="TGX 1951-3F"/>
    <x v="0"/>
    <s v="N"/>
    <s v="Farm yard manure"/>
    <n v="30"/>
    <x v="0"/>
    <n v="4"/>
    <s v="male"/>
    <s v="Husband"/>
    <s v="Lead farmer"/>
    <n v="10.5"/>
    <n v="16"/>
    <n v="67"/>
  </r>
  <r>
    <x v="112"/>
    <n v="2"/>
    <s v="FM_NGN_144    2"/>
    <n v="150"/>
    <s v=""/>
    <n v="15"/>
    <s v="N"/>
    <n v="1000"/>
    <x v="78"/>
    <s v="soybean"/>
    <s v="TGX 1951-3F"/>
    <x v="0"/>
    <s v="N"/>
    <s v="Farm yard manure"/>
    <n v="25"/>
    <x v="1"/>
    <n v="0"/>
    <s v="male"/>
    <s v="Husband"/>
    <s v="Lead farmer"/>
    <n v="10.5"/>
    <n v="16"/>
    <n v="67"/>
  </r>
  <r>
    <x v="112"/>
    <n v="3"/>
    <s v="FM_NGN_144    3"/>
    <n v="150"/>
    <s v=""/>
    <n v="14.5"/>
    <s v="N"/>
    <n v="966.66666666666663"/>
    <x v="213"/>
    <s v="soybean"/>
    <s v="TGX 1951-3F"/>
    <x v="1"/>
    <s v="N"/>
    <s v="Farm yard manure"/>
    <n v="60"/>
    <x v="0"/>
    <n v="4"/>
    <s v="male"/>
    <s v="Husband"/>
    <s v="Lead farmer"/>
    <n v="10.5"/>
    <n v="16"/>
    <n v="67"/>
  </r>
  <r>
    <x v="112"/>
    <n v="4"/>
    <s v="FM_NGN_144    4"/>
    <n v="150"/>
    <s v=""/>
    <n v="8.5"/>
    <s v="N"/>
    <n v="566.66666666666663"/>
    <x v="91"/>
    <s v="soybean"/>
    <s v="TGX 1951-3F"/>
    <x v="1"/>
    <s v="N"/>
    <s v="Farm yard manure"/>
    <n v="60"/>
    <x v="1"/>
    <n v="0"/>
    <s v="male"/>
    <s v="Husband"/>
    <s v="Lead farmer"/>
    <n v="10.5"/>
    <n v="16"/>
    <n v="67"/>
  </r>
  <r>
    <x v="113"/>
    <n v="1"/>
    <s v="FM_NGN_146    1"/>
    <n v="150"/>
    <s v=""/>
    <n v="24"/>
    <s v="N"/>
    <n v="1600"/>
    <x v="157"/>
    <s v="soybean"/>
    <s v="TGX 1835-10E"/>
    <x v="0"/>
    <s v="N"/>
    <s v="Farm yard manure"/>
    <n v="500"/>
    <x v="0"/>
    <n v="4"/>
    <s v="male"/>
    <s v="Both"/>
    <s v="Lead farmer"/>
    <n v="11"/>
    <n v="9.1"/>
    <n v="50"/>
  </r>
  <r>
    <x v="113"/>
    <n v="2"/>
    <s v="FM_NGN_146    2"/>
    <n v="150"/>
    <s v=""/>
    <n v="19"/>
    <s v="N"/>
    <n v="1266.6666666666667"/>
    <x v="158"/>
    <s v="soybean"/>
    <s v="TGX 1835-10E"/>
    <x v="0"/>
    <s v="N"/>
    <s v="Farm yard manure"/>
    <n v="30"/>
    <x v="1"/>
    <n v="0"/>
    <s v="male"/>
    <s v="Both"/>
    <s v="Lead farmer"/>
    <n v="11"/>
    <n v="9.1"/>
    <n v="50"/>
  </r>
  <r>
    <x v="113"/>
    <n v="3"/>
    <s v="FM_NGN_146    3"/>
    <n v="150"/>
    <s v=""/>
    <n v="14"/>
    <s v="N"/>
    <n v="933.33333333333337"/>
    <x v="193"/>
    <s v="soybean"/>
    <s v="TGX 1835-10E"/>
    <x v="1"/>
    <s v="N"/>
    <s v="Farm yard manure"/>
    <n v="30"/>
    <x v="0"/>
    <n v="4"/>
    <s v="male"/>
    <s v="Both"/>
    <s v="Lead farmer"/>
    <n v="11"/>
    <n v="9.1"/>
    <n v="50"/>
  </r>
  <r>
    <x v="113"/>
    <n v="4"/>
    <s v="FM_NGN_146    4"/>
    <n v="150"/>
    <s v=""/>
    <n v="9.5"/>
    <s v="N"/>
    <n v="633.33333333333337"/>
    <x v="214"/>
    <s v="soybean"/>
    <s v="TGX 1835-10E"/>
    <x v="1"/>
    <s v="N"/>
    <s v="Farm yard manure"/>
    <n v="4"/>
    <x v="1"/>
    <n v="0"/>
    <s v="male"/>
    <s v="Both"/>
    <s v="Lead farmer"/>
    <n v="11"/>
    <n v="9.1"/>
    <n v="50"/>
  </r>
  <r>
    <x v="114"/>
    <n v="1"/>
    <s v="FM_NGN_148    1"/>
    <n v="150"/>
    <s v=""/>
    <n v="18"/>
    <s v="N"/>
    <n v="1200"/>
    <x v="171"/>
    <s v="soybean"/>
    <s v="TGX 1951-3F"/>
    <x v="0"/>
    <s v="Y"/>
    <s v="Farm yard manure"/>
    <n v="50"/>
    <x v="0"/>
    <n v="4"/>
    <s v="male"/>
    <s v="Both"/>
    <s v="Lead farmer"/>
    <n v="10"/>
    <n v="19.5"/>
    <n v="54"/>
  </r>
  <r>
    <x v="114"/>
    <n v="3"/>
    <s v="FM_NGN_148    3"/>
    <n v="150"/>
    <s v=""/>
    <n v="13.5"/>
    <s v="N"/>
    <n v="900"/>
    <x v="173"/>
    <s v="soybean"/>
    <s v="TGX 1951-3F"/>
    <x v="1"/>
    <s v="Y"/>
    <s v="Farm yard manure"/>
    <n v="50"/>
    <x v="0"/>
    <n v="4"/>
    <s v="male"/>
    <s v="Both"/>
    <s v="Lead farmer"/>
    <n v="10"/>
    <n v="19.5"/>
    <n v="54"/>
  </r>
  <r>
    <x v="114"/>
    <n v="2"/>
    <s v="FM_NGN_148    2"/>
    <n v="150"/>
    <s v=""/>
    <n v="12"/>
    <s v="N"/>
    <n v="800"/>
    <x v="79"/>
    <s v="soybean"/>
    <s v="TGX 1951-3F"/>
    <x v="0"/>
    <s v="Y"/>
    <s v="Farm yard manure"/>
    <n v="50"/>
    <x v="1"/>
    <n v="0"/>
    <s v="male"/>
    <s v="Both"/>
    <s v="Lead farmer"/>
    <n v="10"/>
    <n v="19.5"/>
    <n v="54"/>
  </r>
  <r>
    <x v="114"/>
    <n v="4"/>
    <s v="FM_NGN_148    4"/>
    <n v="150"/>
    <s v=""/>
    <n v="10.5"/>
    <s v="N"/>
    <n v="700"/>
    <x v="203"/>
    <s v="soybean"/>
    <s v="TGX 1951-3F"/>
    <x v="1"/>
    <s v="Y"/>
    <s v="Farm yard manure"/>
    <n v="50"/>
    <x v="1"/>
    <n v="0"/>
    <s v="male"/>
    <s v="Both"/>
    <s v="Lead farmer"/>
    <n v="10"/>
    <n v="19.5"/>
    <n v="54"/>
  </r>
  <r>
    <x v="115"/>
    <n v="1"/>
    <s v="FM_NGN_149    1"/>
    <n v="150"/>
    <s v=""/>
    <n v="19"/>
    <s v="N"/>
    <n v="1266.6666666666667"/>
    <x v="158"/>
    <s v="soybean"/>
    <s v="TGX1904-6F"/>
    <x v="0"/>
    <s v="N"/>
    <s v="Farm yard manure"/>
    <n v="40"/>
    <x v="0"/>
    <n v="4"/>
    <s v="male"/>
    <s v="Both"/>
    <s v="Lead farmer"/>
    <n v="12"/>
    <n v="5.4"/>
    <n v="33"/>
  </r>
  <r>
    <x v="115"/>
    <n v="3"/>
    <s v="FM_NGN_149    3"/>
    <n v="150"/>
    <s v=""/>
    <n v="13.5"/>
    <s v="N"/>
    <n v="900"/>
    <x v="173"/>
    <s v="soybean"/>
    <s v="TGX 1904-6F"/>
    <x v="1"/>
    <s v="N"/>
    <s v="Farm yard manure"/>
    <n v="40"/>
    <x v="1"/>
    <n v="0"/>
    <s v="male"/>
    <s v="Both"/>
    <s v="Lead farmer"/>
    <n v="12"/>
    <n v="5.4"/>
    <n v="33"/>
  </r>
  <r>
    <x v="115"/>
    <n v="2"/>
    <s v="FM_NGN_149    2"/>
    <n v="150"/>
    <s v=""/>
    <n v="12"/>
    <s v="N"/>
    <n v="800"/>
    <x v="79"/>
    <s v="soybean"/>
    <s v="TGX 1904-6F"/>
    <x v="0"/>
    <s v="N"/>
    <s v="Farm yard manure"/>
    <n v="40"/>
    <x v="0"/>
    <n v="4"/>
    <s v="male"/>
    <s v="Both"/>
    <s v="Lead farmer"/>
    <n v="12"/>
    <n v="5.4"/>
    <n v="33"/>
  </r>
  <r>
    <x v="115"/>
    <n v="4"/>
    <s v="FM_NGN_149    4"/>
    <n v="150"/>
    <s v=""/>
    <n v="10"/>
    <s v="N"/>
    <n v="666.66666666666663"/>
    <x v="80"/>
    <s v="soybean"/>
    <s v="TGX 1904-6F"/>
    <x v="1"/>
    <s v="N"/>
    <s v="Farm yard manure"/>
    <n v="40"/>
    <x v="1"/>
    <n v="0"/>
    <s v="male"/>
    <s v="Both"/>
    <s v="Lead farmer"/>
    <n v="12"/>
    <n v="5.4"/>
    <n v="33"/>
  </r>
  <r>
    <x v="116"/>
    <n v="1"/>
    <s v="FM_NGN_151    1"/>
    <n v="150"/>
    <s v=""/>
    <n v="18"/>
    <s v="N"/>
    <n v="1200"/>
    <x v="171"/>
    <s v="soybean"/>
    <s v="TGX 1951-3F"/>
    <x v="0"/>
    <s v="N"/>
    <s v="Farm yard manure"/>
    <n v="50"/>
    <x v="0"/>
    <n v="4"/>
    <s v="male"/>
    <s v="Both"/>
    <s v="Lead farmer"/>
    <n v="10"/>
    <n v="9.1999999999999993"/>
    <n v="51"/>
  </r>
  <r>
    <x v="116"/>
    <n v="2"/>
    <s v="FM_NGN_151    2"/>
    <n v="150"/>
    <s v=""/>
    <n v="10"/>
    <s v="N"/>
    <n v="666.66666666666663"/>
    <x v="80"/>
    <s v="soybean"/>
    <s v="TGX 1951-3F"/>
    <x v="0"/>
    <s v="N"/>
    <s v="Farm yard manure"/>
    <n v="50"/>
    <x v="0"/>
    <n v="4"/>
    <s v="male"/>
    <s v="Both"/>
    <s v="Lead farmer"/>
    <n v="10"/>
    <n v="9.1999999999999993"/>
    <n v="51"/>
  </r>
  <r>
    <x v="116"/>
    <n v="3"/>
    <s v="FM_NGN_151    3"/>
    <n v="150"/>
    <s v=""/>
    <n v="10"/>
    <s v="N"/>
    <n v="666.66666666666663"/>
    <x v="80"/>
    <s v="soybean"/>
    <s v="TGX 1951-3F"/>
    <x v="0"/>
    <s v="N"/>
    <s v="Farm yard manure"/>
    <n v="50"/>
    <x v="1"/>
    <n v="0"/>
    <s v="male"/>
    <s v="Both"/>
    <s v="Lead farmer"/>
    <n v="10"/>
    <n v="9.1999999999999993"/>
    <n v="51"/>
  </r>
  <r>
    <x v="116"/>
    <n v="4"/>
    <s v="FM_NGN_151    4"/>
    <n v="150"/>
    <s v=""/>
    <n v="8.5"/>
    <s v="N"/>
    <n v="566.66666666666663"/>
    <x v="91"/>
    <s v="soybean"/>
    <s v="TGX 1951-3F"/>
    <x v="0"/>
    <s v="N"/>
    <s v="Farm yard manure"/>
    <n v="50"/>
    <x v="1"/>
    <n v="0"/>
    <s v="male"/>
    <s v="Both"/>
    <s v="Lead farmer"/>
    <n v="10"/>
    <n v="9.1999999999999993"/>
    <n v="51"/>
  </r>
  <r>
    <x v="117"/>
    <n v="2"/>
    <s v="FM_NGN_153    2"/>
    <n v="24"/>
    <s v=""/>
    <n v="3.25"/>
    <s v="Y"/>
    <n v="1354.1666666666667"/>
    <x v="215"/>
    <s v="soybean"/>
    <s v="TGX 1951 -3F"/>
    <x v="0"/>
    <s v="N"/>
    <s v="Farm yard manure"/>
    <n v="20"/>
    <x v="1"/>
    <n v="0"/>
    <s v="male"/>
    <s v="Both"/>
    <s v="Lead farmer"/>
    <n v="7"/>
    <n v="9.6999999999999993"/>
    <n v="52"/>
  </r>
  <r>
    <x v="117"/>
    <n v="1"/>
    <s v="FM_NGN_153    1"/>
    <n v="24"/>
    <s v=""/>
    <n v="3.16"/>
    <s v="Y"/>
    <n v="1316.6666666666667"/>
    <x v="216"/>
    <s v="soybean"/>
    <s v="TGX 1951 -3F"/>
    <x v="0"/>
    <s v="N"/>
    <s v="Farm yard manure"/>
    <n v="20"/>
    <x v="0"/>
    <n v="4"/>
    <s v="male"/>
    <s v="Both"/>
    <s v="Lead farmer"/>
    <n v="7"/>
    <n v="9.6999999999999993"/>
    <n v="52"/>
  </r>
  <r>
    <x v="117"/>
    <n v="3"/>
    <s v="FM_NGN_153    3"/>
    <n v="24"/>
    <s v=""/>
    <n v="1.25"/>
    <s v="Y"/>
    <n v="520.83333333333337"/>
    <x v="217"/>
    <s v="soybean"/>
    <s v="TGX 1951 -3F"/>
    <x v="1"/>
    <s v="N"/>
    <s v="Farm yard manure"/>
    <n v="20"/>
    <x v="0"/>
    <n v="4"/>
    <s v="male"/>
    <s v="Both"/>
    <s v="Lead farmer"/>
    <n v="7"/>
    <n v="9.6999999999999993"/>
    <n v="52"/>
  </r>
  <r>
    <x v="117"/>
    <n v="4"/>
    <s v="FM_NGN_153    4"/>
    <n v="24"/>
    <s v=""/>
    <n v="0.8"/>
    <s v="Y"/>
    <n v="333.33333333333331"/>
    <x v="218"/>
    <s v="soybean"/>
    <s v="TGX 1951 -3F"/>
    <x v="1"/>
    <s v="N"/>
    <s v="Farm yard manure"/>
    <n v="20"/>
    <x v="1"/>
    <n v="0"/>
    <s v="male"/>
    <s v="Both"/>
    <s v="Lead farmer"/>
    <n v="7"/>
    <n v="9.6999999999999993"/>
    <n v="52"/>
  </r>
  <r>
    <x v="118"/>
    <n v="1"/>
    <s v="FM_NGN_155    1"/>
    <n v="23"/>
    <s v=""/>
    <n v="3.25"/>
    <s v="Y"/>
    <n v="1413.0434782608695"/>
    <x v="219"/>
    <s v="soybean"/>
    <s v="TGX 1935-3F"/>
    <x v="0"/>
    <s v="N"/>
    <s v="Farm yard manure"/>
    <n v="32"/>
    <x v="0"/>
    <n v="4"/>
    <s v="male"/>
    <s v="Both"/>
    <s v="Lead farmer"/>
    <n v="5"/>
    <n v="1.9000000000000001"/>
    <n v="38"/>
  </r>
  <r>
    <x v="118"/>
    <n v="3"/>
    <s v="FM_NGN_155    3"/>
    <n v="23.2"/>
    <s v=""/>
    <n v="2.56"/>
    <s v="Y"/>
    <n v="1103.4482758620691"/>
    <x v="220"/>
    <s v="soybean"/>
    <s v="TGX 1935-3F"/>
    <x v="1"/>
    <s v="N"/>
    <s v="Farm yard manure"/>
    <n v="32"/>
    <x v="0"/>
    <n v="4"/>
    <s v="male"/>
    <s v="Both"/>
    <s v="Lead farmer"/>
    <n v="5"/>
    <n v="1.9000000000000001"/>
    <n v="38"/>
  </r>
  <r>
    <x v="118"/>
    <n v="2"/>
    <s v="FM_NGN_155    2"/>
    <n v="23"/>
    <s v=""/>
    <n v="1.73"/>
    <s v="Y"/>
    <n v="752.17391304347825"/>
    <x v="221"/>
    <s v="soybean"/>
    <s v="TGX 1935-3F"/>
    <x v="0"/>
    <s v="N"/>
    <s v="Farm yard manure"/>
    <n v="32"/>
    <x v="1"/>
    <n v="0"/>
    <s v="male"/>
    <s v="Both"/>
    <s v="Lead farmer"/>
    <n v="5"/>
    <n v="1.9000000000000001"/>
    <n v="38"/>
  </r>
  <r>
    <x v="118"/>
    <n v="4"/>
    <s v="FM_NGN_155    4"/>
    <n v="23.4"/>
    <s v=""/>
    <n v="0.82"/>
    <s v="Y"/>
    <n v="350.42735042735046"/>
    <x v="222"/>
    <s v="soybean"/>
    <s v="TGX 1935-3F"/>
    <x v="1"/>
    <s v="N"/>
    <s v="Farm yard manure"/>
    <n v="32"/>
    <x v="1"/>
    <n v="0"/>
    <s v="male"/>
    <s v="Both"/>
    <s v="Lead farmer"/>
    <n v="5"/>
    <n v="1.9000000000000001"/>
    <n v="38"/>
  </r>
  <r>
    <x v="119"/>
    <n v="2"/>
    <s v="FM_NGN_159    2"/>
    <n v="20.7"/>
    <s v=""/>
    <n v="2.8"/>
    <s v="Y"/>
    <n v="1352.6570048309179"/>
    <x v="223"/>
    <s v="soybean"/>
    <s v="TGX 1835-10E"/>
    <x v="0"/>
    <s v="N"/>
    <s v="Farm yard manure"/>
    <n v="19"/>
    <x v="1"/>
    <n v="0"/>
    <s v="male"/>
    <s v="Husband"/>
    <s v="Lead farmer"/>
    <n v="6"/>
    <n v="8.7999999999999989"/>
    <n v="48"/>
  </r>
  <r>
    <x v="119"/>
    <n v="3"/>
    <s v="FM_NGN_159    3"/>
    <n v="19.8"/>
    <s v=""/>
    <n v="2.65"/>
    <s v="Y"/>
    <n v="1338.3838383838383"/>
    <x v="224"/>
    <s v="soybean"/>
    <s v="TGX 1835-10E"/>
    <x v="1"/>
    <s v="N"/>
    <s v="Farm yard manure"/>
    <n v="20"/>
    <x v="0"/>
    <n v="4"/>
    <s v="male"/>
    <s v="Husband"/>
    <s v="Lead farmer"/>
    <n v="6"/>
    <n v="8.7999999999999989"/>
    <n v="48"/>
  </r>
  <r>
    <x v="119"/>
    <n v="1"/>
    <s v="FM_NGN_159    1"/>
    <n v="21.8"/>
    <s v=""/>
    <n v="2.9"/>
    <s v="Y"/>
    <n v="1330.275229357798"/>
    <x v="225"/>
    <s v="soybean"/>
    <s v="TGX 1835-10E"/>
    <x v="0"/>
    <s v="N"/>
    <s v="Farm yard manure"/>
    <n v="35"/>
    <x v="0"/>
    <n v="4"/>
    <s v="male"/>
    <s v="Husband"/>
    <s v="Lead farmer"/>
    <n v="6"/>
    <n v="8.7999999999999989"/>
    <n v="48"/>
  </r>
  <r>
    <x v="119"/>
    <n v="4"/>
    <s v="FM_NGN_159    4"/>
    <n v="15.6"/>
    <s v=""/>
    <n v="1.9"/>
    <s v="Y"/>
    <n v="1217.948717948718"/>
    <x v="226"/>
    <s v="soybean"/>
    <s v="TGX 1835-10E"/>
    <x v="1"/>
    <s v="N"/>
    <s v="Farm yard manure"/>
    <n v="19"/>
    <x v="1"/>
    <n v="0"/>
    <s v="male"/>
    <s v="Husband"/>
    <s v="Lead farmer"/>
    <n v="6"/>
    <n v="8.7999999999999989"/>
    <n v="48"/>
  </r>
  <r>
    <x v="120"/>
    <n v="1"/>
    <s v="FM_NGN_161    1"/>
    <n v="100"/>
    <s v=""/>
    <n v="9"/>
    <s v="N"/>
    <n v="900"/>
    <x v="173"/>
    <s v="soybean"/>
    <s v="TGX 1951-3F"/>
    <x v="0"/>
    <s v="N"/>
    <s v="Farm yard manure"/>
    <n v="6"/>
    <x v="0"/>
    <n v="2"/>
    <s v="male"/>
    <s v="Husband"/>
    <s v="Satellite farmer"/>
    <n v="7"/>
    <n v="1.3"/>
    <n v="67"/>
  </r>
  <r>
    <x v="120"/>
    <n v="2"/>
    <s v="FM_NGN_161    2"/>
    <n v="100"/>
    <s v=""/>
    <n v="4"/>
    <s v="N"/>
    <n v="400"/>
    <x v="121"/>
    <s v="soybean"/>
    <s v="Local"/>
    <x v="1"/>
    <s v="N"/>
    <s v=""/>
    <n v="0"/>
    <x v="0"/>
    <n v="2"/>
    <s v="male"/>
    <s v="Husband"/>
    <s v="Satellite farmer"/>
    <n v="7"/>
    <n v="1.3"/>
    <n v="67"/>
  </r>
  <r>
    <x v="121"/>
    <n v="1"/>
    <s v="FM_NGN_162    1"/>
    <n v="150"/>
    <s v=""/>
    <n v="91"/>
    <s v="N"/>
    <m/>
    <x v="52"/>
    <s v="soybean"/>
    <s v="TGX 1835-10E"/>
    <x v="0"/>
    <s v=""/>
    <s v="Farm yard manure"/>
    <n v="0"/>
    <x v="0"/>
    <n v="4"/>
    <s v="male"/>
    <s v="Husband"/>
    <s v="Lead farmer"/>
    <n v="5"/>
    <n v="1.5"/>
    <n v="47"/>
  </r>
  <r>
    <x v="121"/>
    <n v="2"/>
    <s v="FM_NGN_162    2"/>
    <n v="150"/>
    <s v=""/>
    <n v="70"/>
    <s v="N"/>
    <n v="4666.666666666667"/>
    <x v="227"/>
    <s v="soybean"/>
    <s v="TGX 1835-10E"/>
    <x v="1"/>
    <s v=""/>
    <s v="Farm yard manure"/>
    <n v="0"/>
    <x v="0"/>
    <n v="4"/>
    <s v="male"/>
    <s v="Husband"/>
    <s v="Lead farmer"/>
    <n v="5"/>
    <n v="1.5"/>
    <n v="47"/>
  </r>
  <r>
    <x v="121"/>
    <n v="3"/>
    <s v="FM_NGN_162    3"/>
    <n v="150"/>
    <s v=""/>
    <n v="50"/>
    <s v="N"/>
    <n v="3333.3333333333335"/>
    <x v="228"/>
    <s v="soybean"/>
    <s v="TGX 1835-10E"/>
    <x v="0"/>
    <s v=""/>
    <s v="Farm yard manure"/>
    <n v="0"/>
    <x v="1"/>
    <n v="0"/>
    <s v="male"/>
    <s v="Husband"/>
    <s v="Lead farmer"/>
    <n v="5"/>
    <n v="1.5"/>
    <n v="47"/>
  </r>
  <r>
    <x v="121"/>
    <n v="4"/>
    <s v="FM_NGN_162    4"/>
    <n v="150"/>
    <s v=""/>
    <n v="3"/>
    <s v="N"/>
    <n v="200"/>
    <x v="115"/>
    <s v="soybean"/>
    <s v="TGX 1835-10E"/>
    <x v="1"/>
    <s v=""/>
    <s v="Farm yard manure"/>
    <n v="0"/>
    <x v="1"/>
    <n v="0"/>
    <s v="male"/>
    <s v="Husband"/>
    <s v="Lead farmer"/>
    <n v="5"/>
    <n v="1.5"/>
    <n v="47"/>
  </r>
  <r>
    <x v="122"/>
    <n v="2"/>
    <s v="FM_NGN_164    2"/>
    <n v="25"/>
    <s v=""/>
    <n v="3.7"/>
    <s v="N"/>
    <n v="1480"/>
    <x v="229"/>
    <s v="soybean"/>
    <s v="TGX 1904-6F"/>
    <x v="0"/>
    <s v="N"/>
    <s v="Farm yard manure"/>
    <n v="20"/>
    <x v="0"/>
    <n v="4"/>
    <s v="male"/>
    <s v="Husband"/>
    <s v="Lead farmer"/>
    <n v="5"/>
    <n v="1.5"/>
    <n v="46"/>
  </r>
  <r>
    <x v="122"/>
    <n v="1"/>
    <s v="FM_NGN_164    1"/>
    <n v="25"/>
    <s v=""/>
    <n v="3.11"/>
    <s v="N"/>
    <n v="1244"/>
    <x v="230"/>
    <s v="soybean"/>
    <s v="TGX 1904-6F"/>
    <x v="0"/>
    <s v="N"/>
    <s v="Farm yard manure"/>
    <n v="25"/>
    <x v="0"/>
    <n v="4"/>
    <s v="male"/>
    <s v="Husband"/>
    <s v="Lead farmer"/>
    <n v="5"/>
    <n v="1.5"/>
    <n v="46"/>
  </r>
  <r>
    <x v="122"/>
    <n v="3"/>
    <s v="FM_NGN_164    3"/>
    <n v="25"/>
    <s v=""/>
    <n v="2.2999999999999998"/>
    <s v="N"/>
    <n v="920"/>
    <x v="231"/>
    <s v="soybean"/>
    <s v="TGX 1904-6F"/>
    <x v="0"/>
    <s v="N"/>
    <s v="Farm yard manure"/>
    <n v="20"/>
    <x v="1"/>
    <n v="0"/>
    <s v="male"/>
    <s v="Husband"/>
    <s v="Lead farmer"/>
    <n v="5"/>
    <n v="1.5"/>
    <n v="46"/>
  </r>
  <r>
    <x v="122"/>
    <n v="4"/>
    <s v="FM_NGN_164    4"/>
    <n v="25"/>
    <s v=""/>
    <n v="1.02"/>
    <s v="N"/>
    <n v="408"/>
    <x v="232"/>
    <s v="soybean"/>
    <s v="TGX 1904-6F"/>
    <x v="0"/>
    <s v="N"/>
    <s v="Farm yard manure"/>
    <n v="10"/>
    <x v="1"/>
    <n v="0"/>
    <s v="male"/>
    <s v="Husband"/>
    <s v="Lead farmer"/>
    <n v="5"/>
    <n v="1.5"/>
    <n v="46"/>
  </r>
  <r>
    <x v="123"/>
    <n v="1"/>
    <s v="FM_NGN_169    1"/>
    <n v="22.7"/>
    <s v=""/>
    <n v="14.35"/>
    <s v="Y"/>
    <m/>
    <x v="52"/>
    <s v="soybean"/>
    <s v="TGX 1951-3F"/>
    <x v="0"/>
    <s v="N"/>
    <s v="Farm yard manure"/>
    <n v="22"/>
    <x v="0"/>
    <n v="4"/>
    <s v="male"/>
    <s v="Husband"/>
    <s v="Lead farmer"/>
    <n v="6"/>
    <n v="2"/>
    <n v="38"/>
  </r>
  <r>
    <x v="123"/>
    <n v="2"/>
    <s v="FM_NGN_169    2"/>
    <n v="23.7"/>
    <s v=""/>
    <n v="9.16"/>
    <s v="Y"/>
    <n v="3864.9789029535868"/>
    <x v="233"/>
    <s v="soybean"/>
    <s v="TGX 1951-3F"/>
    <x v="0"/>
    <s v="N"/>
    <s v="Farm yard manure"/>
    <n v="22"/>
    <x v="1"/>
    <n v="0"/>
    <s v="male"/>
    <s v="Husband"/>
    <s v="Lead farmer"/>
    <n v="6"/>
    <n v="2"/>
    <n v="38"/>
  </r>
  <r>
    <x v="123"/>
    <n v="3"/>
    <s v="FM_NGN_169    3"/>
    <n v="23.7"/>
    <s v=""/>
    <n v="2.4"/>
    <s v="Y"/>
    <n v="1012.6582278481013"/>
    <x v="234"/>
    <s v="soybean"/>
    <s v="TGX 1951-3F"/>
    <x v="1"/>
    <s v="N"/>
    <s v="Farm yard manure"/>
    <n v="22"/>
    <x v="0"/>
    <n v="4"/>
    <s v="male"/>
    <s v="Husband"/>
    <s v="Lead farmer"/>
    <n v="6"/>
    <n v="2"/>
    <n v="38"/>
  </r>
  <r>
    <x v="123"/>
    <n v="4"/>
    <s v="FM_NGN_169    4"/>
    <n v="23.7"/>
    <s v=""/>
    <n v="1.2"/>
    <s v="Y"/>
    <n v="506.32911392405066"/>
    <x v="235"/>
    <s v="soybean"/>
    <s v="TGX 1951-3F"/>
    <x v="1"/>
    <s v="N"/>
    <s v="Farm yard manure"/>
    <n v="25"/>
    <x v="1"/>
    <n v="0"/>
    <s v="male"/>
    <s v="Husband"/>
    <s v="Lead farmer"/>
    <n v="6"/>
    <n v="2"/>
    <n v="38"/>
  </r>
  <r>
    <x v="124"/>
    <n v="1"/>
    <s v="FM_NGN_170    1"/>
    <n v="23.8"/>
    <s v=""/>
    <n v="14.7"/>
    <s v="Y"/>
    <m/>
    <x v="52"/>
    <s v="soybean"/>
    <s v="TGX 1951-3F"/>
    <x v="0"/>
    <s v="N"/>
    <s v="Farm yard manure"/>
    <n v="25"/>
    <x v="0"/>
    <n v="2"/>
    <s v="male"/>
    <s v="Husband"/>
    <s v="Satellite farmer"/>
    <n v="4"/>
    <n v="0.9"/>
    <n v="48"/>
  </r>
  <r>
    <x v="124"/>
    <n v="2"/>
    <s v="FM_NGN_170    2"/>
    <n v="20.5"/>
    <s v=""/>
    <n v="10.6"/>
    <s v="Y"/>
    <m/>
    <x v="52"/>
    <s v="soybean"/>
    <s v="Local"/>
    <x v="0"/>
    <s v="N"/>
    <s v="Farm yard manure"/>
    <n v="25"/>
    <x v="0"/>
    <n v="2"/>
    <s v="male"/>
    <s v="Husband"/>
    <s v="Satellite farmer"/>
    <n v="4"/>
    <n v="0.9"/>
    <n v="48"/>
  </r>
  <r>
    <x v="125"/>
    <n v="2"/>
    <s v="FM_NGN_173    2"/>
    <n v="23.5"/>
    <s v=""/>
    <n v="28"/>
    <s v="N"/>
    <m/>
    <x v="52"/>
    <s v="soybean"/>
    <s v="TGX 1935-3F"/>
    <x v="0"/>
    <s v="N"/>
    <s v="Farm yard manure"/>
    <n v="0"/>
    <x v="0"/>
    <n v="4"/>
    <s v="male"/>
    <s v="Husband"/>
    <s v="Lead farmer"/>
    <n v="2"/>
    <n v="0.4"/>
    <n v="16"/>
  </r>
  <r>
    <x v="125"/>
    <n v="3"/>
    <s v="FM_NGN_173    3"/>
    <n v="24"/>
    <s v=""/>
    <n v="26"/>
    <s v="N"/>
    <m/>
    <x v="52"/>
    <s v="soybean"/>
    <s v="TGX 1935-3F"/>
    <x v="1"/>
    <s v="N"/>
    <s v="Farm yard manure"/>
    <n v="0"/>
    <x v="1"/>
    <n v="0"/>
    <s v="male"/>
    <s v="Husband"/>
    <s v="Lead farmer"/>
    <n v="2"/>
    <n v="0.4"/>
    <n v="16"/>
  </r>
  <r>
    <x v="125"/>
    <n v="1"/>
    <s v="FM_NGN_173    1"/>
    <n v="23.6"/>
    <s v=""/>
    <n v="25"/>
    <s v="N"/>
    <m/>
    <x v="52"/>
    <s v="soybean"/>
    <s v="TGX 1935-3F"/>
    <x v="0"/>
    <s v="N"/>
    <s v="Farm yard manure"/>
    <n v="0"/>
    <x v="0"/>
    <n v="4"/>
    <s v="male"/>
    <s v="Husband"/>
    <s v="Lead farmer"/>
    <n v="2"/>
    <n v="0.4"/>
    <n v="16"/>
  </r>
  <r>
    <x v="125"/>
    <n v="4"/>
    <s v="FM_NGN_173    4"/>
    <n v="24"/>
    <s v=""/>
    <n v="22"/>
    <s v="N"/>
    <m/>
    <x v="52"/>
    <s v="soybean"/>
    <s v="TGX 1935-3F"/>
    <x v="1"/>
    <s v="N"/>
    <s v="Farm yard manure"/>
    <n v="0"/>
    <x v="1"/>
    <n v="0"/>
    <s v="male"/>
    <s v="Husband"/>
    <s v="Lead farmer"/>
    <n v="2"/>
    <n v="0.4"/>
    <n v="16"/>
  </r>
  <r>
    <x v="126"/>
    <n v="1"/>
    <s v="FM_NGN_174    1"/>
    <n v="22"/>
    <s v=""/>
    <n v="24"/>
    <s v="N"/>
    <m/>
    <x v="52"/>
    <s v="soybean"/>
    <s v="TGX 1935-3F"/>
    <x v="0"/>
    <s v="N"/>
    <s v="Farm yard manure"/>
    <n v="0"/>
    <x v="0"/>
    <n v="2"/>
    <s v="male"/>
    <s v="Husband"/>
    <s v="Satellite farmer"/>
    <n v="3"/>
    <n v="0.30000000000000004"/>
    <n v="-46"/>
  </r>
  <r>
    <x v="126"/>
    <n v="2"/>
    <s v="FM_NGN_174    2"/>
    <n v="22.2"/>
    <s v=""/>
    <n v="21"/>
    <s v="N"/>
    <m/>
    <x v="52"/>
    <s v="soybean"/>
    <s v="Local"/>
    <x v="0"/>
    <s v="N"/>
    <s v="Farm yard manure"/>
    <n v="0"/>
    <x v="0"/>
    <n v="2"/>
    <s v="male"/>
    <s v="Husband"/>
    <s v="Satellite farmer"/>
    <n v="3"/>
    <n v="0.30000000000000004"/>
    <n v="-46"/>
  </r>
  <r>
    <x v="127"/>
    <n v="1"/>
    <s v="FM_NGN_176    1"/>
    <n v="22.5"/>
    <s v=""/>
    <n v="4.5999999999999996"/>
    <s v="N"/>
    <n v="2044.4444444444443"/>
    <x v="236"/>
    <s v="soybean"/>
    <s v="TGX 1904-6F"/>
    <x v="0"/>
    <s v="N"/>
    <s v=""/>
    <n v="0"/>
    <x v="0"/>
    <n v="4"/>
    <s v="male"/>
    <s v="Husband"/>
    <s v="Lead farmer"/>
    <n v="2"/>
    <n v="1.3"/>
    <n v="64"/>
  </r>
  <r>
    <x v="127"/>
    <n v="3"/>
    <s v="FM_NGN_176    3"/>
    <n v="22.5"/>
    <s v=""/>
    <n v="3.7"/>
    <s v="N"/>
    <n v="1644.4444444444443"/>
    <x v="237"/>
    <s v="soybean"/>
    <s v="TGX 1904-6F"/>
    <x v="0"/>
    <s v="N"/>
    <s v=""/>
    <n v="0"/>
    <x v="1"/>
    <n v="0"/>
    <s v="male"/>
    <s v="Husband"/>
    <s v="Lead farmer"/>
    <n v="2"/>
    <n v="1.3"/>
    <n v="64"/>
  </r>
  <r>
    <x v="127"/>
    <n v="2"/>
    <s v="FM_NGN_176    2"/>
    <n v="22.5"/>
    <s v=""/>
    <n v="3.5"/>
    <s v="N"/>
    <n v="1555.5555555555557"/>
    <x v="238"/>
    <s v="soybean"/>
    <s v="TGX 1904-6F"/>
    <x v="1"/>
    <s v="N"/>
    <s v=""/>
    <n v="0"/>
    <x v="0"/>
    <n v="4"/>
    <s v="male"/>
    <s v="Husband"/>
    <s v="Lead farmer"/>
    <n v="2"/>
    <n v="1.3"/>
    <n v="64"/>
  </r>
  <r>
    <x v="127"/>
    <n v="4"/>
    <s v="FM_NGN_176    4"/>
    <n v="22.5"/>
    <s v=""/>
    <n v="1.7"/>
    <s v="N"/>
    <n v="755.55555555555554"/>
    <x v="239"/>
    <s v="soybean"/>
    <s v="TGX 1904-6F"/>
    <x v="1"/>
    <s v="N"/>
    <s v=""/>
    <n v="0"/>
    <x v="1"/>
    <n v="0"/>
    <s v="male"/>
    <s v="Husband"/>
    <s v="Lead farmer"/>
    <n v="2"/>
    <n v="1.3"/>
    <n v="64"/>
  </r>
  <r>
    <x v="128"/>
    <n v="1"/>
    <s v="FM_NGN_177    1"/>
    <n v="150"/>
    <s v=""/>
    <n v="15"/>
    <s v="N"/>
    <n v="1000"/>
    <x v="78"/>
    <s v="soybean"/>
    <s v="TGX 1935-3F"/>
    <x v="0"/>
    <s v="N"/>
    <s v=""/>
    <n v="0"/>
    <x v="0"/>
    <n v="4"/>
    <s v="female"/>
    <s v="Wive"/>
    <s v="Lead farmer"/>
    <n v="1"/>
    <n v="1.1000000000000001"/>
    <n v="51"/>
  </r>
  <r>
    <x v="128"/>
    <n v="2"/>
    <s v="FM_NGN_177    2"/>
    <n v="150"/>
    <s v=""/>
    <n v="13.6"/>
    <s v="N"/>
    <n v="906.66666666666663"/>
    <x v="240"/>
    <s v="soybean"/>
    <s v="TGX 1935-3F"/>
    <x v="1"/>
    <s v="N"/>
    <s v=""/>
    <n v="0"/>
    <x v="0"/>
    <n v="4"/>
    <s v="female"/>
    <s v="Wive"/>
    <s v="Lead farmer"/>
    <n v="1"/>
    <n v="1.1000000000000001"/>
    <n v="51"/>
  </r>
  <r>
    <x v="128"/>
    <n v="3"/>
    <s v="FM_NGN_177    3"/>
    <n v="150"/>
    <s v=""/>
    <n v="8.9"/>
    <s v="N"/>
    <n v="593.33333333333337"/>
    <x v="103"/>
    <s v="soybean"/>
    <s v="TGX 1935-3F"/>
    <x v="0"/>
    <s v="N"/>
    <s v=""/>
    <n v="0"/>
    <x v="1"/>
    <n v="0"/>
    <s v="female"/>
    <s v="Wive"/>
    <s v="Lead farmer"/>
    <n v="1"/>
    <n v="1.1000000000000001"/>
    <n v="51"/>
  </r>
  <r>
    <x v="128"/>
    <n v="4"/>
    <s v="FM_NGN_177    4"/>
    <n v="150"/>
    <s v=""/>
    <n v="6.1"/>
    <s v="N"/>
    <n v="406.66666666666669"/>
    <x v="127"/>
    <s v="soybean"/>
    <s v="TGX 1935-3F"/>
    <x v="1"/>
    <s v="N"/>
    <s v=""/>
    <n v="0"/>
    <x v="1"/>
    <n v="0"/>
    <s v="female"/>
    <s v="Wive"/>
    <s v="Lead farmer"/>
    <n v="1"/>
    <n v="1.1000000000000001"/>
    <n v="51"/>
  </r>
  <r>
    <x v="129"/>
    <n v="1"/>
    <s v="FM_NGN_178    1"/>
    <n v="150"/>
    <s v=""/>
    <n v="18"/>
    <s v="N"/>
    <n v="1200"/>
    <x v="171"/>
    <s v="soybean"/>
    <s v="TGX 1835-10E"/>
    <x v="0"/>
    <s v="N"/>
    <s v=""/>
    <n v="0"/>
    <x v="0"/>
    <n v="4"/>
    <s v="female"/>
    <s v="Wive"/>
    <s v="Satellite farmer"/>
    <n v="1"/>
    <n v="0.8"/>
    <n v="61"/>
  </r>
  <r>
    <x v="129"/>
    <n v="2"/>
    <s v="FM_NGN_178    2"/>
    <n v="150"/>
    <s v=""/>
    <n v="15.3"/>
    <s v="N"/>
    <n v="1020"/>
    <x v="241"/>
    <s v="soybean"/>
    <s v="TGX 1835-10E"/>
    <x v="1"/>
    <s v="N"/>
    <s v=""/>
    <n v="0"/>
    <x v="0"/>
    <n v="4"/>
    <s v="female"/>
    <s v="Wive"/>
    <s v="Satellite farmer"/>
    <n v="1"/>
    <n v="0.8"/>
    <n v="61"/>
  </r>
  <r>
    <x v="129"/>
    <n v="3"/>
    <s v="FM_NGN_178    3"/>
    <n v="150"/>
    <s v=""/>
    <n v="6"/>
    <s v="N"/>
    <n v="400"/>
    <x v="121"/>
    <s v="soybean"/>
    <s v="TGX 1835-10E"/>
    <x v="0"/>
    <s v="N"/>
    <s v=""/>
    <n v="0"/>
    <x v="1"/>
    <n v="0"/>
    <s v="female"/>
    <s v="Wive"/>
    <s v="Satellite farmer"/>
    <n v="1"/>
    <n v="0.8"/>
    <n v="61"/>
  </r>
  <r>
    <x v="129"/>
    <n v="4"/>
    <s v="FM_NGN_178    4"/>
    <n v="150"/>
    <s v=""/>
    <n v="4.9000000000000004"/>
    <s v="N"/>
    <n v="326.66666666666669"/>
    <x v="242"/>
    <s v="soybean"/>
    <s v="TGX 1835-10E"/>
    <x v="1"/>
    <s v="N"/>
    <s v=""/>
    <n v="0"/>
    <x v="1"/>
    <n v="0"/>
    <s v="female"/>
    <s v="Wive"/>
    <s v="Satellite farmer"/>
    <n v="1"/>
    <n v="0.8"/>
    <n v="61"/>
  </r>
  <r>
    <x v="130"/>
    <n v="1"/>
    <s v="FM_NGN_179    1"/>
    <n v="150"/>
    <s v=""/>
    <n v="32"/>
    <s v="N"/>
    <n v="2133.3333333333335"/>
    <x v="207"/>
    <s v="soybean"/>
    <s v="TGX 1835-10E"/>
    <x v="0"/>
    <s v="N"/>
    <s v=""/>
    <n v="0"/>
    <x v="0"/>
    <n v="4"/>
    <s v="female"/>
    <s v="Husband"/>
    <s v="Lead farmer"/>
    <n v="3"/>
    <n v="1"/>
    <n v="51"/>
  </r>
  <r>
    <x v="130"/>
    <n v="2"/>
    <s v="FM_NGN_179    2"/>
    <n v="150"/>
    <s v=""/>
    <n v="30.3"/>
    <s v="N"/>
    <n v="2020"/>
    <x v="206"/>
    <s v="soybean"/>
    <s v="TGX 1835-10E"/>
    <x v="1"/>
    <s v="N"/>
    <s v=""/>
    <n v="0"/>
    <x v="0"/>
    <n v="4"/>
    <s v="female"/>
    <s v="Husband"/>
    <s v="Lead farmer"/>
    <n v="3"/>
    <n v="1"/>
    <n v="51"/>
  </r>
  <r>
    <x v="130"/>
    <n v="3"/>
    <s v="FM_NGN_179    3"/>
    <n v="150"/>
    <s v=""/>
    <n v="24.7"/>
    <s v="N"/>
    <n v="1646.6666666666667"/>
    <x v="243"/>
    <s v="soybean"/>
    <s v="TGX 1835-10E"/>
    <x v="0"/>
    <s v="N"/>
    <s v=""/>
    <n v="0"/>
    <x v="1"/>
    <n v="0"/>
    <s v="female"/>
    <s v="Husband"/>
    <s v="Lead farmer"/>
    <n v="3"/>
    <n v="1"/>
    <n v="51"/>
  </r>
  <r>
    <x v="130"/>
    <n v="4"/>
    <s v="FM_NGN_179    4"/>
    <n v="150"/>
    <s v=""/>
    <n v="22.2"/>
    <s v="N"/>
    <n v="1480"/>
    <x v="229"/>
    <s v="soybean"/>
    <s v="TGX 1835-10E"/>
    <x v="1"/>
    <s v="N"/>
    <s v=""/>
    <n v="0"/>
    <x v="1"/>
    <n v="0"/>
    <s v="female"/>
    <s v="Husband"/>
    <s v="Lead farmer"/>
    <n v="3"/>
    <n v="1"/>
    <n v="51"/>
  </r>
  <r>
    <x v="131"/>
    <n v="1"/>
    <s v="FM_NGN_180    1"/>
    <n v="22.5"/>
    <s v=""/>
    <n v="3.8"/>
    <s v="N"/>
    <n v="1688.8888888888889"/>
    <x v="244"/>
    <s v="soybean"/>
    <s v="TGX 1835-10E"/>
    <x v="0"/>
    <s v="N"/>
    <s v=""/>
    <n v="0"/>
    <x v="0"/>
    <n v="4"/>
    <s v="female"/>
    <s v="Wive"/>
    <s v="Lead farmer"/>
    <n v="1"/>
    <n v="0.8"/>
    <n v="66"/>
  </r>
  <r>
    <x v="131"/>
    <n v="2"/>
    <s v="FM_NGN_180    2"/>
    <n v="22.5"/>
    <s v=""/>
    <n v="3"/>
    <s v="N"/>
    <n v="1333.3333333333333"/>
    <x v="189"/>
    <s v="soybean"/>
    <s v="TGX 1835-10E"/>
    <x v="1"/>
    <s v="N"/>
    <s v=""/>
    <n v="0"/>
    <x v="0"/>
    <n v="4"/>
    <s v="female"/>
    <s v="Wive"/>
    <s v="Lead farmer"/>
    <n v="1"/>
    <n v="0.8"/>
    <n v="66"/>
  </r>
  <r>
    <x v="131"/>
    <n v="3"/>
    <s v="FM_NGN_180    3"/>
    <n v="22.5"/>
    <s v=""/>
    <n v="2.8"/>
    <s v="N"/>
    <n v="1244.4444444444443"/>
    <x v="245"/>
    <s v="soybean"/>
    <s v="TGX 1835-10E"/>
    <x v="0"/>
    <s v="N"/>
    <s v=""/>
    <n v="0"/>
    <x v="1"/>
    <n v="0"/>
    <s v="female"/>
    <s v="Wive"/>
    <s v="Lead farmer"/>
    <n v="1"/>
    <n v="0.8"/>
    <n v="66"/>
  </r>
  <r>
    <x v="131"/>
    <n v="4"/>
    <s v="FM_NGN_180    4"/>
    <n v="22.5"/>
    <s v=""/>
    <n v="1.7"/>
    <s v="N"/>
    <n v="755.55555555555554"/>
    <x v="239"/>
    <s v="soybean"/>
    <s v="TGX 1835-10E"/>
    <x v="1"/>
    <s v="N"/>
    <s v=""/>
    <n v="0"/>
    <x v="1"/>
    <n v="0"/>
    <s v="female"/>
    <s v="Wive"/>
    <s v="Lead farmer"/>
    <n v="1"/>
    <n v="0.8"/>
    <n v="66"/>
  </r>
  <r>
    <x v="132"/>
    <n v="1"/>
    <s v="FM_NGN_183    1"/>
    <n v="100"/>
    <s v=""/>
    <n v="19.600000000000001"/>
    <s v="N"/>
    <n v="1960"/>
    <x v="246"/>
    <s v="soybean"/>
    <s v="TGX 1951-3F"/>
    <x v="0"/>
    <s v="N"/>
    <s v="Animal dung"/>
    <n v="80"/>
    <x v="0"/>
    <n v="4"/>
    <s v="male"/>
    <s v="Husband"/>
    <s v="Satellite farmer"/>
    <n v="4"/>
    <n v="2.2000000000000002"/>
    <n v="51"/>
  </r>
  <r>
    <x v="132"/>
    <n v="2"/>
    <s v="FM_NGN_183    2"/>
    <n v="100"/>
    <s v=""/>
    <n v="9.5"/>
    <s v="N"/>
    <n v="950"/>
    <x v="247"/>
    <s v="soybean"/>
    <s v="Local"/>
    <x v="1"/>
    <s v="N"/>
    <s v="Animal dung"/>
    <n v="80"/>
    <x v="1"/>
    <n v="0"/>
    <s v="male"/>
    <s v="Husband"/>
    <s v="Satellite farmer"/>
    <n v="4"/>
    <n v="2.2000000000000002"/>
    <n v="51"/>
  </r>
  <r>
    <x v="133"/>
    <n v="1"/>
    <s v="FM_NGN_184    1"/>
    <n v="30"/>
    <s v=""/>
    <n v="3.5"/>
    <s v="N"/>
    <n v="1166.6666666666667"/>
    <x v="211"/>
    <s v="soybean"/>
    <s v="TGX 1951-3F"/>
    <x v="0"/>
    <s v="N"/>
    <s v="Animal dung"/>
    <n v="60"/>
    <x v="0"/>
    <n v="4"/>
    <s v="male"/>
    <s v="Husband"/>
    <s v="Lead farmer"/>
    <n v="10"/>
    <n v="3"/>
    <n v="50"/>
  </r>
  <r>
    <x v="133"/>
    <n v="2"/>
    <s v="FM_NGN_184    2"/>
    <n v="30"/>
    <s v=""/>
    <n v="3.2"/>
    <s v="N"/>
    <n v="1066.6666666666667"/>
    <x v="200"/>
    <s v="soybean"/>
    <s v="TGX 1951-3F"/>
    <x v="1"/>
    <s v="N"/>
    <s v="Animal dung"/>
    <n v="60"/>
    <x v="0"/>
    <n v="4"/>
    <s v="male"/>
    <s v="Husband"/>
    <s v="Lead farmer"/>
    <n v="10"/>
    <n v="3"/>
    <n v="50"/>
  </r>
  <r>
    <x v="133"/>
    <n v="3"/>
    <s v="FM_NGN_184    3"/>
    <n v="30"/>
    <s v=""/>
    <n v="2.5"/>
    <s v="N"/>
    <n v="833.33333333333337"/>
    <x v="248"/>
    <s v="soybean"/>
    <s v="TGX 1951-3F"/>
    <x v="0"/>
    <s v="N"/>
    <s v="Animal dung"/>
    <n v="60"/>
    <x v="1"/>
    <n v="0"/>
    <s v="male"/>
    <s v="Husband"/>
    <s v="Lead farmer"/>
    <n v="10"/>
    <n v="3"/>
    <n v="50"/>
  </r>
  <r>
    <x v="133"/>
    <n v="4"/>
    <s v="FM_NGN_184    4"/>
    <n v="30"/>
    <s v=""/>
    <n v="1.8"/>
    <s v="N"/>
    <n v="600"/>
    <x v="204"/>
    <s v="soybean"/>
    <s v="TGX 1951-3F"/>
    <x v="1"/>
    <s v="N"/>
    <s v="Animal dung"/>
    <n v="60"/>
    <x v="1"/>
    <n v="0"/>
    <s v="male"/>
    <s v="Husband"/>
    <s v="Lead farmer"/>
    <n v="10"/>
    <n v="3"/>
    <n v="50"/>
  </r>
  <r>
    <x v="134"/>
    <n v="1"/>
    <s v="FM_NGN_185    1"/>
    <n v="30"/>
    <s v=""/>
    <n v="4.2"/>
    <s v="N"/>
    <n v="1400"/>
    <x v="195"/>
    <s v="soybean"/>
    <s v="TGX 1951-3F"/>
    <x v="0"/>
    <s v="N"/>
    <s v="Animal dung"/>
    <n v="65"/>
    <x v="0"/>
    <n v="4"/>
    <s v="male"/>
    <s v="Husband"/>
    <s v="Lead farmer"/>
    <n v="8"/>
    <n v="5.5"/>
    <n v="46"/>
  </r>
  <r>
    <x v="134"/>
    <n v="2"/>
    <s v="FM_NGN_185    2"/>
    <n v="30"/>
    <s v=""/>
    <n v="3.3"/>
    <s v="N"/>
    <n v="1100"/>
    <x v="172"/>
    <s v="soybean"/>
    <s v="TGX 1951-3F"/>
    <x v="1"/>
    <s v="N"/>
    <s v="Animal dung"/>
    <n v="65"/>
    <x v="0"/>
    <n v="4"/>
    <s v="male"/>
    <s v="Husband"/>
    <s v="Lead farmer"/>
    <n v="8"/>
    <n v="5.5"/>
    <n v="46"/>
  </r>
  <r>
    <x v="134"/>
    <n v="3"/>
    <s v="FM_NGN_185    3"/>
    <n v="30"/>
    <s v=""/>
    <n v="2.7"/>
    <s v="N"/>
    <n v="900"/>
    <x v="173"/>
    <s v="soybean"/>
    <s v="TGX 1951-3F"/>
    <x v="0"/>
    <s v="N"/>
    <s v="Animal dung"/>
    <n v="65"/>
    <x v="1"/>
    <n v="0"/>
    <s v="male"/>
    <s v="Husband"/>
    <s v="Lead farmer"/>
    <n v="8"/>
    <n v="5.5"/>
    <n v="46"/>
  </r>
  <r>
    <x v="134"/>
    <n v="4"/>
    <s v="FM_NGN_185    4"/>
    <n v="30"/>
    <s v=""/>
    <n v="2"/>
    <s v="N"/>
    <n v="666.66666666666663"/>
    <x v="80"/>
    <s v="soybean"/>
    <s v="TGX 1951-3F"/>
    <x v="1"/>
    <s v="N"/>
    <s v="Animal dung"/>
    <n v="65"/>
    <x v="1"/>
    <n v="0"/>
    <s v="male"/>
    <s v="Husband"/>
    <s v="Lead farmer"/>
    <n v="8"/>
    <n v="5.5"/>
    <n v="46"/>
  </r>
  <r>
    <x v="135"/>
    <n v="1"/>
    <s v="FM_NGN_186    1"/>
    <n v="100"/>
    <s v=""/>
    <n v="22.3"/>
    <s v="N"/>
    <n v="2230"/>
    <x v="249"/>
    <s v="soybean"/>
    <s v="TGX 1951-3F"/>
    <x v="0"/>
    <s v="N"/>
    <s v="Animal dung"/>
    <n v="75"/>
    <x v="0"/>
    <n v="4"/>
    <s v="male"/>
    <s v="Husband"/>
    <s v="Satellite farmer"/>
    <n v="5"/>
    <n v="2.5"/>
    <n v="49"/>
  </r>
  <r>
    <x v="135"/>
    <n v="2"/>
    <s v="FM_NGN_186    2"/>
    <n v="100"/>
    <s v=""/>
    <n v="14.2"/>
    <s v="N"/>
    <n v="1420"/>
    <x v="250"/>
    <s v="soybean"/>
    <s v="Local"/>
    <x v="1"/>
    <s v="N"/>
    <s v="Animal dung"/>
    <n v="75"/>
    <x v="1"/>
    <n v="0"/>
    <s v="male"/>
    <s v="Husband"/>
    <s v="Satellite farmer"/>
    <n v="5"/>
    <n v="2.5"/>
    <n v="49"/>
  </r>
  <r>
    <x v="136"/>
    <n v="1"/>
    <s v="FM_NGN_187    1"/>
    <n v="150"/>
    <s v=""/>
    <n v="17.3"/>
    <s v="N"/>
    <n v="1153.3333333333333"/>
    <x v="251"/>
    <s v="soybean"/>
    <s v="TGX 1835-10E"/>
    <x v="0"/>
    <s v="N"/>
    <s v=""/>
    <n v="0"/>
    <x v="0"/>
    <n v="4"/>
    <s v="female"/>
    <s v="Wive"/>
    <s v="Lead farmer"/>
    <n v="5"/>
    <n v="0.9"/>
    <n v="66"/>
  </r>
  <r>
    <x v="136"/>
    <n v="2"/>
    <s v="FM_NGN_187    2"/>
    <n v="150"/>
    <s v=""/>
    <n v="14.3"/>
    <s v="N"/>
    <n v="953.33333333333337"/>
    <x v="252"/>
    <s v="soybean"/>
    <s v="TGX 1835-10E"/>
    <x v="1"/>
    <s v="N"/>
    <s v=""/>
    <n v="0"/>
    <x v="0"/>
    <n v="4"/>
    <s v="female"/>
    <s v="Wive"/>
    <s v="Lead farmer"/>
    <n v="5"/>
    <n v="0.9"/>
    <n v="66"/>
  </r>
  <r>
    <x v="136"/>
    <n v="3"/>
    <s v="FM_NGN_187    3"/>
    <n v="150"/>
    <s v=""/>
    <n v="13"/>
    <s v="N"/>
    <n v="866.66666666666663"/>
    <x v="88"/>
    <s v="soybean"/>
    <s v="TGX 1835-10E"/>
    <x v="0"/>
    <s v="N"/>
    <s v=""/>
    <n v="0"/>
    <x v="1"/>
    <n v="0"/>
    <s v="female"/>
    <s v="Wive"/>
    <s v="Lead farmer"/>
    <n v="5"/>
    <n v="0.9"/>
    <n v="66"/>
  </r>
  <r>
    <x v="136"/>
    <n v="4"/>
    <s v="FM_NGN_187    4"/>
    <n v="150"/>
    <s v=""/>
    <n v="9.1999999999999993"/>
    <s v="N"/>
    <n v="613.33333333333337"/>
    <x v="95"/>
    <s v="soybean"/>
    <s v="TGX 1835-10E"/>
    <x v="1"/>
    <s v="N"/>
    <s v=""/>
    <n v="0"/>
    <x v="1"/>
    <n v="0"/>
    <s v="female"/>
    <s v="Wive"/>
    <s v="Lead farmer"/>
    <n v="5"/>
    <n v="0.9"/>
    <n v="66"/>
  </r>
  <r>
    <x v="137"/>
    <n v="1"/>
    <s v="FM_NGN_189    1"/>
    <n v="100"/>
    <s v=""/>
    <n v="14.2"/>
    <s v="N"/>
    <n v="1420"/>
    <x v="250"/>
    <s v="soybean"/>
    <s v="TGX 1835-10E"/>
    <x v="0"/>
    <s v="N"/>
    <s v="Cow dung"/>
    <n v="50"/>
    <x v="0"/>
    <n v="4"/>
    <s v="female"/>
    <s v=""/>
    <s v="Satellite farmer"/>
    <n v="2"/>
    <n v="1"/>
    <n v="51"/>
  </r>
  <r>
    <x v="138"/>
    <n v="1"/>
    <s v="FM_NGN_190    1"/>
    <n v="150"/>
    <s v=""/>
    <n v="17.3"/>
    <s v="N"/>
    <n v="1153.3333333333333"/>
    <x v="251"/>
    <s v="soybean"/>
    <s v="TGX 1835-10E"/>
    <x v="0"/>
    <s v="N"/>
    <s v="Cow dung"/>
    <n v="50"/>
    <x v="0"/>
    <n v="4"/>
    <s v="female"/>
    <s v="Husband"/>
    <s v="Lead farmer"/>
    <n v="3"/>
    <n v="4"/>
    <n v="48"/>
  </r>
  <r>
    <x v="138"/>
    <n v="2"/>
    <s v="FM_NGN_190    2"/>
    <n v="150"/>
    <s v=""/>
    <n v="14.3"/>
    <s v="N"/>
    <n v="953.33333333333337"/>
    <x v="252"/>
    <s v="soybean"/>
    <s v="TGX 1835-10E"/>
    <x v="0"/>
    <s v="N"/>
    <s v="Cow dung"/>
    <n v="50"/>
    <x v="0"/>
    <n v="4"/>
    <s v="female"/>
    <s v="Husband"/>
    <s v="Lead farmer"/>
    <n v="3"/>
    <n v="4"/>
    <n v="48"/>
  </r>
  <r>
    <x v="138"/>
    <n v="3"/>
    <s v="FM_NGN_190    3"/>
    <n v="150"/>
    <s v=""/>
    <n v="13"/>
    <s v="N"/>
    <n v="866.66666666666663"/>
    <x v="88"/>
    <s v="soybean"/>
    <s v="TGX 1835-10E"/>
    <x v="1"/>
    <s v="N"/>
    <s v="Cow dung"/>
    <n v="50"/>
    <x v="1"/>
    <n v="0"/>
    <s v="female"/>
    <s v="Husband"/>
    <s v="Lead farmer"/>
    <n v="3"/>
    <n v="4"/>
    <n v="48"/>
  </r>
  <r>
    <x v="138"/>
    <n v="4"/>
    <s v="FM_NGN_190    4"/>
    <n v="150"/>
    <s v=""/>
    <n v="9.1999999999999993"/>
    <s v="N"/>
    <n v="613.33333333333337"/>
    <x v="95"/>
    <s v="soybean"/>
    <s v="TGX 1835-10E"/>
    <x v="1"/>
    <s v="N"/>
    <s v="Cow dung"/>
    <n v="50"/>
    <x v="1"/>
    <n v="0"/>
    <s v="female"/>
    <s v="Husband"/>
    <s v="Lead farmer"/>
    <n v="3"/>
    <n v="4"/>
    <n v="48"/>
  </r>
  <r>
    <x v="139"/>
    <n v="1"/>
    <s v="FM_NGN_199    1"/>
    <n v="19.5"/>
    <s v=""/>
    <n v="5.2"/>
    <s v="Y"/>
    <n v="2666.6666666666665"/>
    <x v="154"/>
    <s v="soybean"/>
    <s v="TGX 1835-10E"/>
    <x v="0"/>
    <s v="N"/>
    <s v=""/>
    <n v="0"/>
    <x v="0"/>
    <n v="4"/>
    <s v="male"/>
    <s v="Husband"/>
    <s v="Lead farmer"/>
    <n v="4"/>
    <n v="5.0999999999999996"/>
    <n v="32"/>
  </r>
  <r>
    <x v="139"/>
    <n v="2"/>
    <s v="FM_NGN_199    2"/>
    <n v="19.5"/>
    <s v=""/>
    <n v="4.3"/>
    <s v="Y"/>
    <n v="2205.1282051282051"/>
    <x v="253"/>
    <s v="soybean"/>
    <s v="TGX 1835-10E"/>
    <x v="1"/>
    <s v="N"/>
    <s v=""/>
    <n v="0"/>
    <x v="0"/>
    <n v="4"/>
    <s v="male"/>
    <s v="Husband"/>
    <s v="Lead farmer"/>
    <n v="4"/>
    <n v="5.0999999999999996"/>
    <n v="32"/>
  </r>
  <r>
    <x v="139"/>
    <n v="3"/>
    <s v="FM_NGN_199    3"/>
    <n v="19.5"/>
    <s v=""/>
    <n v="4.0999999999999996"/>
    <s v="Y"/>
    <n v="2102.5641025641025"/>
    <x v="254"/>
    <s v="soybean"/>
    <s v="TGX 1835-10E"/>
    <x v="0"/>
    <s v="N"/>
    <s v=""/>
    <n v="0"/>
    <x v="1"/>
    <n v="0"/>
    <s v="male"/>
    <s v="Husband"/>
    <s v="Lead farmer"/>
    <n v="4"/>
    <n v="5.0999999999999996"/>
    <n v="32"/>
  </r>
  <r>
    <x v="140"/>
    <n v="1"/>
    <s v="FM_NGN_200    1"/>
    <n v="29.4"/>
    <s v=""/>
    <n v="5.2"/>
    <s v="Y"/>
    <n v="1768.7074829931973"/>
    <x v="255"/>
    <s v="soybean"/>
    <s v="TGX 1952-3F"/>
    <x v="0"/>
    <s v="N"/>
    <s v=""/>
    <n v="0"/>
    <x v="0"/>
    <n v="4"/>
    <s v="male"/>
    <s v="Husband"/>
    <s v="Lead farmer"/>
    <n v="6"/>
    <n v="6.5"/>
    <n v="33"/>
  </r>
  <r>
    <x v="140"/>
    <n v="2"/>
    <s v="FM_NGN_200    2"/>
    <n v="29.4"/>
    <s v=""/>
    <n v="4.3"/>
    <s v="Y"/>
    <n v="1462.5850340136055"/>
    <x v="256"/>
    <s v="soybean"/>
    <s v="TGX 1952-3F"/>
    <x v="0"/>
    <s v="N"/>
    <s v=""/>
    <n v="0"/>
    <x v="0"/>
    <n v="4"/>
    <s v="male"/>
    <s v="Husband"/>
    <s v="Lead farmer"/>
    <n v="6"/>
    <n v="6.5"/>
    <n v="33"/>
  </r>
  <r>
    <x v="140"/>
    <n v="3"/>
    <s v="FM_NGN_200    3"/>
    <n v="29.4"/>
    <s v=""/>
    <n v="4.0999999999999996"/>
    <s v="Y"/>
    <n v="1394.5578231292518"/>
    <x v="257"/>
    <s v="soybean"/>
    <s v="TGX 1952-3F"/>
    <x v="0"/>
    <s v="N"/>
    <s v=""/>
    <n v="0"/>
    <x v="1"/>
    <n v="0"/>
    <s v="male"/>
    <s v="Husband"/>
    <s v="Lead farmer"/>
    <n v="6"/>
    <n v="6.5"/>
    <n v="33"/>
  </r>
  <r>
    <x v="140"/>
    <n v="4"/>
    <s v="FM_NGN_200    4"/>
    <n v="29.4"/>
    <s v=""/>
    <n v="2.1"/>
    <s v="Y"/>
    <n v="714.28571428571433"/>
    <x v="258"/>
    <s v="soybean"/>
    <s v="TGX 1952-3F"/>
    <x v="0"/>
    <s v="N"/>
    <s v=""/>
    <n v="0"/>
    <x v="1"/>
    <n v="0"/>
    <s v="male"/>
    <s v="Husband"/>
    <s v="Lead farmer"/>
    <n v="6"/>
    <n v="6.5"/>
    <n v="33"/>
  </r>
  <r>
    <x v="141"/>
    <n v="1"/>
    <s v="FM_NGN_201    1"/>
    <n v="15.6"/>
    <s v=""/>
    <n v="5.2"/>
    <s v="Y"/>
    <n v="3333.3333333333335"/>
    <x v="259"/>
    <s v="soybean"/>
    <s v="TGX 1951-3F"/>
    <x v="0"/>
    <s v="N"/>
    <s v=""/>
    <n v="0"/>
    <x v="0"/>
    <n v="4"/>
    <s v="male"/>
    <s v="Husband"/>
    <s v="Lead farmer"/>
    <n v="4"/>
    <n v="5.8000000000000007"/>
    <n v="32"/>
  </r>
  <r>
    <x v="141"/>
    <n v="2"/>
    <s v="FM_NGN_201    2"/>
    <n v="15.6"/>
    <s v=""/>
    <n v="3.2"/>
    <s v="Y"/>
    <n v="2051.2820512820513"/>
    <x v="260"/>
    <s v="soybean"/>
    <s v="TGX 1951-3F"/>
    <x v="0"/>
    <s v="N"/>
    <s v=""/>
    <n v="0"/>
    <x v="0"/>
    <n v="4"/>
    <s v="male"/>
    <s v="Husband"/>
    <s v="Lead farmer"/>
    <n v="4"/>
    <n v="5.8000000000000007"/>
    <n v="32"/>
  </r>
  <r>
    <x v="141"/>
    <n v="3"/>
    <s v="FM_NGN_201    3"/>
    <n v="15.6"/>
    <s v=""/>
    <n v="3.1"/>
    <s v="Y"/>
    <n v="1987.1794871794873"/>
    <x v="261"/>
    <s v="soybean"/>
    <s v="TGX 1951-3F"/>
    <x v="0"/>
    <s v="N"/>
    <s v=""/>
    <n v="0"/>
    <x v="1"/>
    <n v="0"/>
    <s v="male"/>
    <s v="Husband"/>
    <s v="Lead farmer"/>
    <n v="4"/>
    <n v="5.8000000000000007"/>
    <n v="32"/>
  </r>
  <r>
    <x v="141"/>
    <n v="4"/>
    <s v="FM_NGN_201    4"/>
    <n v="15.6"/>
    <s v=""/>
    <n v="2.1"/>
    <s v="Y"/>
    <n v="1346.1538461538462"/>
    <x v="262"/>
    <s v="soybean"/>
    <s v="TGX1951-3F"/>
    <x v="0"/>
    <s v="N"/>
    <s v=""/>
    <n v="0"/>
    <x v="1"/>
    <n v="0"/>
    <s v="male"/>
    <s v="Husband"/>
    <s v="Lead farmer"/>
    <n v="4"/>
    <n v="5.8000000000000007"/>
    <n v="32"/>
  </r>
  <r>
    <x v="142"/>
    <n v="1"/>
    <s v="FM_NGN_224    1"/>
    <n v="25"/>
    <s v=""/>
    <n v="6"/>
    <s v="N"/>
    <n v="2400"/>
    <x v="188"/>
    <s v="soybean"/>
    <s v="TGX 1904-6F"/>
    <x v="0"/>
    <s v="N"/>
    <s v="Farm yard manure"/>
    <n v="70"/>
    <x v="0"/>
    <n v="4"/>
    <s v="female"/>
    <s v="Both"/>
    <s v="Lead farmer"/>
    <n v="1"/>
    <n v="0"/>
    <n v="35"/>
  </r>
  <r>
    <x v="142"/>
    <n v="2"/>
    <s v="FM_NGN_224    2"/>
    <n v="25"/>
    <s v=""/>
    <n v="4"/>
    <s v="N"/>
    <n v="1600"/>
    <x v="157"/>
    <s v="soybean"/>
    <s v="TGX 1904-6F"/>
    <x v="0"/>
    <s v="N"/>
    <s v="Farm yard manure"/>
    <n v="70"/>
    <x v="1"/>
    <n v="0"/>
    <s v="female"/>
    <s v="Both"/>
    <s v="Lead farmer"/>
    <n v="1"/>
    <n v="0"/>
    <n v="35"/>
  </r>
  <r>
    <x v="142"/>
    <n v="3"/>
    <s v="FM_NGN_224    3"/>
    <n v="25"/>
    <s v=""/>
    <n v="4"/>
    <s v="N"/>
    <n v="1600"/>
    <x v="157"/>
    <s v="soybean"/>
    <s v="TGX 1904-6F"/>
    <x v="1"/>
    <s v="N"/>
    <s v="Farm yard manure"/>
    <n v="70"/>
    <x v="0"/>
    <n v="4"/>
    <s v="female"/>
    <s v="Both"/>
    <s v="Lead farmer"/>
    <n v="1"/>
    <n v="0"/>
    <n v="35"/>
  </r>
  <r>
    <x v="142"/>
    <n v="4"/>
    <s v="FM_NGN_224    4"/>
    <n v="25"/>
    <s v=""/>
    <n v="3"/>
    <s v="N"/>
    <n v="1200"/>
    <x v="171"/>
    <s v="soybean"/>
    <s v="TGX 1904-6F"/>
    <x v="1"/>
    <s v="N"/>
    <s v=""/>
    <n v="70"/>
    <x v="1"/>
    <n v="0"/>
    <s v="female"/>
    <s v="Both"/>
    <s v="Lead farmer"/>
    <n v="1"/>
    <n v="0"/>
    <n v="35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523">
  <r>
    <n v="4269"/>
    <s v="Kaduna S"/>
    <s v="FM_NGN_001"/>
    <n v="1"/>
    <s v="FM_NGN_001    1"/>
    <n v="150"/>
    <s v=""/>
    <n v="34.200000000000003"/>
    <s v="Y"/>
    <n v="2280"/>
    <x v="0"/>
    <s v="soybean"/>
    <s v="TGX 1935-3F"/>
    <s v="Y"/>
    <s v="N"/>
    <s v=""/>
    <n v="0"/>
    <s v="SSP"/>
    <n v="4"/>
    <s v="male"/>
    <s v="Husband"/>
    <x v="0"/>
    <n v="5.2"/>
    <n v="3.6999999999999993"/>
    <n v="56"/>
    <x v="0"/>
  </r>
  <r>
    <n v="4271"/>
    <s v="Kaduna S"/>
    <s v="FM_NGN_001"/>
    <n v="3"/>
    <s v="FM_NGN_001    3"/>
    <n v="150"/>
    <s v=""/>
    <n v="30"/>
    <s v="Y"/>
    <n v="2000"/>
    <x v="1"/>
    <s v="soybean"/>
    <s v="TGX 1935-3F"/>
    <s v="N"/>
    <s v="N"/>
    <s v=""/>
    <n v="0"/>
    <s v="SSP"/>
    <n v="4"/>
    <s v="male"/>
    <s v="Husband"/>
    <x v="0"/>
    <n v="5.2"/>
    <n v="3.6999999999999993"/>
    <n v="56"/>
    <x v="0"/>
  </r>
  <r>
    <n v="4270"/>
    <s v="Kaduna S"/>
    <s v="FM_NGN_001"/>
    <n v="2"/>
    <s v="FM_NGN_001    2"/>
    <n v="150"/>
    <s v=""/>
    <n v="28"/>
    <s v="Y"/>
    <n v="1866.6666666666667"/>
    <x v="2"/>
    <s v="soybean"/>
    <s v="TGX 1935-3F"/>
    <s v="Y"/>
    <s v="N"/>
    <s v=""/>
    <n v="0"/>
    <s v="None"/>
    <n v="0"/>
    <s v="male"/>
    <s v="Husband"/>
    <x v="0"/>
    <n v="5.2"/>
    <n v="3.6999999999999993"/>
    <n v="56"/>
    <x v="0"/>
  </r>
  <r>
    <n v="4272"/>
    <s v="Kaduna S"/>
    <s v="FM_NGN_001"/>
    <n v="4"/>
    <s v="FM_NGN_001    4"/>
    <n v="150"/>
    <s v=""/>
    <n v="21"/>
    <s v="Y"/>
    <n v="1400"/>
    <x v="3"/>
    <s v="soybean"/>
    <s v="TGX 1935-3F"/>
    <s v="N"/>
    <s v="N"/>
    <s v=""/>
    <n v="0"/>
    <s v="None"/>
    <n v="0"/>
    <s v="male"/>
    <s v="Husband"/>
    <x v="0"/>
    <n v="5.2"/>
    <n v="3.6999999999999993"/>
    <n v="56"/>
    <x v="0"/>
  </r>
  <r>
    <n v="4273"/>
    <s v="Kaduna S"/>
    <s v="FM_NGN_002"/>
    <n v="1"/>
    <s v="FM_NGN_002    1"/>
    <n v="100"/>
    <s v=""/>
    <n v="35.5"/>
    <s v="Y"/>
    <n v="3550"/>
    <x v="4"/>
    <s v="soybean"/>
    <s v="TGX 1904-6F"/>
    <s v="Y"/>
    <s v="N"/>
    <s v=""/>
    <n v="0"/>
    <s v="SSP"/>
    <n v="4"/>
    <s v="male"/>
    <s v="Husband"/>
    <x v="1"/>
    <n v="0.5"/>
    <n v="2.2000000000000002"/>
    <n v="57"/>
    <x v="0"/>
  </r>
  <r>
    <n v="4274"/>
    <s v="Kaduna S"/>
    <s v="FM_NGN_002"/>
    <n v="2"/>
    <s v="FM_NGN_002    2"/>
    <n v="100"/>
    <s v=""/>
    <n v="20.2"/>
    <s v="Y"/>
    <n v="2020"/>
    <x v="5"/>
    <s v="soybean"/>
    <s v="Local"/>
    <s v="N"/>
    <s v="N"/>
    <s v=""/>
    <n v="0"/>
    <s v="None"/>
    <n v="0"/>
    <s v="male"/>
    <s v="Husband"/>
    <x v="1"/>
    <n v="0.5"/>
    <n v="2.2000000000000002"/>
    <n v="57"/>
    <x v="0"/>
  </r>
  <r>
    <n v="4275"/>
    <s v="Kaduna S"/>
    <s v="FM_NGN_003"/>
    <n v="1"/>
    <s v="FM_NGN_003    1"/>
    <n v="100"/>
    <s v=""/>
    <n v="45.2"/>
    <s v="Y"/>
    <n v="4520"/>
    <x v="6"/>
    <s v="soybean"/>
    <s v="TGX 1904-6F"/>
    <s v="Y"/>
    <s v=""/>
    <s v=""/>
    <n v="0"/>
    <s v="SSP"/>
    <n v="4"/>
    <s v="male"/>
    <s v="Husband"/>
    <x v="1"/>
    <n v="0.5"/>
    <n v="2.2000000000000002"/>
    <n v="46"/>
    <x v="1"/>
  </r>
  <r>
    <n v="4276"/>
    <s v="Kaduna S"/>
    <s v="FM_NGN_003"/>
    <n v="2"/>
    <s v="FM_NGN_003    2"/>
    <n v="100"/>
    <s v=""/>
    <n v="20"/>
    <s v="Y"/>
    <n v="2000"/>
    <x v="1"/>
    <s v="soybean"/>
    <s v="Local"/>
    <s v="N"/>
    <s v=""/>
    <s v=""/>
    <n v="0"/>
    <s v="None"/>
    <n v="0"/>
    <s v="male"/>
    <s v="Husband"/>
    <x v="1"/>
    <n v="0.5"/>
    <n v="2.2000000000000002"/>
    <n v="46"/>
    <x v="1"/>
  </r>
  <r>
    <n v="4277"/>
    <s v="Kaduna S"/>
    <s v="FM_NGN_004"/>
    <n v="1"/>
    <s v="FM_NGN_004    1"/>
    <n v="150"/>
    <s v=""/>
    <n v="32.5"/>
    <s v="Y"/>
    <n v="2166.6666666666665"/>
    <x v="7"/>
    <s v="soybean"/>
    <s v="TGX 1951-3F"/>
    <s v="Y"/>
    <s v="Y"/>
    <s v=""/>
    <n v="0"/>
    <s v="SSP"/>
    <n v="4"/>
    <s v="male"/>
    <s v="Husband"/>
    <x v="0"/>
    <n v="5"/>
    <n v="2.5"/>
    <n v="26"/>
    <x v="2"/>
  </r>
  <r>
    <n v="4279"/>
    <s v="Kaduna S"/>
    <s v="FM_NGN_004"/>
    <n v="3"/>
    <s v="FM_NGN_004    3"/>
    <n v="150"/>
    <s v=""/>
    <n v="30.5"/>
    <s v="Y"/>
    <n v="2033.3333333333333"/>
    <x v="8"/>
    <s v="soybean"/>
    <s v="TGX 1951-3F"/>
    <s v="N"/>
    <s v=""/>
    <s v=""/>
    <n v="0"/>
    <s v="SSP"/>
    <n v="4"/>
    <s v="male"/>
    <s v="Husband"/>
    <x v="0"/>
    <n v="5"/>
    <n v="2.5"/>
    <n v="26"/>
    <x v="2"/>
  </r>
  <r>
    <n v="4278"/>
    <s v="Kaduna S"/>
    <s v="FM_NGN_004"/>
    <n v="2"/>
    <s v="FM_NGN_004    2"/>
    <n v="150"/>
    <s v=""/>
    <n v="29"/>
    <s v="Y"/>
    <n v="1933.3333333333333"/>
    <x v="9"/>
    <s v="soybean"/>
    <s v="TGX 1951-3F"/>
    <s v="Y"/>
    <s v="N"/>
    <s v=""/>
    <n v="0"/>
    <s v="None"/>
    <n v="0"/>
    <s v="male"/>
    <s v="Husband"/>
    <x v="0"/>
    <n v="5"/>
    <n v="2.5"/>
    <n v="26"/>
    <x v="2"/>
  </r>
  <r>
    <n v="4280"/>
    <s v="Kaduna S"/>
    <s v="FM_NGN_004"/>
    <n v="4"/>
    <s v="FM_NGN_004    4"/>
    <n v="150"/>
    <s v=""/>
    <n v="26"/>
    <s v="Y"/>
    <n v="1733.3333333333333"/>
    <x v="10"/>
    <s v="soybean"/>
    <s v="TGX 1951-3F"/>
    <s v="N"/>
    <s v=""/>
    <s v=""/>
    <n v="0"/>
    <s v="None"/>
    <n v="0"/>
    <s v="male"/>
    <s v="Husband"/>
    <x v="0"/>
    <n v="5"/>
    <n v="2.5"/>
    <n v="26"/>
    <x v="2"/>
  </r>
  <r>
    <n v="4281"/>
    <s v="Kaduna S"/>
    <s v="FM_NGN_004"/>
    <n v="5"/>
    <s v="FM_NGN_004    5"/>
    <n v="150"/>
    <s v=""/>
    <n v="0"/>
    <s v=""/>
    <n v="0"/>
    <x v="11"/>
    <s v="soybean"/>
    <s v="TGX 1951-3F"/>
    <s v="N"/>
    <s v=""/>
    <s v=""/>
    <n v="0"/>
    <s v="None"/>
    <n v="0"/>
    <s v="male"/>
    <s v="Husband"/>
    <x v="0"/>
    <n v="5"/>
    <n v="2.5"/>
    <n v="26"/>
    <x v="2"/>
  </r>
  <r>
    <n v="4282"/>
    <s v="Kaduna S"/>
    <s v="FM_NGN_005"/>
    <n v="1"/>
    <s v="FM_NGN_005    1"/>
    <n v="150"/>
    <s v=""/>
    <n v="30.5"/>
    <s v="Y"/>
    <n v="2033.3333333333333"/>
    <x v="8"/>
    <s v="soybean"/>
    <s v="TGX 1904-6F"/>
    <s v="Y"/>
    <s v="N"/>
    <s v=""/>
    <n v="0"/>
    <s v="SSP"/>
    <n v="4"/>
    <s v="male"/>
    <s v="Husband"/>
    <x v="0"/>
    <n v="0.5"/>
    <n v="5"/>
    <n v="57"/>
    <x v="0"/>
  </r>
  <r>
    <n v="4283"/>
    <s v="Kaduna S"/>
    <s v="FM_NGN_005"/>
    <n v="2"/>
    <s v="FM_NGN_005    2"/>
    <n v="150"/>
    <s v=""/>
    <n v="29"/>
    <s v="Y"/>
    <n v="1933.3333333333333"/>
    <x v="9"/>
    <s v="soybean"/>
    <s v="TGX1904-6F"/>
    <s v="Y"/>
    <s v="N"/>
    <s v=""/>
    <n v="0"/>
    <s v="None"/>
    <n v="0"/>
    <s v="male"/>
    <s v="Husband"/>
    <x v="0"/>
    <n v="0.5"/>
    <n v="5"/>
    <n v="57"/>
    <x v="0"/>
  </r>
  <r>
    <n v="4284"/>
    <s v="Kaduna S"/>
    <s v="FM_NGN_005"/>
    <n v="3"/>
    <s v="FM_NGN_005    3"/>
    <n v="150"/>
    <s v=""/>
    <n v="28.7"/>
    <s v="Y"/>
    <n v="1913.3333333333333"/>
    <x v="12"/>
    <s v="soybean"/>
    <s v="TGX1904-6F"/>
    <s v="N"/>
    <s v="N"/>
    <s v=""/>
    <n v="0"/>
    <s v="SSP"/>
    <n v="4"/>
    <s v="male"/>
    <s v="Husband"/>
    <x v="0"/>
    <n v="0.5"/>
    <n v="5"/>
    <n v="57"/>
    <x v="0"/>
  </r>
  <r>
    <n v="4285"/>
    <s v="Kaduna S"/>
    <s v="FM_NGN_005"/>
    <n v="4"/>
    <s v="FM_NGN_005    4"/>
    <n v="150"/>
    <s v=""/>
    <n v="20"/>
    <s v="Y"/>
    <n v="1333.3333333333333"/>
    <x v="13"/>
    <s v="soybean"/>
    <s v="TGX1904-6F"/>
    <s v="N"/>
    <s v="N"/>
    <s v=""/>
    <n v="0"/>
    <s v="None"/>
    <n v="0"/>
    <s v="male"/>
    <s v="Husband"/>
    <x v="0"/>
    <n v="0.5"/>
    <n v="5"/>
    <n v="57"/>
    <x v="0"/>
  </r>
  <r>
    <n v="4286"/>
    <s v="Kaduna S"/>
    <s v="FM_NGN_006"/>
    <n v="1"/>
    <s v="FM_NGN_006    1"/>
    <n v="150"/>
    <s v=""/>
    <n v="43.28"/>
    <s v="Y"/>
    <n v="2885.3333333333335"/>
    <x v="14"/>
    <s v="soybean"/>
    <s v="TGX 1951-3F"/>
    <s v="Y"/>
    <s v=""/>
    <s v=""/>
    <n v="0"/>
    <s v="SSP"/>
    <n v="4"/>
    <s v="male"/>
    <s v="Husband"/>
    <x v="0"/>
    <n v="3.5"/>
    <n v="0.89999999999999991"/>
    <n v="43"/>
    <x v="1"/>
  </r>
  <r>
    <n v="4288"/>
    <s v="Kaduna S"/>
    <s v="FM_NGN_006"/>
    <n v="3"/>
    <s v="FM_NGN_006    3"/>
    <n v="150"/>
    <s v=""/>
    <n v="40.28"/>
    <s v="Y"/>
    <n v="2685.3333333333335"/>
    <x v="15"/>
    <s v="soybean"/>
    <s v="TGX 1951-3F"/>
    <s v="N"/>
    <s v=""/>
    <s v=""/>
    <n v="0"/>
    <s v="SSP"/>
    <n v="4"/>
    <s v="male"/>
    <s v="Husband"/>
    <x v="0"/>
    <n v="3.5"/>
    <n v="0.89999999999999991"/>
    <n v="43"/>
    <x v="1"/>
  </r>
  <r>
    <n v="4287"/>
    <s v="Kaduna S"/>
    <s v="FM_NGN_006"/>
    <n v="2"/>
    <s v="FM_NGN_006    2"/>
    <n v="150"/>
    <s v=""/>
    <n v="36.32"/>
    <s v="Y"/>
    <n v="2421.3333333333335"/>
    <x v="16"/>
    <s v="soybean"/>
    <s v="TGX 1951-3F"/>
    <s v="Y"/>
    <s v=""/>
    <s v=""/>
    <n v="0"/>
    <s v="None"/>
    <n v="0"/>
    <s v="male"/>
    <s v="Husband"/>
    <x v="0"/>
    <n v="3.5"/>
    <n v="0.89999999999999991"/>
    <n v="43"/>
    <x v="1"/>
  </r>
  <r>
    <n v="4289"/>
    <s v="Kaduna S"/>
    <s v="FM_NGN_006"/>
    <n v="4"/>
    <s v="FM_NGN_006    4"/>
    <n v="150"/>
    <s v=""/>
    <n v="22.3"/>
    <s v="Y"/>
    <n v="1486.6666666666667"/>
    <x v="17"/>
    <s v="soybean"/>
    <s v="TGX 1951-3F"/>
    <s v="N"/>
    <s v=""/>
    <s v=""/>
    <n v="0"/>
    <s v="None"/>
    <n v="0"/>
    <s v="male"/>
    <s v="Husband"/>
    <x v="0"/>
    <n v="3.5"/>
    <n v="0.89999999999999991"/>
    <n v="43"/>
    <x v="1"/>
  </r>
  <r>
    <n v="4290"/>
    <s v="Kaduna S"/>
    <s v="FM_NGN_007"/>
    <n v="1"/>
    <s v="FM_NGN_007    1"/>
    <n v="100"/>
    <s v=""/>
    <n v="25"/>
    <s v="Y"/>
    <n v="2500"/>
    <x v="18"/>
    <s v="soybean"/>
    <s v="TGX 1904-6F"/>
    <s v="Y"/>
    <s v=""/>
    <s v=""/>
    <n v="0"/>
    <s v="SSP"/>
    <n v="4"/>
    <s v="male"/>
    <s v=""/>
    <x v="1"/>
    <n v="1.3"/>
    <n v="0.2"/>
    <n v="44"/>
    <x v="1"/>
  </r>
  <r>
    <n v="4291"/>
    <s v="Kaduna S"/>
    <s v="FM_NGN_007"/>
    <n v="2"/>
    <s v="FM_NGN_007    2"/>
    <n v="100"/>
    <s v=""/>
    <n v="10.6"/>
    <s v="Y"/>
    <n v="1060"/>
    <x v="19"/>
    <s v="soybean"/>
    <s v="Local"/>
    <s v="N"/>
    <s v=""/>
    <s v=""/>
    <n v="0"/>
    <s v="None"/>
    <n v="0"/>
    <s v="male"/>
    <s v=""/>
    <x v="1"/>
    <n v="1.3"/>
    <n v="0.2"/>
    <n v="44"/>
    <x v="1"/>
  </r>
  <r>
    <n v="4292"/>
    <s v="Kaduna S"/>
    <s v="FM_NGN_008"/>
    <n v="1"/>
    <s v="FM_NGN_008    1"/>
    <n v="150"/>
    <s v=""/>
    <n v="35.75"/>
    <s v="Y"/>
    <n v="2383.3333333333335"/>
    <x v="20"/>
    <s v="soybean"/>
    <s v="TGX 1951-3F"/>
    <s v="Y"/>
    <s v=""/>
    <s v=""/>
    <n v="0"/>
    <s v="SSP"/>
    <n v="4"/>
    <s v="male"/>
    <s v="Both"/>
    <x v="0"/>
    <n v="10"/>
    <n v="7.2"/>
    <n v="35"/>
    <x v="1"/>
  </r>
  <r>
    <n v="4293"/>
    <s v="Kaduna S"/>
    <s v="FM_NGN_008"/>
    <n v="2"/>
    <s v="FM_NGN_008    2"/>
    <n v="150"/>
    <s v=""/>
    <n v="30"/>
    <s v="Y"/>
    <n v="2000"/>
    <x v="1"/>
    <s v="soybean"/>
    <s v="TGX 1951-3F"/>
    <s v="Y"/>
    <s v=""/>
    <s v=""/>
    <n v="0"/>
    <s v="None"/>
    <n v="0"/>
    <s v="male"/>
    <s v="Both"/>
    <x v="0"/>
    <n v="10"/>
    <n v="7.2"/>
    <n v="35"/>
    <x v="1"/>
  </r>
  <r>
    <n v="4294"/>
    <s v="Kaduna S"/>
    <s v="FM_NGN_008"/>
    <n v="3"/>
    <s v="FM_NGN_008    3"/>
    <n v="150"/>
    <s v=""/>
    <n v="29.06"/>
    <s v="Y"/>
    <n v="1937.3333333333333"/>
    <x v="21"/>
    <s v="soybean"/>
    <s v="TGX 1951-3F"/>
    <s v="N"/>
    <s v=""/>
    <s v=""/>
    <n v="0"/>
    <s v="SSP"/>
    <n v="4"/>
    <s v="male"/>
    <s v="Both"/>
    <x v="0"/>
    <n v="10"/>
    <n v="7.2"/>
    <n v="35"/>
    <x v="1"/>
  </r>
  <r>
    <n v="4295"/>
    <s v="Kaduna S"/>
    <s v="FM_NGN_008"/>
    <n v="4"/>
    <s v="FM_NGN_008    4"/>
    <n v="150"/>
    <s v=""/>
    <n v="20.11"/>
    <s v="Y"/>
    <n v="1340.6666666666667"/>
    <x v="22"/>
    <s v="soybean"/>
    <s v="TGX 1951-3F"/>
    <s v="N"/>
    <s v=""/>
    <s v=""/>
    <n v="0"/>
    <s v="None"/>
    <n v="0"/>
    <s v="male"/>
    <s v="Both"/>
    <x v="0"/>
    <n v="10"/>
    <n v="7.2"/>
    <n v="35"/>
    <x v="1"/>
  </r>
  <r>
    <n v="4296"/>
    <s v="Kaduna S"/>
    <s v="FM_NGN_009"/>
    <n v="1"/>
    <s v="FM_NGN_009    1"/>
    <n v="150"/>
    <s v=""/>
    <n v="60.16"/>
    <s v="Y"/>
    <n v="4010.6666666666665"/>
    <x v="23"/>
    <s v="soybean"/>
    <s v="TGX 1904-6F"/>
    <s v="Y"/>
    <s v=""/>
    <s v=""/>
    <n v="0"/>
    <s v="SSP"/>
    <n v="4"/>
    <s v="male"/>
    <s v="Both"/>
    <x v="0"/>
    <n v="4"/>
    <n v="1.2"/>
    <n v="45"/>
    <x v="1"/>
  </r>
  <r>
    <n v="4298"/>
    <s v="Kaduna S"/>
    <s v="FM_NGN_009"/>
    <n v="3"/>
    <s v="FM_NGN_009    3"/>
    <n v="150"/>
    <s v=""/>
    <n v="54.3"/>
    <s v="Y"/>
    <n v="3620"/>
    <x v="24"/>
    <s v="soybean"/>
    <s v="TGX 1904-6F"/>
    <s v="N"/>
    <s v=""/>
    <s v=""/>
    <n v="0"/>
    <s v="SSP"/>
    <n v="4"/>
    <s v="male"/>
    <s v="Both"/>
    <x v="0"/>
    <n v="4"/>
    <n v="1.2"/>
    <n v="45"/>
    <x v="1"/>
  </r>
  <r>
    <n v="4297"/>
    <s v="Kaduna S"/>
    <s v="FM_NGN_009"/>
    <n v="2"/>
    <s v="FM_NGN_009    2"/>
    <n v="150"/>
    <s v=""/>
    <n v="48.89"/>
    <s v="Y"/>
    <n v="3259.3333333333335"/>
    <x v="25"/>
    <s v="soybean"/>
    <s v="TGX 1904-6F"/>
    <s v="Y"/>
    <s v=""/>
    <s v=""/>
    <n v="0"/>
    <s v="None"/>
    <n v="0"/>
    <s v="male"/>
    <s v="Both"/>
    <x v="0"/>
    <n v="4"/>
    <n v="1.2"/>
    <n v="45"/>
    <x v="1"/>
  </r>
  <r>
    <n v="4299"/>
    <s v="Kaduna S"/>
    <s v="FM_NGN_009"/>
    <n v="4"/>
    <s v="FM_NGN_009    4"/>
    <n v="150"/>
    <s v=""/>
    <n v="30.11"/>
    <s v="Y"/>
    <n v="2007.3333333333333"/>
    <x v="26"/>
    <s v="soybean"/>
    <s v="TGX 1904-6F"/>
    <s v="N"/>
    <s v=""/>
    <s v=""/>
    <n v="0"/>
    <s v="None"/>
    <n v="0"/>
    <s v="male"/>
    <s v="Both"/>
    <x v="0"/>
    <n v="4"/>
    <n v="1.2"/>
    <n v="45"/>
    <x v="1"/>
  </r>
  <r>
    <n v="4300"/>
    <s v="Kaduna S"/>
    <s v="FM_NGN_010"/>
    <n v="1"/>
    <s v="FM_NGN_010    1"/>
    <n v="100"/>
    <s v=""/>
    <n v="29.5"/>
    <s v="Y"/>
    <n v="2950"/>
    <x v="27"/>
    <s v="soybean"/>
    <s v="TGX 1951-3F"/>
    <s v="Y"/>
    <s v=""/>
    <s v=""/>
    <n v="0"/>
    <s v="SSP"/>
    <n v="4"/>
    <s v="female"/>
    <s v=""/>
    <x v="1"/>
    <n v="0.5"/>
    <n v="0"/>
    <n v="41"/>
    <x v="1"/>
  </r>
  <r>
    <n v="4301"/>
    <s v="Kaduna S"/>
    <s v="FM_NGN_010"/>
    <n v="2"/>
    <s v="FM_NGN_010    2"/>
    <n v="100"/>
    <s v=""/>
    <n v="9.6"/>
    <s v="Y"/>
    <n v="960"/>
    <x v="28"/>
    <s v="soybean"/>
    <s v="Local"/>
    <s v="N"/>
    <s v=""/>
    <s v=""/>
    <n v="0"/>
    <s v="None"/>
    <n v="0"/>
    <s v="female"/>
    <s v=""/>
    <x v="1"/>
    <n v="0.5"/>
    <n v="0"/>
    <n v="41"/>
    <x v="1"/>
  </r>
  <r>
    <n v="4302"/>
    <s v="Kaduna S"/>
    <s v="FM_NGN_011"/>
    <n v="1"/>
    <s v="FM_NGN_011    1"/>
    <n v="100"/>
    <s v=""/>
    <n v="28.5"/>
    <s v="Y"/>
    <n v="2850"/>
    <x v="29"/>
    <s v="soybean"/>
    <s v="TGX 1951-3F"/>
    <s v="Y"/>
    <s v=""/>
    <s v=""/>
    <n v="0"/>
    <s v="SSP"/>
    <n v="4"/>
    <s v="male"/>
    <s v="Both"/>
    <x v="1"/>
    <n v="2"/>
    <n v="0.79999999999999993"/>
    <n v="52"/>
    <x v="0"/>
  </r>
  <r>
    <n v="4303"/>
    <s v="Kaduna S"/>
    <s v="FM_NGN_011"/>
    <n v="2"/>
    <s v="FM_NGN_011    2"/>
    <n v="100"/>
    <s v=""/>
    <n v="12"/>
    <s v="Y"/>
    <n v="1200"/>
    <x v="30"/>
    <s v="soybean"/>
    <s v="Local"/>
    <s v="N"/>
    <s v=""/>
    <s v=""/>
    <n v="0"/>
    <s v="None"/>
    <n v="0"/>
    <s v="male"/>
    <s v="Both"/>
    <x v="1"/>
    <n v="2"/>
    <n v="0.79999999999999993"/>
    <n v="52"/>
    <x v="0"/>
  </r>
  <r>
    <n v="4304"/>
    <s v="Kaduna S"/>
    <s v="FM_NGN_012"/>
    <n v="1"/>
    <s v="FM_NGN_012    1"/>
    <n v="150"/>
    <s v=""/>
    <n v="32.5"/>
    <s v="Y"/>
    <n v="2166.6666666666665"/>
    <x v="7"/>
    <s v="soybean"/>
    <s v="TGX 1448-2E"/>
    <s v="Y"/>
    <s v=""/>
    <s v=""/>
    <n v="0"/>
    <s v="SSP"/>
    <n v="4"/>
    <s v="male"/>
    <s v="Both"/>
    <x v="0"/>
    <n v="5.2"/>
    <n v="2.4000000000000004"/>
    <n v="41"/>
    <x v="1"/>
  </r>
  <r>
    <n v="4306"/>
    <s v="Kaduna S"/>
    <s v="FM_NGN_012"/>
    <n v="3"/>
    <s v="FM_NGN_012    3"/>
    <n v="150"/>
    <s v=""/>
    <n v="30.5"/>
    <s v="Y"/>
    <n v="2033.3333333333333"/>
    <x v="8"/>
    <s v="soybean"/>
    <s v="TGX 1448-2E"/>
    <s v="N"/>
    <s v=""/>
    <s v=""/>
    <n v="0"/>
    <s v="SSP"/>
    <n v="4"/>
    <s v="male"/>
    <s v="Both"/>
    <x v="0"/>
    <n v="5.2"/>
    <n v="2.4000000000000004"/>
    <n v="41"/>
    <x v="1"/>
  </r>
  <r>
    <n v="4305"/>
    <s v="Kaduna S"/>
    <s v="FM_NGN_012"/>
    <n v="2"/>
    <s v="FM_NGN_012    2"/>
    <n v="150"/>
    <s v=""/>
    <n v="29"/>
    <s v="Y"/>
    <n v="1933.3333333333333"/>
    <x v="9"/>
    <s v="soybean"/>
    <s v="TGX 1448-2E"/>
    <s v="Y"/>
    <s v=""/>
    <s v=""/>
    <n v="0"/>
    <s v="None"/>
    <n v="0"/>
    <s v="male"/>
    <s v="Both"/>
    <x v="0"/>
    <n v="5.2"/>
    <n v="2.4000000000000004"/>
    <n v="41"/>
    <x v="1"/>
  </r>
  <r>
    <n v="4307"/>
    <s v="Kaduna S"/>
    <s v="FM_NGN_012"/>
    <n v="4"/>
    <s v="FM_NGN_012    4"/>
    <n v="150"/>
    <s v=""/>
    <n v="20"/>
    <s v="Y"/>
    <n v="1333.3333333333333"/>
    <x v="13"/>
    <s v="soybean"/>
    <s v="TGX 1448-2E"/>
    <s v="N"/>
    <s v=""/>
    <s v=""/>
    <n v="0"/>
    <s v="None"/>
    <n v="0"/>
    <s v="male"/>
    <s v="Both"/>
    <x v="0"/>
    <n v="5.2"/>
    <n v="2.4000000000000004"/>
    <n v="41"/>
    <x v="1"/>
  </r>
  <r>
    <n v="4308"/>
    <s v="Kaduna S"/>
    <s v="FM_NGN_013"/>
    <n v="1"/>
    <s v="FM_NGN_013    1"/>
    <n v="150"/>
    <s v=""/>
    <n v="47.88"/>
    <s v="Y"/>
    <n v="3192"/>
    <x v="31"/>
    <s v="soybean"/>
    <s v="TGX 1448-2E"/>
    <s v="Y"/>
    <s v=""/>
    <s v=""/>
    <n v="0"/>
    <s v="SSP"/>
    <n v="4"/>
    <s v="female"/>
    <s v="Both"/>
    <x v="0"/>
    <n v="3.2"/>
    <n v="1.5"/>
    <n v="45"/>
    <x v="1"/>
  </r>
  <r>
    <n v="4310"/>
    <s v="Kaduna S"/>
    <s v="FM_NGN_013"/>
    <n v="3"/>
    <s v="FM_NGN_013    3"/>
    <n v="150"/>
    <s v=""/>
    <n v="46.3"/>
    <s v="Y"/>
    <n v="3086.6666666666665"/>
    <x v="32"/>
    <s v="soybean"/>
    <s v="TGX 1448-2E"/>
    <s v="N"/>
    <s v=""/>
    <s v=""/>
    <n v="0"/>
    <s v="SSP"/>
    <n v="4"/>
    <s v="female"/>
    <s v="Both"/>
    <x v="0"/>
    <n v="3.2"/>
    <n v="1.5"/>
    <n v="45"/>
    <x v="1"/>
  </r>
  <r>
    <n v="4309"/>
    <s v="Kaduna S"/>
    <s v="FM_NGN_013"/>
    <n v="2"/>
    <s v="FM_NGN_013    2"/>
    <n v="150"/>
    <s v=""/>
    <n v="42.36"/>
    <s v="Y"/>
    <n v="2824"/>
    <x v="33"/>
    <s v="soybean"/>
    <s v="TGX 1448-2E"/>
    <s v="Y"/>
    <s v=""/>
    <s v=""/>
    <n v="0"/>
    <s v="None"/>
    <n v="0"/>
    <s v="female"/>
    <s v="Both"/>
    <x v="0"/>
    <n v="3.2"/>
    <n v="1.5"/>
    <n v="45"/>
    <x v="1"/>
  </r>
  <r>
    <n v="4311"/>
    <s v="Kaduna S"/>
    <s v="FM_NGN_013"/>
    <n v="4"/>
    <s v="FM_NGN_013    4"/>
    <n v="150"/>
    <s v=""/>
    <n v="26.13"/>
    <s v="Y"/>
    <n v="1742"/>
    <x v="34"/>
    <s v="soybean"/>
    <s v="TGX 1448-2E"/>
    <s v="N"/>
    <s v=""/>
    <s v=""/>
    <n v="0"/>
    <s v="None"/>
    <n v="0"/>
    <s v="female"/>
    <s v="Both"/>
    <x v="0"/>
    <n v="3.2"/>
    <n v="1.5"/>
    <n v="45"/>
    <x v="1"/>
  </r>
  <r>
    <n v="4312"/>
    <s v="Kaduna S"/>
    <s v="FM_NGN_014"/>
    <n v="1"/>
    <s v="FM_NGN_014    1"/>
    <n v="100"/>
    <s v=""/>
    <n v="29.7"/>
    <s v="Y"/>
    <n v="2970"/>
    <x v="35"/>
    <s v="soybean"/>
    <s v="TGC 1904-6F"/>
    <s v="Y"/>
    <s v=""/>
    <s v=""/>
    <n v="0"/>
    <s v="SSP"/>
    <n v="4"/>
    <s v="male"/>
    <s v=""/>
    <x v="1"/>
    <n v="2"/>
    <n v="0.1"/>
    <n v="33"/>
    <x v="1"/>
  </r>
  <r>
    <n v="4313"/>
    <s v="Kaduna S"/>
    <s v="FM_NGN_014"/>
    <n v="2"/>
    <s v="FM_NGN_014    2"/>
    <n v="100"/>
    <s v=""/>
    <n v="14.3"/>
    <s v="Y"/>
    <n v="1430"/>
    <x v="36"/>
    <s v="soybean"/>
    <s v="Local"/>
    <s v="N"/>
    <s v=""/>
    <s v=""/>
    <n v="0"/>
    <s v="None"/>
    <n v="0"/>
    <s v="male"/>
    <s v=""/>
    <x v="1"/>
    <n v="2"/>
    <n v="0.1"/>
    <n v="33"/>
    <x v="1"/>
  </r>
  <r>
    <n v="4314"/>
    <s v="Kaduna S"/>
    <s v="FM_NGN_015"/>
    <n v="1"/>
    <s v="FM_NGN_015    1"/>
    <n v="150"/>
    <s v=""/>
    <n v="39.78"/>
    <s v="Y"/>
    <n v="2652"/>
    <x v="37"/>
    <s v="soybean"/>
    <s v="TGX 1835-10E"/>
    <s v="Y"/>
    <s v=""/>
    <s v=""/>
    <n v="0"/>
    <s v="SSP"/>
    <n v="4"/>
    <s v="male"/>
    <s v="Both"/>
    <x v="0"/>
    <n v="7.2"/>
    <n v="1.1000000000000001"/>
    <n v="36"/>
    <x v="1"/>
  </r>
  <r>
    <n v="4316"/>
    <s v="Kaduna S"/>
    <s v="FM_NGN_015"/>
    <n v="3"/>
    <s v="FM_NGN_015    3"/>
    <n v="150"/>
    <s v=""/>
    <n v="32"/>
    <s v="Y"/>
    <n v="2133.3333333333335"/>
    <x v="38"/>
    <s v="soybean"/>
    <s v="TGX1835-10E"/>
    <s v="N"/>
    <s v=""/>
    <s v=""/>
    <n v="0"/>
    <s v="SSP"/>
    <n v="4"/>
    <s v="male"/>
    <s v="Both"/>
    <x v="0"/>
    <n v="7.2"/>
    <n v="1.1000000000000001"/>
    <n v="36"/>
    <x v="1"/>
  </r>
  <r>
    <n v="4315"/>
    <s v="Kaduna S"/>
    <s v="FM_NGN_015"/>
    <n v="2"/>
    <s v="FM_NGN_015    2"/>
    <n v="150"/>
    <s v=""/>
    <n v="28.8"/>
    <s v="Y"/>
    <n v="1920"/>
    <x v="39"/>
    <s v="soybean"/>
    <s v="TGX1835-10E"/>
    <s v="Y"/>
    <s v=""/>
    <s v=""/>
    <n v="0"/>
    <s v="None"/>
    <n v="0"/>
    <s v="male"/>
    <s v="Both"/>
    <x v="0"/>
    <n v="7.2"/>
    <n v="1.1000000000000001"/>
    <n v="36"/>
    <x v="1"/>
  </r>
  <r>
    <n v="4317"/>
    <s v="Kaduna S"/>
    <s v="FM_NGN_015"/>
    <n v="4"/>
    <s v="FM_NGN_015    4"/>
    <n v="150"/>
    <s v=""/>
    <n v="17.2"/>
    <s v="Y"/>
    <n v="1146.6666666666667"/>
    <x v="40"/>
    <s v="soybean"/>
    <s v="TGX1835-10E"/>
    <s v="N"/>
    <s v=""/>
    <s v=""/>
    <n v="0"/>
    <s v="None"/>
    <n v="0"/>
    <s v="male"/>
    <s v="Both"/>
    <x v="0"/>
    <n v="7.2"/>
    <n v="1.1000000000000001"/>
    <n v="36"/>
    <x v="1"/>
  </r>
  <r>
    <n v="4318"/>
    <s v="Kaduna S"/>
    <s v="FM_NGN_016"/>
    <n v="1"/>
    <s v="FM_NGN_016    1"/>
    <n v="150"/>
    <s v=""/>
    <n v="48.32"/>
    <s v="Y"/>
    <n v="3221.3333333333335"/>
    <x v="41"/>
    <s v="soybean"/>
    <s v="TGX 1935-3F"/>
    <s v="Y"/>
    <s v=""/>
    <s v=""/>
    <n v="0"/>
    <s v="SSP"/>
    <n v="4"/>
    <s v="female"/>
    <s v="Both"/>
    <x v="0"/>
    <n v="6.5"/>
    <n v="2.95"/>
    <n v="41"/>
    <x v="1"/>
  </r>
  <r>
    <n v="4320"/>
    <s v="Kaduna S"/>
    <s v="FM_NGN_016"/>
    <n v="3"/>
    <s v="FM_NGN_016    3"/>
    <n v="150"/>
    <s v=""/>
    <n v="38"/>
    <s v="Y"/>
    <n v="2533.3333333333335"/>
    <x v="42"/>
    <s v="soybean"/>
    <s v="TGX 1935-3F"/>
    <s v="N"/>
    <s v=""/>
    <s v=""/>
    <n v="0"/>
    <s v="SSP"/>
    <n v="4"/>
    <s v="female"/>
    <s v="Both"/>
    <x v="0"/>
    <n v="6.5"/>
    <n v="2.95"/>
    <n v="41"/>
    <x v="1"/>
  </r>
  <r>
    <n v="4319"/>
    <s v="Kaduna S"/>
    <s v="FM_NGN_016"/>
    <n v="2"/>
    <s v="FM_NGN_016    2"/>
    <n v="150"/>
    <s v=""/>
    <n v="36.950000000000003"/>
    <s v="Y"/>
    <n v="2463.3333333333335"/>
    <x v="43"/>
    <s v="soybean"/>
    <s v="TGX 1935-3F"/>
    <s v="Y"/>
    <s v=""/>
    <s v=""/>
    <n v="0"/>
    <s v="None"/>
    <n v="0"/>
    <s v="female"/>
    <s v="Both"/>
    <x v="0"/>
    <n v="6.5"/>
    <n v="2.95"/>
    <n v="41"/>
    <x v="1"/>
  </r>
  <r>
    <n v="4321"/>
    <s v="Kaduna S"/>
    <s v="FM_NGN_016"/>
    <n v="4"/>
    <s v="FM_NGN_016    4"/>
    <n v="150"/>
    <s v=""/>
    <n v="26.2"/>
    <s v="Y"/>
    <n v="1746.6666666666667"/>
    <x v="44"/>
    <s v="soybean"/>
    <s v="TGX 1935-3F"/>
    <s v="N"/>
    <s v=""/>
    <s v=""/>
    <n v="0"/>
    <s v="None"/>
    <n v="0"/>
    <s v="female"/>
    <s v="Both"/>
    <x v="0"/>
    <n v="6.5"/>
    <n v="2.95"/>
    <n v="41"/>
    <x v="1"/>
  </r>
  <r>
    <n v="4322"/>
    <s v="Kaduna S"/>
    <s v="FM_NGN_017"/>
    <n v="1"/>
    <s v="FM_NGN_017    1"/>
    <n v="100"/>
    <s v=""/>
    <n v="25"/>
    <s v="Y"/>
    <n v="2500"/>
    <x v="18"/>
    <s v="soybean"/>
    <s v="TGX1904-6F"/>
    <s v="Y"/>
    <s v=""/>
    <s v=""/>
    <n v="0"/>
    <s v="SSP"/>
    <n v="4"/>
    <s v="male"/>
    <s v=""/>
    <x v="1"/>
    <n v="5"/>
    <n v="1.7999999999999998"/>
    <n v="34"/>
    <x v="1"/>
  </r>
  <r>
    <n v="4323"/>
    <s v="Kaduna S"/>
    <s v="FM_NGN_017"/>
    <n v="2"/>
    <s v="FM_NGN_017    2"/>
    <n v="100"/>
    <s v=""/>
    <n v="10.82"/>
    <s v="Y"/>
    <n v="1082"/>
    <x v="45"/>
    <s v="soybean"/>
    <s v="Local"/>
    <s v="N"/>
    <s v=""/>
    <s v=""/>
    <n v="0"/>
    <s v="None"/>
    <n v="0"/>
    <s v="male"/>
    <s v=""/>
    <x v="1"/>
    <n v="5"/>
    <n v="1.7999999999999998"/>
    <n v="34"/>
    <x v="1"/>
  </r>
  <r>
    <n v="4324"/>
    <s v="Kaduna S"/>
    <s v="FM_NGN_018"/>
    <n v="1"/>
    <s v="FM_NGN_018    1"/>
    <n v="150"/>
    <s v=""/>
    <n v="58.32"/>
    <s v="Y"/>
    <n v="3888"/>
    <x v="46"/>
    <s v="soybean"/>
    <s v="TGX 1488-2E"/>
    <s v="Y"/>
    <s v=""/>
    <s v=""/>
    <n v="0"/>
    <s v="SSP"/>
    <n v="4"/>
    <s v="male"/>
    <s v="Both"/>
    <x v="0"/>
    <n v="7.8"/>
    <n v="1.6"/>
    <n v="35"/>
    <x v="1"/>
  </r>
  <r>
    <n v="4326"/>
    <s v="Kaduna S"/>
    <s v="FM_NGN_018"/>
    <n v="3"/>
    <s v="FM_NGN_018    3"/>
    <n v="150"/>
    <s v=""/>
    <n v="54.67"/>
    <s v="Y"/>
    <n v="3644.6666666666665"/>
    <x v="47"/>
    <s v="soybean"/>
    <s v="TGX 1488-2E"/>
    <s v="N"/>
    <s v=""/>
    <s v=""/>
    <n v="0"/>
    <s v="SSP"/>
    <n v="4"/>
    <s v="male"/>
    <s v="Both"/>
    <x v="0"/>
    <n v="7.8"/>
    <n v="1.6"/>
    <n v="35"/>
    <x v="1"/>
  </r>
  <r>
    <n v="4325"/>
    <s v="Kaduna S"/>
    <s v="FM_NGN_018"/>
    <n v="2"/>
    <s v="FM_NGN_018    2"/>
    <n v="150"/>
    <s v=""/>
    <n v="50.5"/>
    <s v="Y"/>
    <n v="3366.6666666666665"/>
    <x v="48"/>
    <s v="soybean"/>
    <s v="TGX 1488-2E"/>
    <s v="Y"/>
    <s v=""/>
    <s v=""/>
    <n v="0"/>
    <s v="None"/>
    <n v="0"/>
    <s v="male"/>
    <s v="Both"/>
    <x v="0"/>
    <n v="7.8"/>
    <n v="1.6"/>
    <n v="35"/>
    <x v="1"/>
  </r>
  <r>
    <n v="4327"/>
    <s v="Kaduna S"/>
    <s v="FM_NGN_018"/>
    <n v="4"/>
    <s v="FM_NGN_018    4"/>
    <n v="150"/>
    <s v=""/>
    <n v="30.1"/>
    <s v="Y"/>
    <n v="2006.6666666666667"/>
    <x v="49"/>
    <s v="soybean"/>
    <s v="TGX 1488-2E"/>
    <s v="N"/>
    <s v=""/>
    <s v=""/>
    <n v="0"/>
    <s v="None"/>
    <n v="0"/>
    <s v="male"/>
    <s v="Both"/>
    <x v="0"/>
    <n v="7.8"/>
    <n v="1.6"/>
    <n v="35"/>
    <x v="1"/>
  </r>
  <r>
    <n v="4328"/>
    <s v="Kaduna S"/>
    <s v="FM_NGN_019"/>
    <n v="1"/>
    <s v="FM_NGN_019    1"/>
    <n v="100"/>
    <s v=""/>
    <n v="33.82"/>
    <s v="Y"/>
    <n v="3382"/>
    <x v="50"/>
    <s v="soybean"/>
    <s v="TGX 1448-2E"/>
    <s v="Y"/>
    <s v=""/>
    <s v=""/>
    <n v="0"/>
    <s v="SSP"/>
    <n v="4"/>
    <s v="female"/>
    <s v="Both"/>
    <x v="1"/>
    <n v="1.5"/>
    <n v="1.48"/>
    <n v="29"/>
    <x v="2"/>
  </r>
  <r>
    <n v="4329"/>
    <s v="Kaduna S"/>
    <s v="FM_NGN_019"/>
    <n v="2"/>
    <s v="FM_NGN_019    2"/>
    <n v="100"/>
    <s v=""/>
    <n v="15.3"/>
    <s v="Y"/>
    <n v="1530"/>
    <x v="51"/>
    <s v="soybean"/>
    <s v="Local"/>
    <s v="N"/>
    <s v=""/>
    <s v=""/>
    <n v="0"/>
    <s v="None"/>
    <n v="0"/>
    <s v="female"/>
    <s v="Both"/>
    <x v="1"/>
    <n v="1.5"/>
    <n v="1.48"/>
    <n v="29"/>
    <x v="2"/>
  </r>
  <r>
    <n v="4331"/>
    <s v="Kaduna S"/>
    <s v="FM_NGN_020"/>
    <n v="2"/>
    <s v="FM_NGN_020    2"/>
    <n v="100"/>
    <s v=""/>
    <n v="1010"/>
    <s v="Y"/>
    <m/>
    <x v="52"/>
    <s v="soybean"/>
    <s v="Local"/>
    <s v="N"/>
    <s v=""/>
    <s v=""/>
    <n v="0"/>
    <s v="None"/>
    <n v="0"/>
    <s v="male"/>
    <s v="Both"/>
    <x v="1"/>
    <n v="2"/>
    <n v="1"/>
    <n v="33"/>
    <x v="1"/>
  </r>
  <r>
    <n v="4330"/>
    <s v="Kaduna S"/>
    <s v="FM_NGN_020"/>
    <n v="1"/>
    <s v="FM_NGN_020    1"/>
    <n v="100"/>
    <s v=""/>
    <n v="25"/>
    <s v="Y"/>
    <n v="2500"/>
    <x v="18"/>
    <s v="soybean"/>
    <s v="TGX1904-6F"/>
    <s v="Y"/>
    <s v=""/>
    <s v=""/>
    <n v="0"/>
    <s v="SSP"/>
    <n v="4"/>
    <s v="male"/>
    <s v="Both"/>
    <x v="1"/>
    <n v="2"/>
    <n v="1"/>
    <n v="33"/>
    <x v="1"/>
  </r>
  <r>
    <n v="4332"/>
    <s v="Kaduna S"/>
    <s v="FM_NGN_021"/>
    <n v="1"/>
    <s v="FM_NGN_021    1"/>
    <n v="100"/>
    <s v=""/>
    <n v="31.5"/>
    <s v="Y"/>
    <n v="3150"/>
    <x v="53"/>
    <s v="soybean"/>
    <s v="TGX 1935-3F"/>
    <s v="Y"/>
    <s v=""/>
    <s v=""/>
    <n v="0"/>
    <s v="SSP"/>
    <n v="4"/>
    <s v="female"/>
    <s v="Wive"/>
    <x v="1"/>
    <n v="4.5"/>
    <n v="1.3"/>
    <n v="44"/>
    <x v="1"/>
  </r>
  <r>
    <n v="4333"/>
    <s v="Kaduna S"/>
    <s v="FM_NGN_021"/>
    <n v="2"/>
    <s v="FM_NGN_021    2"/>
    <n v="100"/>
    <s v=""/>
    <n v="12.6"/>
    <s v="Y"/>
    <n v="1260"/>
    <x v="54"/>
    <s v="soybean"/>
    <s v="Local"/>
    <s v="N"/>
    <s v=""/>
    <s v=""/>
    <n v="0"/>
    <s v="None"/>
    <n v="0"/>
    <s v="female"/>
    <s v="Wive"/>
    <x v="1"/>
    <n v="4.5"/>
    <n v="1.3"/>
    <n v="44"/>
    <x v="1"/>
  </r>
  <r>
    <n v="4334"/>
    <s v="Kaduna S"/>
    <s v="FM_NGN_022"/>
    <n v="1"/>
    <s v="FM_NGN_022    1"/>
    <n v="150"/>
    <s v=""/>
    <n v="34"/>
    <s v="N"/>
    <n v="2266.6666666666665"/>
    <x v="55"/>
    <s v="soybean"/>
    <s v="TGX 1448-2E"/>
    <s v="Y"/>
    <s v=""/>
    <s v=""/>
    <n v="0"/>
    <s v="SSP"/>
    <n v="4"/>
    <s v="male"/>
    <s v="Both"/>
    <x v="0"/>
    <n v="16"/>
    <n v="1.7000000000000002"/>
    <n v="49"/>
    <x v="0"/>
  </r>
  <r>
    <n v="4336"/>
    <s v="Kaduna S"/>
    <s v="FM_NGN_022"/>
    <n v="3"/>
    <s v="FM_NGN_022    3"/>
    <n v="150"/>
    <s v=""/>
    <n v="29"/>
    <s v="N"/>
    <n v="1933.3333333333333"/>
    <x v="56"/>
    <s v="soybean"/>
    <s v="TGX 1448-2E"/>
    <s v="N"/>
    <s v=""/>
    <s v=""/>
    <n v="0"/>
    <s v="SSP"/>
    <n v="4"/>
    <s v="male"/>
    <s v="Both"/>
    <x v="0"/>
    <n v="16"/>
    <n v="1.7000000000000002"/>
    <n v="49"/>
    <x v="0"/>
  </r>
  <r>
    <n v="4335"/>
    <s v="Kaduna S"/>
    <s v="FM_NGN_022"/>
    <n v="2"/>
    <s v="FM_NGN_022    2"/>
    <n v="150"/>
    <s v=""/>
    <n v="23.31"/>
    <s v="N"/>
    <n v="1554"/>
    <x v="57"/>
    <s v="soybean"/>
    <s v="TGX 1448-2E"/>
    <s v="Y"/>
    <s v=""/>
    <s v=""/>
    <n v="0"/>
    <s v="None"/>
    <n v="0"/>
    <s v="male"/>
    <s v="Both"/>
    <x v="0"/>
    <n v="16"/>
    <n v="1.7000000000000002"/>
    <n v="49"/>
    <x v="0"/>
  </r>
  <r>
    <n v="4337"/>
    <s v="Kaduna S"/>
    <s v="FM_NGN_022"/>
    <n v="4"/>
    <s v="FM_NGN_022    4"/>
    <n v="150"/>
    <s v=""/>
    <n v="15.38"/>
    <s v="N"/>
    <n v="1025.3333333333333"/>
    <x v="58"/>
    <s v="soybean"/>
    <s v="TGX 1448-2E"/>
    <s v="N"/>
    <s v=""/>
    <s v=""/>
    <n v="0"/>
    <s v="None"/>
    <n v="0"/>
    <s v="male"/>
    <s v="Both"/>
    <x v="0"/>
    <n v="16"/>
    <n v="1.7000000000000002"/>
    <n v="49"/>
    <x v="0"/>
  </r>
  <r>
    <n v="4339"/>
    <s v="Kaduna S"/>
    <s v="FM_NGN_023"/>
    <n v="2"/>
    <s v="FM_NGN_023    2"/>
    <n v="150"/>
    <s v=""/>
    <n v="48.89"/>
    <s v="N"/>
    <n v="3259.3333333333335"/>
    <x v="59"/>
    <s v="soybean"/>
    <s v="TGX 1951-3F"/>
    <s v="Y"/>
    <s v=""/>
    <s v=""/>
    <n v="0"/>
    <s v="None"/>
    <n v="0"/>
    <s v="male"/>
    <s v="Both"/>
    <x v="0"/>
    <n v="12"/>
    <n v="3.5"/>
    <n v="47"/>
    <x v="0"/>
  </r>
  <r>
    <n v="4338"/>
    <s v="Kaduna S"/>
    <s v="FM_NGN_023"/>
    <n v="1"/>
    <s v="FM_NGN_023    1"/>
    <n v="150"/>
    <s v=""/>
    <n v="43.28"/>
    <s v="N"/>
    <n v="2885.3333333333335"/>
    <x v="60"/>
    <s v="soybean"/>
    <s v="TGX 1951-3F"/>
    <s v="Y"/>
    <s v=""/>
    <s v=""/>
    <n v="0"/>
    <s v="SSP"/>
    <n v="4"/>
    <s v="male"/>
    <s v="Both"/>
    <x v="0"/>
    <n v="12"/>
    <n v="3.5"/>
    <n v="47"/>
    <x v="0"/>
  </r>
  <r>
    <n v="4340"/>
    <s v="Kaduna S"/>
    <s v="FM_NGN_023"/>
    <n v="3"/>
    <s v="FM_NGN_023    3"/>
    <n v="150"/>
    <s v=""/>
    <n v="39.950000000000003"/>
    <s v="N"/>
    <n v="2663.3333333333335"/>
    <x v="61"/>
    <s v="soybean"/>
    <s v="TGX 1951-3F"/>
    <s v="N"/>
    <s v=""/>
    <s v=""/>
    <n v="0"/>
    <s v="SSP"/>
    <n v="4"/>
    <s v="male"/>
    <s v="Both"/>
    <x v="0"/>
    <n v="12"/>
    <n v="3.5"/>
    <n v="47"/>
    <x v="0"/>
  </r>
  <r>
    <n v="4341"/>
    <s v="Kaduna S"/>
    <s v="FM_NGN_023"/>
    <n v="4"/>
    <s v="FM_NGN_023    4"/>
    <n v="150"/>
    <s v=""/>
    <n v="17.2"/>
    <s v="N"/>
    <n v="1146.6666666666667"/>
    <x v="62"/>
    <s v="soybean"/>
    <s v="TGX 1951-3F"/>
    <s v="N"/>
    <s v=""/>
    <s v=""/>
    <n v="0"/>
    <s v="None"/>
    <n v="0"/>
    <s v="male"/>
    <s v="Both"/>
    <x v="0"/>
    <n v="12"/>
    <n v="3.5"/>
    <n v="47"/>
    <x v="0"/>
  </r>
  <r>
    <n v="4342"/>
    <s v="Kaduna S"/>
    <s v="FM_NGN_024"/>
    <n v="1"/>
    <s v="FM_NGN_024    1"/>
    <n v="150"/>
    <s v=""/>
    <n v="59.32"/>
    <s v="N"/>
    <n v="3954.6666666666665"/>
    <x v="63"/>
    <s v="soybean"/>
    <s v="TGX 1448-2E"/>
    <s v="Y"/>
    <s v=""/>
    <s v=""/>
    <n v="0"/>
    <s v="SSP"/>
    <n v="4"/>
    <s v="female"/>
    <s v="Both"/>
    <x v="0"/>
    <n v="14"/>
    <n v="3"/>
    <n v="49"/>
    <x v="0"/>
  </r>
  <r>
    <n v="4343"/>
    <s v="Kaduna S"/>
    <s v="FM_NGN_024"/>
    <n v="2"/>
    <s v="FM_NGN_024    2"/>
    <n v="150"/>
    <s v=""/>
    <n v="40.159999999999997"/>
    <s v="N"/>
    <n v="2677.333333333333"/>
    <x v="64"/>
    <s v="soybean"/>
    <s v="TGX 1448-2E"/>
    <s v="Y"/>
    <s v=""/>
    <s v=""/>
    <n v="0"/>
    <s v="None"/>
    <n v="0"/>
    <s v="female"/>
    <s v="Both"/>
    <x v="0"/>
    <n v="14"/>
    <n v="3"/>
    <n v="49"/>
    <x v="0"/>
  </r>
  <r>
    <n v="4344"/>
    <s v="Kaduna S"/>
    <s v="FM_NGN_024"/>
    <n v="3"/>
    <s v="FM_NGN_024    3"/>
    <n v="150"/>
    <s v=""/>
    <n v="30.5"/>
    <s v="N"/>
    <n v="2033.3333333333333"/>
    <x v="65"/>
    <s v="soybean"/>
    <s v="TGX 1448-2E"/>
    <s v="N"/>
    <s v=""/>
    <s v=""/>
    <n v="0"/>
    <s v="SSP"/>
    <n v="4"/>
    <s v="female"/>
    <s v="Both"/>
    <x v="0"/>
    <n v="14"/>
    <n v="3"/>
    <n v="49"/>
    <x v="0"/>
  </r>
  <r>
    <n v="4345"/>
    <s v="Kaduna S"/>
    <s v="FM_NGN_024"/>
    <n v="4"/>
    <s v="FM_NGN_024    4"/>
    <n v="150"/>
    <s v=""/>
    <n v="20.11"/>
    <s v="N"/>
    <n v="1340.6666666666667"/>
    <x v="66"/>
    <s v="soybean"/>
    <s v="TGX 1448-2E"/>
    <s v="N"/>
    <s v=""/>
    <s v=""/>
    <n v="0"/>
    <s v="None"/>
    <n v="0"/>
    <s v="female"/>
    <s v="Both"/>
    <x v="0"/>
    <n v="14"/>
    <n v="3"/>
    <n v="49"/>
    <x v="0"/>
  </r>
  <r>
    <n v="4346"/>
    <s v="Kaduna S"/>
    <s v="FM_NGN_025"/>
    <n v="1"/>
    <s v="FM_NGN_025    1"/>
    <n v="150"/>
    <s v=""/>
    <n v="50.2"/>
    <s v="N"/>
    <n v="3346.6666666666665"/>
    <x v="67"/>
    <s v="soybean"/>
    <s v="TGX 1448-2E"/>
    <s v="Y"/>
    <s v=""/>
    <s v=""/>
    <n v="0"/>
    <s v="SSP"/>
    <n v="4"/>
    <s v="male"/>
    <s v="Both"/>
    <x v="0"/>
    <n v="15"/>
    <n v="1.8"/>
    <n v="47"/>
    <x v="0"/>
  </r>
  <r>
    <n v="4347"/>
    <s v="Kaduna S"/>
    <s v="FM_NGN_025"/>
    <n v="2"/>
    <s v="FM_NGN_025    2"/>
    <n v="150"/>
    <s v=""/>
    <n v="43.9"/>
    <s v="N"/>
    <n v="2926.6666666666665"/>
    <x v="68"/>
    <s v="soybean"/>
    <s v="TGX 1448-2E"/>
    <s v="Y"/>
    <s v=""/>
    <s v=""/>
    <n v="0"/>
    <s v="None"/>
    <n v="0"/>
    <s v="male"/>
    <s v="Both"/>
    <x v="0"/>
    <n v="15"/>
    <n v="1.8"/>
    <n v="47"/>
    <x v="0"/>
  </r>
  <r>
    <n v="4348"/>
    <s v="Kaduna S"/>
    <s v="FM_NGN_025"/>
    <n v="3"/>
    <s v="FM_NGN_025    3"/>
    <n v="150"/>
    <s v=""/>
    <n v="41"/>
    <s v="N"/>
    <n v="2733.3333333333335"/>
    <x v="12"/>
    <s v="soybean"/>
    <s v="TGX 1448-2E"/>
    <s v="N"/>
    <s v=""/>
    <s v=""/>
    <n v="0"/>
    <s v="SSP"/>
    <n v="4"/>
    <s v="male"/>
    <s v="Both"/>
    <x v="0"/>
    <n v="15"/>
    <n v="1.8"/>
    <n v="47"/>
    <x v="0"/>
  </r>
  <r>
    <n v="4349"/>
    <s v="Kaduna S"/>
    <s v="FM_NGN_025"/>
    <n v="4"/>
    <s v="FM_NGN_025    4"/>
    <n v="150"/>
    <s v=""/>
    <n v="21.5"/>
    <s v="N"/>
    <n v="1433.3333333333333"/>
    <x v="69"/>
    <s v="soybean"/>
    <s v="TGX 1448-2E"/>
    <s v="N"/>
    <s v=""/>
    <s v=""/>
    <n v="0"/>
    <s v="None"/>
    <n v="0"/>
    <s v="male"/>
    <s v="Both"/>
    <x v="0"/>
    <n v="15"/>
    <n v="1.8"/>
    <n v="47"/>
    <x v="0"/>
  </r>
  <r>
    <n v="4350"/>
    <s v="Kaduna S"/>
    <s v="FM_NGN_026"/>
    <n v="1"/>
    <s v="FM_NGN_026    1"/>
    <n v="150"/>
    <s v=""/>
    <n v="55"/>
    <s v="N"/>
    <n v="3666.6666666666665"/>
    <x v="70"/>
    <s v="soybean"/>
    <s v="TGX 1448-2E"/>
    <s v="Y"/>
    <s v=""/>
    <s v=""/>
    <n v="0"/>
    <s v="SSP"/>
    <n v="4"/>
    <s v="male"/>
    <s v="Both"/>
    <x v="0"/>
    <n v="16"/>
    <n v="4.6000000000000005"/>
    <n v="38"/>
    <x v="1"/>
  </r>
  <r>
    <n v="4351"/>
    <s v="Kaduna S"/>
    <s v="FM_NGN_026"/>
    <n v="2"/>
    <s v="FM_NGN_026    2"/>
    <n v="150"/>
    <s v=""/>
    <n v="50.5"/>
    <s v="N"/>
    <n v="3366.6666666666665"/>
    <x v="71"/>
    <s v="soybean"/>
    <s v="TGX 1448-2E"/>
    <s v="Y"/>
    <s v=""/>
    <s v=""/>
    <n v="0"/>
    <s v="None"/>
    <n v="0"/>
    <s v="male"/>
    <s v="Both"/>
    <x v="0"/>
    <n v="16"/>
    <n v="4.6000000000000005"/>
    <n v="38"/>
    <x v="1"/>
  </r>
  <r>
    <n v="4352"/>
    <s v="Kaduna S"/>
    <s v="FM_NGN_026"/>
    <n v="3"/>
    <s v="FM_NGN_026    3"/>
    <n v="150"/>
    <s v=""/>
    <n v="46.3"/>
    <s v="N"/>
    <n v="3086.6666666666665"/>
    <x v="72"/>
    <s v="soybean"/>
    <s v="TGX 1448-2E"/>
    <s v="N"/>
    <s v=""/>
    <s v=""/>
    <n v="0"/>
    <s v="SSP"/>
    <n v="4"/>
    <s v="male"/>
    <s v="Both"/>
    <x v="0"/>
    <n v="16"/>
    <n v="4.6000000000000005"/>
    <n v="38"/>
    <x v="1"/>
  </r>
  <r>
    <n v="4353"/>
    <s v="Kaduna S"/>
    <s v="FM_NGN_026"/>
    <n v="4"/>
    <s v="FM_NGN_026    4"/>
    <n v="159"/>
    <s v=""/>
    <n v="28"/>
    <s v="N"/>
    <n v="1761.0062893081761"/>
    <x v="73"/>
    <s v="soybean"/>
    <s v="TGX 1448-2E"/>
    <s v="N"/>
    <s v=""/>
    <s v=""/>
    <n v="0"/>
    <s v="None"/>
    <n v="0"/>
    <s v="male"/>
    <s v="Both"/>
    <x v="0"/>
    <n v="16"/>
    <n v="4.6000000000000005"/>
    <n v="38"/>
    <x v="1"/>
  </r>
  <r>
    <n v="4354"/>
    <s v="Kaduna S"/>
    <s v="FM_NGN_027"/>
    <n v="1"/>
    <s v="FM_NGN_027    1"/>
    <n v="150"/>
    <s v=""/>
    <n v="5.5"/>
    <s v="N"/>
    <n v="366.66666666666669"/>
    <x v="74"/>
    <s v="soybean"/>
    <s v="TGX 1904-6F"/>
    <s v="Y"/>
    <s v="N"/>
    <s v=""/>
    <n v="0"/>
    <s v="SSP"/>
    <n v="4"/>
    <s v="female"/>
    <s v="Husband"/>
    <x v="0"/>
    <n v="0"/>
    <n v="1.3"/>
    <n v="63"/>
    <x v="3"/>
  </r>
  <r>
    <n v="4356"/>
    <s v="Kaduna S"/>
    <s v="FM_NGN_027"/>
    <n v="3"/>
    <s v="FM_NGN_027    3"/>
    <n v="150"/>
    <s v=""/>
    <n v="4.5"/>
    <s v="N"/>
    <n v="300"/>
    <x v="75"/>
    <s v="soybean"/>
    <s v="TGX 1904-6F"/>
    <s v="N"/>
    <s v="N"/>
    <s v=""/>
    <n v="0"/>
    <s v="None"/>
    <n v="0"/>
    <s v="female"/>
    <s v="Husband"/>
    <x v="0"/>
    <n v="0"/>
    <n v="1.3"/>
    <n v="63"/>
    <x v="3"/>
  </r>
  <r>
    <n v="4355"/>
    <s v="Kaduna S"/>
    <s v="FM_NGN_027"/>
    <n v="2"/>
    <s v="FM_NGN_027    2"/>
    <n v="150"/>
    <s v=""/>
    <n v="3.7"/>
    <s v="N"/>
    <n v="246.66666666666666"/>
    <x v="76"/>
    <s v="soybean"/>
    <s v="TGX 1904-6F"/>
    <s v="Y"/>
    <s v="N"/>
    <s v=""/>
    <n v="0"/>
    <s v="None"/>
    <n v="0"/>
    <s v="female"/>
    <s v="Husband"/>
    <x v="0"/>
    <n v="0"/>
    <n v="1.3"/>
    <n v="63"/>
    <x v="3"/>
  </r>
  <r>
    <n v="4357"/>
    <s v="Kaduna S"/>
    <s v="FM_NGN_027"/>
    <n v="4"/>
    <s v="FM_NGN_027    4"/>
    <n v="150"/>
    <s v=""/>
    <n v="1.8"/>
    <s v="N"/>
    <n v="120"/>
    <x v="77"/>
    <s v="soybean"/>
    <s v="TGX 1904-6F"/>
    <s v="N"/>
    <s v="N"/>
    <s v=""/>
    <n v="0"/>
    <s v="SSP"/>
    <n v="4"/>
    <s v="female"/>
    <s v="Husband"/>
    <x v="0"/>
    <n v="0"/>
    <n v="1.3"/>
    <n v="63"/>
    <x v="3"/>
  </r>
  <r>
    <n v="4358"/>
    <s v="Kaduna S"/>
    <s v="FM_NGN_028"/>
    <n v="1"/>
    <s v="FM_NGN_028    1"/>
    <n v="150"/>
    <s v=""/>
    <n v="15"/>
    <s v="N"/>
    <n v="1000"/>
    <x v="78"/>
    <s v="soybean"/>
    <s v="TGX 1935-3F"/>
    <s v="Y"/>
    <s v=""/>
    <s v=""/>
    <n v="0"/>
    <s v="SSP"/>
    <n v="4"/>
    <s v="male"/>
    <s v="Both"/>
    <x v="1"/>
    <n v="0"/>
    <n v="1.2000000000000002"/>
    <n v="55"/>
    <x v="0"/>
  </r>
  <r>
    <n v="4359"/>
    <s v="Kaduna S"/>
    <s v="FM_NGN_028"/>
    <n v="2"/>
    <s v="FM_NGN_028    2"/>
    <n v="150"/>
    <s v=""/>
    <n v="15"/>
    <s v="N"/>
    <n v="1000"/>
    <x v="78"/>
    <s v="soybean"/>
    <s v="TGX 1935-3F"/>
    <s v="Y"/>
    <s v=""/>
    <s v=""/>
    <n v="0"/>
    <s v="None"/>
    <n v="0"/>
    <s v="male"/>
    <s v="Both"/>
    <x v="1"/>
    <n v="0"/>
    <n v="1.2000000000000002"/>
    <n v="55"/>
    <x v="0"/>
  </r>
  <r>
    <n v="4360"/>
    <s v="Kaduna S"/>
    <s v="FM_NGN_028"/>
    <n v="3"/>
    <s v="FM_NGN_028    3"/>
    <n v="150"/>
    <s v=""/>
    <n v="12"/>
    <s v="N"/>
    <n v="800"/>
    <x v="79"/>
    <s v="soybean"/>
    <s v="TGX 1935-3F"/>
    <s v="N"/>
    <s v=""/>
    <s v=""/>
    <n v="0"/>
    <s v="SSP"/>
    <n v="4"/>
    <s v="male"/>
    <s v="Both"/>
    <x v="1"/>
    <n v="0"/>
    <n v="1.2000000000000002"/>
    <n v="55"/>
    <x v="0"/>
  </r>
  <r>
    <n v="4361"/>
    <s v="Kaduna S"/>
    <s v="FM_NGN_028"/>
    <n v="4"/>
    <s v="FM_NGN_028    4"/>
    <n v="150"/>
    <s v=""/>
    <n v="10"/>
    <s v="N"/>
    <n v="666.66666666666663"/>
    <x v="80"/>
    <s v="soybean"/>
    <s v="TGX 1935-3F"/>
    <s v="N"/>
    <s v=""/>
    <s v=""/>
    <n v="0"/>
    <s v="None"/>
    <n v="0"/>
    <s v="male"/>
    <s v="Both"/>
    <x v="1"/>
    <n v="0"/>
    <n v="1.2000000000000002"/>
    <n v="55"/>
    <x v="0"/>
  </r>
  <r>
    <n v="4362"/>
    <s v="Kaduna S"/>
    <s v="FM_NGN_029a"/>
    <n v="1"/>
    <s v="FM_NGN_029    1"/>
    <n v="150"/>
    <s v=""/>
    <n v="9.1"/>
    <s v="N"/>
    <n v="606.66666666666663"/>
    <x v="81"/>
    <s v="soybean"/>
    <s v="TGX 1448-2E"/>
    <s v="Y"/>
    <s v="N"/>
    <s v=""/>
    <n v="0"/>
    <s v="SSP"/>
    <n v="4"/>
    <s v="male"/>
    <s v="Both"/>
    <x v="0"/>
    <n v="2"/>
    <n v="1.8"/>
    <n v="53"/>
    <x v="0"/>
  </r>
  <r>
    <n v="4363"/>
    <s v="Kaduna S"/>
    <s v="FM_NGN_029a"/>
    <n v="2"/>
    <s v="FM_NGN_029    2"/>
    <n v="150"/>
    <s v=""/>
    <n v="7.8"/>
    <s v="N"/>
    <n v="520"/>
    <x v="82"/>
    <s v="soybean"/>
    <s v="TGX 1448-2E"/>
    <s v="N"/>
    <s v="N"/>
    <s v=""/>
    <n v="0"/>
    <s v="None"/>
    <n v="0"/>
    <s v="male"/>
    <s v="Both"/>
    <x v="0"/>
    <n v="2"/>
    <n v="1.8"/>
    <n v="53"/>
    <x v="0"/>
  </r>
  <r>
    <n v="4364"/>
    <s v="Kaduna S"/>
    <s v="FM_NGN_029b"/>
    <n v="3"/>
    <s v="FM_NGN_029    3"/>
    <n v="150"/>
    <s v=""/>
    <n v="5.2"/>
    <s v="N"/>
    <n v="346.66666666666669"/>
    <x v="83"/>
    <s v="soybean"/>
    <s v="Local"/>
    <s v="Y"/>
    <s v="N"/>
    <s v=""/>
    <n v="0"/>
    <s v="SSP"/>
    <n v="4"/>
    <s v="male"/>
    <s v="Both"/>
    <x v="0"/>
    <n v="2"/>
    <n v="1.8"/>
    <n v="53"/>
    <x v="0"/>
  </r>
  <r>
    <n v="4365"/>
    <s v="Kaduna S"/>
    <s v="FM_NGN_029b"/>
    <n v="4"/>
    <s v="FM_NGN_029    4"/>
    <n v="150"/>
    <s v=""/>
    <n v="3.25"/>
    <s v="N"/>
    <n v="216.66666666666666"/>
    <x v="84"/>
    <s v="soybean"/>
    <s v="Local"/>
    <s v="N"/>
    <s v="N"/>
    <s v=""/>
    <n v="0"/>
    <s v="None"/>
    <n v="0"/>
    <s v="male"/>
    <s v="Both"/>
    <x v="0"/>
    <n v="2"/>
    <n v="1.8"/>
    <n v="53"/>
    <x v="0"/>
  </r>
  <r>
    <n v="4367"/>
    <s v="Kaduna S"/>
    <s v="FM_NGN_030"/>
    <n v="2"/>
    <s v="FM_NGN_030    2"/>
    <n v="150"/>
    <s v=""/>
    <n v="6.5"/>
    <s v="N"/>
    <n v="433.33333333333331"/>
    <x v="85"/>
    <s v="soybean"/>
    <s v="TGX 1904-6F"/>
    <s v="Y"/>
    <s v="N"/>
    <s v=""/>
    <n v="0"/>
    <s v="SSP"/>
    <n v="4"/>
    <s v="female"/>
    <s v="Both"/>
    <x v="0"/>
    <n v="2"/>
    <n v="1.6"/>
    <n v="61"/>
    <x v="0"/>
  </r>
  <r>
    <n v="4369"/>
    <s v="Kaduna S"/>
    <s v="FM_NGN_030"/>
    <n v="4"/>
    <s v="FM_NGN_030    4"/>
    <n v="150"/>
    <s v=""/>
    <n v="5.85"/>
    <s v="N"/>
    <n v="390"/>
    <x v="86"/>
    <s v="soybean"/>
    <s v="TGX 1904-6F"/>
    <s v="N"/>
    <s v="N"/>
    <s v=""/>
    <n v="0"/>
    <s v="None"/>
    <n v="0"/>
    <s v="female"/>
    <s v="Both"/>
    <x v="0"/>
    <n v="2"/>
    <n v="1.6"/>
    <n v="61"/>
    <x v="0"/>
  </r>
  <r>
    <n v="4366"/>
    <s v="Kaduna S"/>
    <s v="FM_NGN_030"/>
    <n v="1"/>
    <s v="FM_NGN_030    1"/>
    <n v="150"/>
    <s v=""/>
    <n v="4.55"/>
    <s v="N"/>
    <n v="303.33333333333331"/>
    <x v="87"/>
    <s v="soybean"/>
    <s v="TGX 1904-6F"/>
    <s v="Y"/>
    <s v="N"/>
    <s v=""/>
    <n v="0"/>
    <s v="SSP"/>
    <n v="4"/>
    <s v="female"/>
    <s v="Both"/>
    <x v="0"/>
    <n v="2"/>
    <n v="1.6"/>
    <n v="61"/>
    <x v="0"/>
  </r>
  <r>
    <n v="4368"/>
    <s v="Kaduna S"/>
    <s v="FM_NGN_030"/>
    <n v="3"/>
    <s v="FM_NGN_030    3"/>
    <n v="150"/>
    <s v=""/>
    <n v="3.25"/>
    <s v="N"/>
    <n v="216.66666666666666"/>
    <x v="84"/>
    <s v="soybean"/>
    <s v="TGX 1904-6F"/>
    <s v="N"/>
    <s v="N"/>
    <s v=""/>
    <n v="0"/>
    <s v="None"/>
    <n v="0"/>
    <s v="female"/>
    <s v="Both"/>
    <x v="0"/>
    <n v="2"/>
    <n v="1.6"/>
    <n v="61"/>
    <x v="0"/>
  </r>
  <r>
    <n v="4370"/>
    <s v="Kaduna S"/>
    <s v="FM_NGN_031"/>
    <n v="1"/>
    <s v="FM_NGN_031    1"/>
    <n v="150"/>
    <s v=""/>
    <n v="13"/>
    <s v="N"/>
    <n v="866.66666666666663"/>
    <x v="88"/>
    <s v="soybean"/>
    <s v="TGX1935-3F"/>
    <s v="Y"/>
    <s v="N"/>
    <s v=""/>
    <n v="0"/>
    <s v="SSP"/>
    <n v="4"/>
    <s v="female"/>
    <s v="Both"/>
    <x v="0"/>
    <n v="3"/>
    <n v="3"/>
    <n v="53"/>
    <x v="0"/>
  </r>
  <r>
    <n v="4371"/>
    <s v="Kaduna S"/>
    <s v="FM_NGN_031"/>
    <n v="2"/>
    <s v="FM_NGN_031    2"/>
    <n v="150"/>
    <s v=""/>
    <n v="10.4"/>
    <s v="N"/>
    <n v="693.33333333333337"/>
    <x v="89"/>
    <s v="soybean"/>
    <s v="TGX1935-3F"/>
    <s v="Y"/>
    <s v="N"/>
    <s v=""/>
    <n v="0"/>
    <s v="None"/>
    <n v="0"/>
    <s v="female"/>
    <s v="Both"/>
    <x v="0"/>
    <n v="3"/>
    <n v="3"/>
    <n v="53"/>
    <x v="0"/>
  </r>
  <r>
    <n v="4372"/>
    <s v="Kaduna S"/>
    <s v="FM_NGN_031"/>
    <n v="3"/>
    <s v="FM_NGN_031    3"/>
    <n v="150"/>
    <s v=""/>
    <n v="9.1"/>
    <s v="N"/>
    <n v="606.66666666666663"/>
    <x v="81"/>
    <s v="soybean"/>
    <s v="TGX1935-3F"/>
    <s v="N"/>
    <s v="N"/>
    <s v=""/>
    <n v="0"/>
    <s v="None"/>
    <n v="0"/>
    <s v="female"/>
    <s v="Both"/>
    <x v="0"/>
    <n v="3"/>
    <n v="3"/>
    <n v="53"/>
    <x v="0"/>
  </r>
  <r>
    <n v="4373"/>
    <s v="Kaduna S"/>
    <s v="FM_NGN_031"/>
    <n v="4"/>
    <s v="FM_NGN_031    4"/>
    <n v="150"/>
    <s v=""/>
    <n v="3.9"/>
    <s v="N"/>
    <n v="260"/>
    <x v="90"/>
    <s v="soybean"/>
    <s v="TGX1935-3F"/>
    <s v="N"/>
    <s v="N"/>
    <s v=""/>
    <n v="0"/>
    <s v="SSP"/>
    <n v="4"/>
    <s v="female"/>
    <s v="Both"/>
    <x v="0"/>
    <n v="3"/>
    <n v="3"/>
    <n v="53"/>
    <x v="0"/>
  </r>
  <r>
    <n v="4377"/>
    <s v="Kaduna S"/>
    <s v="FM_NGN_033"/>
    <n v="1"/>
    <s v="FM_NGN_033    1"/>
    <n v="150"/>
    <s v=""/>
    <n v="8.5"/>
    <s v="N"/>
    <n v="566.66666666666663"/>
    <x v="91"/>
    <s v="soybean"/>
    <s v="TGX 1904-6F"/>
    <s v="Y"/>
    <s v="N"/>
    <s v=""/>
    <n v="0"/>
    <s v="SSP"/>
    <n v="4"/>
    <s v="male"/>
    <s v="Husband"/>
    <x v="0"/>
    <n v="5"/>
    <n v="1.3"/>
    <n v="51"/>
    <x v="0"/>
  </r>
  <r>
    <n v="4378"/>
    <s v="Kaduna S"/>
    <s v="FM_NGN_033"/>
    <n v="2"/>
    <s v="FM_NGN_033    2"/>
    <n v="150"/>
    <s v=""/>
    <n v="8"/>
    <s v="N"/>
    <n v="533.33333333333337"/>
    <x v="92"/>
    <s v="soybean"/>
    <s v="TGX 1904-6F"/>
    <s v="N"/>
    <s v="N"/>
    <s v=""/>
    <n v="0"/>
    <s v="SSP"/>
    <n v="4"/>
    <s v="male"/>
    <s v="Husband"/>
    <x v="0"/>
    <n v="5"/>
    <n v="1.3"/>
    <n v="51"/>
    <x v="0"/>
  </r>
  <r>
    <n v="4379"/>
    <s v="Kaduna S"/>
    <s v="FM_NGN_033"/>
    <n v="3"/>
    <s v="FM_NGN_033    3"/>
    <n v="150"/>
    <s v=""/>
    <n v="5"/>
    <s v="N"/>
    <n v="333.33333333333331"/>
    <x v="93"/>
    <s v="soybean"/>
    <s v="TGX 1904-6F"/>
    <s v="Y"/>
    <s v="N"/>
    <s v=""/>
    <n v="0"/>
    <s v="None"/>
    <n v="0"/>
    <s v="male"/>
    <s v="Husband"/>
    <x v="0"/>
    <n v="5"/>
    <n v="1.3"/>
    <n v="51"/>
    <x v="0"/>
  </r>
  <r>
    <n v="4380"/>
    <s v="Kaduna S"/>
    <s v="FM_NGN_033"/>
    <n v="4"/>
    <s v="FM_NGN_033    4"/>
    <n v="150"/>
    <s v=""/>
    <n v="3.2"/>
    <s v="N"/>
    <n v="213.33333333333334"/>
    <x v="94"/>
    <s v="soybean"/>
    <s v="TGX 1904-6F"/>
    <s v="N"/>
    <s v="N"/>
    <s v=""/>
    <n v="0"/>
    <s v="None"/>
    <n v="0"/>
    <s v="male"/>
    <s v="Husband"/>
    <x v="0"/>
    <n v="5"/>
    <n v="1.3"/>
    <n v="51"/>
    <x v="0"/>
  </r>
  <r>
    <n v="4381"/>
    <s v="Kaduna S"/>
    <s v="FM_NGN_034"/>
    <n v="1"/>
    <s v="FM_NGN_034    1"/>
    <n v="150"/>
    <s v=""/>
    <n v="10"/>
    <s v="N"/>
    <n v="666.66666666666663"/>
    <x v="80"/>
    <s v="soybean"/>
    <s v="TGX1935-3F"/>
    <s v="Y"/>
    <s v="N"/>
    <s v=""/>
    <n v="0"/>
    <s v="SSP"/>
    <n v="4"/>
    <s v="male"/>
    <s v="Husband"/>
    <x v="0"/>
    <n v="5"/>
    <n v="1.6"/>
    <n v="47"/>
    <x v="0"/>
  </r>
  <r>
    <n v="4382"/>
    <s v="Kaduna S"/>
    <s v="FM_NGN_034"/>
    <n v="2"/>
    <s v="FM_NGN_034    2"/>
    <n v="150"/>
    <s v=""/>
    <n v="9.1999999999999993"/>
    <s v="N"/>
    <n v="613.33333333333337"/>
    <x v="95"/>
    <s v="soybean"/>
    <s v="TGX1935-3F"/>
    <s v="N"/>
    <s v="N"/>
    <s v=""/>
    <n v="0"/>
    <s v="SSP"/>
    <n v="4"/>
    <s v="male"/>
    <s v="Husband"/>
    <x v="0"/>
    <n v="5"/>
    <n v="1.6"/>
    <n v="47"/>
    <x v="0"/>
  </r>
  <r>
    <n v="4383"/>
    <s v="Kaduna S"/>
    <s v="FM_NGN_034"/>
    <n v="3"/>
    <s v="FM_NGN_034    3"/>
    <n v="150"/>
    <s v=""/>
    <n v="8.8000000000000007"/>
    <s v="N"/>
    <n v="586.66666666666663"/>
    <x v="96"/>
    <s v="soybean"/>
    <s v="TGX1935-3F"/>
    <s v="Y"/>
    <s v="N"/>
    <s v=""/>
    <n v="0"/>
    <s v="None"/>
    <n v="0"/>
    <s v="male"/>
    <s v="Husband"/>
    <x v="0"/>
    <n v="5"/>
    <n v="1.6"/>
    <n v="47"/>
    <x v="0"/>
  </r>
  <r>
    <n v="4384"/>
    <s v="Kaduna S"/>
    <s v="FM_NGN_034"/>
    <n v="4"/>
    <s v="FM_NGN_034    4"/>
    <n v="150"/>
    <s v=""/>
    <n v="6.2"/>
    <s v="N"/>
    <n v="413.33333333333331"/>
    <x v="97"/>
    <s v="soybean"/>
    <s v="TGX1935-3F"/>
    <s v="N"/>
    <s v="N"/>
    <s v=""/>
    <n v="0"/>
    <s v="None"/>
    <n v="0"/>
    <s v="male"/>
    <s v="Husband"/>
    <x v="0"/>
    <n v="5"/>
    <n v="1.6"/>
    <n v="47"/>
    <x v="0"/>
  </r>
  <r>
    <n v="4385"/>
    <s v="Kaduna S"/>
    <s v="FM_NGN_035"/>
    <n v="1"/>
    <s v="FM_NGN_035    1"/>
    <n v="150"/>
    <s v=""/>
    <n v="10.94"/>
    <s v="Y"/>
    <n v="729.33333333333337"/>
    <x v="98"/>
    <s v="soybean"/>
    <s v="TGX 1951-3F"/>
    <s v="Y"/>
    <s v="N"/>
    <s v=""/>
    <n v="0"/>
    <s v="SSP"/>
    <n v="4"/>
    <s v="male"/>
    <s v="Husband"/>
    <x v="0"/>
    <n v="3"/>
    <n v="1.6"/>
    <n v="46"/>
    <x v="1"/>
  </r>
  <r>
    <n v="4386"/>
    <s v="Kaduna S"/>
    <s v="FM_NGN_035"/>
    <n v="2"/>
    <s v="FM_NGN_035    2"/>
    <n v="150"/>
    <s v=""/>
    <n v="10.51"/>
    <s v="Y"/>
    <n v="700.66666666666663"/>
    <x v="99"/>
    <s v="soybean"/>
    <s v="TGX 1951-3F"/>
    <s v="Y"/>
    <s v="N"/>
    <s v=""/>
    <n v="0"/>
    <s v="None"/>
    <n v="0"/>
    <s v="male"/>
    <s v="Husband"/>
    <x v="0"/>
    <n v="3"/>
    <n v="1.6"/>
    <n v="46"/>
    <x v="1"/>
  </r>
  <r>
    <n v="4387"/>
    <s v="Kaduna S"/>
    <s v="FM_NGN_035"/>
    <n v="3"/>
    <s v="FM_NGN_035    3"/>
    <n v="150"/>
    <s v=""/>
    <n v="9.3000000000000007"/>
    <s v="Y"/>
    <n v="620"/>
    <x v="100"/>
    <s v="soybean"/>
    <s v="TGX 1951-3F"/>
    <s v="N"/>
    <s v="N"/>
    <s v=""/>
    <n v="0"/>
    <s v="SSP"/>
    <n v="4"/>
    <s v="male"/>
    <s v="Husband"/>
    <x v="0"/>
    <n v="3"/>
    <n v="1.6"/>
    <n v="46"/>
    <x v="1"/>
  </r>
  <r>
    <n v="4388"/>
    <s v="Kaduna S"/>
    <s v="FM_NGN_035"/>
    <n v="4"/>
    <s v="FM_NGN_035    4"/>
    <n v="150"/>
    <s v=""/>
    <n v="8.9700000000000006"/>
    <s v="Y"/>
    <n v="598"/>
    <x v="101"/>
    <s v="soybean"/>
    <s v="TGX 1951-3F"/>
    <s v="N"/>
    <s v="N"/>
    <s v=""/>
    <n v="0"/>
    <s v="None"/>
    <n v="0"/>
    <s v="male"/>
    <s v="Husband"/>
    <x v="0"/>
    <n v="3"/>
    <n v="1.6"/>
    <n v="46"/>
    <x v="1"/>
  </r>
  <r>
    <n v="4389"/>
    <s v="Kaduna S"/>
    <s v="FM_NGN_036"/>
    <n v="1"/>
    <s v="FM_NGN_036    1"/>
    <n v="150"/>
    <s v=""/>
    <n v="10.37"/>
    <s v="N"/>
    <n v="691.33333333333326"/>
    <x v="102"/>
    <s v="soybean"/>
    <s v="TGX 1904-6F"/>
    <s v="Y"/>
    <s v="N"/>
    <s v=""/>
    <n v="0"/>
    <s v="SSP"/>
    <n v="4"/>
    <s v="male"/>
    <s v="Husband"/>
    <x v="0"/>
    <n v="5"/>
    <n v="2.5"/>
    <n v="46"/>
    <x v="1"/>
  </r>
  <r>
    <n v="4390"/>
    <s v="Kaduna S"/>
    <s v="FM_NGN_036"/>
    <n v="2"/>
    <s v="FM_NGN_036    2"/>
    <n v="150"/>
    <s v=""/>
    <n v="8.9"/>
    <s v="N"/>
    <n v="593.33333333333337"/>
    <x v="103"/>
    <s v="soybean"/>
    <s v="TGX 1904-6F"/>
    <s v="Y"/>
    <s v="N"/>
    <s v=""/>
    <n v="0"/>
    <s v="None"/>
    <n v="0"/>
    <s v="male"/>
    <s v="Husband"/>
    <x v="0"/>
    <n v="5"/>
    <n v="2.5"/>
    <n v="46"/>
    <x v="1"/>
  </r>
  <r>
    <n v="4391"/>
    <s v="Kaduna S"/>
    <s v="FM_NGN_036"/>
    <n v="3"/>
    <s v="FM_NGN_036    3"/>
    <n v="150"/>
    <s v=""/>
    <n v="7.6"/>
    <s v="N"/>
    <n v="506.66666666666669"/>
    <x v="104"/>
    <s v="soybean"/>
    <s v="TGX 1904-6F"/>
    <s v="N"/>
    <s v="N"/>
    <s v=""/>
    <n v="0"/>
    <s v="None"/>
    <n v="0"/>
    <s v="male"/>
    <s v="Husband"/>
    <x v="0"/>
    <n v="5"/>
    <n v="2.5"/>
    <n v="46"/>
    <x v="1"/>
  </r>
  <r>
    <n v="4392"/>
    <s v="Kaduna S"/>
    <s v="FM_NGN_036"/>
    <n v="4"/>
    <s v="FM_NGN_036    4"/>
    <n v="150"/>
    <s v=""/>
    <n v="4.2"/>
    <s v="N"/>
    <n v="280"/>
    <x v="105"/>
    <s v="soybean"/>
    <s v="TGX 1904-6F"/>
    <s v="N"/>
    <s v="N"/>
    <s v=""/>
    <n v="0"/>
    <s v="SSP"/>
    <n v="4"/>
    <s v="male"/>
    <s v="Husband"/>
    <x v="0"/>
    <n v="5"/>
    <n v="2.5"/>
    <n v="46"/>
    <x v="1"/>
  </r>
  <r>
    <n v="4393"/>
    <s v="Kaduna S"/>
    <s v="FM_NGN_037"/>
    <n v="1"/>
    <s v="FM_NGN_037    1"/>
    <n v="150"/>
    <s v=""/>
    <n v="9.9"/>
    <s v="Y"/>
    <n v="660"/>
    <x v="106"/>
    <s v="soybean"/>
    <s v="TGX1935-3F"/>
    <s v="Y"/>
    <s v="Y"/>
    <s v=""/>
    <n v="0"/>
    <s v="SSP"/>
    <n v="4"/>
    <s v="female"/>
    <s v="Both"/>
    <x v="0"/>
    <n v="0"/>
    <n v="1.8"/>
    <n v="53"/>
    <x v="0"/>
  </r>
  <r>
    <n v="4394"/>
    <s v="Kaduna S"/>
    <s v="FM_NGN_037"/>
    <n v="2"/>
    <s v="FM_NGN_037    2"/>
    <n v="150"/>
    <s v=""/>
    <n v="7.92"/>
    <s v="Y"/>
    <n v="528"/>
    <x v="107"/>
    <s v="soybean"/>
    <s v="TGX1935-3F"/>
    <s v="Y"/>
    <s v="Y"/>
    <s v=""/>
    <n v="0"/>
    <s v="None"/>
    <n v="0"/>
    <s v="female"/>
    <s v="Both"/>
    <x v="0"/>
    <n v="0"/>
    <n v="1.8"/>
    <n v="53"/>
    <x v="0"/>
  </r>
  <r>
    <n v="4395"/>
    <s v="Kaduna S"/>
    <s v="FM_NGN_037"/>
    <n v="3"/>
    <s v="FM_NGN_037    3"/>
    <n v="150"/>
    <s v=""/>
    <n v="5.94"/>
    <s v="Y"/>
    <n v="396.00000000000006"/>
    <x v="108"/>
    <s v="soybean"/>
    <s v="TGX1935-3F"/>
    <s v="N"/>
    <s v="N"/>
    <s v=""/>
    <n v="0"/>
    <s v="SSP"/>
    <n v="4"/>
    <s v="female"/>
    <s v="Both"/>
    <x v="0"/>
    <n v="0"/>
    <n v="1.8"/>
    <n v="53"/>
    <x v="0"/>
  </r>
  <r>
    <n v="4396"/>
    <s v="Kaduna S"/>
    <s v="FM_NGN_037"/>
    <n v="4"/>
    <s v="FM_NGN_037    4"/>
    <n v="150"/>
    <s v=""/>
    <n v="4.62"/>
    <s v="Y"/>
    <n v="308"/>
    <x v="109"/>
    <s v="soybean"/>
    <s v="TGX1935-3F"/>
    <s v="N"/>
    <s v="N"/>
    <s v=""/>
    <n v="0"/>
    <s v="None"/>
    <n v="0"/>
    <s v="female"/>
    <s v="Both"/>
    <x v="0"/>
    <n v="0"/>
    <n v="1.8"/>
    <n v="53"/>
    <x v="0"/>
  </r>
  <r>
    <n v="4397"/>
    <s v="Kaduna S"/>
    <s v="FM_NGN_038"/>
    <n v="1"/>
    <s v="FM_NGN_038    1"/>
    <n v="150"/>
    <s v=""/>
    <n v="10.4"/>
    <s v="N"/>
    <n v="693.33333333333337"/>
    <x v="89"/>
    <s v="soybean"/>
    <s v="TGX1448-2E"/>
    <s v="Y"/>
    <s v="N"/>
    <s v=""/>
    <n v="0"/>
    <s v="SSP"/>
    <n v="4"/>
    <s v="female"/>
    <s v="Husband"/>
    <x v="0"/>
    <n v="7"/>
    <n v="0.60000000000000009"/>
    <n v="68"/>
    <x v="3"/>
  </r>
  <r>
    <n v="4398"/>
    <s v="Kaduna S"/>
    <s v="FM_NGN_038"/>
    <n v="2"/>
    <s v="FM_NGN_038    2"/>
    <n v="150"/>
    <s v=""/>
    <n v="8.4"/>
    <s v="N"/>
    <n v="560"/>
    <x v="110"/>
    <s v="soybean"/>
    <s v="TGX1448-2E"/>
    <s v="N"/>
    <s v="N"/>
    <s v=""/>
    <n v="0"/>
    <s v="SSP"/>
    <n v="4"/>
    <s v="female"/>
    <s v="Husband"/>
    <x v="0"/>
    <n v="7"/>
    <n v="0.60000000000000009"/>
    <n v="68"/>
    <x v="3"/>
  </r>
  <r>
    <n v="4399"/>
    <s v="Kaduna S"/>
    <s v="FM_NGN_038"/>
    <n v="3"/>
    <s v="FM_NGN_038    3"/>
    <n v="150"/>
    <s v=""/>
    <n v="7.5"/>
    <s v="N"/>
    <n v="500"/>
    <x v="111"/>
    <s v="soybean"/>
    <s v="TGX1448-2E"/>
    <s v="Y"/>
    <s v="N"/>
    <s v=""/>
    <n v="0"/>
    <s v="None"/>
    <n v="0"/>
    <s v="female"/>
    <s v="Husband"/>
    <x v="0"/>
    <n v="7"/>
    <n v="0.60000000000000009"/>
    <n v="68"/>
    <x v="3"/>
  </r>
  <r>
    <n v="4400"/>
    <s v="Kaduna S"/>
    <s v="FM_NGN_038"/>
    <n v="4"/>
    <s v="FM_NGN_038    4"/>
    <n v="150"/>
    <s v=""/>
    <n v="5.3"/>
    <s v="N"/>
    <n v="353.33333333333331"/>
    <x v="112"/>
    <s v="soybean"/>
    <s v="TGX1448-2E"/>
    <s v="N"/>
    <s v="N"/>
    <s v=""/>
    <n v="0"/>
    <s v="None"/>
    <n v="0"/>
    <s v="female"/>
    <s v="Husband"/>
    <x v="0"/>
    <n v="7"/>
    <n v="0.60000000000000009"/>
    <n v="68"/>
    <x v="3"/>
  </r>
  <r>
    <n v="4401"/>
    <s v="Kaduna S"/>
    <s v="FM_NGN_039"/>
    <n v="1"/>
    <s v="FM_NGN_039    1"/>
    <n v="150"/>
    <s v=""/>
    <n v="5"/>
    <s v="N"/>
    <n v="333.33333333333331"/>
    <x v="93"/>
    <s v="soybean"/>
    <s v="TGX 1904-6F"/>
    <s v="Y"/>
    <s v="N"/>
    <s v=""/>
    <n v="0"/>
    <s v="SSP"/>
    <n v="4"/>
    <s v="male"/>
    <s v="Husband"/>
    <x v="0"/>
    <n v="3"/>
    <n v="0"/>
    <n v="46"/>
    <x v="1"/>
  </r>
  <r>
    <n v="4402"/>
    <s v="Kaduna S"/>
    <s v="FM_NGN_039"/>
    <n v="2"/>
    <s v="FM_NGN_039    2"/>
    <n v="150"/>
    <s v=""/>
    <n v="4"/>
    <s v="N"/>
    <n v="266.66666666666669"/>
    <x v="113"/>
    <s v="soybean"/>
    <s v="TGX 1904-6F"/>
    <s v="N"/>
    <s v="N"/>
    <s v=""/>
    <n v="0"/>
    <s v="SSP"/>
    <n v="4"/>
    <s v="male"/>
    <s v="Husband"/>
    <x v="0"/>
    <n v="3"/>
    <n v="0"/>
    <n v="46"/>
    <x v="1"/>
  </r>
  <r>
    <n v="4403"/>
    <s v="Kaduna S"/>
    <s v="FM_NGN_039"/>
    <n v="3"/>
    <s v="FM_NGN_039    3"/>
    <n v="150"/>
    <s v=""/>
    <n v="3.5"/>
    <s v="N"/>
    <n v="233.33333333333334"/>
    <x v="114"/>
    <s v="soybean"/>
    <s v="TGX 1904-6F"/>
    <s v="Y"/>
    <s v="N"/>
    <s v=""/>
    <n v="0"/>
    <s v="None"/>
    <n v="0"/>
    <s v="male"/>
    <s v="Husband"/>
    <x v="0"/>
    <n v="3"/>
    <n v="0"/>
    <n v="46"/>
    <x v="1"/>
  </r>
  <r>
    <n v="4404"/>
    <s v="Kaduna S"/>
    <s v="FM_NGN_039"/>
    <n v="4"/>
    <s v="FM_NGN_039    4"/>
    <n v="150"/>
    <s v=""/>
    <n v="3"/>
    <s v="N"/>
    <n v="200"/>
    <x v="115"/>
    <s v="soybean"/>
    <s v="TGX 1904-6F"/>
    <s v="N"/>
    <s v="N"/>
    <s v=""/>
    <n v="0"/>
    <s v="None"/>
    <n v="0"/>
    <s v="male"/>
    <s v="Husband"/>
    <x v="0"/>
    <n v="3"/>
    <n v="0"/>
    <n v="46"/>
    <x v="1"/>
  </r>
  <r>
    <n v="4405"/>
    <s v="Kaduna S"/>
    <s v="FM_NGN_040"/>
    <n v="1"/>
    <s v="FM_NGN_040    1"/>
    <n v="150"/>
    <s v=""/>
    <n v="4.5"/>
    <s v="N"/>
    <n v="300"/>
    <x v="75"/>
    <s v="soybean"/>
    <s v="TGX 1448-2E"/>
    <s v="Y"/>
    <s v="Y"/>
    <s v=""/>
    <n v="0"/>
    <s v="SSP"/>
    <n v="4"/>
    <s v="male"/>
    <s v="Husband"/>
    <x v="0"/>
    <n v="55"/>
    <n v="0.45"/>
    <n v="68"/>
    <x v="3"/>
  </r>
  <r>
    <n v="4406"/>
    <s v="Kaduna S"/>
    <s v="FM_NGN_040"/>
    <n v="2"/>
    <s v="FM_NGN_040    2"/>
    <n v="150"/>
    <s v=""/>
    <n v="3.5"/>
    <s v="N"/>
    <n v="233.33333333333334"/>
    <x v="114"/>
    <s v="soybean"/>
    <s v="TGX 1448-2E"/>
    <s v="Y"/>
    <s v="Y"/>
    <s v=""/>
    <n v="0"/>
    <s v="SSP"/>
    <n v="4"/>
    <s v="male"/>
    <s v="Husband"/>
    <x v="0"/>
    <n v="55"/>
    <n v="0.45"/>
    <n v="68"/>
    <x v="3"/>
  </r>
  <r>
    <n v="4407"/>
    <s v="Kaduna S"/>
    <s v="FM_NGN_040"/>
    <n v="3"/>
    <s v="FM_NGN_040    3"/>
    <n v="150"/>
    <s v=""/>
    <n v="3"/>
    <s v="N"/>
    <n v="200"/>
    <x v="115"/>
    <s v="soybean"/>
    <s v="TGX 1448-2E"/>
    <s v="N"/>
    <s v=""/>
    <s v=""/>
    <n v="0"/>
    <s v="None"/>
    <n v="0"/>
    <s v="male"/>
    <s v="Husband"/>
    <x v="0"/>
    <n v="55"/>
    <n v="0.45"/>
    <n v="68"/>
    <x v="3"/>
  </r>
  <r>
    <n v="4408"/>
    <s v="Kaduna S"/>
    <s v="FM_NGN_040"/>
    <n v="4"/>
    <s v="FM_NGN_040    4"/>
    <n v="150"/>
    <s v=""/>
    <n v="2.5"/>
    <s v="N"/>
    <n v="166.66666666666666"/>
    <x v="116"/>
    <s v="soybean"/>
    <s v="TGX 1448-2E"/>
    <s v="N"/>
    <s v=""/>
    <s v=""/>
    <n v="0"/>
    <s v="None"/>
    <n v="0"/>
    <s v="male"/>
    <s v="Husband"/>
    <x v="0"/>
    <n v="55"/>
    <n v="0.45"/>
    <n v="68"/>
    <x v="3"/>
  </r>
  <r>
    <n v="4409"/>
    <s v="Kaduna S"/>
    <s v="FM_NGN_041"/>
    <n v="1"/>
    <s v="FM_NGN_041    1"/>
    <n v="150"/>
    <s v=""/>
    <n v="4.5"/>
    <s v="N"/>
    <n v="300"/>
    <x v="75"/>
    <s v="soybean"/>
    <s v="TGX1904-6F"/>
    <s v="Y"/>
    <s v="N"/>
    <s v=""/>
    <n v="0"/>
    <s v="SSP"/>
    <n v="4"/>
    <s v="male"/>
    <s v="Both"/>
    <x v="0"/>
    <n v="5"/>
    <n v="2.6499999999999995"/>
    <n v="49"/>
    <x v="0"/>
  </r>
  <r>
    <n v="4410"/>
    <s v="Kaduna S"/>
    <s v="FM_NGN_041"/>
    <n v="2"/>
    <s v="FM_NGN_041    2"/>
    <n v="150"/>
    <s v=""/>
    <n v="4"/>
    <s v="N"/>
    <n v="266.66666666666669"/>
    <x v="113"/>
    <s v="soybean"/>
    <s v="TGX1904-6F"/>
    <s v="N"/>
    <s v="N"/>
    <s v=""/>
    <n v="0"/>
    <s v="SSP"/>
    <n v="4"/>
    <s v="male"/>
    <s v="Both"/>
    <x v="0"/>
    <n v="5"/>
    <n v="2.6499999999999995"/>
    <n v="49"/>
    <x v="0"/>
  </r>
  <r>
    <n v="4411"/>
    <s v="Kaduna S"/>
    <s v="FM_NGN_041"/>
    <n v="3"/>
    <s v="FM_NGN_041    3"/>
    <n v="150"/>
    <s v=""/>
    <n v="3"/>
    <s v="N"/>
    <n v="200"/>
    <x v="115"/>
    <s v="soybean"/>
    <s v="TGX1904-6F"/>
    <s v="Y"/>
    <s v="N"/>
    <s v=""/>
    <n v="0"/>
    <s v="None"/>
    <n v="0"/>
    <s v="male"/>
    <s v="Both"/>
    <x v="0"/>
    <n v="5"/>
    <n v="2.6499999999999995"/>
    <n v="49"/>
    <x v="0"/>
  </r>
  <r>
    <n v="4412"/>
    <s v="Kaduna S"/>
    <s v="FM_NGN_041"/>
    <n v="4"/>
    <s v="FM_NGN_041    4"/>
    <n v="150"/>
    <s v=""/>
    <n v="2.5"/>
    <s v="N"/>
    <n v="166.66666666666666"/>
    <x v="116"/>
    <s v="soybean"/>
    <s v="TGX1904-6F"/>
    <s v="N"/>
    <s v="N"/>
    <s v=""/>
    <n v="0"/>
    <s v="None"/>
    <n v="0"/>
    <s v="male"/>
    <s v="Both"/>
    <x v="0"/>
    <n v="5"/>
    <n v="2.6499999999999995"/>
    <n v="49"/>
    <x v="0"/>
  </r>
  <r>
    <n v="4413"/>
    <s v="Kaduna S"/>
    <s v="FM_NGN_042"/>
    <n v="1"/>
    <s v="FM_NGN_042    1"/>
    <n v="150"/>
    <s v=""/>
    <n v="6.5"/>
    <s v="N"/>
    <n v="433.33333333333331"/>
    <x v="85"/>
    <s v="soybean"/>
    <s v="TGX1951-3F"/>
    <s v="Y"/>
    <s v="N"/>
    <s v=""/>
    <n v="0"/>
    <s v="SSP"/>
    <n v="4"/>
    <s v="male"/>
    <s v="Both"/>
    <x v="0"/>
    <n v="3"/>
    <n v="9.84"/>
    <n v="70"/>
    <x v="3"/>
  </r>
  <r>
    <n v="4414"/>
    <s v="Kaduna S"/>
    <s v="FM_NGN_042"/>
    <n v="2"/>
    <s v="FM_NGN_042    2"/>
    <n v="150"/>
    <s v=""/>
    <n v="5"/>
    <s v="N"/>
    <n v="333.33333333333331"/>
    <x v="93"/>
    <s v="soybean"/>
    <s v="TGX1951-3F"/>
    <s v="N"/>
    <s v="N"/>
    <s v=""/>
    <n v="0"/>
    <s v="SSP"/>
    <n v="4"/>
    <s v="male"/>
    <s v="Both"/>
    <x v="0"/>
    <n v="3"/>
    <n v="9.84"/>
    <n v="70"/>
    <x v="3"/>
  </r>
  <r>
    <n v="4415"/>
    <s v="Kaduna S"/>
    <s v="FM_NGN_042"/>
    <n v="3"/>
    <s v="FM_NGN_042    3"/>
    <n v="150"/>
    <s v=""/>
    <n v="4"/>
    <s v="N"/>
    <n v="266.66666666666669"/>
    <x v="113"/>
    <s v="soybean"/>
    <s v="TGX1951-3F"/>
    <s v="Y"/>
    <s v="N"/>
    <s v=""/>
    <n v="0"/>
    <s v="None"/>
    <n v="0"/>
    <s v="male"/>
    <s v="Both"/>
    <x v="0"/>
    <n v="3"/>
    <n v="9.84"/>
    <n v="70"/>
    <x v="3"/>
  </r>
  <r>
    <n v="4416"/>
    <s v="Kaduna S"/>
    <s v="FM_NGN_042"/>
    <n v="4"/>
    <s v="FM_NGN_042    4"/>
    <n v="150"/>
    <s v=""/>
    <n v="3.5"/>
    <s v="N"/>
    <n v="233.33333333333334"/>
    <x v="114"/>
    <s v="soybean"/>
    <s v="TGX1951-3F"/>
    <s v="N"/>
    <s v="N"/>
    <s v=""/>
    <n v="0"/>
    <s v="None"/>
    <n v="0"/>
    <s v="male"/>
    <s v="Both"/>
    <x v="0"/>
    <n v="3"/>
    <n v="9.84"/>
    <n v="70"/>
    <x v="3"/>
  </r>
  <r>
    <n v="4417"/>
    <s v="Kaduna S"/>
    <s v="FM_NGN_043"/>
    <n v="1"/>
    <s v="FM_NGN_043    1"/>
    <n v="150"/>
    <s v=""/>
    <n v="5"/>
    <s v="N"/>
    <n v="333.33333333333331"/>
    <x v="93"/>
    <s v="soybean"/>
    <s v="TGX1951-3F"/>
    <s v="Y"/>
    <s v="N"/>
    <s v=""/>
    <n v="0"/>
    <s v="SSP"/>
    <n v="4"/>
    <s v="female"/>
    <s v="Wive"/>
    <x v="0"/>
    <n v="5"/>
    <n v="0.8"/>
    <n v="64"/>
    <x v="3"/>
  </r>
  <r>
    <n v="4418"/>
    <s v="Kaduna S"/>
    <s v="FM_NGN_043"/>
    <n v="2"/>
    <s v="FM_NGN_043    2"/>
    <n v="150"/>
    <s v=""/>
    <n v="4"/>
    <s v="N"/>
    <n v="266.66666666666669"/>
    <x v="113"/>
    <s v="soybean"/>
    <s v="TGX1951-3F"/>
    <s v="N"/>
    <s v="N"/>
    <s v=""/>
    <n v="0"/>
    <s v="SSP"/>
    <n v="4"/>
    <s v="female"/>
    <s v="Wive"/>
    <x v="0"/>
    <n v="5"/>
    <n v="0.8"/>
    <n v="64"/>
    <x v="3"/>
  </r>
  <r>
    <n v="4419"/>
    <s v="Kaduna S"/>
    <s v="FM_NGN_043"/>
    <n v="3"/>
    <s v="FM_NGN_043    3"/>
    <n v="150"/>
    <s v=""/>
    <n v="3.5"/>
    <s v="N"/>
    <n v="233.33333333333334"/>
    <x v="114"/>
    <s v="soybean"/>
    <s v="TGX1951-3F"/>
    <s v="Y"/>
    <s v="N"/>
    <s v=""/>
    <n v="0"/>
    <s v="None"/>
    <n v="0"/>
    <s v="female"/>
    <s v="Wive"/>
    <x v="0"/>
    <n v="5"/>
    <n v="0.8"/>
    <n v="64"/>
    <x v="3"/>
  </r>
  <r>
    <n v="4420"/>
    <s v="Kaduna S"/>
    <s v="FM_NGN_043"/>
    <n v="4"/>
    <s v="FM_NGN_043    4"/>
    <n v="150"/>
    <s v=""/>
    <n v="3.1"/>
    <s v="N"/>
    <n v="206.66666666666666"/>
    <x v="117"/>
    <s v="soybean"/>
    <s v="TGX1951-3F"/>
    <s v="N"/>
    <s v="N"/>
    <s v=""/>
    <n v="0"/>
    <s v="None"/>
    <n v="0"/>
    <s v="female"/>
    <s v="Wive"/>
    <x v="0"/>
    <n v="5"/>
    <n v="0.8"/>
    <n v="64"/>
    <x v="3"/>
  </r>
  <r>
    <n v="4424"/>
    <s v="Kaduna S"/>
    <s v="FM_NGN_044"/>
    <n v="4"/>
    <s v="FM_NGN_044    4"/>
    <n v="150"/>
    <s v=""/>
    <n v="5.2"/>
    <s v="N"/>
    <n v="346.66666666666669"/>
    <x v="83"/>
    <s v="soybean"/>
    <s v="TGX 1951-3F"/>
    <s v="Y"/>
    <s v=""/>
    <s v=""/>
    <n v="0"/>
    <s v="None"/>
    <n v="0"/>
    <s v="male"/>
    <s v="Husband"/>
    <x v="0"/>
    <n v="6"/>
    <n v="0.8"/>
    <n v="67"/>
    <x v="3"/>
  </r>
  <r>
    <n v="4423"/>
    <s v="Kaduna S"/>
    <s v="FM_NGN_044"/>
    <n v="3"/>
    <s v="FM_NGN_044    3"/>
    <n v="150"/>
    <s v=""/>
    <n v="5"/>
    <s v="N"/>
    <n v="333.33333333333331"/>
    <x v="93"/>
    <s v="soybean"/>
    <s v="TGX 1951-3F"/>
    <s v="N"/>
    <s v=""/>
    <s v=""/>
    <n v="0"/>
    <s v="SSP"/>
    <n v="4"/>
    <s v="male"/>
    <s v="Husband"/>
    <x v="0"/>
    <n v="6"/>
    <n v="0.8"/>
    <n v="67"/>
    <x v="3"/>
  </r>
  <r>
    <n v="4422"/>
    <s v="Kaduna S"/>
    <s v="FM_NGN_044"/>
    <n v="2"/>
    <s v="FM_NGN_044    2"/>
    <n v="150"/>
    <s v=""/>
    <n v="4.2"/>
    <s v="N"/>
    <n v="280"/>
    <x v="105"/>
    <s v="soybean"/>
    <s v="TGX 1951-3F"/>
    <s v="N"/>
    <s v=""/>
    <s v=""/>
    <n v="0"/>
    <s v="None"/>
    <n v="0"/>
    <s v="male"/>
    <s v="Husband"/>
    <x v="0"/>
    <n v="6"/>
    <n v="0.8"/>
    <n v="67"/>
    <x v="3"/>
  </r>
  <r>
    <n v="4421"/>
    <s v="Kaduna S"/>
    <s v="FM_NGN_044"/>
    <n v="1"/>
    <s v="FM_NGN_044    1"/>
    <n v="150"/>
    <s v=""/>
    <n v="4"/>
    <s v="N"/>
    <n v="266.66666666666669"/>
    <x v="113"/>
    <s v="soybean"/>
    <s v="TGX 1951-3F"/>
    <s v="Y"/>
    <s v=""/>
    <s v=""/>
    <n v="0"/>
    <s v="SSP"/>
    <n v="4"/>
    <s v="male"/>
    <s v="Husband"/>
    <x v="0"/>
    <n v="6"/>
    <n v="0.8"/>
    <n v="67"/>
    <x v="3"/>
  </r>
  <r>
    <n v="4427"/>
    <s v="Kaduna S"/>
    <s v="FM_NGN_045"/>
    <n v="3"/>
    <s v="FM_NGN_045    3"/>
    <n v="150"/>
    <s v=""/>
    <n v="6.89"/>
    <s v="N"/>
    <n v="459.33333333333331"/>
    <x v="118"/>
    <s v="soybean"/>
    <s v="TGX 1904-6F"/>
    <s v="Y"/>
    <s v="N"/>
    <s v=""/>
    <n v="0"/>
    <s v="None"/>
    <n v="0"/>
    <s v="female"/>
    <s v="Husband"/>
    <x v="0"/>
    <n v="5"/>
    <n v="0.4"/>
    <n v="47"/>
    <x v="0"/>
  </r>
  <r>
    <n v="4425"/>
    <s v="Kaduna S"/>
    <s v="FM_NGN_045"/>
    <n v="1"/>
    <s v="FM_NGN_045    1"/>
    <n v="150"/>
    <s v=""/>
    <n v="6.5"/>
    <s v="N"/>
    <n v="433.33333333333331"/>
    <x v="85"/>
    <s v="soybean"/>
    <s v="TGX 1904-6F"/>
    <s v="Y"/>
    <s v="N"/>
    <s v=""/>
    <n v="0"/>
    <s v="SSP"/>
    <n v="4"/>
    <s v="female"/>
    <s v="Husband"/>
    <x v="0"/>
    <n v="5"/>
    <n v="0.4"/>
    <n v="47"/>
    <x v="0"/>
  </r>
  <r>
    <n v="4426"/>
    <s v="Kaduna S"/>
    <s v="FM_NGN_045"/>
    <n v="2"/>
    <s v="FM_NGN_045    2"/>
    <n v="150"/>
    <s v=""/>
    <n v="5.4"/>
    <s v="N"/>
    <n v="360"/>
    <x v="119"/>
    <s v="soybean"/>
    <s v="TGX 1904-6F"/>
    <s v="N"/>
    <s v="N"/>
    <s v=""/>
    <n v="0"/>
    <s v="SSP"/>
    <n v="4"/>
    <s v="female"/>
    <s v="Husband"/>
    <x v="0"/>
    <n v="5"/>
    <n v="0.4"/>
    <n v="47"/>
    <x v="0"/>
  </r>
  <r>
    <n v="4428"/>
    <s v="Kaduna S"/>
    <s v="FM_NGN_045"/>
    <n v="4"/>
    <s v="FM_NGN_045    4"/>
    <n v="150"/>
    <s v=""/>
    <n v="4.42"/>
    <s v="N"/>
    <n v="294.66666666666669"/>
    <x v="120"/>
    <s v="soybean"/>
    <s v="TGX 1904-6F"/>
    <s v="N"/>
    <s v="N"/>
    <s v=""/>
    <n v="0"/>
    <s v="None"/>
    <n v="0"/>
    <s v="female"/>
    <s v="Husband"/>
    <x v="0"/>
    <n v="5"/>
    <n v="0.4"/>
    <n v="47"/>
    <x v="0"/>
  </r>
  <r>
    <n v="4429"/>
    <s v="Kaduna S"/>
    <s v="FM_NGN_046"/>
    <n v="1"/>
    <s v="FM_NGN_046    1"/>
    <n v="150"/>
    <s v=""/>
    <n v="6"/>
    <s v="N"/>
    <n v="400"/>
    <x v="121"/>
    <s v="soybean"/>
    <s v="TGX 1448-2E"/>
    <s v="Y"/>
    <s v="N"/>
    <s v=""/>
    <n v="0"/>
    <s v="SSP"/>
    <n v="4"/>
    <s v="male"/>
    <s v="Husband"/>
    <x v="0"/>
    <n v="4"/>
    <n v="0.9"/>
    <n v="72"/>
    <x v="3"/>
  </r>
  <r>
    <n v="4430"/>
    <s v="Kaduna S"/>
    <s v="FM_NGN_046"/>
    <n v="2"/>
    <s v="FM_NGN_046    2"/>
    <n v="150"/>
    <s v=""/>
    <n v="4.3"/>
    <s v="N"/>
    <n v="286.66666666666669"/>
    <x v="122"/>
    <s v="soybean"/>
    <s v="TGX 1448-2E"/>
    <s v="N"/>
    <s v="N"/>
    <s v=""/>
    <n v="0"/>
    <s v="SSP"/>
    <n v="4"/>
    <s v="male"/>
    <s v="Husband"/>
    <x v="0"/>
    <n v="4"/>
    <n v="0.9"/>
    <n v="72"/>
    <x v="3"/>
  </r>
  <r>
    <n v="4431"/>
    <s v="Kaduna S"/>
    <s v="FM_NGN_046"/>
    <n v="3"/>
    <s v="FM_NGN_046    3"/>
    <n v="150"/>
    <s v=""/>
    <n v="4"/>
    <s v="N"/>
    <n v="266.66666666666669"/>
    <x v="113"/>
    <s v="soybean"/>
    <s v="TGX 1448-2E"/>
    <s v="Y"/>
    <s v="N"/>
    <s v=""/>
    <n v="0"/>
    <s v="None"/>
    <n v="0"/>
    <s v="male"/>
    <s v="Husband"/>
    <x v="0"/>
    <n v="4"/>
    <n v="0.9"/>
    <n v="72"/>
    <x v="3"/>
  </r>
  <r>
    <n v="4432"/>
    <s v="Kaduna S"/>
    <s v="FM_NGN_046"/>
    <n v="4"/>
    <s v="FM_NGN_046    4"/>
    <n v="150"/>
    <s v=""/>
    <n v="2.4"/>
    <s v="N"/>
    <n v="160"/>
    <x v="123"/>
    <s v="soybean"/>
    <s v="TGX 1448-2E"/>
    <s v="N"/>
    <s v="N"/>
    <s v=""/>
    <n v="0"/>
    <s v="None"/>
    <n v="0"/>
    <s v="male"/>
    <s v="Husband"/>
    <x v="0"/>
    <n v="4"/>
    <n v="0.9"/>
    <n v="72"/>
    <x v="3"/>
  </r>
  <r>
    <n v="4433"/>
    <s v="Kaduna S"/>
    <s v="FM_NGN_047"/>
    <n v="1"/>
    <s v="FM_NGN_047    1"/>
    <n v="150"/>
    <s v=""/>
    <n v="6"/>
    <s v="N"/>
    <n v="400"/>
    <x v="121"/>
    <s v="soybean"/>
    <s v="TGX 1904-6F"/>
    <s v="Y"/>
    <s v="N"/>
    <s v=""/>
    <n v="0"/>
    <s v="SSP"/>
    <n v="4"/>
    <s v="male"/>
    <s v="Husband"/>
    <x v="0"/>
    <n v="3"/>
    <n v="0.8"/>
    <n v="80"/>
    <x v="3"/>
  </r>
  <r>
    <n v="4434"/>
    <s v="Kaduna S"/>
    <s v="FM_NGN_047"/>
    <n v="2"/>
    <s v="FM_NGN_047    2"/>
    <n v="150"/>
    <s v=""/>
    <n v="5"/>
    <s v="N"/>
    <n v="333.33333333333331"/>
    <x v="93"/>
    <s v="soybean"/>
    <s v="TGX 1904-6F"/>
    <s v="N"/>
    <s v="N"/>
    <s v=""/>
    <n v="0"/>
    <s v="None"/>
    <n v="0"/>
    <s v="male"/>
    <s v="Husband"/>
    <x v="0"/>
    <n v="3"/>
    <n v="0.8"/>
    <n v="80"/>
    <x v="3"/>
  </r>
  <r>
    <n v="4435"/>
    <s v="Kaduna S"/>
    <s v="FM_NGN_047"/>
    <n v="3"/>
    <s v="FM_NGN_047    3"/>
    <n v="150"/>
    <s v=""/>
    <n v="4"/>
    <s v="N"/>
    <n v="266.66666666666669"/>
    <x v="113"/>
    <s v="soybean"/>
    <s v="TGX 1904-6F"/>
    <s v="Y"/>
    <s v="N"/>
    <s v=""/>
    <n v="0"/>
    <s v="SSP"/>
    <n v="4"/>
    <s v="male"/>
    <s v="Husband"/>
    <x v="0"/>
    <n v="3"/>
    <n v="0.8"/>
    <n v="80"/>
    <x v="3"/>
  </r>
  <r>
    <n v="4436"/>
    <s v="Kaduna S"/>
    <s v="FM_NGN_047"/>
    <n v="4"/>
    <s v="FM_NGN_047    4"/>
    <n v="150"/>
    <s v=""/>
    <n v="3.3"/>
    <s v="N"/>
    <n v="220"/>
    <x v="124"/>
    <s v="soybean"/>
    <s v="TGX 1904-6F"/>
    <s v="N"/>
    <s v="N"/>
    <s v=""/>
    <n v="0"/>
    <s v="None"/>
    <n v="0"/>
    <s v="male"/>
    <s v="Husband"/>
    <x v="0"/>
    <n v="3"/>
    <n v="0.8"/>
    <n v="80"/>
    <x v="3"/>
  </r>
  <r>
    <n v="4437"/>
    <s v="Kaduna S"/>
    <s v="FM_NGN_048"/>
    <n v="1"/>
    <s v="FM_NGN_048    1"/>
    <n v="150"/>
    <s v=""/>
    <n v="5.2"/>
    <s v="N"/>
    <n v="346.66666666666669"/>
    <x v="83"/>
    <s v="soybean"/>
    <s v="TGX 1951-3F"/>
    <s v="Y"/>
    <s v="N"/>
    <s v=""/>
    <n v="0"/>
    <s v="SSP"/>
    <n v="4"/>
    <s v="male"/>
    <s v="Husband"/>
    <x v="0"/>
    <n v="4"/>
    <n v="0.90000000000000013"/>
    <n v="48"/>
    <x v="0"/>
  </r>
  <r>
    <n v="4438"/>
    <s v="Kaduna S"/>
    <s v="FM_NGN_048"/>
    <n v="2"/>
    <s v="FM_NGN_048    2"/>
    <n v="150"/>
    <s v=""/>
    <n v="4.0999999999999996"/>
    <s v="N"/>
    <n v="273.33333333333331"/>
    <x v="125"/>
    <s v="soybean"/>
    <s v="TGX 1951-3F"/>
    <s v="N"/>
    <s v="N"/>
    <s v=""/>
    <n v="0"/>
    <s v="SSP"/>
    <n v="4"/>
    <s v="male"/>
    <s v="Husband"/>
    <x v="0"/>
    <n v="4"/>
    <n v="0.90000000000000013"/>
    <n v="48"/>
    <x v="0"/>
  </r>
  <r>
    <n v="4439"/>
    <s v="Kaduna S"/>
    <s v="FM_NGN_048"/>
    <n v="3"/>
    <s v="FM_NGN_048    3"/>
    <n v="150"/>
    <s v=""/>
    <n v="3.4"/>
    <s v="N"/>
    <n v="226.66666666666666"/>
    <x v="126"/>
    <s v="soybean"/>
    <s v="TGX 1951-3F"/>
    <s v="Y"/>
    <s v="N"/>
    <s v=""/>
    <n v="0"/>
    <s v="None"/>
    <n v="0"/>
    <s v="male"/>
    <s v="Husband"/>
    <x v="0"/>
    <n v="4"/>
    <n v="0.90000000000000013"/>
    <n v="48"/>
    <x v="0"/>
  </r>
  <r>
    <n v="4440"/>
    <s v="Kaduna S"/>
    <s v="FM_NGN_048"/>
    <n v="4"/>
    <s v="FM_NGN_048    4"/>
    <n v="150"/>
    <s v=""/>
    <n v="2.5"/>
    <s v="N"/>
    <n v="166.66666666666666"/>
    <x v="116"/>
    <s v="soybean"/>
    <s v="TGX 1951-3F"/>
    <s v="N"/>
    <s v="N"/>
    <s v=""/>
    <n v="0"/>
    <s v="None"/>
    <n v="0"/>
    <s v="male"/>
    <s v="Husband"/>
    <x v="0"/>
    <n v="4"/>
    <n v="0.90000000000000013"/>
    <n v="48"/>
    <x v="0"/>
  </r>
  <r>
    <n v="4441"/>
    <s v="Kaduna S"/>
    <s v="FM_NGN_049"/>
    <n v="1"/>
    <s v="FM_NGN_049    1"/>
    <n v="150"/>
    <s v=""/>
    <n v="6.1"/>
    <s v="N"/>
    <n v="406.66666666666669"/>
    <x v="127"/>
    <s v="soybean"/>
    <s v="TGX 1951-3F"/>
    <s v="Y"/>
    <s v="N"/>
    <s v=""/>
    <n v="0"/>
    <s v="SSP"/>
    <n v="4"/>
    <s v="male"/>
    <s v="Husband"/>
    <x v="0"/>
    <n v="4"/>
    <n v="0.9"/>
    <n v="61"/>
    <x v="0"/>
  </r>
  <r>
    <n v="4442"/>
    <s v="Kaduna S"/>
    <s v="FM_NGN_049"/>
    <n v="2"/>
    <s v="FM_NGN_049    2"/>
    <n v="150"/>
    <s v=""/>
    <n v="4.4000000000000004"/>
    <s v="N"/>
    <n v="293.33333333333331"/>
    <x v="128"/>
    <s v="soybean"/>
    <s v="TGX 1951-3F"/>
    <s v="N"/>
    <s v="N"/>
    <s v=""/>
    <n v="0"/>
    <s v="SSP"/>
    <n v="4"/>
    <s v="male"/>
    <s v="Husband"/>
    <x v="0"/>
    <n v="4"/>
    <n v="0.9"/>
    <n v="61"/>
    <x v="0"/>
  </r>
  <r>
    <n v="4443"/>
    <s v="Kaduna S"/>
    <s v="FM_NGN_049"/>
    <n v="3"/>
    <s v="FM_NGN_049    3"/>
    <n v="150"/>
    <s v=""/>
    <n v="3.3"/>
    <s v="N"/>
    <n v="220"/>
    <x v="124"/>
    <s v="soybean"/>
    <s v="TGX 1951-3F"/>
    <s v="Y"/>
    <s v="N"/>
    <s v=""/>
    <n v="0"/>
    <s v="None"/>
    <n v="0"/>
    <s v="male"/>
    <s v="Husband"/>
    <x v="0"/>
    <n v="4"/>
    <n v="0.9"/>
    <n v="61"/>
    <x v="0"/>
  </r>
  <r>
    <n v="4444"/>
    <s v="Kaduna S"/>
    <s v="FM_NGN_049"/>
    <n v="4"/>
    <s v="FM_NGN_049    4"/>
    <n v="150"/>
    <s v=""/>
    <n v="2.6"/>
    <s v="N"/>
    <n v="173.33333333333334"/>
    <x v="129"/>
    <s v="soybean"/>
    <s v="TGX 1951-3F"/>
    <s v="N"/>
    <s v="N"/>
    <s v=""/>
    <n v="0"/>
    <s v="None"/>
    <n v="0"/>
    <s v="male"/>
    <s v="Husband"/>
    <x v="0"/>
    <n v="4"/>
    <n v="0.9"/>
    <n v="61"/>
    <x v="0"/>
  </r>
  <r>
    <n v="4445"/>
    <s v="Kaduna S"/>
    <s v="FM_NGN_050"/>
    <n v="1"/>
    <s v="FM_NGN_050    1"/>
    <n v="150"/>
    <s v=""/>
    <n v="5.3"/>
    <s v="N"/>
    <n v="353.33333333333331"/>
    <x v="112"/>
    <s v="soybean"/>
    <s v="TGX 1448-2E"/>
    <s v="Y"/>
    <s v="N"/>
    <s v=""/>
    <n v="0"/>
    <s v="SSP"/>
    <n v="4"/>
    <s v="male"/>
    <s v="Husband"/>
    <x v="0"/>
    <n v="7"/>
    <n v="0.60000000000000009"/>
    <n v="71"/>
    <x v="3"/>
  </r>
  <r>
    <n v="4446"/>
    <s v="Kaduna S"/>
    <s v="FM_NGN_050"/>
    <n v="2"/>
    <s v="FM_NGN_050    2"/>
    <n v="150"/>
    <s v=""/>
    <n v="4"/>
    <s v="N"/>
    <n v="266.66666666666669"/>
    <x v="113"/>
    <s v="soybean"/>
    <s v="TGX 1448-2E"/>
    <s v="N"/>
    <s v="N"/>
    <s v=""/>
    <n v="0"/>
    <s v="SSP"/>
    <n v="4"/>
    <s v="male"/>
    <s v="Husband"/>
    <x v="0"/>
    <n v="7"/>
    <n v="0.60000000000000009"/>
    <n v="71"/>
    <x v="3"/>
  </r>
  <r>
    <n v="4447"/>
    <s v="Kaduna S"/>
    <s v="FM_NGN_050"/>
    <n v="3"/>
    <s v="FM_NGN_050    3"/>
    <n v="150"/>
    <s v=""/>
    <n v="4"/>
    <s v="N"/>
    <n v="266.66666666666669"/>
    <x v="113"/>
    <s v="soybean"/>
    <s v="TGX 1448-2E"/>
    <s v="Y"/>
    <s v="N"/>
    <s v=""/>
    <n v="0"/>
    <s v="None"/>
    <n v="0"/>
    <s v="male"/>
    <s v="Husband"/>
    <x v="0"/>
    <n v="7"/>
    <n v="0.60000000000000009"/>
    <n v="71"/>
    <x v="3"/>
  </r>
  <r>
    <n v="4448"/>
    <s v="Kaduna S"/>
    <s v="FM_NGN_050"/>
    <n v="4"/>
    <s v="FM_NGN_050    4"/>
    <n v="150"/>
    <s v=""/>
    <n v="3.1"/>
    <s v="N"/>
    <n v="206.66666666666666"/>
    <x v="117"/>
    <s v="soybean"/>
    <s v="TGX 1448-2E"/>
    <s v="N"/>
    <s v="N"/>
    <s v=""/>
    <n v="0"/>
    <s v="None"/>
    <n v="0"/>
    <s v="male"/>
    <s v="Husband"/>
    <x v="0"/>
    <n v="7"/>
    <n v="0.60000000000000009"/>
    <n v="71"/>
    <x v="3"/>
  </r>
  <r>
    <n v="4449"/>
    <s v="Kaduna S"/>
    <s v="FM_NGN_051"/>
    <n v="1"/>
    <s v="FM_NGN_051    1"/>
    <n v="150"/>
    <s v=""/>
    <n v="6"/>
    <s v="N"/>
    <n v="400"/>
    <x v="121"/>
    <s v="soybean"/>
    <s v="TGX 1448-2E"/>
    <s v="Y"/>
    <s v="N"/>
    <s v=""/>
    <n v="0"/>
    <s v="SSP"/>
    <n v="4"/>
    <s v="female"/>
    <s v="Both"/>
    <x v="0"/>
    <n v="2"/>
    <n v="0.2"/>
    <n v="45"/>
    <x v="1"/>
  </r>
  <r>
    <n v="4451"/>
    <s v="Kaduna S"/>
    <s v="FM_NGN_051"/>
    <n v="3"/>
    <s v="FM_NGN_051    3"/>
    <n v="150"/>
    <s v=""/>
    <n v="5"/>
    <s v="N"/>
    <n v="333.33333333333331"/>
    <x v="93"/>
    <s v="soybean"/>
    <s v="TGX 1448-2E"/>
    <s v="Y"/>
    <s v="N"/>
    <s v=""/>
    <n v="0"/>
    <s v="None"/>
    <n v="0"/>
    <s v="female"/>
    <s v="Both"/>
    <x v="0"/>
    <n v="2"/>
    <n v="0.2"/>
    <n v="45"/>
    <x v="1"/>
  </r>
  <r>
    <n v="4450"/>
    <s v="Kaduna S"/>
    <s v="FM_NGN_051"/>
    <n v="2"/>
    <s v="FM_NGN_051    2"/>
    <n v="150"/>
    <s v=""/>
    <n v="4.2"/>
    <s v="N"/>
    <n v="280"/>
    <x v="105"/>
    <s v="soybean"/>
    <s v="TGX 1448-2E"/>
    <s v="N"/>
    <s v="N"/>
    <s v=""/>
    <n v="0"/>
    <s v="SSP"/>
    <n v="4"/>
    <s v="female"/>
    <s v="Both"/>
    <x v="0"/>
    <n v="2"/>
    <n v="0.2"/>
    <n v="45"/>
    <x v="1"/>
  </r>
  <r>
    <n v="4452"/>
    <s v="Kaduna S"/>
    <s v="FM_NGN_051"/>
    <n v="4"/>
    <s v="FM_NGN_051    4"/>
    <n v="150"/>
    <s v=""/>
    <n v="3.2"/>
    <s v="N"/>
    <n v="213.33333333333334"/>
    <x v="94"/>
    <s v="soybean"/>
    <s v="TGX 1448-2E"/>
    <s v="N"/>
    <s v="N"/>
    <s v=""/>
    <n v="0"/>
    <s v="None"/>
    <n v="0"/>
    <s v="female"/>
    <s v="Both"/>
    <x v="0"/>
    <n v="2"/>
    <n v="0.2"/>
    <n v="45"/>
    <x v="1"/>
  </r>
  <r>
    <n v="4453"/>
    <s v="Kaduna S"/>
    <s v="FM_NGN_052"/>
    <n v="1"/>
    <s v="FM_NGN_052    1"/>
    <n v="150"/>
    <s v=""/>
    <n v="5"/>
    <s v="N"/>
    <n v="333.33333333333331"/>
    <x v="93"/>
    <s v="soybean"/>
    <s v="TGX 1448-2E"/>
    <s v="Y"/>
    <s v="N"/>
    <s v=""/>
    <n v="0"/>
    <s v="SSP"/>
    <n v="4"/>
    <s v="male"/>
    <s v="Husband"/>
    <x v="0"/>
    <n v="3"/>
    <n v="0.7"/>
    <n v="61"/>
    <x v="0"/>
  </r>
  <r>
    <n v="4455"/>
    <s v="Kaduna S"/>
    <s v="FM_NGN_052"/>
    <n v="3"/>
    <s v="FM_NGN_052    3"/>
    <n v="150"/>
    <s v=""/>
    <n v="4"/>
    <s v="N"/>
    <n v="266.66666666666669"/>
    <x v="113"/>
    <s v="soybean"/>
    <s v="TGX 1448-2E"/>
    <s v="Y"/>
    <s v="N"/>
    <s v=""/>
    <n v="0"/>
    <s v="None"/>
    <n v="0"/>
    <s v="male"/>
    <s v="Husband"/>
    <x v="0"/>
    <n v="3"/>
    <n v="0.7"/>
    <n v="61"/>
    <x v="0"/>
  </r>
  <r>
    <n v="4454"/>
    <s v="Kaduna S"/>
    <s v="FM_NGN_052"/>
    <n v="2"/>
    <s v="FM_NGN_052    2"/>
    <n v="150"/>
    <s v=""/>
    <n v="3.4"/>
    <s v="N"/>
    <n v="226.66666666666666"/>
    <x v="126"/>
    <s v="soybean"/>
    <s v="TGX 1448-2E"/>
    <s v="N"/>
    <s v="N"/>
    <s v=""/>
    <n v="0"/>
    <s v="SSP"/>
    <n v="4"/>
    <s v="male"/>
    <s v="Husband"/>
    <x v="0"/>
    <n v="3"/>
    <n v="0.7"/>
    <n v="61"/>
    <x v="0"/>
  </r>
  <r>
    <n v="4456"/>
    <s v="Kaduna S"/>
    <s v="FM_NGN_052"/>
    <n v="4"/>
    <s v="FM_NGN_052    4"/>
    <n v="150"/>
    <s v=""/>
    <n v="3.2"/>
    <s v="N"/>
    <n v="213.33333333333334"/>
    <x v="94"/>
    <s v="soybean"/>
    <s v="TGX 1448-2E"/>
    <s v="N"/>
    <s v="N"/>
    <s v=""/>
    <n v="0"/>
    <s v="SSP"/>
    <n v="4"/>
    <s v="male"/>
    <s v="Husband"/>
    <x v="0"/>
    <n v="3"/>
    <n v="0.7"/>
    <n v="61"/>
    <x v="0"/>
  </r>
  <r>
    <n v="4457"/>
    <s v="Kaduna N"/>
    <s v="FM_NGN_053"/>
    <n v="1"/>
    <s v="FM_NGN_053    1"/>
    <n v="100"/>
    <s v=""/>
    <n v="63"/>
    <s v="Y"/>
    <m/>
    <x v="52"/>
    <s v="soybean"/>
    <s v="TGX 1835-3F"/>
    <s v="Y"/>
    <s v="N"/>
    <s v="Farm yard manure"/>
    <n v="30"/>
    <s v="SSP"/>
    <n v="4"/>
    <s v="male"/>
    <s v="Husband"/>
    <x v="1"/>
    <n v="3"/>
    <n v="0.4"/>
    <n v="42"/>
    <x v="1"/>
  </r>
  <r>
    <n v="4458"/>
    <s v="Kaduna N"/>
    <s v="FM_NGN_053"/>
    <n v="2"/>
    <s v="FM_NGN_053    2"/>
    <n v="100"/>
    <s v=""/>
    <n v="15"/>
    <s v="Y"/>
    <n v="1500"/>
    <x v="130"/>
    <s v="soybean"/>
    <s v="Local"/>
    <s v="N"/>
    <s v="N"/>
    <s v=""/>
    <n v="0"/>
    <s v="None"/>
    <n v="0"/>
    <s v="male"/>
    <s v="Husband"/>
    <x v="1"/>
    <n v="3"/>
    <n v="0.4"/>
    <n v="42"/>
    <x v="1"/>
  </r>
  <r>
    <n v="4459"/>
    <s v="Kaduna N"/>
    <s v="FM_NGN_054"/>
    <n v="1"/>
    <s v="FM_NGN_054    1"/>
    <n v="100"/>
    <s v=""/>
    <n v="42"/>
    <s v="N"/>
    <n v="4200"/>
    <x v="131"/>
    <s v="soybean"/>
    <s v="TGX 1904-6F"/>
    <s v="Y"/>
    <s v="N"/>
    <s v=""/>
    <n v="0"/>
    <s v="SSP"/>
    <n v="2"/>
    <s v="male"/>
    <s v="Husband"/>
    <x v="1"/>
    <n v="3"/>
    <n v="0.30000000000000004"/>
    <n v="46"/>
    <x v="1"/>
  </r>
  <r>
    <n v="4460"/>
    <s v="Kaduna N"/>
    <s v="FM_NGN_054"/>
    <n v="2"/>
    <s v="FM_NGN_054    2"/>
    <n v="100"/>
    <s v=""/>
    <n v="18"/>
    <s v="N"/>
    <n v="1800"/>
    <x v="54"/>
    <s v="soybean"/>
    <s v="Local"/>
    <s v="N"/>
    <s v="N"/>
    <s v=""/>
    <n v="0"/>
    <s v="SSP"/>
    <n v="2"/>
    <s v="male"/>
    <s v="Husband"/>
    <x v="1"/>
    <n v="3"/>
    <n v="0.30000000000000004"/>
    <n v="46"/>
    <x v="1"/>
  </r>
  <r>
    <n v="4465"/>
    <s v="Kaduna N"/>
    <s v="FM_NGN_056"/>
    <n v="3"/>
    <s v="FM_NGN_056    3"/>
    <n v="31"/>
    <s v=""/>
    <n v="8"/>
    <s v="N"/>
    <n v="2580.6451612903224"/>
    <x v="132"/>
    <s v="soybean"/>
    <s v="TGX 1448-2E"/>
    <s v="Y"/>
    <s v="N"/>
    <s v=""/>
    <n v="0"/>
    <s v="SSP"/>
    <n v="2"/>
    <s v="male"/>
    <s v="Husband"/>
    <x v="0"/>
    <n v="4"/>
    <n v="1.4"/>
    <n v="40"/>
    <x v="1"/>
  </r>
  <r>
    <n v="4466"/>
    <s v="Kaduna N"/>
    <s v="FM_NGN_056"/>
    <n v="4"/>
    <s v="FM_NGN_056    4"/>
    <n v="31"/>
    <s v=""/>
    <n v="6.5"/>
    <s v="N"/>
    <n v="2096.7741935483873"/>
    <x v="133"/>
    <s v="soybean"/>
    <s v="TGX 1448-2E"/>
    <s v="N"/>
    <s v="N"/>
    <s v=""/>
    <n v="0"/>
    <s v="SSP"/>
    <n v="2"/>
    <s v="male"/>
    <s v="Husband"/>
    <x v="0"/>
    <n v="4"/>
    <n v="1.4"/>
    <n v="40"/>
    <x v="1"/>
  </r>
  <r>
    <n v="4463"/>
    <s v="Kaduna N"/>
    <s v="FM_NGN_056"/>
    <n v="1"/>
    <s v="FM_NGN_056    1"/>
    <n v="31"/>
    <s v=""/>
    <n v="4"/>
    <s v="N"/>
    <n v="1290.3225806451612"/>
    <x v="134"/>
    <s v="soybean"/>
    <s v="TGX 1904-6F"/>
    <s v="Y"/>
    <s v="N"/>
    <s v=""/>
    <n v="0"/>
    <s v="SSP"/>
    <n v="2"/>
    <s v="male"/>
    <s v="Husband"/>
    <x v="0"/>
    <n v="4"/>
    <n v="1.4"/>
    <n v="40"/>
    <x v="1"/>
  </r>
  <r>
    <n v="4464"/>
    <s v="Kaduna N"/>
    <s v="FM_NGN_056"/>
    <n v="2"/>
    <s v="FM_NGN_056    2"/>
    <n v="31"/>
    <s v=""/>
    <n v="2.7"/>
    <s v="N"/>
    <n v="870.9677419354839"/>
    <x v="135"/>
    <s v="soybean"/>
    <s v="TGX 1904-6F"/>
    <s v="N"/>
    <s v="N"/>
    <s v=""/>
    <n v="0"/>
    <s v="SSP"/>
    <n v="2"/>
    <s v="male"/>
    <s v="Husband"/>
    <x v="0"/>
    <n v="4"/>
    <n v="1.4"/>
    <n v="40"/>
    <x v="1"/>
  </r>
  <r>
    <n v="4467"/>
    <s v="Kaduna N"/>
    <s v="FM_NGN_057"/>
    <n v="1"/>
    <s v="FM_NGN_057    1"/>
    <n v="30.5"/>
    <s v=""/>
    <n v="55"/>
    <s v="N"/>
    <m/>
    <x v="52"/>
    <s v="soybean"/>
    <s v="TGX 1904-6F"/>
    <s v="Y"/>
    <s v="N"/>
    <s v="poultry waste"/>
    <n v="0"/>
    <s v="SSP"/>
    <n v="2"/>
    <s v="male"/>
    <s v="Husband"/>
    <x v="0"/>
    <n v="3"/>
    <n v="0.5"/>
    <n v="46"/>
    <x v="1"/>
  </r>
  <r>
    <n v="4468"/>
    <s v="Kaduna N"/>
    <s v="FM_NGN_057"/>
    <n v="2"/>
    <s v="FM_NGN_057    2"/>
    <n v="30.5"/>
    <s v=""/>
    <n v="18"/>
    <s v="N"/>
    <m/>
    <x v="52"/>
    <s v="soybean"/>
    <s v="TGX 1904-6F"/>
    <s v="Y"/>
    <s v=""/>
    <s v=""/>
    <n v="0"/>
    <s v="SSP"/>
    <n v="2"/>
    <s v="male"/>
    <s v="Husband"/>
    <x v="0"/>
    <n v="3"/>
    <n v="0.5"/>
    <n v="46"/>
    <x v="1"/>
  </r>
  <r>
    <n v="4469"/>
    <s v="Kaduna N"/>
    <s v="FM_NGN_057"/>
    <n v="3"/>
    <s v="FM_NGN_057    3"/>
    <n v="30.5"/>
    <s v=""/>
    <n v="12"/>
    <s v="N"/>
    <n v="3934.4262295081967"/>
    <x v="136"/>
    <s v="soybean"/>
    <s v="TGX 1904-6F"/>
    <s v="N"/>
    <s v=""/>
    <s v=""/>
    <n v="0"/>
    <s v="SSP"/>
    <n v="2"/>
    <s v="male"/>
    <s v="Husband"/>
    <x v="0"/>
    <n v="3"/>
    <n v="0.5"/>
    <n v="46"/>
    <x v="1"/>
  </r>
  <r>
    <n v="4470"/>
    <s v="Kaduna N"/>
    <s v="FM_NGN_057"/>
    <n v="4"/>
    <s v="FM_NGN_057    4"/>
    <n v="30.5"/>
    <s v=""/>
    <n v="6"/>
    <s v="N"/>
    <n v="1967.2131147540983"/>
    <x v="137"/>
    <s v="soybean"/>
    <s v="TGX 1904-6F"/>
    <s v="N"/>
    <s v=""/>
    <s v=""/>
    <n v="0"/>
    <s v="SSP"/>
    <n v="2"/>
    <s v="male"/>
    <s v="Husband"/>
    <x v="0"/>
    <n v="3"/>
    <n v="0.5"/>
    <n v="46"/>
    <x v="1"/>
  </r>
  <r>
    <n v="4475"/>
    <s v="Kaduna N"/>
    <s v="FM_NGN_059"/>
    <n v="1"/>
    <s v="FM_NGN_059    1"/>
    <n v="31.5"/>
    <s v=""/>
    <n v="8"/>
    <s v="N"/>
    <n v="2539.6825396825398"/>
    <x v="138"/>
    <s v="soybean"/>
    <s v="TGX 1904-6F"/>
    <s v="Y"/>
    <s v=""/>
    <s v=""/>
    <n v="0"/>
    <s v="SSP"/>
    <n v="2"/>
    <s v="male"/>
    <s v="Husband"/>
    <x v="0"/>
    <n v="7"/>
    <n v="1.4"/>
    <n v="41"/>
    <x v="1"/>
  </r>
  <r>
    <n v="4476"/>
    <s v="Kaduna N"/>
    <s v="FM_NGN_059"/>
    <n v="2"/>
    <s v="FM_NGN_059    2"/>
    <n v="31.5"/>
    <s v=""/>
    <n v="6"/>
    <s v="N"/>
    <n v="1904.7619047619048"/>
    <x v="13"/>
    <s v="soybean"/>
    <s v="TGX 1904-6F"/>
    <s v="Y"/>
    <s v=""/>
    <s v=""/>
    <n v="0"/>
    <s v="SSP"/>
    <n v="2"/>
    <s v="male"/>
    <s v="Husband"/>
    <x v="0"/>
    <n v="7"/>
    <n v="1.4"/>
    <n v="41"/>
    <x v="1"/>
  </r>
  <r>
    <n v="4477"/>
    <s v="Kaduna N"/>
    <s v="FM_NGN_059"/>
    <n v="3"/>
    <s v="FM_NGN_059    3"/>
    <n v="31.5"/>
    <s v=""/>
    <n v="4.0999999999999996"/>
    <s v="N"/>
    <n v="1301.5873015873017"/>
    <x v="139"/>
    <s v="soybean"/>
    <s v="TGX 1904-6F"/>
    <s v="N"/>
    <s v=""/>
    <s v=""/>
    <n v="0"/>
    <s v="SSP"/>
    <n v="2"/>
    <s v="male"/>
    <s v="Husband"/>
    <x v="0"/>
    <n v="7"/>
    <n v="1.4"/>
    <n v="41"/>
    <x v="1"/>
  </r>
  <r>
    <n v="4478"/>
    <s v="Kaduna N"/>
    <s v="FM_NGN_059"/>
    <n v="4"/>
    <s v="FM_NGN_059    4"/>
    <n v="31.5"/>
    <s v=""/>
    <n v="3"/>
    <s v="N"/>
    <n v="952.38095238095241"/>
    <x v="140"/>
    <s v="soybean"/>
    <s v="TGX 1904-6F"/>
    <s v="N"/>
    <s v=""/>
    <s v=""/>
    <n v="0"/>
    <s v="SSP"/>
    <n v="2"/>
    <s v="male"/>
    <s v="Husband"/>
    <x v="0"/>
    <n v="7"/>
    <n v="1.4"/>
    <n v="41"/>
    <x v="1"/>
  </r>
  <r>
    <n v="4486"/>
    <s v="Kaduna N"/>
    <s v="FM_NGN_063"/>
    <n v="1"/>
    <s v="FM_NGN_063    1"/>
    <n v="30"/>
    <s v=""/>
    <n v="8"/>
    <s v="N"/>
    <n v="2666.6666666666665"/>
    <x v="141"/>
    <s v="soybean"/>
    <s v="TGX 1951-3F"/>
    <s v="Y"/>
    <s v="Y"/>
    <s v=""/>
    <n v="0"/>
    <s v="SSP"/>
    <n v="2"/>
    <s v="female"/>
    <s v="Wive"/>
    <x v="0"/>
    <n v="2"/>
    <n v="0.2"/>
    <n v="49"/>
    <x v="0"/>
  </r>
  <r>
    <n v="4487"/>
    <s v="Kaduna N"/>
    <s v="FM_NGN_063"/>
    <n v="2"/>
    <s v="FM_NGN_063    2"/>
    <n v="30"/>
    <s v=""/>
    <n v="6.5"/>
    <s v="N"/>
    <n v="2166.6666666666665"/>
    <x v="142"/>
    <s v="soybean"/>
    <s v="TGX 1951-3F"/>
    <s v="Y"/>
    <s v="Y"/>
    <s v=""/>
    <n v="0"/>
    <s v="SSP"/>
    <n v="2"/>
    <s v="female"/>
    <s v="Wive"/>
    <x v="0"/>
    <n v="2"/>
    <n v="0.2"/>
    <n v="49"/>
    <x v="0"/>
  </r>
  <r>
    <n v="4488"/>
    <s v="Kaduna N"/>
    <s v="FM_NGN_063"/>
    <n v="3"/>
    <s v="FM_NGN_063    3"/>
    <n v="30"/>
    <s v=""/>
    <n v="5"/>
    <s v="N"/>
    <n v="1666.6666666666667"/>
    <x v="143"/>
    <s v="soybean"/>
    <s v="TGX 1904-6F"/>
    <s v="Y"/>
    <s v=""/>
    <s v=""/>
    <n v="0"/>
    <s v="SSP"/>
    <n v="2"/>
    <s v="female"/>
    <s v="Wive"/>
    <x v="0"/>
    <n v="2"/>
    <n v="0.2"/>
    <n v="49"/>
    <x v="0"/>
  </r>
  <r>
    <n v="4489"/>
    <s v="Kaduna N"/>
    <s v="FM_NGN_063"/>
    <n v="4"/>
    <s v="FM_NGN_063    4"/>
    <n v="30"/>
    <s v=""/>
    <n v="4.5999999999999996"/>
    <s v="N"/>
    <n v="1533.3333333333333"/>
    <x v="144"/>
    <s v="soybean"/>
    <s v="TGX 1904-6F"/>
    <s v="Y"/>
    <s v=""/>
    <s v=""/>
    <n v="0"/>
    <s v="SSP"/>
    <n v="2"/>
    <s v="female"/>
    <s v="Wive"/>
    <x v="0"/>
    <n v="2"/>
    <n v="0.2"/>
    <n v="49"/>
    <x v="0"/>
  </r>
  <r>
    <n v="4490"/>
    <s v="Kaduna N"/>
    <s v="FM_NGN_064"/>
    <n v="1"/>
    <s v="FM_NGN_064    1"/>
    <n v="31"/>
    <s v=""/>
    <n v="9.8000000000000007"/>
    <s v="N"/>
    <n v="3161.2903225806454"/>
    <x v="145"/>
    <s v="soybean"/>
    <s v="TGX 1904-6F"/>
    <s v="Y"/>
    <s v=""/>
    <s v=""/>
    <n v="0"/>
    <s v="SSP"/>
    <n v="2"/>
    <s v="male"/>
    <s v="Husband"/>
    <x v="0"/>
    <n v="3"/>
    <n v="0.5"/>
    <n v="56"/>
    <x v="0"/>
  </r>
  <r>
    <n v="4491"/>
    <s v="Kaduna N"/>
    <s v="FM_NGN_064"/>
    <n v="2"/>
    <s v="FM_NGN_064    2"/>
    <n v="31"/>
    <s v=""/>
    <n v="9.5"/>
    <s v="N"/>
    <n v="3064.516129032258"/>
    <x v="146"/>
    <s v="soybean"/>
    <s v="TGX 1904-6F"/>
    <s v="Y"/>
    <s v=""/>
    <s v=""/>
    <n v="0"/>
    <s v="SSP"/>
    <n v="2"/>
    <s v="male"/>
    <s v="Husband"/>
    <x v="0"/>
    <n v="3"/>
    <n v="0.5"/>
    <n v="56"/>
    <x v="0"/>
  </r>
  <r>
    <n v="4492"/>
    <s v="Kaduna N"/>
    <s v="FM_NGN_064"/>
    <n v="3"/>
    <s v="FM_NGN_064    3"/>
    <n v="31"/>
    <s v=""/>
    <n v="9.5"/>
    <s v="N"/>
    <n v="3064.516129032258"/>
    <x v="146"/>
    <s v="soybean"/>
    <s v="TGX 1904-6F"/>
    <s v="N"/>
    <s v=""/>
    <s v=""/>
    <n v="0"/>
    <s v="SSP"/>
    <n v="2"/>
    <s v="male"/>
    <s v="Husband"/>
    <x v="0"/>
    <n v="3"/>
    <n v="0.5"/>
    <n v="56"/>
    <x v="0"/>
  </r>
  <r>
    <n v="4493"/>
    <s v="Kaduna N"/>
    <s v="FM_NGN_064"/>
    <n v="4"/>
    <s v="FM_NGN_064    4"/>
    <n v="31"/>
    <s v=""/>
    <n v="3.3"/>
    <s v="N"/>
    <n v="1064.516129032258"/>
    <x v="147"/>
    <s v="soybean"/>
    <s v="TGX 1904-6F"/>
    <s v="N"/>
    <s v=""/>
    <s v=""/>
    <n v="0"/>
    <s v="SSP"/>
    <n v="2"/>
    <s v="male"/>
    <s v="Husband"/>
    <x v="0"/>
    <n v="3"/>
    <n v="0.5"/>
    <n v="56"/>
    <x v="0"/>
  </r>
  <r>
    <n v="4494"/>
    <s v="Kaduna N"/>
    <s v="FM_NGN_065"/>
    <n v="1"/>
    <s v="FM_NGN_065    1"/>
    <n v="31"/>
    <s v=""/>
    <n v="8.5"/>
    <s v="N"/>
    <n v="2741.9354838709678"/>
    <x v="148"/>
    <s v="soybean"/>
    <s v="TGX 1904-6F"/>
    <s v="Y"/>
    <s v=""/>
    <s v=""/>
    <n v="0"/>
    <s v="SSP"/>
    <n v="2"/>
    <s v="male"/>
    <s v="Husband"/>
    <x v="1"/>
    <n v="2"/>
    <n v="0"/>
    <n v="39"/>
    <x v="1"/>
  </r>
  <r>
    <n v="4495"/>
    <s v="Kaduna N"/>
    <s v="FM_NGN_065"/>
    <n v="2"/>
    <s v="FM_NGN_065    2"/>
    <n v="31"/>
    <s v=""/>
    <n v="7"/>
    <s v="N"/>
    <n v="2258.0645161290322"/>
    <x v="149"/>
    <s v="soybean"/>
    <s v="TGX 1904-6F"/>
    <s v="Y"/>
    <s v=""/>
    <s v=""/>
    <n v="0"/>
    <s v="SSP"/>
    <n v="2"/>
    <s v="male"/>
    <s v="Husband"/>
    <x v="1"/>
    <n v="2"/>
    <n v="0"/>
    <n v="39"/>
    <x v="1"/>
  </r>
  <r>
    <n v="4496"/>
    <s v="Kaduna N"/>
    <s v="FM_NGN_065"/>
    <n v="3"/>
    <s v="FM_NGN_065    3"/>
    <n v="31"/>
    <s v=""/>
    <n v="5"/>
    <s v="N"/>
    <n v="1612.9032258064517"/>
    <x v="150"/>
    <s v="soybean"/>
    <s v="TGX 1904-6F"/>
    <s v="N"/>
    <s v=""/>
    <s v=""/>
    <n v="0"/>
    <s v="SSP"/>
    <n v="2"/>
    <s v="male"/>
    <s v="Husband"/>
    <x v="1"/>
    <n v="2"/>
    <n v="0"/>
    <n v="39"/>
    <x v="1"/>
  </r>
  <r>
    <n v="4497"/>
    <s v="Kaduna N"/>
    <s v="FM_NGN_065"/>
    <n v="4"/>
    <s v="FM_NGN_065    4"/>
    <n v="31"/>
    <s v=""/>
    <n v="3"/>
    <s v="N"/>
    <n v="967.74193548387098"/>
    <x v="151"/>
    <s v="soybean"/>
    <s v="TGX 1904-6F"/>
    <s v="N"/>
    <s v=""/>
    <s v=""/>
    <n v="0"/>
    <s v="SSP"/>
    <n v="2"/>
    <s v="male"/>
    <s v="Husband"/>
    <x v="1"/>
    <n v="2"/>
    <n v="0"/>
    <n v="39"/>
    <x v="1"/>
  </r>
  <r>
    <n v="4500"/>
    <s v="Kaduna N"/>
    <s v="FM_NGN_066"/>
    <n v="3"/>
    <s v="FM_NGN_066    3"/>
    <n v="20"/>
    <s v=""/>
    <n v="80"/>
    <s v="N"/>
    <m/>
    <x v="52"/>
    <s v="soybean"/>
    <s v="TGX 1951-3F"/>
    <s v="Y"/>
    <s v=""/>
    <s v=""/>
    <n v="0"/>
    <s v="SSP"/>
    <n v="2"/>
    <s v="male"/>
    <s v="Husband"/>
    <x v="0"/>
    <n v="4"/>
    <n v="1.6"/>
    <n v="40"/>
    <x v="1"/>
  </r>
  <r>
    <n v="4498"/>
    <s v="Kaduna N"/>
    <s v="FM_NGN_066"/>
    <n v="1"/>
    <s v="FM_NGN_066    1"/>
    <n v="20"/>
    <s v=""/>
    <n v="66"/>
    <s v="N"/>
    <m/>
    <x v="52"/>
    <s v="soybean"/>
    <s v="TGX 1904-6F"/>
    <s v="Y"/>
    <s v=""/>
    <s v=""/>
    <n v="0"/>
    <s v="SSP"/>
    <n v="2"/>
    <s v="male"/>
    <s v="Husband"/>
    <x v="0"/>
    <n v="4"/>
    <n v="1.6"/>
    <n v="40"/>
    <x v="1"/>
  </r>
  <r>
    <n v="4499"/>
    <s v="Kaduna N"/>
    <s v="FM_NGN_066"/>
    <n v="2"/>
    <s v="FM_NGN_066    2"/>
    <n v="20"/>
    <s v=""/>
    <n v="60"/>
    <s v="N"/>
    <m/>
    <x v="52"/>
    <s v="soybean"/>
    <s v="TGX 1904-6F"/>
    <s v="N"/>
    <s v=""/>
    <s v=""/>
    <n v="0"/>
    <s v="SSP"/>
    <n v="2"/>
    <s v="male"/>
    <s v="Husband"/>
    <x v="0"/>
    <n v="4"/>
    <n v="1.6"/>
    <n v="40"/>
    <x v="1"/>
  </r>
  <r>
    <n v="4501"/>
    <s v="Kaduna N"/>
    <s v="FM_NGN_066"/>
    <n v="4"/>
    <s v="FM_NGN_066    4"/>
    <n v="20"/>
    <s v=""/>
    <n v="58"/>
    <s v="N"/>
    <m/>
    <x v="52"/>
    <s v="soybean"/>
    <s v="TGX 1951-3F"/>
    <s v="N"/>
    <s v=""/>
    <s v=""/>
    <n v="0"/>
    <s v="SSP"/>
    <n v="2"/>
    <s v="male"/>
    <s v="Husband"/>
    <x v="0"/>
    <n v="4"/>
    <n v="1.6"/>
    <n v="40"/>
    <x v="1"/>
  </r>
  <r>
    <n v="4502"/>
    <s v="Kaduna N"/>
    <s v="FM_NGN_067"/>
    <n v="1"/>
    <s v="FM_NGN_067    1"/>
    <n v="30"/>
    <s v=""/>
    <n v="8.5"/>
    <s v="Y"/>
    <n v="2833.3333333333335"/>
    <x v="152"/>
    <s v="soybean"/>
    <s v="TGX 1904-6F"/>
    <s v="Y"/>
    <s v=""/>
    <s v=""/>
    <n v="0"/>
    <s v="SSP"/>
    <n v="2"/>
    <s v="male"/>
    <s v="Husband"/>
    <x v="1"/>
    <n v="2"/>
    <n v="7.8"/>
    <n v="41"/>
    <x v="1"/>
  </r>
  <r>
    <n v="4503"/>
    <s v="Kaduna N"/>
    <s v="FM_NGN_067"/>
    <n v="2"/>
    <s v="FM_NGN_067    2"/>
    <n v="30"/>
    <s v=""/>
    <n v="7.5"/>
    <s v="Y"/>
    <n v="2500"/>
    <x v="18"/>
    <s v="soybean"/>
    <s v="Local"/>
    <s v="N"/>
    <s v=""/>
    <s v=""/>
    <n v="0"/>
    <s v="SSP"/>
    <n v="2"/>
    <s v="male"/>
    <s v="Husband"/>
    <x v="1"/>
    <n v="2"/>
    <n v="7.8"/>
    <n v="41"/>
    <x v="1"/>
  </r>
  <r>
    <n v="4504"/>
    <s v="Kaduna N"/>
    <s v="FM_NGN_067"/>
    <n v="3"/>
    <s v="FM_NGN_067    3"/>
    <n v="30"/>
    <s v=""/>
    <n v="5.5"/>
    <s v="Y"/>
    <n v="1833.3333333333333"/>
    <x v="153"/>
    <s v="soybean"/>
    <s v="Local"/>
    <s v="N"/>
    <s v=""/>
    <s v=""/>
    <n v="0"/>
    <s v="SSP"/>
    <n v="2"/>
    <s v="male"/>
    <s v="Husband"/>
    <x v="1"/>
    <n v="2"/>
    <n v="7.8"/>
    <n v="41"/>
    <x v="1"/>
  </r>
  <r>
    <n v="4505"/>
    <s v="Kaduna N"/>
    <s v="FM_NGN_067"/>
    <n v="4"/>
    <s v="FM_NGN_067    4"/>
    <n v="30"/>
    <s v=""/>
    <n v="4"/>
    <s v="Y"/>
    <n v="1333.3333333333333"/>
    <x v="13"/>
    <s v="soybean"/>
    <s v="Local"/>
    <s v="N"/>
    <s v=""/>
    <s v=""/>
    <n v="0"/>
    <s v="SSP"/>
    <n v="2"/>
    <s v="male"/>
    <s v="Husband"/>
    <x v="1"/>
    <n v="2"/>
    <n v="7.8"/>
    <n v="41"/>
    <x v="1"/>
  </r>
  <r>
    <n v="4508"/>
    <s v="Kaduna N"/>
    <s v="FM_NGN_068"/>
    <n v="3"/>
    <s v="FM_NGN_068    3"/>
    <n v="31"/>
    <s v=""/>
    <n v="88"/>
    <s v="N"/>
    <m/>
    <x v="52"/>
    <s v="soybean"/>
    <s v="TGX 1448-2E"/>
    <s v="Y"/>
    <s v=""/>
    <s v=""/>
    <n v="0"/>
    <s v="SSP"/>
    <n v="2"/>
    <s v="male"/>
    <s v="Husband"/>
    <x v="0"/>
    <n v="2"/>
    <n v="1.1000000000000001"/>
    <n v="39"/>
    <x v="1"/>
  </r>
  <r>
    <n v="4509"/>
    <s v="Kaduna N"/>
    <s v="FM_NGN_068"/>
    <n v="4"/>
    <s v="FM_NGN_068    4"/>
    <n v="31"/>
    <s v=""/>
    <n v="70"/>
    <s v="N"/>
    <m/>
    <x v="52"/>
    <s v="soybean"/>
    <s v="TGX 1448-2E"/>
    <s v="N"/>
    <s v=""/>
    <s v=""/>
    <n v="0"/>
    <s v="SSP"/>
    <n v="2"/>
    <s v="male"/>
    <s v="Husband"/>
    <x v="0"/>
    <n v="2"/>
    <n v="1.1000000000000001"/>
    <n v="39"/>
    <x v="1"/>
  </r>
  <r>
    <n v="4506"/>
    <s v="Kaduna N"/>
    <s v="FM_NGN_068"/>
    <n v="1"/>
    <s v="FM_NGN_068    1"/>
    <n v="31"/>
    <s v=""/>
    <n v="68"/>
    <s v="N"/>
    <m/>
    <x v="52"/>
    <s v="soybean"/>
    <s v="TGX 1904-6F"/>
    <s v="Y"/>
    <s v=""/>
    <s v=""/>
    <n v="0"/>
    <s v="SSP"/>
    <n v="2"/>
    <s v="male"/>
    <s v="Husband"/>
    <x v="0"/>
    <n v="2"/>
    <n v="1.1000000000000001"/>
    <n v="39"/>
    <x v="1"/>
  </r>
  <r>
    <n v="4507"/>
    <s v="Kaduna N"/>
    <s v="FM_NGN_068"/>
    <n v="2"/>
    <s v="FM_NGN_068    2"/>
    <n v="31"/>
    <s v=""/>
    <n v="56"/>
    <s v="N"/>
    <m/>
    <x v="52"/>
    <s v="soybean"/>
    <s v="TGX 1904-6F"/>
    <s v="N"/>
    <s v=""/>
    <s v=""/>
    <n v="0"/>
    <s v="SSP"/>
    <n v="2"/>
    <s v="male"/>
    <s v="Husband"/>
    <x v="0"/>
    <n v="2"/>
    <n v="1.1000000000000001"/>
    <n v="39"/>
    <x v="1"/>
  </r>
  <r>
    <n v="4510"/>
    <s v="Kaduna N"/>
    <s v="FM_NGN_069"/>
    <n v="1"/>
    <s v="FM_NGN_069    1"/>
    <n v="30"/>
    <s v=""/>
    <n v="25"/>
    <s v="Y"/>
    <m/>
    <x v="52"/>
    <s v="soybean"/>
    <s v="TGX 1904-6F"/>
    <s v="Y"/>
    <s v=""/>
    <s v=""/>
    <n v="0"/>
    <s v="SSP"/>
    <n v="2"/>
    <s v="male"/>
    <s v="Husband"/>
    <x v="0"/>
    <n v="2"/>
    <n v="0"/>
    <n v="39"/>
    <x v="1"/>
  </r>
  <r>
    <n v="4511"/>
    <s v="Kaduna N"/>
    <s v="FM_NGN_069"/>
    <n v="2"/>
    <s v="FM_NGN_069    2"/>
    <n v="30"/>
    <s v=""/>
    <n v="23"/>
    <s v="Y"/>
    <m/>
    <x v="52"/>
    <s v="soybean"/>
    <s v="TGX 1904-6F"/>
    <s v="N"/>
    <s v=""/>
    <s v=""/>
    <n v="0"/>
    <s v="SSP"/>
    <n v="2"/>
    <s v="male"/>
    <s v="Husband"/>
    <x v="0"/>
    <n v="2"/>
    <n v="0"/>
    <n v="39"/>
    <x v="1"/>
  </r>
  <r>
    <n v="4512"/>
    <s v="Kaduna N"/>
    <s v="FM_NGN_069"/>
    <n v="3"/>
    <s v="FM_NGN_069    3"/>
    <n v="30"/>
    <s v=""/>
    <n v="8"/>
    <s v="Y"/>
    <n v="2666.6666666666665"/>
    <x v="154"/>
    <s v="soybean"/>
    <s v="TGX 1904-6F"/>
    <s v="Y"/>
    <s v=""/>
    <s v=""/>
    <n v="0"/>
    <s v="SSP"/>
    <n v="2"/>
    <s v="male"/>
    <s v="Husband"/>
    <x v="0"/>
    <n v="2"/>
    <n v="0"/>
    <n v="39"/>
    <x v="1"/>
  </r>
  <r>
    <n v="4513"/>
    <s v="Kaduna N"/>
    <s v="FM_NGN_069"/>
    <n v="4"/>
    <s v="FM_NGN_069    4"/>
    <n v="30"/>
    <s v=""/>
    <n v="5"/>
    <s v="Y"/>
    <n v="1666.6666666666667"/>
    <x v="155"/>
    <s v="soybean"/>
    <s v="TGX 1904-6F"/>
    <s v="N"/>
    <s v=""/>
    <s v=""/>
    <n v="0"/>
    <s v="SSP"/>
    <n v="2"/>
    <s v="male"/>
    <s v="Husband"/>
    <x v="0"/>
    <n v="2"/>
    <n v="0"/>
    <n v="39"/>
    <x v="1"/>
  </r>
  <r>
    <n v="4514"/>
    <s v="Kaduna N"/>
    <s v="FM_NGN_070"/>
    <n v="1"/>
    <s v="FM_NGN_070    1"/>
    <n v="30"/>
    <s v=""/>
    <n v="41"/>
    <s v="N"/>
    <m/>
    <x v="52"/>
    <s v="soybean"/>
    <s v="TGX 1904-6F"/>
    <s v="Y"/>
    <s v=""/>
    <s v=""/>
    <n v="0"/>
    <s v="SSP"/>
    <n v="2"/>
    <s v="male"/>
    <s v="Husband"/>
    <x v="0"/>
    <n v="7"/>
    <n v="6.5"/>
    <n v="42"/>
    <x v="1"/>
  </r>
  <r>
    <n v="4515"/>
    <s v="Kaduna N"/>
    <s v="FM_NGN_070"/>
    <n v="2"/>
    <s v="FM_NGN_070    2"/>
    <n v="30"/>
    <s v=""/>
    <n v="38"/>
    <s v="N"/>
    <m/>
    <x v="52"/>
    <s v="soybean"/>
    <s v="TGX 1904-6F"/>
    <s v="Y"/>
    <s v=""/>
    <s v=""/>
    <n v="0"/>
    <s v="SSP"/>
    <n v="2"/>
    <s v="male"/>
    <s v="Husband"/>
    <x v="0"/>
    <n v="7"/>
    <n v="6.5"/>
    <n v="42"/>
    <x v="1"/>
  </r>
  <r>
    <n v="4516"/>
    <s v="Kaduna N"/>
    <s v="FM_NGN_070"/>
    <n v="3"/>
    <s v="FM_NGN_070    3"/>
    <n v="30"/>
    <s v=""/>
    <n v="30"/>
    <s v="N"/>
    <m/>
    <x v="52"/>
    <s v="soybean"/>
    <s v="TGX 1904-6F"/>
    <s v="N"/>
    <s v=""/>
    <s v=""/>
    <n v="0"/>
    <s v="SSP"/>
    <n v="2"/>
    <s v="male"/>
    <s v="Husband"/>
    <x v="0"/>
    <n v="7"/>
    <n v="6.5"/>
    <n v="42"/>
    <x v="1"/>
  </r>
  <r>
    <n v="4517"/>
    <s v="Kaduna N"/>
    <s v="FM_NGN_070"/>
    <n v="4"/>
    <s v="FM_NGN_070    4"/>
    <n v="30"/>
    <s v=""/>
    <n v="29"/>
    <s v="N"/>
    <m/>
    <x v="52"/>
    <s v="soybean"/>
    <s v="TGX 1904-6F"/>
    <s v="N"/>
    <s v=""/>
    <s v=""/>
    <n v="0"/>
    <s v="SSP"/>
    <n v="2"/>
    <s v="male"/>
    <s v="Husband"/>
    <x v="0"/>
    <n v="7"/>
    <n v="6.5"/>
    <n v="42"/>
    <x v="1"/>
  </r>
  <r>
    <n v="4518"/>
    <s v="Kaduna N"/>
    <s v="FM_NGN_071"/>
    <n v="1"/>
    <s v="FM_NGN_071    1"/>
    <n v="30"/>
    <s v=""/>
    <n v="5.9"/>
    <s v="N"/>
    <n v="1966.6666666666667"/>
    <x v="156"/>
    <s v="soybean"/>
    <s v="TGX 1904-6F"/>
    <s v="Y"/>
    <s v=""/>
    <s v=""/>
    <n v="0"/>
    <s v="SSP"/>
    <n v="2"/>
    <s v="male"/>
    <s v="Husband"/>
    <x v="0"/>
    <n v="3"/>
    <n v="0.70000000000000007"/>
    <n v="41"/>
    <x v="1"/>
  </r>
  <r>
    <n v="4519"/>
    <s v="Kaduna N"/>
    <s v="FM_NGN_071"/>
    <n v="2"/>
    <s v="FM_NGN_071    2"/>
    <n v="30"/>
    <s v=""/>
    <n v="5"/>
    <s v="N"/>
    <n v="1666.6666666666667"/>
    <x v="143"/>
    <s v="soybean"/>
    <s v="TGX1835-10E"/>
    <s v="Y"/>
    <s v=""/>
    <s v=""/>
    <n v="0"/>
    <s v="SSP"/>
    <n v="2"/>
    <s v="male"/>
    <s v="Husband"/>
    <x v="0"/>
    <n v="3"/>
    <n v="0.70000000000000007"/>
    <n v="41"/>
    <x v="1"/>
  </r>
  <r>
    <n v="4521"/>
    <s v="Kaduna N"/>
    <s v="FM_NGN_071"/>
    <n v="4"/>
    <s v="FM_NGN_071    4"/>
    <n v="30"/>
    <s v=""/>
    <n v="4.8"/>
    <s v="N"/>
    <n v="1600"/>
    <x v="157"/>
    <s v="soybean"/>
    <s v="TGX1835-10E"/>
    <s v="N"/>
    <s v=""/>
    <s v=""/>
    <n v="0"/>
    <s v="SSP"/>
    <n v="2"/>
    <s v="male"/>
    <s v="Husband"/>
    <x v="0"/>
    <n v="3"/>
    <n v="0.70000000000000007"/>
    <n v="41"/>
    <x v="1"/>
  </r>
  <r>
    <n v="4520"/>
    <s v="Kaduna N"/>
    <s v="FM_NGN_071"/>
    <n v="3"/>
    <s v="FM_NGN_071    3"/>
    <n v="30"/>
    <s v=""/>
    <n v="3.8"/>
    <s v="N"/>
    <n v="1266.6666666666667"/>
    <x v="158"/>
    <s v="soybean"/>
    <s v="TGX 1904-6F"/>
    <s v="N"/>
    <s v=""/>
    <s v=""/>
    <n v="0"/>
    <s v="SSP"/>
    <n v="2"/>
    <s v="male"/>
    <s v="Husband"/>
    <x v="0"/>
    <n v="3"/>
    <n v="0.70000000000000007"/>
    <n v="41"/>
    <x v="1"/>
  </r>
  <r>
    <n v="4524"/>
    <s v="Kaduna N"/>
    <s v="FM_NGN_072"/>
    <n v="3"/>
    <s v="FM_NGN_072    3"/>
    <n v="27.5"/>
    <s v=""/>
    <n v="6.1"/>
    <s v="N"/>
    <n v="2218.181818181818"/>
    <x v="159"/>
    <s v="soybean"/>
    <s v="TGX 1904-6F"/>
    <s v="N"/>
    <s v=""/>
    <s v=""/>
    <n v="0"/>
    <s v="SSP"/>
    <n v="2"/>
    <s v="male"/>
    <s v="Husband"/>
    <x v="0"/>
    <n v="3"/>
    <n v="1.4"/>
    <n v="34"/>
    <x v="1"/>
  </r>
  <r>
    <n v="4522"/>
    <s v="Kaduna N"/>
    <s v="FM_NGN_072"/>
    <n v="1"/>
    <s v="FM_NGN_072    1"/>
    <n v="27.5"/>
    <s v=""/>
    <n v="5.5"/>
    <s v="N"/>
    <n v="2000"/>
    <x v="3"/>
    <s v="soybean"/>
    <s v="TGX 1904-6F"/>
    <s v="Y"/>
    <s v=""/>
    <s v=""/>
    <n v="0"/>
    <s v="SSP"/>
    <n v="2"/>
    <s v="male"/>
    <s v="Husband"/>
    <x v="0"/>
    <n v="3"/>
    <n v="1.4"/>
    <n v="34"/>
    <x v="1"/>
  </r>
  <r>
    <n v="4525"/>
    <s v="Kaduna N"/>
    <s v="FM_NGN_072"/>
    <n v="4"/>
    <s v="FM_NGN_072    4"/>
    <n v="27.5"/>
    <s v=""/>
    <n v="4.9000000000000004"/>
    <s v="N"/>
    <n v="1781.8181818181818"/>
    <x v="160"/>
    <s v="soybean"/>
    <s v="TGX 1951-3F"/>
    <s v="N"/>
    <s v=""/>
    <s v=""/>
    <n v="0"/>
    <s v="SSP"/>
    <n v="2"/>
    <s v="male"/>
    <s v="Husband"/>
    <x v="0"/>
    <n v="3"/>
    <n v="1.4"/>
    <n v="34"/>
    <x v="1"/>
  </r>
  <r>
    <n v="4523"/>
    <s v="Kaduna N"/>
    <s v="FM_NGN_072"/>
    <n v="2"/>
    <s v="FM_NGN_072    2"/>
    <n v="27.5"/>
    <s v=""/>
    <n v="4.7"/>
    <s v="N"/>
    <n v="1709.090909090909"/>
    <x v="161"/>
    <s v="soybean"/>
    <s v="TGX 1951-3F"/>
    <s v="Y"/>
    <s v=""/>
    <s v=""/>
    <n v="0"/>
    <s v="SSP"/>
    <n v="2"/>
    <s v="male"/>
    <s v="Husband"/>
    <x v="0"/>
    <n v="3"/>
    <n v="1.4"/>
    <n v="34"/>
    <x v="1"/>
  </r>
  <r>
    <n v="4526"/>
    <s v="Kaduna N"/>
    <s v="FM_NGN_073"/>
    <n v="1"/>
    <s v="FM_NGN_073    1"/>
    <n v="30"/>
    <s v=""/>
    <n v="6"/>
    <s v="N"/>
    <n v="2000"/>
    <x v="3"/>
    <s v="soybean"/>
    <s v="TGX 1904-6F"/>
    <s v="Y"/>
    <s v=""/>
    <s v=""/>
    <n v="0"/>
    <s v="SSP"/>
    <n v="2"/>
    <s v="male"/>
    <s v="Husband"/>
    <x v="0"/>
    <n v="2"/>
    <n v="0.30000000000000004"/>
    <n v="55"/>
    <x v="0"/>
  </r>
  <r>
    <n v="4528"/>
    <s v="Kaduna N"/>
    <s v="FM_NGN_073"/>
    <n v="3"/>
    <s v="FM_NGN_073    3"/>
    <n v="30"/>
    <s v=""/>
    <n v="5"/>
    <s v="N"/>
    <n v="1666.6666666666667"/>
    <x v="143"/>
    <s v="soybean"/>
    <s v="TGX 1904-6F"/>
    <s v="N"/>
    <s v=""/>
    <s v=""/>
    <n v="0"/>
    <s v="SSP"/>
    <n v="2"/>
    <s v="male"/>
    <s v="Husband"/>
    <x v="0"/>
    <n v="2"/>
    <n v="0.30000000000000004"/>
    <n v="55"/>
    <x v="0"/>
  </r>
  <r>
    <n v="4529"/>
    <s v="Kaduna N"/>
    <s v="FM_NGN_073"/>
    <n v="4"/>
    <s v="FM_NGN_073    4"/>
    <n v="30"/>
    <s v=""/>
    <n v="4.5"/>
    <s v="N"/>
    <n v="1500"/>
    <x v="162"/>
    <s v="soybean"/>
    <s v="TGX 1835-3F"/>
    <s v="N"/>
    <s v=""/>
    <s v=""/>
    <n v="0"/>
    <s v="SSP"/>
    <n v="2"/>
    <s v="male"/>
    <s v="Husband"/>
    <x v="0"/>
    <n v="2"/>
    <n v="0.30000000000000004"/>
    <n v="55"/>
    <x v="0"/>
  </r>
  <r>
    <n v="4527"/>
    <s v="Kaduna N"/>
    <s v="FM_NGN_073"/>
    <n v="2"/>
    <s v="FM_NGN_073    2"/>
    <n v="30"/>
    <s v=""/>
    <n v="4.3"/>
    <s v="N"/>
    <n v="1433.3333333333333"/>
    <x v="69"/>
    <s v="soybean"/>
    <s v="TGX 1835-3F"/>
    <s v="Y"/>
    <s v=""/>
    <s v=""/>
    <n v="0"/>
    <s v="SSP"/>
    <n v="2"/>
    <s v="male"/>
    <s v="Husband"/>
    <x v="0"/>
    <n v="2"/>
    <n v="0.30000000000000004"/>
    <n v="55"/>
    <x v="0"/>
  </r>
  <r>
    <n v="4538"/>
    <s v="Kaduna N"/>
    <s v="FM_NGN_077"/>
    <n v="1"/>
    <s v="FM_NGN_077    1"/>
    <n v="31"/>
    <s v=""/>
    <n v="7"/>
    <s v="Y"/>
    <n v="2258.0645161290322"/>
    <x v="163"/>
    <s v="soybean"/>
    <s v="TGX 1904-6F"/>
    <s v="Y"/>
    <s v=""/>
    <s v=""/>
    <n v="0"/>
    <s v="SSP"/>
    <n v="2"/>
    <s v="male"/>
    <s v="Husband"/>
    <x v="0"/>
    <n v="3"/>
    <n v="0.5"/>
    <n v="41"/>
    <x v="1"/>
  </r>
  <r>
    <n v="4539"/>
    <s v="Kaduna N"/>
    <s v="FM_NGN_077"/>
    <n v="2"/>
    <s v="FM_NGN_077    2"/>
    <n v="31"/>
    <s v=""/>
    <n v="5.5"/>
    <s v="Y"/>
    <n v="1774.1935483870968"/>
    <x v="164"/>
    <s v="soybean"/>
    <s v="TGX 1904-6F"/>
    <s v="N"/>
    <s v=""/>
    <s v=""/>
    <n v="0"/>
    <s v="SSP"/>
    <n v="2"/>
    <s v="male"/>
    <s v="Husband"/>
    <x v="0"/>
    <n v="3"/>
    <n v="0.5"/>
    <n v="41"/>
    <x v="1"/>
  </r>
  <r>
    <n v="4540"/>
    <s v="Kaduna N"/>
    <s v="FM_NGN_077"/>
    <n v="3"/>
    <s v="FM_NGN_077    3"/>
    <n v="31"/>
    <s v=""/>
    <n v="4"/>
    <s v="Y"/>
    <n v="1290.3225806451612"/>
    <x v="165"/>
    <s v="soybean"/>
    <s v="TGX 1904-6F"/>
    <s v="Y"/>
    <s v=""/>
    <s v=""/>
    <n v="0"/>
    <s v="SSP"/>
    <n v="2"/>
    <s v="male"/>
    <s v="Husband"/>
    <x v="0"/>
    <n v="3"/>
    <n v="0.5"/>
    <n v="41"/>
    <x v="1"/>
  </r>
  <r>
    <n v="4541"/>
    <s v="Kaduna N"/>
    <s v="FM_NGN_077"/>
    <n v="4"/>
    <s v="FM_NGN_077    4"/>
    <n v="31"/>
    <s v=""/>
    <n v="3.2"/>
    <s v="Y"/>
    <n v="1032.258064516129"/>
    <x v="166"/>
    <s v="soybean"/>
    <s v="TGX 1904-6F"/>
    <s v="N"/>
    <s v=""/>
    <s v=""/>
    <n v="0"/>
    <s v="SSP"/>
    <n v="2"/>
    <s v="male"/>
    <s v="Husband"/>
    <x v="0"/>
    <n v="3"/>
    <n v="0.5"/>
    <n v="41"/>
    <x v="1"/>
  </r>
  <r>
    <n v="4542"/>
    <s v="Kaduna N"/>
    <s v="FM_NGN_078"/>
    <n v="1"/>
    <s v="FM_NGN_078    1"/>
    <n v="31"/>
    <s v=""/>
    <n v="6.5"/>
    <s v="Y"/>
    <n v="2096.7741935483873"/>
    <x v="167"/>
    <s v="soybean"/>
    <s v="TGX 1951-3F"/>
    <s v="Y"/>
    <s v=""/>
    <s v=""/>
    <n v="0"/>
    <s v="SSP"/>
    <n v="2"/>
    <s v="male"/>
    <s v="Husband"/>
    <x v="0"/>
    <n v="2.5"/>
    <n v="0.60000000000000009"/>
    <n v="41"/>
    <x v="1"/>
  </r>
  <r>
    <n v="4543"/>
    <s v="Kaduna N"/>
    <s v="FM_NGN_078"/>
    <n v="2"/>
    <s v="FM_NGN_078    2"/>
    <n v="31"/>
    <s v=""/>
    <n v="5"/>
    <s v="Y"/>
    <n v="1612.9032258064517"/>
    <x v="168"/>
    <s v="soybean"/>
    <s v="TGX 1951-3F"/>
    <s v="N"/>
    <s v=""/>
    <s v=""/>
    <n v="0"/>
    <s v="SSP"/>
    <n v="2"/>
    <s v="male"/>
    <s v="Husband"/>
    <x v="0"/>
    <n v="2.5"/>
    <n v="0.60000000000000009"/>
    <n v="41"/>
    <x v="1"/>
  </r>
  <r>
    <n v="4544"/>
    <s v="Kaduna N"/>
    <s v="FM_NGN_078"/>
    <n v="3"/>
    <s v="FM_NGN_078    3"/>
    <n v="31"/>
    <s v=""/>
    <n v="3.8"/>
    <s v="Y"/>
    <n v="1225.8064516129032"/>
    <x v="169"/>
    <s v="soybean"/>
    <s v="TGX 1951-3F"/>
    <s v="Y"/>
    <s v=""/>
    <s v=""/>
    <n v="0"/>
    <s v="SSP"/>
    <n v="2"/>
    <s v="male"/>
    <s v="Husband"/>
    <x v="0"/>
    <n v="2.5"/>
    <n v="0.60000000000000009"/>
    <n v="41"/>
    <x v="1"/>
  </r>
  <r>
    <n v="4545"/>
    <s v="Kaduna N"/>
    <s v="FM_NGN_078"/>
    <n v="4"/>
    <s v="FM_NGN_078    4"/>
    <n v="31"/>
    <s v=""/>
    <n v="3"/>
    <s v="Y"/>
    <n v="967.74193548387098"/>
    <x v="170"/>
    <s v="soybean"/>
    <s v="TGX 1951-3F"/>
    <s v="N"/>
    <s v=""/>
    <s v=""/>
    <n v="0"/>
    <s v="SSP"/>
    <n v="2"/>
    <s v="male"/>
    <s v="Husband"/>
    <x v="0"/>
    <n v="2.5"/>
    <n v="0.60000000000000009"/>
    <n v="41"/>
    <x v="1"/>
  </r>
  <r>
    <n v="4546"/>
    <s v="Kaduna N"/>
    <s v="FM_NGN_079"/>
    <n v="1"/>
    <s v="FM_NGN_079    1"/>
    <n v="100"/>
    <s v=""/>
    <n v="12"/>
    <s v="N"/>
    <n v="1200"/>
    <x v="171"/>
    <s v="soybean"/>
    <s v="TGX 1935-3F"/>
    <s v="Y"/>
    <s v="N"/>
    <s v=""/>
    <n v="0"/>
    <s v="SSP"/>
    <n v="4"/>
    <s v="male"/>
    <s v="Husband"/>
    <x v="0"/>
    <n v="10"/>
    <n v="22"/>
    <n v="53"/>
    <x v="0"/>
  </r>
  <r>
    <n v="4547"/>
    <s v="Kaduna N"/>
    <s v="FM_NGN_079"/>
    <n v="2"/>
    <s v="FM_NGN_079    2"/>
    <n v="100"/>
    <s v=""/>
    <n v="11"/>
    <s v="N"/>
    <n v="1100"/>
    <x v="172"/>
    <s v="soybean"/>
    <s v="TGX 1935-3F"/>
    <s v="Y"/>
    <s v="N"/>
    <s v=""/>
    <n v="0"/>
    <s v="None"/>
    <n v="0"/>
    <s v="male"/>
    <s v="Husband"/>
    <x v="0"/>
    <n v="10"/>
    <n v="22"/>
    <n v="53"/>
    <x v="0"/>
  </r>
  <r>
    <n v="4548"/>
    <s v="Kaduna N"/>
    <s v="FM_NGN_079"/>
    <n v="3"/>
    <s v="FM_NGN_079    3"/>
    <n v="100"/>
    <s v=""/>
    <n v="9"/>
    <s v="N"/>
    <n v="900"/>
    <x v="173"/>
    <s v="soybean"/>
    <s v="TGX 1935-3F"/>
    <s v="N"/>
    <s v="N"/>
    <s v=""/>
    <n v="0"/>
    <s v="SSP"/>
    <n v="4"/>
    <s v="male"/>
    <s v="Husband"/>
    <x v="0"/>
    <n v="10"/>
    <n v="22"/>
    <n v="53"/>
    <x v="0"/>
  </r>
  <r>
    <n v="4549"/>
    <s v="Kaduna N"/>
    <s v="FM_NGN_079"/>
    <n v="4"/>
    <s v="FM_NGN_079    4"/>
    <n v="100"/>
    <s v=""/>
    <n v="5"/>
    <s v="N"/>
    <n v="500"/>
    <x v="111"/>
    <s v="soybean"/>
    <s v="TGX1935-3F"/>
    <s v="N"/>
    <s v="N"/>
    <s v=""/>
    <n v="0"/>
    <s v="None"/>
    <n v="0"/>
    <s v="male"/>
    <s v="Husband"/>
    <x v="0"/>
    <n v="10"/>
    <n v="22"/>
    <n v="53"/>
    <x v="0"/>
  </r>
  <r>
    <n v="4550"/>
    <s v="Kaduna N"/>
    <s v="FM_NGN_080"/>
    <n v="1"/>
    <s v="FM_NGN_080    1"/>
    <n v="100"/>
    <s v=""/>
    <n v="13.5"/>
    <s v="N"/>
    <n v="1350"/>
    <x v="174"/>
    <s v="soybean"/>
    <s v="TGX1835-10E"/>
    <s v="Y"/>
    <s v="N"/>
    <s v=""/>
    <n v="0"/>
    <s v="SSP"/>
    <n v="4"/>
    <s v="male"/>
    <s v="Husband"/>
    <x v="1"/>
    <n v="10"/>
    <n v="4"/>
    <n v="56"/>
    <x v="0"/>
  </r>
  <r>
    <n v="4551"/>
    <s v="Kaduna N"/>
    <s v="FM_NGN_080"/>
    <n v="2"/>
    <s v="FM_NGN_080    2"/>
    <n v="100"/>
    <s v=""/>
    <n v="11.5"/>
    <s v="N"/>
    <n v="1150"/>
    <x v="175"/>
    <s v="soybean"/>
    <s v="TGX1835-10E"/>
    <s v="N"/>
    <s v="N"/>
    <s v=""/>
    <n v="0"/>
    <s v="SSP"/>
    <n v="4"/>
    <s v="male"/>
    <s v="Husband"/>
    <x v="1"/>
    <n v="10"/>
    <n v="4"/>
    <n v="56"/>
    <x v="0"/>
  </r>
  <r>
    <n v="4552"/>
    <s v="Kaduna N"/>
    <s v="FM_NGN_080"/>
    <n v="3"/>
    <s v="FM_NGN_080    3"/>
    <n v="100"/>
    <s v=""/>
    <n v="10"/>
    <s v="N"/>
    <n v="1000"/>
    <x v="78"/>
    <s v="soybean"/>
    <s v="TGX1835-10E"/>
    <s v="Y"/>
    <s v="N"/>
    <s v=""/>
    <n v="0"/>
    <s v="None"/>
    <n v="0"/>
    <s v="male"/>
    <s v="Husband"/>
    <x v="1"/>
    <n v="10"/>
    <n v="4"/>
    <n v="56"/>
    <x v="0"/>
  </r>
  <r>
    <n v="4553"/>
    <s v="Kaduna N"/>
    <s v="FM_NGN_080"/>
    <n v="4"/>
    <s v="FM_NGN_080    4"/>
    <n v="100"/>
    <s v=""/>
    <n v="8.1999999999999993"/>
    <s v="N"/>
    <n v="820"/>
    <x v="176"/>
    <s v="soybean"/>
    <s v="TGX1835-10E"/>
    <s v="N"/>
    <s v="N"/>
    <s v=""/>
    <n v="0"/>
    <s v="None"/>
    <n v="0"/>
    <s v="male"/>
    <s v="Husband"/>
    <x v="1"/>
    <n v="10"/>
    <n v="4"/>
    <n v="56"/>
    <x v="0"/>
  </r>
  <r>
    <n v="4554"/>
    <s v="Kaduna N"/>
    <s v="FM_NGN_081"/>
    <n v="1"/>
    <s v="FM_NGN_081    1"/>
    <n v="100"/>
    <s v=""/>
    <n v="32.5"/>
    <s v="N"/>
    <n v="3250"/>
    <x v="177"/>
    <s v="soybean"/>
    <s v="TGX 1935-3F"/>
    <s v="Y"/>
    <s v="N"/>
    <s v=""/>
    <n v="0"/>
    <s v="SSP"/>
    <n v="4"/>
    <s v="male"/>
    <s v="Husband"/>
    <x v="0"/>
    <n v="4"/>
    <n v="2.2999999999999998"/>
    <n v="39"/>
    <x v="1"/>
  </r>
  <r>
    <n v="4555"/>
    <s v="Kaduna N"/>
    <s v="FM_NGN_081"/>
    <n v="2"/>
    <s v="FM_NGN_081    2"/>
    <n v="100"/>
    <s v=""/>
    <n v="27"/>
    <s v="N"/>
    <n v="2700"/>
    <x v="178"/>
    <s v="soybean"/>
    <s v="TGX1935-3F"/>
    <s v="Y"/>
    <s v="N"/>
    <s v=""/>
    <n v="0"/>
    <s v="None"/>
    <n v="0"/>
    <s v="male"/>
    <s v="Husband"/>
    <x v="0"/>
    <n v="4"/>
    <n v="2.2999999999999998"/>
    <n v="39"/>
    <x v="1"/>
  </r>
  <r>
    <n v="4556"/>
    <s v="Kaduna N"/>
    <s v="FM_NGN_081"/>
    <n v="3"/>
    <s v="FM_NGN_081    3"/>
    <n v="100"/>
    <s v=""/>
    <n v="22"/>
    <s v="N"/>
    <n v="2200"/>
    <x v="179"/>
    <s v="soybean"/>
    <s v="TGX1935-3F"/>
    <s v="N"/>
    <s v="N"/>
    <s v=""/>
    <n v="0"/>
    <s v="SSP"/>
    <n v="4"/>
    <s v="male"/>
    <s v="Husband"/>
    <x v="0"/>
    <n v="4"/>
    <n v="2.2999999999999998"/>
    <n v="39"/>
    <x v="1"/>
  </r>
  <r>
    <n v="4557"/>
    <s v="Kaduna N"/>
    <s v="FM_NGN_081"/>
    <n v="4"/>
    <s v="FM_NGN_081    4"/>
    <n v="100"/>
    <s v=""/>
    <n v="17.5"/>
    <s v="N"/>
    <n v="1750"/>
    <x v="180"/>
    <s v="soybean"/>
    <s v="TGX1935-3F"/>
    <s v="N"/>
    <s v="N"/>
    <s v=""/>
    <n v="0"/>
    <s v="None"/>
    <n v="0"/>
    <s v="male"/>
    <s v="Husband"/>
    <x v="0"/>
    <n v="4"/>
    <n v="2.2999999999999998"/>
    <n v="39"/>
    <x v="1"/>
  </r>
  <r>
    <n v="4558"/>
    <s v="Kaduna N"/>
    <s v="FM_NGN_082"/>
    <n v="1"/>
    <s v="FM_NGN_082    1"/>
    <n v="100"/>
    <s v=""/>
    <n v="33.72"/>
    <s v="N"/>
    <n v="3372"/>
    <x v="181"/>
    <s v="soybean"/>
    <s v="TGX 1448-2E"/>
    <s v="Y"/>
    <s v="N"/>
    <s v=""/>
    <n v="0"/>
    <s v="SSP"/>
    <n v="4"/>
    <s v="male"/>
    <s v="Husband"/>
    <x v="0"/>
    <n v="3"/>
    <n v="2"/>
    <n v="41"/>
    <x v="1"/>
  </r>
  <r>
    <n v="4559"/>
    <s v="Kaduna N"/>
    <s v="FM_NGN_082"/>
    <n v="2"/>
    <s v="FM_NGN_082    2"/>
    <n v="100"/>
    <s v=""/>
    <n v="27"/>
    <s v="N"/>
    <n v="2700"/>
    <x v="178"/>
    <s v="soybean"/>
    <s v="TGX 1448-2E"/>
    <s v="Y"/>
    <s v="N"/>
    <s v=""/>
    <n v="0"/>
    <s v="None"/>
    <n v="0"/>
    <s v="male"/>
    <s v="Husband"/>
    <x v="0"/>
    <n v="3"/>
    <n v="2"/>
    <n v="41"/>
    <x v="1"/>
  </r>
  <r>
    <n v="4560"/>
    <s v="Kaduna N"/>
    <s v="FM_NGN_082"/>
    <n v="3"/>
    <s v="FM_NGN_082    3"/>
    <n v="100"/>
    <s v=""/>
    <n v="22.5"/>
    <s v="N"/>
    <n v="2250"/>
    <x v="182"/>
    <s v="soybean"/>
    <s v="TGX 1448-2E"/>
    <s v="N"/>
    <s v="N"/>
    <s v=""/>
    <n v="0"/>
    <s v="SSP"/>
    <n v="4"/>
    <s v="male"/>
    <s v="Husband"/>
    <x v="0"/>
    <n v="3"/>
    <n v="2"/>
    <n v="41"/>
    <x v="1"/>
  </r>
  <r>
    <n v="4561"/>
    <s v="Kaduna N"/>
    <s v="FM_NGN_082"/>
    <n v="4"/>
    <s v="FM_NGN_082    4"/>
    <n v="100"/>
    <s v=""/>
    <n v="17.5"/>
    <s v="N"/>
    <n v="1750"/>
    <x v="180"/>
    <s v="soybean"/>
    <s v="TGX 1448-2E"/>
    <s v="N"/>
    <s v="N"/>
    <s v=""/>
    <n v="0"/>
    <s v="None"/>
    <n v="0"/>
    <s v="male"/>
    <s v="Husband"/>
    <x v="0"/>
    <n v="3"/>
    <n v="2"/>
    <n v="41"/>
    <x v="1"/>
  </r>
  <r>
    <n v="4562"/>
    <s v="Kaduna N"/>
    <s v="FM_NGN_083"/>
    <n v="1"/>
    <s v="FM_NGN_083    1"/>
    <n v="100"/>
    <s v=""/>
    <n v="32"/>
    <s v="N"/>
    <n v="3200"/>
    <x v="183"/>
    <s v="soybean"/>
    <s v="TGX 1904-6F"/>
    <s v="Y"/>
    <s v="N"/>
    <s v=""/>
    <n v="0"/>
    <s v="SSP"/>
    <n v="4"/>
    <s v="male"/>
    <s v="Husband"/>
    <x v="0"/>
    <n v="2"/>
    <n v="1.7999999999999998"/>
    <n v="41"/>
    <x v="1"/>
  </r>
  <r>
    <n v="4563"/>
    <s v="Kaduna N"/>
    <s v="FM_NGN_083"/>
    <n v="2"/>
    <s v="FM_NGN_083    2"/>
    <n v="100"/>
    <s v=""/>
    <n v="25"/>
    <s v="N"/>
    <n v="2500"/>
    <x v="184"/>
    <s v="soybean"/>
    <s v="TGX 1904-6F"/>
    <s v="Y"/>
    <s v="N"/>
    <s v=""/>
    <n v="0"/>
    <s v="None"/>
    <n v="0"/>
    <s v="male"/>
    <s v="Husband"/>
    <x v="0"/>
    <n v="2"/>
    <n v="1.7999999999999998"/>
    <n v="41"/>
    <x v="1"/>
  </r>
  <r>
    <n v="4564"/>
    <s v="Kaduna N"/>
    <s v="FM_NGN_083"/>
    <n v="3"/>
    <s v="FM_NGN_083    3"/>
    <n v="100"/>
    <s v=""/>
    <n v="20"/>
    <s v="N"/>
    <n v="2000"/>
    <x v="3"/>
    <s v="soybean"/>
    <s v="TGX 1904-6F"/>
    <s v="N"/>
    <s v="N"/>
    <s v=""/>
    <n v="0"/>
    <s v="SSP"/>
    <n v="4"/>
    <s v="male"/>
    <s v="Husband"/>
    <x v="0"/>
    <n v="2"/>
    <n v="1.7999999999999998"/>
    <n v="41"/>
    <x v="1"/>
  </r>
  <r>
    <n v="4565"/>
    <s v="Kaduna N"/>
    <s v="FM_NGN_083"/>
    <n v="4"/>
    <s v="FM_NGN_083    4"/>
    <n v="100"/>
    <s v=""/>
    <n v="12.5"/>
    <s v="N"/>
    <n v="1250"/>
    <x v="185"/>
    <s v="soybean"/>
    <s v="TGX 1904-6F"/>
    <s v="N"/>
    <s v="N"/>
    <s v=""/>
    <n v="0"/>
    <s v="None"/>
    <n v="0"/>
    <s v="male"/>
    <s v="Husband"/>
    <x v="0"/>
    <n v="2"/>
    <n v="1.7999999999999998"/>
    <n v="41"/>
    <x v="1"/>
  </r>
  <r>
    <n v="4566"/>
    <s v="Kaduna N"/>
    <s v="FM_NGN_084"/>
    <n v="1"/>
    <s v="FM_NGN_084    1"/>
    <n v="100"/>
    <s v=""/>
    <n v="35"/>
    <s v="N"/>
    <n v="3500"/>
    <x v="186"/>
    <s v="soybean"/>
    <s v="TGX 1448-2E"/>
    <s v="Y"/>
    <s v="N"/>
    <s v=""/>
    <n v="0"/>
    <s v="SSP"/>
    <n v="4"/>
    <s v="male"/>
    <s v=""/>
    <x v="0"/>
    <n v="6"/>
    <n v="2.4"/>
    <n v="41"/>
    <x v="1"/>
  </r>
  <r>
    <n v="4567"/>
    <s v="Kaduna N"/>
    <s v="FM_NGN_084"/>
    <n v="2"/>
    <s v="FM_NGN_084    2"/>
    <n v="100"/>
    <s v=""/>
    <n v="32"/>
    <s v="N"/>
    <n v="3200"/>
    <x v="183"/>
    <s v="soybean"/>
    <s v="TGX 1448-2E"/>
    <s v="Y"/>
    <s v="N"/>
    <s v=""/>
    <n v="0"/>
    <s v="SSP"/>
    <n v="4"/>
    <s v="male"/>
    <s v=""/>
    <x v="0"/>
    <n v="6"/>
    <n v="2.4"/>
    <n v="41"/>
    <x v="1"/>
  </r>
  <r>
    <n v="4568"/>
    <s v="Kaduna N"/>
    <s v="FM_NGN_084"/>
    <n v="3"/>
    <s v="FM_NGN_084    3"/>
    <n v="100"/>
    <s v=""/>
    <n v="27"/>
    <s v="N"/>
    <n v="2700"/>
    <x v="178"/>
    <s v="soybean"/>
    <s v="TGX 1448-2E"/>
    <s v="N"/>
    <s v="N"/>
    <s v=""/>
    <n v="0"/>
    <s v="None"/>
    <n v="0"/>
    <s v="male"/>
    <s v=""/>
    <x v="0"/>
    <n v="6"/>
    <n v="2.4"/>
    <n v="41"/>
    <x v="1"/>
  </r>
  <r>
    <n v="4569"/>
    <s v="Kaduna N"/>
    <s v="FM_NGN_084"/>
    <n v="4"/>
    <s v="FM_NGN_084    4"/>
    <n v="100"/>
    <s v=""/>
    <n v="20"/>
    <s v="N"/>
    <n v="2000"/>
    <x v="3"/>
    <s v="soybean"/>
    <s v="TGX 1448-2E"/>
    <s v="N"/>
    <s v="N"/>
    <s v=""/>
    <n v="0"/>
    <s v="None"/>
    <n v="0"/>
    <s v="male"/>
    <s v=""/>
    <x v="0"/>
    <n v="6"/>
    <n v="2.4"/>
    <n v="41"/>
    <x v="1"/>
  </r>
  <r>
    <n v="4570"/>
    <s v="Kaduna N"/>
    <s v="FM_NGN_085"/>
    <n v="1"/>
    <s v="FM_NGN_085    1"/>
    <n v="100"/>
    <s v=""/>
    <n v="32"/>
    <s v="N"/>
    <n v="3200"/>
    <x v="183"/>
    <s v="soybean"/>
    <s v="TGX 1951-3F"/>
    <s v="Y"/>
    <s v="N"/>
    <s v=""/>
    <n v="0"/>
    <s v="SSP"/>
    <n v="4"/>
    <s v="male"/>
    <s v="Husband"/>
    <x v="0"/>
    <n v="3"/>
    <n v="1.9"/>
    <n v="32"/>
    <x v="1"/>
  </r>
  <r>
    <n v="4571"/>
    <s v="Kaduna N"/>
    <s v="FM_NGN_085"/>
    <n v="2"/>
    <s v="FM_NGN_085    2"/>
    <n v="100"/>
    <s v=""/>
    <n v="25"/>
    <s v="N"/>
    <n v="2500"/>
    <x v="184"/>
    <s v="soybean"/>
    <s v="TGX 1951-3F"/>
    <s v="Y"/>
    <s v="N"/>
    <s v=""/>
    <n v="0"/>
    <s v="None"/>
    <n v="0"/>
    <s v="male"/>
    <s v="Husband"/>
    <x v="0"/>
    <n v="3"/>
    <n v="1.9"/>
    <n v="32"/>
    <x v="1"/>
  </r>
  <r>
    <n v="4572"/>
    <s v="Kaduna N"/>
    <s v="FM_NGN_085"/>
    <n v="3"/>
    <s v="FM_NGN_085    3"/>
    <n v="100"/>
    <s v=""/>
    <n v="20"/>
    <s v="N"/>
    <n v="2000"/>
    <x v="3"/>
    <s v="soybean"/>
    <s v="TGX 1951-3F"/>
    <s v="N"/>
    <s v="N"/>
    <s v=""/>
    <n v="0"/>
    <s v="SSP"/>
    <n v="4"/>
    <s v="male"/>
    <s v="Husband"/>
    <x v="0"/>
    <n v="3"/>
    <n v="1.9"/>
    <n v="32"/>
    <x v="1"/>
  </r>
  <r>
    <n v="4573"/>
    <s v="Kaduna N"/>
    <s v="FM_NGN_085"/>
    <n v="4"/>
    <s v="FM_NGN_085    4"/>
    <n v="100"/>
    <s v=""/>
    <n v="15"/>
    <s v="N"/>
    <n v="1500"/>
    <x v="162"/>
    <s v="soybean"/>
    <s v="TGX 1951-3F"/>
    <s v="N"/>
    <s v="N"/>
    <s v=""/>
    <n v="0"/>
    <s v="None"/>
    <n v="0"/>
    <s v="male"/>
    <s v="Husband"/>
    <x v="0"/>
    <n v="3"/>
    <n v="1.9"/>
    <n v="32"/>
    <x v="1"/>
  </r>
  <r>
    <n v="4574"/>
    <s v="Kaduna N"/>
    <s v="FM_NGN_086"/>
    <n v="1"/>
    <s v="FM_NGN_086    1"/>
    <n v="100"/>
    <s v=""/>
    <n v="32.5"/>
    <s v="N"/>
    <n v="3250"/>
    <x v="177"/>
    <s v="soybean"/>
    <s v="TGX 1904-6F"/>
    <s v="Y"/>
    <s v="N"/>
    <s v=""/>
    <n v="0"/>
    <s v="SSP"/>
    <n v="4"/>
    <s v="male"/>
    <s v="Husband"/>
    <x v="0"/>
    <n v="9"/>
    <n v="5.2999999999999989"/>
    <n v="41"/>
    <x v="1"/>
  </r>
  <r>
    <n v="4575"/>
    <s v="Kaduna N"/>
    <s v="FM_NGN_086"/>
    <n v="2"/>
    <s v="FM_NGN_086    2"/>
    <n v="100"/>
    <s v=""/>
    <n v="28.75"/>
    <s v="N"/>
    <n v="2875"/>
    <x v="187"/>
    <s v="soybean"/>
    <s v="TGX 1904-6F"/>
    <s v="N"/>
    <s v="N"/>
    <s v=""/>
    <n v="0"/>
    <s v="SSP"/>
    <n v="4"/>
    <s v="male"/>
    <s v="Husband"/>
    <x v="0"/>
    <n v="9"/>
    <n v="5.2999999999999989"/>
    <n v="41"/>
    <x v="1"/>
  </r>
  <r>
    <n v="4576"/>
    <s v="Kaduna N"/>
    <s v="FM_NGN_086"/>
    <n v="3"/>
    <s v="FM_NGN_086    3"/>
    <n v="100"/>
    <s v=""/>
    <n v="25"/>
    <s v="N"/>
    <n v="2500"/>
    <x v="184"/>
    <s v="soybean"/>
    <s v="TGX 1904-6F"/>
    <s v="Y"/>
    <s v="N"/>
    <s v=""/>
    <n v="0"/>
    <s v="None"/>
    <n v="0"/>
    <s v="male"/>
    <s v="Husband"/>
    <x v="0"/>
    <n v="9"/>
    <n v="5.2999999999999989"/>
    <n v="41"/>
    <x v="1"/>
  </r>
  <r>
    <n v="4577"/>
    <s v="Kaduna N"/>
    <s v="FM_NGN_086"/>
    <n v="4"/>
    <s v="FM_NGN_086    4"/>
    <n v="100"/>
    <s v=""/>
    <n v="20"/>
    <s v="N"/>
    <n v="2000"/>
    <x v="3"/>
    <s v="soybean"/>
    <s v="TGX 1904-6F"/>
    <s v="N"/>
    <s v="N"/>
    <s v=""/>
    <n v="0"/>
    <s v="None"/>
    <n v="0"/>
    <s v="male"/>
    <s v="Husband"/>
    <x v="0"/>
    <n v="9"/>
    <n v="5.2999999999999989"/>
    <n v="41"/>
    <x v="1"/>
  </r>
  <r>
    <n v="4578"/>
    <s v="Kaduna N"/>
    <s v="FM_NGN_087"/>
    <n v="1"/>
    <s v="FM_NGN_087    1"/>
    <n v="100"/>
    <s v=""/>
    <n v="32.5"/>
    <s v="N"/>
    <n v="3250"/>
    <x v="177"/>
    <s v="soybean"/>
    <s v="TGX 1935-3F"/>
    <s v="Y"/>
    <s v=""/>
    <s v=""/>
    <n v="0"/>
    <s v="SSP"/>
    <n v="4"/>
    <s v="male"/>
    <s v="Husband"/>
    <x v="0"/>
    <n v="7"/>
    <n v="4.8999999999999995"/>
    <n v="41"/>
    <x v="1"/>
  </r>
  <r>
    <n v="4579"/>
    <s v="Kaduna N"/>
    <s v="FM_NGN_087"/>
    <n v="2"/>
    <s v="FM_NGN_087    2"/>
    <n v="100"/>
    <s v=""/>
    <n v="28.75"/>
    <s v="N"/>
    <n v="2875"/>
    <x v="187"/>
    <s v="soybean"/>
    <s v="TGX 1935-3F"/>
    <s v="Y"/>
    <s v=""/>
    <s v=""/>
    <n v="0"/>
    <s v="None"/>
    <n v="0"/>
    <s v="male"/>
    <s v="Husband"/>
    <x v="0"/>
    <n v="7"/>
    <n v="4.8999999999999995"/>
    <n v="41"/>
    <x v="1"/>
  </r>
  <r>
    <n v="4580"/>
    <s v="Kaduna N"/>
    <s v="FM_NGN_087"/>
    <n v="3"/>
    <s v="FM_NGN_087    3"/>
    <n v="100"/>
    <s v=""/>
    <n v="25"/>
    <s v="N"/>
    <n v="2500"/>
    <x v="184"/>
    <s v="soybean"/>
    <s v="TGX 1935-3F"/>
    <s v="N"/>
    <s v=""/>
    <s v=""/>
    <n v="0"/>
    <s v="SSP"/>
    <n v="4"/>
    <s v="male"/>
    <s v="Husband"/>
    <x v="0"/>
    <n v="7"/>
    <n v="4.8999999999999995"/>
    <n v="41"/>
    <x v="1"/>
  </r>
  <r>
    <n v="4581"/>
    <s v="Kaduna N"/>
    <s v="FM_NGN_087"/>
    <n v="4"/>
    <s v="FM_NGN_087    4"/>
    <n v="100"/>
    <s v=""/>
    <n v="20"/>
    <s v="N"/>
    <n v="2000"/>
    <x v="3"/>
    <s v="soybean"/>
    <s v="TGX 1935-3F"/>
    <s v="N"/>
    <s v=""/>
    <s v=""/>
    <n v="0"/>
    <s v="None"/>
    <n v="0"/>
    <s v="male"/>
    <s v="Husband"/>
    <x v="0"/>
    <n v="7"/>
    <n v="4.8999999999999995"/>
    <n v="41"/>
    <x v="1"/>
  </r>
  <r>
    <n v="4582"/>
    <s v="Kaduna N"/>
    <s v="FM_NGN_088"/>
    <n v="1"/>
    <s v="FM_NGN_088    1"/>
    <n v="100"/>
    <s v=""/>
    <n v="32.5"/>
    <s v="N"/>
    <n v="3250"/>
    <x v="177"/>
    <s v="soybean"/>
    <s v="TGX 1448-2E"/>
    <s v="Y"/>
    <s v="N"/>
    <s v=""/>
    <n v="0"/>
    <s v="SSP"/>
    <n v="4"/>
    <s v="male"/>
    <s v="Husband"/>
    <x v="0"/>
    <n v="7"/>
    <n v="4.1999999999999993"/>
    <n v="41"/>
    <x v="1"/>
  </r>
  <r>
    <n v="4583"/>
    <s v="Kaduna N"/>
    <s v="FM_NGN_088"/>
    <n v="2"/>
    <s v="FM_NGN_088    2"/>
    <n v="100"/>
    <s v=""/>
    <n v="28.75"/>
    <s v="N"/>
    <n v="2875"/>
    <x v="187"/>
    <s v="soybean"/>
    <s v="TGX 1448-2E"/>
    <s v="Y"/>
    <s v="N"/>
    <s v=""/>
    <n v="0"/>
    <s v="None"/>
    <n v="0"/>
    <s v="male"/>
    <s v="Husband"/>
    <x v="0"/>
    <n v="7"/>
    <n v="4.1999999999999993"/>
    <n v="41"/>
    <x v="1"/>
  </r>
  <r>
    <n v="4584"/>
    <s v="Kaduna N"/>
    <s v="FM_NGN_088"/>
    <n v="3"/>
    <s v="FM_NGN_088    3"/>
    <n v="100"/>
    <s v=""/>
    <n v="25"/>
    <s v="N"/>
    <n v="2500"/>
    <x v="184"/>
    <s v="soybean"/>
    <s v="TGX 1448-2E"/>
    <s v="N"/>
    <s v="N"/>
    <s v=""/>
    <n v="0"/>
    <s v="SSP"/>
    <n v="4"/>
    <s v="male"/>
    <s v="Husband"/>
    <x v="0"/>
    <n v="7"/>
    <n v="4.1999999999999993"/>
    <n v="41"/>
    <x v="1"/>
  </r>
  <r>
    <n v="4585"/>
    <s v="Kaduna N"/>
    <s v="FM_NGN_088"/>
    <n v="4"/>
    <s v="FM_NGN_088    4"/>
    <n v="100"/>
    <s v=""/>
    <n v="20"/>
    <s v="N"/>
    <n v="2000"/>
    <x v="3"/>
    <s v="soybean"/>
    <s v="TGX1488-2E"/>
    <s v="N"/>
    <s v="N"/>
    <s v=""/>
    <n v="0"/>
    <s v="None"/>
    <n v="0"/>
    <s v="male"/>
    <s v="Husband"/>
    <x v="0"/>
    <n v="7"/>
    <n v="4.1999999999999993"/>
    <n v="41"/>
    <x v="1"/>
  </r>
  <r>
    <n v="4586"/>
    <s v="Kaduna N"/>
    <s v="FM_NGN_089"/>
    <n v="1"/>
    <s v="FM_NGN_089    1"/>
    <n v="100"/>
    <s v=""/>
    <n v="32.5"/>
    <s v="N"/>
    <n v="3250"/>
    <x v="177"/>
    <s v="soybean"/>
    <s v="TGX 1951-3F"/>
    <s v="Y"/>
    <s v="N"/>
    <s v=""/>
    <n v="0"/>
    <s v="SSP"/>
    <n v="4"/>
    <s v="male"/>
    <s v="Husband"/>
    <x v="0"/>
    <n v="8"/>
    <n v="4.8999999999999995"/>
    <n v="41"/>
    <x v="1"/>
  </r>
  <r>
    <n v="4587"/>
    <s v="Kaduna N"/>
    <s v="FM_NGN_089"/>
    <n v="2"/>
    <s v="FM_NGN_089    2"/>
    <n v="100"/>
    <s v=""/>
    <n v="28.75"/>
    <s v="N"/>
    <n v="2875"/>
    <x v="187"/>
    <s v="soybean"/>
    <s v="TGX 1951-3F"/>
    <s v="Y"/>
    <s v="N"/>
    <s v=""/>
    <n v="0"/>
    <s v="None"/>
    <n v="0"/>
    <s v="male"/>
    <s v="Husband"/>
    <x v="0"/>
    <n v="8"/>
    <n v="4.8999999999999995"/>
    <n v="41"/>
    <x v="1"/>
  </r>
  <r>
    <n v="4588"/>
    <s v="Kaduna N"/>
    <s v="FM_NGN_089"/>
    <n v="3"/>
    <s v="FM_NGN_089    3"/>
    <n v="100"/>
    <s v=""/>
    <n v="25"/>
    <s v="N"/>
    <n v="2500"/>
    <x v="184"/>
    <s v="soybean"/>
    <s v="TGX 1951-3F"/>
    <s v="N"/>
    <s v="N"/>
    <s v=""/>
    <n v="0"/>
    <s v="SSP"/>
    <n v="4"/>
    <s v="male"/>
    <s v="Husband"/>
    <x v="0"/>
    <n v="8"/>
    <n v="4.8999999999999995"/>
    <n v="41"/>
    <x v="1"/>
  </r>
  <r>
    <n v="4589"/>
    <s v="Kaduna N"/>
    <s v="FM_NGN_089"/>
    <n v="4"/>
    <s v="FM_NGN_089    4"/>
    <n v="100"/>
    <s v=""/>
    <n v="20"/>
    <s v="N"/>
    <n v="2000"/>
    <x v="3"/>
    <s v="soybean"/>
    <s v="TGX1951-3F"/>
    <s v="N"/>
    <s v="N"/>
    <s v=""/>
    <n v="0"/>
    <s v="None"/>
    <n v="0"/>
    <s v="male"/>
    <s v="Husband"/>
    <x v="0"/>
    <n v="8"/>
    <n v="4.8999999999999995"/>
    <n v="41"/>
    <x v="1"/>
  </r>
  <r>
    <n v="4590"/>
    <s v="Kaduna N"/>
    <s v="FM_NGN_090"/>
    <n v="1"/>
    <s v="FM_NGN_090    1"/>
    <n v="150"/>
    <s v=""/>
    <n v="36"/>
    <s v="N"/>
    <n v="2400"/>
    <x v="188"/>
    <s v="soybean"/>
    <s v="TGX 1904-6F"/>
    <s v="Y"/>
    <s v="N"/>
    <s v=""/>
    <n v="0"/>
    <s v="SSP"/>
    <n v="4"/>
    <s v="male"/>
    <s v="Husband"/>
    <x v="0"/>
    <n v="10"/>
    <n v="0.60000000000000009"/>
    <n v="43"/>
    <x v="1"/>
  </r>
  <r>
    <n v="4591"/>
    <s v="Kaduna N"/>
    <s v="FM_NGN_090"/>
    <n v="2"/>
    <s v="FM_NGN_090    2"/>
    <n v="150"/>
    <s v=""/>
    <n v="24"/>
    <s v="N"/>
    <n v="1600"/>
    <x v="157"/>
    <s v="soybean"/>
    <s v="TGX1904-6F"/>
    <s v="Y"/>
    <s v="N"/>
    <s v=""/>
    <n v="0"/>
    <s v="None"/>
    <n v="0"/>
    <s v="male"/>
    <s v="Husband"/>
    <x v="0"/>
    <n v="10"/>
    <n v="0.60000000000000009"/>
    <n v="43"/>
    <x v="1"/>
  </r>
  <r>
    <n v="4592"/>
    <s v="Kaduna N"/>
    <s v="FM_NGN_090"/>
    <n v="3"/>
    <s v="FM_NGN_090    3"/>
    <n v="150"/>
    <s v=""/>
    <n v="20"/>
    <s v="N"/>
    <n v="1333.3333333333333"/>
    <x v="189"/>
    <s v="soybean"/>
    <s v="TGX1904-6F"/>
    <s v="N"/>
    <s v="N"/>
    <s v=""/>
    <n v="0"/>
    <s v="SSP"/>
    <n v="4"/>
    <s v="male"/>
    <s v="Husband"/>
    <x v="0"/>
    <n v="10"/>
    <n v="0.60000000000000009"/>
    <n v="43"/>
    <x v="1"/>
  </r>
  <r>
    <n v="4593"/>
    <s v="Kaduna N"/>
    <s v="FM_NGN_090"/>
    <n v="4"/>
    <s v="FM_NGN_090    4"/>
    <n v="150"/>
    <s v=""/>
    <n v="11"/>
    <s v="N"/>
    <n v="733.33333333333337"/>
    <x v="190"/>
    <s v="soybean"/>
    <s v="TGX1904-6F"/>
    <s v="N"/>
    <s v="N"/>
    <s v=""/>
    <n v="0"/>
    <s v="None"/>
    <n v="0"/>
    <s v="male"/>
    <s v="Husband"/>
    <x v="0"/>
    <n v="10"/>
    <n v="0.60000000000000009"/>
    <n v="43"/>
    <x v="1"/>
  </r>
  <r>
    <n v="4594"/>
    <s v="Kaduna N"/>
    <s v="FM_NGN_091"/>
    <n v="1"/>
    <s v="FM_NGN_091    1"/>
    <n v="150"/>
    <s v=""/>
    <n v="40"/>
    <s v="N"/>
    <n v="2666.6666666666665"/>
    <x v="141"/>
    <s v="soybean"/>
    <s v="TGX1904-6F"/>
    <s v="Y"/>
    <s v="N"/>
    <s v=""/>
    <n v="0"/>
    <s v="SSP"/>
    <n v="4"/>
    <s v="male"/>
    <s v="Husband"/>
    <x v="0"/>
    <n v="15"/>
    <n v="0"/>
    <n v="41"/>
    <x v="1"/>
  </r>
  <r>
    <n v="4595"/>
    <s v="Kaduna N"/>
    <s v="FM_NGN_091"/>
    <n v="2"/>
    <s v="FM_NGN_091    2"/>
    <n v="150"/>
    <s v=""/>
    <n v="25"/>
    <s v="N"/>
    <n v="1666.6666666666667"/>
    <x v="143"/>
    <s v="soybean"/>
    <s v="TGX1904-6F"/>
    <s v="Y"/>
    <s v="N"/>
    <s v=""/>
    <n v="0"/>
    <s v="None"/>
    <n v="0"/>
    <s v="male"/>
    <s v="Husband"/>
    <x v="0"/>
    <n v="15"/>
    <n v="0"/>
    <n v="41"/>
    <x v="1"/>
  </r>
  <r>
    <n v="4596"/>
    <s v="Kaduna N"/>
    <s v="FM_NGN_091"/>
    <n v="3"/>
    <s v="FM_NGN_091    3"/>
    <n v="150"/>
    <s v=""/>
    <n v="17"/>
    <s v="N"/>
    <n v="1133.3333333333333"/>
    <x v="191"/>
    <s v="soybean"/>
    <s v="TGX1904-6F"/>
    <s v="N"/>
    <s v="N"/>
    <s v=""/>
    <n v="0"/>
    <s v="SSP"/>
    <n v="4"/>
    <s v="male"/>
    <s v="Husband"/>
    <x v="0"/>
    <n v="15"/>
    <n v="0"/>
    <n v="41"/>
    <x v="1"/>
  </r>
  <r>
    <n v="4597"/>
    <s v="Kaduna N"/>
    <s v="FM_NGN_091"/>
    <n v="4"/>
    <s v="FM_NGN_091    4"/>
    <n v="150"/>
    <s v=""/>
    <n v="10"/>
    <s v="N"/>
    <n v="666.66666666666663"/>
    <x v="80"/>
    <s v="soybean"/>
    <s v="TGX1904-6F"/>
    <s v="N"/>
    <s v="N"/>
    <s v=""/>
    <n v="0"/>
    <s v="None"/>
    <n v="0"/>
    <s v="male"/>
    <s v="Husband"/>
    <x v="0"/>
    <n v="15"/>
    <n v="0"/>
    <n v="41"/>
    <x v="1"/>
  </r>
  <r>
    <n v="4598"/>
    <s v="Kaduna N"/>
    <s v="FM_NGN_092"/>
    <n v="1"/>
    <s v="FM_NGN_092    1"/>
    <n v="150"/>
    <s v=""/>
    <n v="30"/>
    <s v="N"/>
    <n v="2000"/>
    <x v="3"/>
    <s v="soybean"/>
    <s v="TGX1904-6F"/>
    <s v="Y"/>
    <s v="N"/>
    <s v=""/>
    <n v="0"/>
    <s v="SSP"/>
    <n v="4"/>
    <s v="male"/>
    <s v="Husband"/>
    <x v="0"/>
    <n v="4"/>
    <n v="0"/>
    <n v="41"/>
    <x v="1"/>
  </r>
  <r>
    <n v="4599"/>
    <s v="Kaduna N"/>
    <s v="FM_NGN_092"/>
    <n v="2"/>
    <s v="FM_NGN_092    2"/>
    <n v="150"/>
    <s v=""/>
    <n v="20"/>
    <s v="N"/>
    <n v="1333.3333333333333"/>
    <x v="189"/>
    <s v="soybean"/>
    <s v="TGX1904-6F"/>
    <s v="Y"/>
    <s v="N"/>
    <s v=""/>
    <n v="0"/>
    <s v="None"/>
    <n v="0"/>
    <s v="male"/>
    <s v="Husband"/>
    <x v="0"/>
    <n v="4"/>
    <n v="0"/>
    <n v="41"/>
    <x v="1"/>
  </r>
  <r>
    <n v="4600"/>
    <s v="Kaduna N"/>
    <s v="FM_NGN_092"/>
    <n v="3"/>
    <s v="FM_NGN_092    3"/>
    <n v="150"/>
    <s v=""/>
    <n v="17"/>
    <s v="N"/>
    <n v="1133.3333333333333"/>
    <x v="191"/>
    <s v="soybean"/>
    <s v="TGX1904-6F"/>
    <s v="N"/>
    <s v="N"/>
    <s v=""/>
    <n v="0"/>
    <s v="SSP"/>
    <n v="4"/>
    <s v="male"/>
    <s v="Husband"/>
    <x v="0"/>
    <n v="4"/>
    <n v="0"/>
    <n v="41"/>
    <x v="1"/>
  </r>
  <r>
    <n v="4601"/>
    <s v="Kaduna N"/>
    <s v="FM_NGN_092"/>
    <n v="4"/>
    <s v="FM_NGN_092    4"/>
    <n v="150"/>
    <s v=""/>
    <n v="12"/>
    <s v="N"/>
    <n v="800"/>
    <x v="79"/>
    <s v="soybean"/>
    <s v="TGX1904-6F"/>
    <s v="N"/>
    <s v="N"/>
    <s v=""/>
    <n v="0"/>
    <s v="None"/>
    <n v="0"/>
    <s v="male"/>
    <s v="Husband"/>
    <x v="0"/>
    <n v="4"/>
    <n v="0"/>
    <n v="41"/>
    <x v="1"/>
  </r>
  <r>
    <n v="4602"/>
    <s v="Kaduna N"/>
    <s v="FM_NGN_093"/>
    <n v="1"/>
    <s v="FM_NGN_093    1"/>
    <n v="100"/>
    <s v=""/>
    <n v="30"/>
    <s v="N"/>
    <n v="3000"/>
    <x v="192"/>
    <s v="soybean"/>
    <s v="TGX1904-6F"/>
    <s v="Y"/>
    <s v="N"/>
    <s v=""/>
    <n v="0"/>
    <s v="SSP"/>
    <n v="2"/>
    <s v="female"/>
    <s v="Wive"/>
    <x v="1"/>
    <n v="4"/>
    <n v="0.5"/>
    <n v="42"/>
    <x v="1"/>
  </r>
  <r>
    <n v="4603"/>
    <s v="Kaduna N"/>
    <s v="FM_NGN_093"/>
    <n v="2"/>
    <s v="FM_NGN_093    2"/>
    <n v="100"/>
    <s v=""/>
    <n v="12"/>
    <s v="N"/>
    <n v="1200"/>
    <x v="171"/>
    <s v="soybean"/>
    <s v="Local"/>
    <s v="N"/>
    <s v="N"/>
    <s v=""/>
    <n v="0"/>
    <s v="SSP"/>
    <n v="2"/>
    <s v="female"/>
    <s v="Wive"/>
    <x v="1"/>
    <n v="4"/>
    <n v="0.5"/>
    <n v="42"/>
    <x v="1"/>
  </r>
  <r>
    <n v="4604"/>
    <s v="Kaduna N"/>
    <s v="FM_NGN_094"/>
    <n v="1"/>
    <s v="FM_NGN_094    1"/>
    <n v="150"/>
    <s v=""/>
    <n v="14"/>
    <s v="N"/>
    <n v="933.33333333333337"/>
    <x v="193"/>
    <s v="soybean"/>
    <s v="TGX1904-6F"/>
    <s v="Y"/>
    <s v="N"/>
    <s v=""/>
    <n v="0"/>
    <s v="SSP"/>
    <n v="4"/>
    <s v="male"/>
    <s v=""/>
    <x v="0"/>
    <n v="10"/>
    <n v="3.3999999999999995"/>
    <n v="40"/>
    <x v="1"/>
  </r>
  <r>
    <n v="4605"/>
    <s v="Kaduna N"/>
    <s v="FM_NGN_094"/>
    <n v="2"/>
    <s v="FM_NGN_094    2"/>
    <n v="150"/>
    <s v=""/>
    <n v="14"/>
    <s v="N"/>
    <n v="933.33333333333337"/>
    <x v="193"/>
    <s v="soybean"/>
    <s v="TGX1904-6F"/>
    <s v="Y"/>
    <s v="N"/>
    <s v=""/>
    <n v="0"/>
    <s v="SSP"/>
    <n v="4"/>
    <s v="male"/>
    <s v=""/>
    <x v="0"/>
    <n v="10"/>
    <n v="3.3999999999999995"/>
    <n v="40"/>
    <x v="1"/>
  </r>
  <r>
    <n v="4606"/>
    <s v="Kaduna N"/>
    <s v="FM_NGN_094"/>
    <n v="3"/>
    <s v="FM_NGN_094    3"/>
    <n v="150"/>
    <s v=""/>
    <n v="14"/>
    <s v="N"/>
    <n v="933.33333333333337"/>
    <x v="193"/>
    <s v="soybean"/>
    <s v="TGX1904-6F"/>
    <s v="N"/>
    <s v="N"/>
    <s v=""/>
    <n v="0"/>
    <s v="None"/>
    <n v="0"/>
    <s v="male"/>
    <s v=""/>
    <x v="0"/>
    <n v="10"/>
    <n v="3.3999999999999995"/>
    <n v="40"/>
    <x v="1"/>
  </r>
  <r>
    <n v="4607"/>
    <s v="Kaduna N"/>
    <s v="FM_NGN_094"/>
    <n v="4"/>
    <s v="FM_NGN_094    4"/>
    <n v="150"/>
    <s v=""/>
    <n v="14"/>
    <s v="N"/>
    <n v="933.33333333333337"/>
    <x v="193"/>
    <s v="soybean"/>
    <s v="TGX1904-6F"/>
    <s v="N"/>
    <s v="N"/>
    <s v=""/>
    <n v="0"/>
    <s v="None"/>
    <n v="0"/>
    <s v="male"/>
    <s v=""/>
    <x v="0"/>
    <n v="10"/>
    <n v="3.3999999999999995"/>
    <n v="40"/>
    <x v="1"/>
  </r>
  <r>
    <n v="4608"/>
    <s v="Kaduna N"/>
    <s v="FM_NGN_095"/>
    <n v="1"/>
    <s v="FM_NGN_095    1"/>
    <n v="150"/>
    <s v=""/>
    <n v="33"/>
    <s v="N"/>
    <n v="2200"/>
    <x v="179"/>
    <s v="soybean"/>
    <s v="TGX1904-6F"/>
    <s v="Y"/>
    <s v="N"/>
    <s v=""/>
    <n v="0"/>
    <s v="SSP"/>
    <n v="4"/>
    <s v="male"/>
    <s v="Husband"/>
    <x v="0"/>
    <n v="4"/>
    <n v="2.4"/>
    <n v="47"/>
    <x v="0"/>
  </r>
  <r>
    <n v="4610"/>
    <s v="Kaduna N"/>
    <s v="FM_NGN_095"/>
    <n v="3"/>
    <s v="FM_NGN_095    3"/>
    <n v="150"/>
    <s v=""/>
    <n v="31"/>
    <s v="N"/>
    <n v="2066.6666666666665"/>
    <x v="194"/>
    <s v="soybean"/>
    <s v="TGX1904-6F"/>
    <s v="Y"/>
    <s v="N"/>
    <s v=""/>
    <n v="0"/>
    <s v="None"/>
    <n v="0"/>
    <s v="male"/>
    <s v="Husband"/>
    <x v="0"/>
    <n v="4"/>
    <n v="2.4"/>
    <n v="47"/>
    <x v="0"/>
  </r>
  <r>
    <n v="4609"/>
    <s v="Kaduna N"/>
    <s v="FM_NGN_095"/>
    <n v="2"/>
    <s v="FM_NGN_095    2"/>
    <n v="150"/>
    <s v=""/>
    <n v="30"/>
    <s v="N"/>
    <n v="2000"/>
    <x v="3"/>
    <s v="soybean"/>
    <s v="TGX1904-6F"/>
    <s v="N"/>
    <s v="N"/>
    <s v=""/>
    <n v="0"/>
    <s v="SSP"/>
    <n v="4"/>
    <s v="male"/>
    <s v="Husband"/>
    <x v="0"/>
    <n v="4"/>
    <n v="2.4"/>
    <n v="47"/>
    <x v="0"/>
  </r>
  <r>
    <n v="4611"/>
    <s v="Kaduna N"/>
    <s v="FM_NGN_095"/>
    <n v="4"/>
    <s v="FM_NGN_095    4"/>
    <n v="150"/>
    <s v=""/>
    <n v="27"/>
    <s v="N"/>
    <n v="1800"/>
    <x v="54"/>
    <s v="soybean"/>
    <s v="TGX1904-6F"/>
    <s v="N"/>
    <s v="N"/>
    <s v=""/>
    <n v="0"/>
    <s v="None"/>
    <n v="0"/>
    <s v="male"/>
    <s v="Husband"/>
    <x v="0"/>
    <n v="4"/>
    <n v="2.4"/>
    <n v="47"/>
    <x v="0"/>
  </r>
  <r>
    <n v="4612"/>
    <s v="Kaduna N"/>
    <s v="FM_NGN_096"/>
    <n v="1"/>
    <s v="FM_NGN_096    1"/>
    <n v="100"/>
    <s v=""/>
    <n v="24"/>
    <s v="N"/>
    <n v="2400"/>
    <x v="188"/>
    <s v="soybean"/>
    <s v="TGX1904-6F"/>
    <s v="Y"/>
    <s v="N"/>
    <s v=""/>
    <n v="0"/>
    <s v="SSP"/>
    <n v="2"/>
    <s v="male"/>
    <s v="Husband"/>
    <x v="1"/>
    <n v="3"/>
    <n v="1.9"/>
    <n v="40"/>
    <x v="1"/>
  </r>
  <r>
    <n v="4613"/>
    <s v="Kaduna N"/>
    <s v="FM_NGN_096"/>
    <n v="2"/>
    <s v="FM_NGN_096    2"/>
    <n v="100"/>
    <s v=""/>
    <n v="20"/>
    <s v="N"/>
    <n v="2000"/>
    <x v="3"/>
    <s v="soybean"/>
    <s v="Local"/>
    <s v="N"/>
    <s v="N"/>
    <s v=""/>
    <n v="0"/>
    <s v="None"/>
    <n v="0"/>
    <s v="male"/>
    <s v="Husband"/>
    <x v="1"/>
    <n v="3"/>
    <n v="1.9"/>
    <n v="40"/>
    <x v="1"/>
  </r>
  <r>
    <n v="4620"/>
    <s v="Kaduna N"/>
    <s v="FM_NGN_099"/>
    <n v="1"/>
    <s v="FM_NGN_099    1"/>
    <n v="150"/>
    <s v=""/>
    <n v="25"/>
    <s v="N"/>
    <n v="1666.6666666666667"/>
    <x v="143"/>
    <s v="soybean"/>
    <s v="TGX1904-6F"/>
    <s v="Y"/>
    <s v="N"/>
    <s v=""/>
    <n v="0"/>
    <s v="SSP"/>
    <n v="4"/>
    <s v="male"/>
    <s v="Husband"/>
    <x v="0"/>
    <n v="3"/>
    <n v="2"/>
    <n v="41"/>
    <x v="1"/>
  </r>
  <r>
    <n v="4621"/>
    <s v="Kaduna N"/>
    <s v="FM_NGN_099"/>
    <n v="2"/>
    <s v="FM_NGN_099    2"/>
    <n v="150"/>
    <s v=""/>
    <n v="21"/>
    <s v="N"/>
    <n v="1400"/>
    <x v="195"/>
    <s v="soybean"/>
    <s v="TGX1904-6F"/>
    <s v="Y"/>
    <s v="N"/>
    <s v=""/>
    <n v="0"/>
    <s v="None"/>
    <n v="0"/>
    <s v="male"/>
    <s v="Husband"/>
    <x v="0"/>
    <n v="3"/>
    <n v="2"/>
    <n v="41"/>
    <x v="1"/>
  </r>
  <r>
    <n v="4623"/>
    <s v="Kaduna N"/>
    <s v="FM_NGN_099"/>
    <n v="4"/>
    <s v="FM_NGN_099    4"/>
    <n v="150"/>
    <s v=""/>
    <n v="20"/>
    <s v="N"/>
    <n v="1333.3333333333333"/>
    <x v="189"/>
    <s v="soybean"/>
    <s v="TGX1904-6F"/>
    <s v="N"/>
    <s v="N"/>
    <s v=""/>
    <n v="0"/>
    <s v="None"/>
    <n v="0"/>
    <s v="male"/>
    <s v="Husband"/>
    <x v="0"/>
    <n v="3"/>
    <n v="2"/>
    <n v="41"/>
    <x v="1"/>
  </r>
  <r>
    <n v="4622"/>
    <s v="Kaduna N"/>
    <s v="FM_NGN_099"/>
    <n v="3"/>
    <s v="FM_NGN_099    3"/>
    <n v="150"/>
    <s v=""/>
    <n v="19"/>
    <s v="N"/>
    <n v="1266.6666666666667"/>
    <x v="158"/>
    <s v="soybean"/>
    <s v="TGX1904-6F"/>
    <s v="N"/>
    <s v="N"/>
    <s v=""/>
    <n v="0"/>
    <s v="SSP"/>
    <n v="4"/>
    <s v="male"/>
    <s v="Husband"/>
    <x v="0"/>
    <n v="3"/>
    <n v="2"/>
    <n v="41"/>
    <x v="1"/>
  </r>
  <r>
    <n v="4624"/>
    <s v="Kaduna N"/>
    <s v="FM_NGN_100"/>
    <n v="1"/>
    <s v="FM_NGN_100    1"/>
    <n v="100"/>
    <s v=""/>
    <n v="32.5"/>
    <s v="N"/>
    <n v="3250"/>
    <x v="177"/>
    <s v="soybean"/>
    <s v="TGX 1951-3F"/>
    <s v="Y"/>
    <s v="N"/>
    <s v="Cow dung"/>
    <n v="100"/>
    <s v="SSP"/>
    <n v="4"/>
    <s v="male"/>
    <s v="Husband"/>
    <x v="0"/>
    <n v="6"/>
    <n v="5.1999999999999993"/>
    <n v="41"/>
    <x v="1"/>
  </r>
  <r>
    <n v="4625"/>
    <s v="Kaduna N"/>
    <s v="FM_NGN_100"/>
    <n v="2"/>
    <s v="FM_NGN_100    2"/>
    <n v="100"/>
    <s v=""/>
    <n v="28.75"/>
    <s v="N"/>
    <n v="2875"/>
    <x v="187"/>
    <s v="soybean"/>
    <s v="TGX 1951-3F"/>
    <s v="Y"/>
    <s v="N"/>
    <s v="Cow dung"/>
    <n v="100"/>
    <s v="None"/>
    <n v="0"/>
    <s v="male"/>
    <s v="Husband"/>
    <x v="0"/>
    <n v="6"/>
    <n v="5.1999999999999993"/>
    <n v="41"/>
    <x v="1"/>
  </r>
  <r>
    <n v="4626"/>
    <s v="Kaduna N"/>
    <s v="FM_NGN_100"/>
    <n v="3"/>
    <s v="FM_NGN_100    3"/>
    <n v="100"/>
    <s v=""/>
    <n v="25"/>
    <s v="N"/>
    <n v="2500"/>
    <x v="184"/>
    <s v="soybean"/>
    <s v="TGX 1951-3F"/>
    <s v="N"/>
    <s v="N"/>
    <s v="Cow dung"/>
    <n v="100"/>
    <s v="SSP"/>
    <n v="4"/>
    <s v="male"/>
    <s v="Husband"/>
    <x v="0"/>
    <n v="6"/>
    <n v="5.1999999999999993"/>
    <n v="41"/>
    <x v="1"/>
  </r>
  <r>
    <n v="4627"/>
    <s v="Kaduna N"/>
    <s v="FM_NGN_100"/>
    <n v="4"/>
    <s v="FM_NGN_100    4"/>
    <n v="100"/>
    <s v=""/>
    <n v="20"/>
    <s v="N"/>
    <n v="2000"/>
    <x v="3"/>
    <s v="soybean"/>
    <s v="TGX 1951-3F"/>
    <s v="N"/>
    <s v="N"/>
    <s v="Cow dung"/>
    <n v="100"/>
    <s v="None"/>
    <n v="0"/>
    <s v="male"/>
    <s v="Husband"/>
    <x v="0"/>
    <n v="6"/>
    <n v="5.1999999999999993"/>
    <n v="41"/>
    <x v="1"/>
  </r>
  <r>
    <n v="4628"/>
    <s v="Kaduna N"/>
    <s v="FM_NGN_101"/>
    <n v="1"/>
    <s v="FM_NGN_101    1"/>
    <n v="100"/>
    <s v=""/>
    <n v="33"/>
    <s v="N"/>
    <n v="3300"/>
    <x v="196"/>
    <s v="soybean"/>
    <s v="TGX1904-6F"/>
    <s v="Y"/>
    <s v="N"/>
    <s v=""/>
    <n v="0"/>
    <s v="SSP"/>
    <n v="2"/>
    <s v="male"/>
    <s v="Husband"/>
    <x v="1"/>
    <n v="1"/>
    <n v="2.4"/>
    <n v="41"/>
    <x v="1"/>
  </r>
  <r>
    <n v="4629"/>
    <s v="Kaduna N"/>
    <s v="FM_NGN_101"/>
    <n v="2"/>
    <s v="FM_NGN_101    2"/>
    <n v="100"/>
    <s v=""/>
    <n v="30"/>
    <s v="N"/>
    <n v="3000"/>
    <x v="192"/>
    <s v="soybean"/>
    <s v="Local"/>
    <s v="N"/>
    <s v="N"/>
    <s v=""/>
    <n v="0"/>
    <s v="SSP"/>
    <n v="2"/>
    <s v="male"/>
    <s v="Husband"/>
    <x v="1"/>
    <n v="1"/>
    <n v="2.4"/>
    <n v="41"/>
    <x v="1"/>
  </r>
  <r>
    <n v="4632"/>
    <s v="Kaduna N"/>
    <s v="FM_NGN_103"/>
    <n v="1"/>
    <s v="FM_NGN_103    1"/>
    <n v="100"/>
    <s v=""/>
    <n v="35"/>
    <s v="N"/>
    <n v="3500"/>
    <x v="186"/>
    <s v="soybean"/>
    <s v="TGX1904-6F"/>
    <s v="Y"/>
    <s v="N"/>
    <s v=""/>
    <n v="0"/>
    <s v="SSP"/>
    <n v="4"/>
    <s v="male"/>
    <s v="Husband"/>
    <x v="0"/>
    <n v="4"/>
    <n v="0.4"/>
    <n v="39"/>
    <x v="1"/>
  </r>
  <r>
    <n v="4633"/>
    <s v="Kaduna N"/>
    <s v="FM_NGN_103"/>
    <n v="2"/>
    <s v="FM_NGN_103    2"/>
    <n v="100"/>
    <s v=""/>
    <n v="32"/>
    <s v="N"/>
    <n v="3200"/>
    <x v="183"/>
    <s v="soybean"/>
    <s v="TGX1904-6F"/>
    <s v="Y"/>
    <s v="N"/>
    <s v=""/>
    <n v="0"/>
    <s v="None"/>
    <n v="0"/>
    <s v="male"/>
    <s v="Husband"/>
    <x v="0"/>
    <n v="4"/>
    <n v="0.4"/>
    <n v="39"/>
    <x v="1"/>
  </r>
  <r>
    <n v="4634"/>
    <s v="Kaduna N"/>
    <s v="FM_NGN_103"/>
    <n v="3"/>
    <s v="FM_NGN_103    3"/>
    <n v="100"/>
    <s v=""/>
    <n v="29"/>
    <s v="N"/>
    <n v="2900"/>
    <x v="197"/>
    <s v="soybean"/>
    <s v="TGX1904-6F"/>
    <s v="N"/>
    <s v="N"/>
    <s v=""/>
    <n v="0"/>
    <s v="SSP"/>
    <n v="4"/>
    <s v="male"/>
    <s v="Husband"/>
    <x v="0"/>
    <n v="4"/>
    <n v="0.4"/>
    <n v="39"/>
    <x v="1"/>
  </r>
  <r>
    <n v="4635"/>
    <s v="Kaduna N"/>
    <s v="FM_NGN_103"/>
    <n v="4"/>
    <s v="FM_NGN_103    4"/>
    <n v="100"/>
    <s v=""/>
    <n v="20"/>
    <s v="N"/>
    <n v="2000"/>
    <x v="3"/>
    <s v="soybean"/>
    <s v="TGX1904-6F"/>
    <s v="N"/>
    <s v="N"/>
    <s v=""/>
    <n v="0"/>
    <s v="None"/>
    <n v="0"/>
    <s v="male"/>
    <s v="Husband"/>
    <x v="0"/>
    <n v="4"/>
    <n v="0.4"/>
    <n v="39"/>
    <x v="1"/>
  </r>
  <r>
    <n v="4636"/>
    <s v="Kaduna N"/>
    <s v="FM_NGN_104"/>
    <n v="1"/>
    <s v="FM_NGN_104    1"/>
    <n v="100"/>
    <s v=""/>
    <n v="35"/>
    <s v="N"/>
    <n v="3500"/>
    <x v="186"/>
    <s v="soybean"/>
    <s v="TGX 1951 -3F"/>
    <s v="Y"/>
    <s v="N"/>
    <s v=""/>
    <n v="0"/>
    <s v="SSP"/>
    <n v="4"/>
    <s v="male"/>
    <s v="Husband"/>
    <x v="0"/>
    <n v="3"/>
    <n v="2.1"/>
    <n v="55"/>
    <x v="0"/>
  </r>
  <r>
    <n v="4637"/>
    <s v="Kaduna N"/>
    <s v="FM_NGN_104"/>
    <n v="2"/>
    <s v="FM_NGN_104    2"/>
    <n v="100"/>
    <s v=""/>
    <n v="30"/>
    <s v="N"/>
    <n v="3000"/>
    <x v="192"/>
    <s v="soybean"/>
    <s v="TGX 1951-3F"/>
    <s v="Y"/>
    <s v="N"/>
    <s v=""/>
    <n v="0"/>
    <s v="None"/>
    <n v="0"/>
    <s v="male"/>
    <s v="Husband"/>
    <x v="0"/>
    <n v="3"/>
    <n v="2.1"/>
    <n v="55"/>
    <x v="0"/>
  </r>
  <r>
    <n v="4638"/>
    <s v="Kaduna N"/>
    <s v="FM_NGN_104"/>
    <n v="3"/>
    <s v="FM_NGN_104    3"/>
    <n v="100"/>
    <s v=""/>
    <n v="25"/>
    <s v="N"/>
    <n v="2500"/>
    <x v="184"/>
    <s v="soybean"/>
    <s v="TGX 1951-3F"/>
    <s v="N"/>
    <s v="N"/>
    <s v=""/>
    <n v="0"/>
    <s v="SSP"/>
    <n v="4"/>
    <s v="male"/>
    <s v="Husband"/>
    <x v="0"/>
    <n v="3"/>
    <n v="2.1"/>
    <n v="55"/>
    <x v="0"/>
  </r>
  <r>
    <n v="4639"/>
    <s v="Kaduna N"/>
    <s v="FM_NGN_104"/>
    <n v="4"/>
    <s v="FM_NGN_104    4"/>
    <n v="100"/>
    <s v=""/>
    <n v="21"/>
    <s v="N"/>
    <n v="2100"/>
    <x v="198"/>
    <s v="soybean"/>
    <s v="TGX 1951 -3F"/>
    <s v="N"/>
    <s v="N"/>
    <s v=""/>
    <n v="0"/>
    <s v="None"/>
    <n v="0"/>
    <s v="male"/>
    <s v="Husband"/>
    <x v="0"/>
    <n v="3"/>
    <n v="2.1"/>
    <n v="55"/>
    <x v="0"/>
  </r>
  <r>
    <n v="4655"/>
    <s v="Kaduna N"/>
    <s v="FM_NGN_110"/>
    <n v="1"/>
    <s v="FM_NGN_110    1"/>
    <n v="150"/>
    <s v=""/>
    <n v="21"/>
    <s v="N"/>
    <n v="1400"/>
    <x v="195"/>
    <s v="soybean"/>
    <s v="TGX 1951-3F"/>
    <s v="Y"/>
    <s v="N"/>
    <s v=""/>
    <n v="0"/>
    <s v="SSP"/>
    <n v="2"/>
    <s v="male"/>
    <s v="Husband"/>
    <x v="0"/>
    <n v="1"/>
    <n v="0"/>
    <n v="56"/>
    <x v="0"/>
  </r>
  <r>
    <n v="4656"/>
    <s v="Kaduna N"/>
    <s v="FM_NGN_110"/>
    <n v="2"/>
    <s v="FM_NGN_110    2"/>
    <n v="150"/>
    <s v=""/>
    <n v="20"/>
    <s v="N"/>
    <n v="1333.3333333333333"/>
    <x v="189"/>
    <s v="soybean"/>
    <s v="TGX 1951-3F"/>
    <s v="Y"/>
    <s v="N"/>
    <s v=""/>
    <n v="0"/>
    <s v="SSP"/>
    <n v="2"/>
    <s v="male"/>
    <s v="Husband"/>
    <x v="0"/>
    <n v="1"/>
    <n v="0"/>
    <n v="56"/>
    <x v="0"/>
  </r>
  <r>
    <n v="4657"/>
    <s v="Kaduna N"/>
    <s v="FM_NGN_110"/>
    <n v="3"/>
    <s v="FM_NGN_110    3"/>
    <n v="150"/>
    <s v=""/>
    <n v="18"/>
    <s v="N"/>
    <n v="1200"/>
    <x v="171"/>
    <s v="soybean"/>
    <s v="TGX 1951-3F"/>
    <s v="Y"/>
    <s v="N"/>
    <s v=""/>
    <n v="0"/>
    <s v="SSP"/>
    <n v="2"/>
    <s v="male"/>
    <s v="Husband"/>
    <x v="0"/>
    <n v="1"/>
    <n v="0"/>
    <n v="56"/>
    <x v="0"/>
  </r>
  <r>
    <n v="4658"/>
    <s v="Kaduna N"/>
    <s v="FM_NGN_110"/>
    <n v="4"/>
    <s v="FM_NGN_110    4"/>
    <n v="150"/>
    <s v=""/>
    <n v="18"/>
    <s v="N"/>
    <n v="1200"/>
    <x v="171"/>
    <s v="soybean"/>
    <s v="TGX 1951-3F"/>
    <s v="Y"/>
    <s v="N"/>
    <s v=""/>
    <n v="0"/>
    <s v="SSP"/>
    <n v="2"/>
    <s v="male"/>
    <s v="Husband"/>
    <x v="0"/>
    <n v="1"/>
    <n v="0"/>
    <n v="56"/>
    <x v="0"/>
  </r>
  <r>
    <n v="4659"/>
    <s v="Kaduna N"/>
    <s v="FM_NGN_111"/>
    <n v="1"/>
    <s v="FM_NGN_111    1"/>
    <n v="150"/>
    <s v=""/>
    <n v="21"/>
    <s v="N"/>
    <n v="1400"/>
    <x v="195"/>
    <s v="soybean"/>
    <s v="TGX 1935-3F"/>
    <s v="Y"/>
    <s v=""/>
    <s v=""/>
    <n v="0"/>
    <s v="SSP"/>
    <n v="2"/>
    <s v="male"/>
    <s v="Husband"/>
    <x v="0"/>
    <n v="1"/>
    <n v="4.1999999999999993"/>
    <n v="56"/>
    <x v="0"/>
  </r>
  <r>
    <n v="4661"/>
    <s v="Kaduna N"/>
    <s v="FM_NGN_111"/>
    <n v="3"/>
    <s v="FM_NGN_111    3"/>
    <n v="150"/>
    <s v=""/>
    <n v="20"/>
    <s v="N"/>
    <n v="1333.3333333333333"/>
    <x v="189"/>
    <s v="soybean"/>
    <s v="TGX 1935-3F"/>
    <s v="Y"/>
    <s v=""/>
    <s v=""/>
    <n v="0"/>
    <s v="SSP"/>
    <n v="2"/>
    <s v="male"/>
    <s v="Husband"/>
    <x v="0"/>
    <n v="1"/>
    <n v="4.1999999999999993"/>
    <n v="56"/>
    <x v="0"/>
  </r>
  <r>
    <n v="4660"/>
    <s v="Kaduna N"/>
    <s v="FM_NGN_111"/>
    <n v="2"/>
    <s v="FM_NGN_111    2"/>
    <n v="150"/>
    <s v=""/>
    <n v="18"/>
    <s v="N"/>
    <n v="1200"/>
    <x v="171"/>
    <s v="soybean"/>
    <s v="TGX 1935-3F"/>
    <s v="Y"/>
    <s v=""/>
    <s v=""/>
    <n v="0"/>
    <s v="SSP"/>
    <n v="2"/>
    <s v="male"/>
    <s v="Husband"/>
    <x v="0"/>
    <n v="1"/>
    <n v="4.1999999999999993"/>
    <n v="56"/>
    <x v="0"/>
  </r>
  <r>
    <n v="4662"/>
    <s v="Kaduna N"/>
    <s v="FM_NGN_111"/>
    <n v="4"/>
    <s v="FM_NGN_111    4"/>
    <n v="150"/>
    <s v=""/>
    <n v="18"/>
    <s v="N"/>
    <n v="1200"/>
    <x v="171"/>
    <s v="soybean"/>
    <s v="TGX 1904-6F"/>
    <s v="Y"/>
    <s v=""/>
    <s v=""/>
    <n v="0"/>
    <s v="SSP"/>
    <n v="2"/>
    <s v="male"/>
    <s v="Husband"/>
    <x v="0"/>
    <n v="1"/>
    <n v="4.1999999999999993"/>
    <n v="56"/>
    <x v="0"/>
  </r>
  <r>
    <n v="4663"/>
    <s v="Kaduna N"/>
    <s v="FM_NGN_112"/>
    <n v="1"/>
    <s v="FM_NGN_112    1"/>
    <n v="150"/>
    <s v=""/>
    <n v="22"/>
    <s v="N"/>
    <n v="1466.6666666666667"/>
    <x v="199"/>
    <s v="soybean"/>
    <s v="TGX 1904-6F"/>
    <s v="Y"/>
    <s v="N"/>
    <s v=""/>
    <n v="0"/>
    <s v="SSP"/>
    <n v="2"/>
    <s v="male"/>
    <s v="Husband"/>
    <x v="0"/>
    <n v="1"/>
    <n v="0.5"/>
    <n v="58"/>
    <x v="0"/>
  </r>
  <r>
    <n v="4664"/>
    <s v="Kaduna N"/>
    <s v="FM_NGN_112"/>
    <n v="2"/>
    <s v="FM_NGN_112    2"/>
    <n v="150"/>
    <s v=""/>
    <n v="20"/>
    <s v="N"/>
    <n v="1333.3333333333333"/>
    <x v="189"/>
    <s v="soybean"/>
    <s v="TGX 1904-6F"/>
    <s v="Y"/>
    <s v="N"/>
    <s v=""/>
    <n v="0"/>
    <s v="SSP"/>
    <n v="2"/>
    <s v="male"/>
    <s v="Husband"/>
    <x v="0"/>
    <n v="1"/>
    <n v="0.5"/>
    <n v="58"/>
    <x v="0"/>
  </r>
  <r>
    <n v="4665"/>
    <s v="Kaduna N"/>
    <s v="FM_NGN_112"/>
    <n v="3"/>
    <s v="FM_NGN_112    3"/>
    <n v="150"/>
    <s v=""/>
    <n v="19"/>
    <s v="N"/>
    <n v="1266.6666666666667"/>
    <x v="158"/>
    <s v="soybean"/>
    <s v="TGX 1904-6F"/>
    <s v="Y"/>
    <s v="N"/>
    <s v=""/>
    <n v="0"/>
    <s v="SSP"/>
    <n v="2"/>
    <s v="male"/>
    <s v="Husband"/>
    <x v="0"/>
    <n v="1"/>
    <n v="0.5"/>
    <n v="58"/>
    <x v="0"/>
  </r>
  <r>
    <n v="4666"/>
    <s v="Kaduna N"/>
    <s v="FM_NGN_112"/>
    <n v="4"/>
    <s v="FM_NGN_112    4"/>
    <n v="150"/>
    <s v=""/>
    <n v="18"/>
    <s v="N"/>
    <n v="1200"/>
    <x v="171"/>
    <s v="soybean"/>
    <s v="TGX 1904-6F"/>
    <s v="Y"/>
    <s v="N"/>
    <s v=""/>
    <n v="0"/>
    <s v="SSP"/>
    <n v="2"/>
    <s v="male"/>
    <s v="Husband"/>
    <x v="0"/>
    <n v="1"/>
    <n v="0.5"/>
    <n v="58"/>
    <x v="0"/>
  </r>
  <r>
    <n v="4667"/>
    <s v="Kaduna N"/>
    <s v="FM_NGN_113"/>
    <n v="1"/>
    <s v="FM_NGN_113    1"/>
    <n v="150"/>
    <s v=""/>
    <n v="19"/>
    <s v="N"/>
    <n v="1266.6666666666667"/>
    <x v="158"/>
    <s v="soybean"/>
    <s v="TGX 1904-6F"/>
    <s v="Y"/>
    <s v=""/>
    <s v=""/>
    <n v="0"/>
    <s v="SSP"/>
    <n v="2"/>
    <s v="male"/>
    <s v="Husband"/>
    <x v="0"/>
    <n v="1"/>
    <n v="0"/>
    <n v="20"/>
    <x v="2"/>
  </r>
  <r>
    <n v="4668"/>
    <s v="Kaduna N"/>
    <s v="FM_NGN_113"/>
    <n v="2"/>
    <s v="FM_NGN_113    2"/>
    <n v="150"/>
    <s v=""/>
    <n v="18"/>
    <s v="N"/>
    <n v="1200"/>
    <x v="171"/>
    <s v="soybean"/>
    <s v="TGX 1904-6F"/>
    <s v="N"/>
    <s v=""/>
    <s v=""/>
    <n v="0"/>
    <s v="SSP"/>
    <n v="2"/>
    <s v="male"/>
    <s v="Husband"/>
    <x v="0"/>
    <n v="1"/>
    <n v="0"/>
    <n v="20"/>
    <x v="2"/>
  </r>
  <r>
    <n v="4669"/>
    <s v="Kaduna N"/>
    <s v="FM_NGN_113"/>
    <n v="3"/>
    <s v="FM_NGN_113    3"/>
    <n v="150"/>
    <s v=""/>
    <n v="17"/>
    <s v="N"/>
    <n v="1133.3333333333333"/>
    <x v="191"/>
    <s v="soybean"/>
    <s v="TGX 1904-6F"/>
    <s v="Y"/>
    <s v=""/>
    <s v=""/>
    <n v="0"/>
    <s v="SSP"/>
    <n v="2"/>
    <s v="male"/>
    <s v="Husband"/>
    <x v="0"/>
    <n v="1"/>
    <n v="0"/>
    <n v="20"/>
    <x v="2"/>
  </r>
  <r>
    <n v="4670"/>
    <s v="Kaduna N"/>
    <s v="FM_NGN_113"/>
    <n v="4"/>
    <s v="FM_NGN_113    4"/>
    <n v="150"/>
    <s v=""/>
    <n v="16"/>
    <s v="N"/>
    <n v="1066.6666666666667"/>
    <x v="200"/>
    <s v="soybean"/>
    <s v="TGX 1904-6F"/>
    <s v="N"/>
    <s v=""/>
    <s v=""/>
    <n v="0"/>
    <s v="SSP"/>
    <n v="2"/>
    <s v="male"/>
    <s v="Husband"/>
    <x v="0"/>
    <n v="1"/>
    <n v="0"/>
    <n v="20"/>
    <x v="2"/>
  </r>
  <r>
    <n v="4674"/>
    <s v="Kaduna N"/>
    <s v="FM_NGN_115"/>
    <n v="1"/>
    <s v="FM_NGN_115    1"/>
    <n v="200"/>
    <s v=""/>
    <n v="21"/>
    <s v="N"/>
    <n v="1050"/>
    <x v="201"/>
    <s v="soybean"/>
    <s v="TGX 1935-3F"/>
    <s v="Y"/>
    <s v="Y"/>
    <s v=""/>
    <n v="0"/>
    <s v="SSP"/>
    <n v="2"/>
    <s v="male"/>
    <s v="Husband"/>
    <x v="1"/>
    <n v="1"/>
    <n v="0"/>
    <n v="24"/>
    <x v="2"/>
  </r>
  <r>
    <n v="4676"/>
    <s v="Kaduna N"/>
    <s v="FM_NGN_115"/>
    <n v="3"/>
    <s v="FM_NGN_115    3"/>
    <n v="200"/>
    <s v=""/>
    <n v="18"/>
    <s v="N"/>
    <n v="900"/>
    <x v="173"/>
    <s v="soybean"/>
    <s v="lcoal"/>
    <s v="Y"/>
    <s v="Y"/>
    <s v=""/>
    <n v="0"/>
    <s v="SSP"/>
    <n v="2"/>
    <s v="male"/>
    <s v="Husband"/>
    <x v="1"/>
    <n v="1"/>
    <n v="0"/>
    <n v="24"/>
    <x v="2"/>
  </r>
  <r>
    <n v="4675"/>
    <s v="Kaduna N"/>
    <s v="FM_NGN_115"/>
    <n v="2"/>
    <s v="FM_NGN_115    2"/>
    <n v="200"/>
    <s v=""/>
    <n v="13.5"/>
    <s v="N"/>
    <n v="675"/>
    <x v="202"/>
    <s v="soybean"/>
    <s v="lcoal"/>
    <s v="Y"/>
    <s v="Y"/>
    <s v=""/>
    <n v="0"/>
    <s v="SSP"/>
    <n v="2"/>
    <s v="male"/>
    <s v="Husband"/>
    <x v="1"/>
    <n v="1"/>
    <n v="0"/>
    <n v="24"/>
    <x v="2"/>
  </r>
  <r>
    <n v="4680"/>
    <s v="Kaduna N"/>
    <s v="FM_NGN_117"/>
    <n v="1"/>
    <s v="FM_NGN_117    1"/>
    <n v="10"/>
    <s v=""/>
    <n v="10.5"/>
    <s v="N"/>
    <m/>
    <x v="52"/>
    <s v="soybean"/>
    <s v="TGX 1935-3F"/>
    <s v="Y"/>
    <s v=""/>
    <s v=""/>
    <n v="0"/>
    <s v="SSP"/>
    <n v="4"/>
    <s v="male"/>
    <s v="Husband"/>
    <x v="0"/>
    <n v="3"/>
    <n v="0"/>
    <n v="44"/>
    <x v="1"/>
  </r>
  <r>
    <n v="4681"/>
    <s v="Kaduna N"/>
    <s v="FM_NGN_117"/>
    <n v="2"/>
    <s v="FM_NGN_117    2"/>
    <n v="10"/>
    <s v=""/>
    <n v="10.5"/>
    <s v="N"/>
    <m/>
    <x v="52"/>
    <s v="soybean"/>
    <s v="TGX 1935-3F"/>
    <s v="N"/>
    <s v=""/>
    <s v=""/>
    <n v="0"/>
    <s v="None"/>
    <n v="0"/>
    <s v="male"/>
    <s v="Husband"/>
    <x v="0"/>
    <n v="3"/>
    <n v="0"/>
    <n v="44"/>
    <x v="1"/>
  </r>
  <r>
    <n v="4682"/>
    <s v="Kaduna N"/>
    <s v="FM_NGN_117"/>
    <n v="3"/>
    <s v="FM_NGN_117    3"/>
    <n v="10"/>
    <s v=""/>
    <n v="10.5"/>
    <s v="N"/>
    <m/>
    <x v="52"/>
    <s v="soybean"/>
    <s v="TGX 1935-3F"/>
    <s v="Y"/>
    <s v=""/>
    <s v=""/>
    <n v="0"/>
    <s v="SSP"/>
    <n v="4"/>
    <s v="male"/>
    <s v="Husband"/>
    <x v="0"/>
    <n v="3"/>
    <n v="0"/>
    <n v="44"/>
    <x v="1"/>
  </r>
  <r>
    <n v="4683"/>
    <s v="Kaduna N"/>
    <s v="FM_NGN_117"/>
    <n v="4"/>
    <s v="FM_NGN_117    4"/>
    <n v="10"/>
    <s v=""/>
    <n v="8.1"/>
    <s v="N"/>
    <m/>
    <x v="52"/>
    <s v="soybean"/>
    <s v="TGX 1935-3F"/>
    <s v="N"/>
    <s v=""/>
    <s v=""/>
    <n v="0"/>
    <s v="None"/>
    <n v="0"/>
    <s v="male"/>
    <s v="Husband"/>
    <x v="0"/>
    <n v="3"/>
    <n v="0"/>
    <n v="44"/>
    <x v="1"/>
  </r>
  <r>
    <n v="4700"/>
    <s v="Kaduna N"/>
    <s v="FM_NGN_124"/>
    <n v="1"/>
    <s v="FM_NGN_124    1"/>
    <n v="100"/>
    <s v=""/>
    <n v="8"/>
    <s v="N"/>
    <n v="800"/>
    <x v="79"/>
    <s v="soybean"/>
    <s v="TGX 1904-6F"/>
    <s v="Y"/>
    <s v="N"/>
    <s v=""/>
    <n v="0"/>
    <s v="SSP"/>
    <n v="2"/>
    <s v="male"/>
    <s v="Husband"/>
    <x v="0"/>
    <n v="2.5"/>
    <n v="1.2"/>
    <n v="49"/>
    <x v="0"/>
  </r>
  <r>
    <n v="4701"/>
    <s v="Kaduna N"/>
    <s v="FM_NGN_124"/>
    <n v="2"/>
    <s v="FM_NGN_124    2"/>
    <n v="100"/>
    <s v=""/>
    <n v="7"/>
    <s v="N"/>
    <n v="700"/>
    <x v="203"/>
    <s v="soybean"/>
    <s v="TGX 1904-6F"/>
    <s v="N"/>
    <s v="N"/>
    <s v=""/>
    <n v="0"/>
    <s v="SSP"/>
    <n v="2"/>
    <s v="male"/>
    <s v="Husband"/>
    <x v="0"/>
    <n v="2.5"/>
    <n v="1.2"/>
    <n v="49"/>
    <x v="0"/>
  </r>
  <r>
    <n v="4702"/>
    <s v="Kaduna N"/>
    <s v="FM_NGN_124"/>
    <n v="3"/>
    <s v="FM_NGN_124    3"/>
    <n v="100"/>
    <s v=""/>
    <n v="6"/>
    <s v="N"/>
    <n v="600"/>
    <x v="204"/>
    <s v="soybean"/>
    <s v="TGX 1904-6F"/>
    <s v="Y"/>
    <s v="N"/>
    <s v=""/>
    <n v="0"/>
    <s v="SSP"/>
    <n v="2"/>
    <s v="male"/>
    <s v="Husband"/>
    <x v="0"/>
    <n v="2.5"/>
    <n v="1.2"/>
    <n v="49"/>
    <x v="0"/>
  </r>
  <r>
    <n v="4703"/>
    <s v="Kaduna N"/>
    <s v="FM_NGN_124"/>
    <n v="4"/>
    <s v="FM_NGN_124    4"/>
    <n v="100"/>
    <s v=""/>
    <n v="5"/>
    <s v="N"/>
    <n v="500"/>
    <x v="111"/>
    <s v="soybean"/>
    <s v="TGX 1904-6F"/>
    <s v="N"/>
    <s v="N"/>
    <s v=""/>
    <n v="0"/>
    <s v="SSP"/>
    <n v="2"/>
    <s v="male"/>
    <s v="Husband"/>
    <x v="0"/>
    <n v="2.5"/>
    <n v="1.2"/>
    <n v="49"/>
    <x v="0"/>
  </r>
  <r>
    <n v="4704"/>
    <s v="Kaduna N"/>
    <s v="FM_NGN_125"/>
    <n v="1"/>
    <s v="FM_NGN_125    1"/>
    <n v="100"/>
    <s v=""/>
    <n v="27.5"/>
    <s v="N"/>
    <n v="2750"/>
    <x v="205"/>
    <s v="soybean"/>
    <s v="TGX1951-3F"/>
    <s v="Y"/>
    <s v="Y"/>
    <s v=""/>
    <n v="0"/>
    <s v="SSP"/>
    <n v="2"/>
    <s v="male"/>
    <s v="Husband"/>
    <x v="0"/>
    <n v="1.5"/>
    <n v="0"/>
    <n v="44"/>
    <x v="1"/>
  </r>
  <r>
    <n v="4705"/>
    <s v="Kaduna N"/>
    <s v="FM_NGN_125"/>
    <n v="2"/>
    <s v="FM_NGN_125    2"/>
    <n v="100"/>
    <s v=""/>
    <n v="27.5"/>
    <s v="N"/>
    <n v="2750"/>
    <x v="205"/>
    <s v="soybean"/>
    <s v="TGX1951-3F"/>
    <s v="N"/>
    <s v="N"/>
    <s v=""/>
    <n v="0"/>
    <s v="SSP"/>
    <n v="2"/>
    <s v="male"/>
    <s v="Husband"/>
    <x v="0"/>
    <n v="1.5"/>
    <n v="0"/>
    <n v="44"/>
    <x v="1"/>
  </r>
  <r>
    <n v="4706"/>
    <s v="Kaduna N"/>
    <s v="FM_NGN_125"/>
    <n v="3"/>
    <s v="FM_NGN_125    3"/>
    <n v="100"/>
    <s v=""/>
    <n v="22.5"/>
    <s v="N"/>
    <n v="2250"/>
    <x v="182"/>
    <s v="soybean"/>
    <s v="TGX1951-3F"/>
    <s v="Y"/>
    <s v="N"/>
    <s v=""/>
    <n v="0"/>
    <s v="SSP"/>
    <n v="2"/>
    <s v="male"/>
    <s v="Husband"/>
    <x v="0"/>
    <n v="1.5"/>
    <n v="0"/>
    <n v="44"/>
    <x v="1"/>
  </r>
  <r>
    <n v="4707"/>
    <s v="Kaduna N"/>
    <s v="FM_NGN_125"/>
    <n v="4"/>
    <s v="FM_NGN_125    4"/>
    <n v="100"/>
    <s v=""/>
    <n v="20.2"/>
    <s v="N"/>
    <n v="2020"/>
    <x v="206"/>
    <s v="soybean"/>
    <s v="TGX1951-3F"/>
    <s v="N"/>
    <s v="N"/>
    <s v=""/>
    <n v="0"/>
    <s v="SSP"/>
    <n v="2"/>
    <s v="male"/>
    <s v="Husband"/>
    <x v="0"/>
    <n v="1.5"/>
    <n v="0"/>
    <n v="44"/>
    <x v="1"/>
  </r>
  <r>
    <n v="4711"/>
    <s v="Kaduna N"/>
    <s v="FM_NGN_127"/>
    <n v="1"/>
    <s v="FM_NGN_127    1"/>
    <n v="100"/>
    <s v=""/>
    <n v="15"/>
    <s v="N"/>
    <n v="1500"/>
    <x v="162"/>
    <s v="soybean"/>
    <s v="TGX 1904-6F"/>
    <s v="Y"/>
    <s v="N"/>
    <s v=""/>
    <n v="0"/>
    <s v="SSP"/>
    <n v="2"/>
    <s v="male"/>
    <s v="Husband"/>
    <x v="0"/>
    <n v="1"/>
    <n v="0"/>
    <n v="44"/>
    <x v="1"/>
  </r>
  <r>
    <n v="4712"/>
    <s v="Kaduna N"/>
    <s v="FM_NGN_127"/>
    <n v="2"/>
    <s v="FM_NGN_127    2"/>
    <n v="100"/>
    <s v=""/>
    <n v="14"/>
    <s v="N"/>
    <n v="1400"/>
    <x v="195"/>
    <s v="soybean"/>
    <s v="TGX 1904-6F"/>
    <s v="Y"/>
    <s v="N"/>
    <s v=""/>
    <n v="0"/>
    <s v="SSP"/>
    <n v="2"/>
    <s v="male"/>
    <s v="Husband"/>
    <x v="0"/>
    <n v="1"/>
    <n v="0"/>
    <n v="44"/>
    <x v="1"/>
  </r>
  <r>
    <n v="4713"/>
    <s v="Kaduna N"/>
    <s v="FM_NGN_127"/>
    <n v="3"/>
    <s v="FM_NGN_127    3"/>
    <n v="100"/>
    <s v=""/>
    <n v="12"/>
    <s v="N"/>
    <n v="1200"/>
    <x v="171"/>
    <s v="soybean"/>
    <s v="TGX 1904-6F"/>
    <s v="N"/>
    <s v="N"/>
    <s v=""/>
    <n v="0"/>
    <s v="SSP"/>
    <n v="2"/>
    <s v="male"/>
    <s v="Husband"/>
    <x v="0"/>
    <n v="1"/>
    <n v="0"/>
    <n v="44"/>
    <x v="1"/>
  </r>
  <r>
    <n v="4714"/>
    <s v="Kaduna N"/>
    <s v="FM_NGN_127"/>
    <n v="4"/>
    <s v="FM_NGN_127    4"/>
    <n v="100"/>
    <s v=""/>
    <n v="10"/>
    <s v="N"/>
    <n v="1000"/>
    <x v="78"/>
    <s v="soybean"/>
    <s v="TGX 1904-6F"/>
    <s v="N"/>
    <s v="N"/>
    <s v=""/>
    <n v="0"/>
    <s v="SSP"/>
    <n v="2"/>
    <s v="male"/>
    <s v="Husband"/>
    <x v="0"/>
    <n v="1"/>
    <n v="0"/>
    <n v="44"/>
    <x v="1"/>
  </r>
  <r>
    <n v="4717"/>
    <s v="Kaduna N"/>
    <s v="FM_NGN_129"/>
    <n v="1"/>
    <s v="FM_NGN_129    1"/>
    <n v="150"/>
    <s v=""/>
    <n v="32"/>
    <s v="N"/>
    <n v="2133.3333333333335"/>
    <x v="207"/>
    <s v="soybean"/>
    <s v="TGX 1904-6F"/>
    <s v="Y"/>
    <s v="N"/>
    <s v=""/>
    <n v="0"/>
    <s v="SSP"/>
    <n v="2"/>
    <s v="male"/>
    <s v="Husband"/>
    <x v="0"/>
    <n v="2"/>
    <n v="0.2"/>
    <n v="37"/>
    <x v="1"/>
  </r>
  <r>
    <n v="4718"/>
    <s v="Kaduna N"/>
    <s v="FM_NGN_129"/>
    <n v="2"/>
    <s v="FM_NGN_129    2"/>
    <n v="150"/>
    <s v=""/>
    <n v="29"/>
    <s v="N"/>
    <n v="1933.3333333333333"/>
    <x v="56"/>
    <s v="soybean"/>
    <s v="TGX 1904-6F"/>
    <s v="Y"/>
    <s v="N"/>
    <s v=""/>
    <n v="0"/>
    <s v="SSP"/>
    <n v="2"/>
    <s v="male"/>
    <s v="Husband"/>
    <x v="0"/>
    <n v="2"/>
    <n v="0.2"/>
    <n v="37"/>
    <x v="1"/>
  </r>
  <r>
    <n v="4719"/>
    <s v="Kaduna N"/>
    <s v="FM_NGN_129"/>
    <n v="3"/>
    <s v="FM_NGN_129    3"/>
    <n v="150"/>
    <s v=""/>
    <n v="28"/>
    <s v="N"/>
    <n v="1866.6666666666667"/>
    <x v="208"/>
    <s v="soybean"/>
    <s v="TGX 1904-6F"/>
    <s v="Y"/>
    <s v="N"/>
    <s v=""/>
    <n v="0"/>
    <s v="SSP"/>
    <n v="2"/>
    <s v="male"/>
    <s v="Husband"/>
    <x v="0"/>
    <n v="2"/>
    <n v="0.2"/>
    <n v="37"/>
    <x v="1"/>
  </r>
  <r>
    <n v="4720"/>
    <s v="Kaduna N"/>
    <s v="FM_NGN_129"/>
    <n v="4"/>
    <s v="FM_NGN_129    4"/>
    <n v="150"/>
    <s v=""/>
    <n v="27"/>
    <s v="N"/>
    <n v="1800"/>
    <x v="54"/>
    <s v="soybean"/>
    <s v="TGX 1904-6F"/>
    <s v="Y"/>
    <s v="N"/>
    <s v=""/>
    <n v="0"/>
    <s v="SSP"/>
    <n v="2"/>
    <s v="male"/>
    <s v="Husband"/>
    <x v="0"/>
    <n v="2"/>
    <n v="0.2"/>
    <n v="37"/>
    <x v="1"/>
  </r>
  <r>
    <n v="4721"/>
    <s v="Kaduna N"/>
    <s v="FM_NGN_130"/>
    <n v="1"/>
    <s v="FM_NGN_130    1"/>
    <n v="300"/>
    <s v=""/>
    <n v="33"/>
    <s v="N"/>
    <n v="1100"/>
    <x v="172"/>
    <s v="soybean"/>
    <s v="TGX 1951-3F"/>
    <s v="Y"/>
    <s v="N"/>
    <s v=""/>
    <n v="0"/>
    <s v="SSP"/>
    <n v="4"/>
    <s v="female"/>
    <s v="Both"/>
    <x v="1"/>
    <n v="1"/>
    <n v="0"/>
    <n v="49"/>
    <x v="0"/>
  </r>
  <r>
    <n v="4722"/>
    <s v="Kaduna N"/>
    <s v="FM_NGN_130"/>
    <n v="2"/>
    <s v="FM_NGN_130    2"/>
    <n v="300"/>
    <s v=""/>
    <n v="18"/>
    <s v="N"/>
    <n v="600"/>
    <x v="204"/>
    <s v="soybean"/>
    <s v="Local"/>
    <s v="N"/>
    <s v="N"/>
    <s v=""/>
    <n v="0"/>
    <s v="None"/>
    <n v="0"/>
    <s v="female"/>
    <s v="Both"/>
    <x v="1"/>
    <n v="1"/>
    <n v="0"/>
    <n v="49"/>
    <x v="0"/>
  </r>
  <r>
    <n v="4723"/>
    <s v="Kaduna N"/>
    <s v="FM_NGN_130"/>
    <n v="3"/>
    <s v="FM_NGN_130    3"/>
    <n v="300"/>
    <s v=""/>
    <n v="0"/>
    <s v=""/>
    <n v="0"/>
    <x v="11"/>
    <s v="soybean"/>
    <s v="Local"/>
    <s v="N"/>
    <s v="N"/>
    <s v=""/>
    <n v="0"/>
    <s v="None"/>
    <n v="0"/>
    <s v="female"/>
    <s v="Both"/>
    <x v="1"/>
    <n v="1"/>
    <n v="0"/>
    <n v="49"/>
    <x v="0"/>
  </r>
  <r>
    <n v="4724"/>
    <s v="Kano"/>
    <s v="FM_NGN_131"/>
    <n v="1"/>
    <s v="FM_NGN_131    1"/>
    <n v="150"/>
    <s v=""/>
    <n v="32"/>
    <s v="N"/>
    <n v="2133.3333333333335"/>
    <x v="207"/>
    <s v="soybean"/>
    <s v="TGX 1951-3F"/>
    <s v="Y"/>
    <s v="N"/>
    <s v=""/>
    <n v="0"/>
    <s v="SSP"/>
    <n v="4"/>
    <s v="male"/>
    <s v="Husband"/>
    <x v="0"/>
    <n v="7"/>
    <n v="0"/>
    <n v="50"/>
    <x v="0"/>
  </r>
  <r>
    <n v="4725"/>
    <s v="Kano"/>
    <s v="FM_NGN_131"/>
    <n v="2"/>
    <s v="FM_NGN_131    2"/>
    <n v="150"/>
    <s v=""/>
    <n v="22"/>
    <s v="N"/>
    <n v="1466.6666666666667"/>
    <x v="199"/>
    <s v="soybean"/>
    <s v="TGX 1951-3F"/>
    <s v="Y"/>
    <s v="N"/>
    <s v=""/>
    <n v="0"/>
    <s v="None"/>
    <n v="0"/>
    <s v="male"/>
    <s v="Husband"/>
    <x v="0"/>
    <n v="7"/>
    <n v="0"/>
    <n v="50"/>
    <x v="0"/>
  </r>
  <r>
    <n v="4726"/>
    <s v="Kano"/>
    <s v="FM_NGN_131"/>
    <n v="3"/>
    <s v="FM_NGN_131    3"/>
    <n v="150"/>
    <s v=""/>
    <n v="20"/>
    <s v="N"/>
    <n v="1333.3333333333333"/>
    <x v="189"/>
    <s v="soybean"/>
    <s v="TGX 1951-3F"/>
    <s v="N"/>
    <s v="N"/>
    <s v=""/>
    <n v="0"/>
    <s v="SSP"/>
    <n v="4"/>
    <s v="male"/>
    <s v="Husband"/>
    <x v="0"/>
    <n v="7"/>
    <n v="0"/>
    <n v="50"/>
    <x v="0"/>
  </r>
  <r>
    <n v="4727"/>
    <s v="Kano"/>
    <s v="FM_NGN_131"/>
    <n v="4"/>
    <s v="FM_NGN_131    4"/>
    <n v="150"/>
    <s v=""/>
    <n v="19"/>
    <s v="N"/>
    <n v="1266.6666666666667"/>
    <x v="158"/>
    <s v="soybean"/>
    <s v="TGX 1951-3F"/>
    <s v="N"/>
    <s v="N"/>
    <s v=""/>
    <n v="0"/>
    <s v="None"/>
    <n v="0"/>
    <s v="male"/>
    <s v="Husband"/>
    <x v="0"/>
    <n v="7"/>
    <n v="0"/>
    <n v="50"/>
    <x v="0"/>
  </r>
  <r>
    <n v="4728"/>
    <s v="Kano"/>
    <s v="FM_NGN_132"/>
    <n v="1"/>
    <s v="FM_NGN_132    1"/>
    <n v="150"/>
    <s v=""/>
    <n v="18"/>
    <s v="N"/>
    <n v="1200"/>
    <x v="171"/>
    <s v="soybean"/>
    <s v="TGX 1448-2E"/>
    <s v="Y"/>
    <s v="N"/>
    <s v=""/>
    <n v="0"/>
    <s v="SSP"/>
    <n v="4"/>
    <s v="male"/>
    <s v="Both"/>
    <x v="0"/>
    <n v="7"/>
    <n v="0"/>
    <n v="58"/>
    <x v="0"/>
  </r>
  <r>
    <n v="4729"/>
    <s v="Kano"/>
    <s v="FM_NGN_132"/>
    <n v="2"/>
    <s v="FM_NGN_132    2"/>
    <n v="150"/>
    <s v=""/>
    <n v="15"/>
    <s v="N"/>
    <n v="1000"/>
    <x v="78"/>
    <s v="soybean"/>
    <s v="TGX 1448-2E"/>
    <s v="Y"/>
    <s v="N"/>
    <s v=""/>
    <n v="0"/>
    <s v="None"/>
    <n v="0"/>
    <s v="male"/>
    <s v="Both"/>
    <x v="0"/>
    <n v="7"/>
    <n v="0"/>
    <n v="58"/>
    <x v="0"/>
  </r>
  <r>
    <n v="4730"/>
    <s v="Kano"/>
    <s v="FM_NGN_132"/>
    <n v="3"/>
    <s v="FM_NGN_132    3"/>
    <n v="150"/>
    <s v=""/>
    <n v="12"/>
    <s v="N"/>
    <n v="800"/>
    <x v="79"/>
    <s v="soybean"/>
    <s v="TGX 1448-2E"/>
    <s v="N"/>
    <s v="N"/>
    <s v=""/>
    <n v="0"/>
    <s v="SSP"/>
    <n v="4"/>
    <s v="male"/>
    <s v="Both"/>
    <x v="0"/>
    <n v="7"/>
    <n v="0"/>
    <n v="58"/>
    <x v="0"/>
  </r>
  <r>
    <n v="4731"/>
    <s v="Kano"/>
    <s v="FM_NGN_132"/>
    <n v="4"/>
    <s v="FM_NGN_132    4"/>
    <n v="150"/>
    <s v=""/>
    <n v="8"/>
    <s v="N"/>
    <n v="533.33333333333337"/>
    <x v="92"/>
    <s v="soybean"/>
    <s v="TGX 1448-2E"/>
    <s v="N"/>
    <s v="N"/>
    <s v=""/>
    <n v="0"/>
    <s v="None"/>
    <n v="0"/>
    <s v="male"/>
    <s v="Both"/>
    <x v="0"/>
    <n v="7"/>
    <n v="0"/>
    <n v="58"/>
    <x v="0"/>
  </r>
  <r>
    <n v="4736"/>
    <s v="Kano"/>
    <s v="FM_NGN_134"/>
    <n v="1"/>
    <s v="FM_NGN_134    1"/>
    <n v="150"/>
    <s v=""/>
    <n v="20"/>
    <s v="N"/>
    <n v="1333.3333333333333"/>
    <x v="189"/>
    <s v="soybean"/>
    <s v="TGX 1951-3F"/>
    <s v="Y"/>
    <s v="N"/>
    <s v=""/>
    <n v="0"/>
    <s v="SSP"/>
    <n v="4"/>
    <s v="male"/>
    <s v="Both"/>
    <x v="0"/>
    <n v="6"/>
    <n v="0"/>
    <n v="55"/>
    <x v="0"/>
  </r>
  <r>
    <n v="4737"/>
    <s v="Kano"/>
    <s v="FM_NGN_134"/>
    <n v="2"/>
    <s v="FM_NGN_134    2"/>
    <n v="150"/>
    <s v=""/>
    <n v="18"/>
    <s v="N"/>
    <n v="1200"/>
    <x v="171"/>
    <s v="soybean"/>
    <s v="TGX 1951-3F"/>
    <s v="Y"/>
    <s v="N"/>
    <s v=""/>
    <n v="0"/>
    <s v="None"/>
    <n v="0"/>
    <s v="male"/>
    <s v="Both"/>
    <x v="0"/>
    <n v="6"/>
    <n v="0"/>
    <n v="55"/>
    <x v="0"/>
  </r>
  <r>
    <n v="4738"/>
    <s v="Kano"/>
    <s v="FM_NGN_134"/>
    <n v="3"/>
    <s v="FM_NGN_134    3"/>
    <n v="150"/>
    <s v=""/>
    <n v="12"/>
    <s v="N"/>
    <n v="800"/>
    <x v="79"/>
    <s v="soybean"/>
    <s v="TGX 1951-3F"/>
    <s v="N"/>
    <s v="N"/>
    <s v=""/>
    <n v="0"/>
    <s v="SSP"/>
    <n v="4"/>
    <s v="male"/>
    <s v="Both"/>
    <x v="0"/>
    <n v="6"/>
    <n v="0"/>
    <n v="55"/>
    <x v="0"/>
  </r>
  <r>
    <n v="4739"/>
    <s v="Kano"/>
    <s v="FM_NGN_134"/>
    <n v="4"/>
    <s v="FM_NGN_134    4"/>
    <n v="150"/>
    <s v=""/>
    <n v="9"/>
    <s v="N"/>
    <n v="600"/>
    <x v="204"/>
    <s v="soybean"/>
    <s v="TGX 1951-3F"/>
    <s v="N"/>
    <s v="N"/>
    <s v=""/>
    <n v="0"/>
    <s v="None"/>
    <n v="0"/>
    <s v="male"/>
    <s v="Both"/>
    <x v="0"/>
    <n v="6"/>
    <n v="0"/>
    <n v="55"/>
    <x v="0"/>
  </r>
  <r>
    <n v="4740"/>
    <s v="Kano"/>
    <s v="FM_NGN_135"/>
    <n v="1"/>
    <s v="FM_NGN_135    1"/>
    <n v="150"/>
    <s v=""/>
    <n v="21.5"/>
    <s v="N"/>
    <n v="1433.3333333333333"/>
    <x v="69"/>
    <s v="soybean"/>
    <s v="TGX 1951-3F"/>
    <s v="Y"/>
    <s v="N"/>
    <s v=""/>
    <n v="0"/>
    <s v="SSP"/>
    <n v="4"/>
    <s v="female"/>
    <s v="Both"/>
    <x v="0"/>
    <n v="4"/>
    <n v="4.1999999999999993"/>
    <n v="52"/>
    <x v="0"/>
  </r>
  <r>
    <n v="4741"/>
    <s v="Kano"/>
    <s v="FM_NGN_135"/>
    <n v="2"/>
    <s v="FM_NGN_135    2"/>
    <n v="150"/>
    <s v=""/>
    <n v="14"/>
    <s v="N"/>
    <n v="933.33333333333337"/>
    <x v="193"/>
    <s v="soybean"/>
    <s v="TGX 1951-3F"/>
    <s v="Y"/>
    <s v="N"/>
    <s v=""/>
    <n v="0"/>
    <s v="None"/>
    <n v="0"/>
    <s v="female"/>
    <s v="Both"/>
    <x v="0"/>
    <n v="4"/>
    <n v="4.1999999999999993"/>
    <n v="52"/>
    <x v="0"/>
  </r>
  <r>
    <n v="4742"/>
    <s v="Kano"/>
    <s v="FM_NGN_135"/>
    <n v="3"/>
    <s v="FM_NGN_135    3"/>
    <n v="150"/>
    <s v=""/>
    <n v="12"/>
    <s v="N"/>
    <n v="800"/>
    <x v="79"/>
    <s v="soybean"/>
    <s v="TGX 1951-3F"/>
    <s v="N"/>
    <s v="N"/>
    <s v=""/>
    <n v="0"/>
    <s v="SSP"/>
    <n v="4"/>
    <s v="female"/>
    <s v="Both"/>
    <x v="0"/>
    <n v="4"/>
    <n v="4.1999999999999993"/>
    <n v="52"/>
    <x v="0"/>
  </r>
  <r>
    <n v="4743"/>
    <s v="Kano"/>
    <s v="FM_NGN_135"/>
    <n v="4"/>
    <s v="FM_NGN_135    4"/>
    <n v="150"/>
    <s v=""/>
    <n v="7.2"/>
    <s v="N"/>
    <n v="480"/>
    <x v="209"/>
    <s v="soybean"/>
    <s v="TGX 1951-3F"/>
    <s v="N"/>
    <s v="N"/>
    <s v=""/>
    <n v="0"/>
    <s v="None"/>
    <n v="0"/>
    <s v="female"/>
    <s v="Both"/>
    <x v="0"/>
    <n v="4"/>
    <n v="4.1999999999999993"/>
    <n v="52"/>
    <x v="0"/>
  </r>
  <r>
    <n v="4744"/>
    <s v="Kano"/>
    <s v="FM_NGN_136"/>
    <n v="1"/>
    <s v="FM_NGN_136    1"/>
    <n v="150"/>
    <s v=""/>
    <n v="20"/>
    <s v="N"/>
    <n v="1333.3333333333333"/>
    <x v="189"/>
    <s v="soybean"/>
    <s v="TGX 1951-3F"/>
    <s v="Y"/>
    <s v="N"/>
    <s v="Farm yard manure"/>
    <n v="65"/>
    <s v="SSP"/>
    <n v="4"/>
    <s v="male"/>
    <s v="Husband"/>
    <x v="0"/>
    <n v="12"/>
    <n v="8.1999999999999993"/>
    <n v="48"/>
    <x v="0"/>
  </r>
  <r>
    <n v="4746"/>
    <s v="Kano"/>
    <s v="FM_NGN_136"/>
    <n v="3"/>
    <s v="FM_NGN_136    3"/>
    <n v="150"/>
    <s v=""/>
    <n v="12"/>
    <s v="N"/>
    <n v="800"/>
    <x v="79"/>
    <s v="soybean"/>
    <s v="TGX 1951-3F"/>
    <s v="N"/>
    <s v="N"/>
    <s v="Farm yard manure"/>
    <n v="80"/>
    <s v="SSP"/>
    <n v="4"/>
    <s v="male"/>
    <s v="Husband"/>
    <x v="0"/>
    <n v="12"/>
    <n v="8.1999999999999993"/>
    <n v="48"/>
    <x v="0"/>
  </r>
  <r>
    <n v="4745"/>
    <s v="Kano"/>
    <s v="FM_NGN_136"/>
    <n v="2"/>
    <s v="FM_NGN_136    2"/>
    <n v="150"/>
    <s v=""/>
    <n v="11.5"/>
    <s v="N"/>
    <n v="766.66666666666663"/>
    <x v="210"/>
    <s v="soybean"/>
    <s v="TGX 1951-3F"/>
    <s v="Y"/>
    <s v="N"/>
    <s v="Farm yard manure"/>
    <n v="100"/>
    <s v="None"/>
    <n v="0"/>
    <s v="male"/>
    <s v="Husband"/>
    <x v="0"/>
    <n v="12"/>
    <n v="8.1999999999999993"/>
    <n v="48"/>
    <x v="0"/>
  </r>
  <r>
    <n v="4747"/>
    <s v="Kano"/>
    <s v="FM_NGN_136"/>
    <n v="4"/>
    <s v="FM_NGN_136    4"/>
    <n v="150"/>
    <s v=""/>
    <n v="8"/>
    <s v="N"/>
    <n v="533.33333333333337"/>
    <x v="92"/>
    <s v="soybean"/>
    <s v="TGX 1951-3F"/>
    <s v="N"/>
    <s v="N"/>
    <s v="Farm yard manure"/>
    <n v="40"/>
    <s v="None"/>
    <n v="0"/>
    <s v="male"/>
    <s v="Husband"/>
    <x v="0"/>
    <n v="12"/>
    <n v="8.1999999999999993"/>
    <n v="48"/>
    <x v="0"/>
  </r>
  <r>
    <n v="4748"/>
    <s v="Kano"/>
    <s v="FM_NGN_137"/>
    <n v="1"/>
    <s v="FM_NGN_137    1"/>
    <n v="150"/>
    <s v=""/>
    <n v="22"/>
    <s v="N"/>
    <n v="1466.6666666666667"/>
    <x v="199"/>
    <s v="soybean"/>
    <s v="TGX 1951-3F"/>
    <s v="Y"/>
    <s v="N"/>
    <s v="Farm yard manure"/>
    <n v="65"/>
    <s v="SSP"/>
    <n v="4"/>
    <s v="male"/>
    <s v="Both"/>
    <x v="0"/>
    <n v="10"/>
    <n v="5.6"/>
    <n v="56"/>
    <x v="0"/>
  </r>
  <r>
    <n v="4750"/>
    <s v="Kano"/>
    <s v="FM_NGN_137"/>
    <n v="3"/>
    <s v="FM_NGN_137    3"/>
    <n v="150"/>
    <s v=""/>
    <n v="17"/>
    <s v="N"/>
    <n v="1133.3333333333333"/>
    <x v="191"/>
    <s v="soybean"/>
    <s v="TGX 1951-3F"/>
    <s v="Y"/>
    <s v="N"/>
    <s v="Farm yard manure"/>
    <n v="50"/>
    <s v="SSP"/>
    <n v="4"/>
    <s v="male"/>
    <s v="Both"/>
    <x v="0"/>
    <n v="10"/>
    <n v="5.6"/>
    <n v="56"/>
    <x v="0"/>
  </r>
  <r>
    <n v="4749"/>
    <s v="Kano"/>
    <s v="FM_NGN_137"/>
    <n v="2"/>
    <s v="FM_NGN_137    2"/>
    <n v="150"/>
    <s v=""/>
    <n v="16"/>
    <s v="N"/>
    <n v="1066.6666666666667"/>
    <x v="200"/>
    <s v="soybean"/>
    <s v="TGX 1951-3F"/>
    <s v="N"/>
    <s v="N"/>
    <s v="Farm yard manure"/>
    <n v="60"/>
    <s v="None"/>
    <n v="0"/>
    <s v="male"/>
    <s v="Both"/>
    <x v="0"/>
    <n v="10"/>
    <n v="5.6"/>
    <n v="56"/>
    <x v="0"/>
  </r>
  <r>
    <n v="4751"/>
    <s v="Kano"/>
    <s v="FM_NGN_137"/>
    <n v="4"/>
    <s v="FM_NGN_137    4"/>
    <n v="150"/>
    <s v=""/>
    <n v="8"/>
    <s v="N"/>
    <n v="533.33333333333337"/>
    <x v="92"/>
    <s v="soybean"/>
    <s v="TGX 1951-3F"/>
    <s v="N"/>
    <s v="N"/>
    <s v="Farm yard manure"/>
    <n v="45"/>
    <s v="None"/>
    <n v="0"/>
    <s v="male"/>
    <s v="Both"/>
    <x v="0"/>
    <n v="10"/>
    <n v="5.6"/>
    <n v="56"/>
    <x v="0"/>
  </r>
  <r>
    <n v="4752"/>
    <s v="Kano"/>
    <s v="FM_NGN_138"/>
    <n v="1"/>
    <s v="FM_NGN_138    1"/>
    <n v="150"/>
    <s v=""/>
    <n v="21"/>
    <s v="N"/>
    <n v="1400"/>
    <x v="195"/>
    <s v="soybean"/>
    <s v="TGX1904-6F"/>
    <s v="Y"/>
    <s v="N"/>
    <s v="Farm yard manure"/>
    <n v="50"/>
    <s v="SSP"/>
    <n v="4"/>
    <s v="male"/>
    <s v="Both"/>
    <x v="0"/>
    <n v="8"/>
    <n v="22.5"/>
    <n v="51"/>
    <x v="0"/>
  </r>
  <r>
    <n v="4753"/>
    <s v="Kano"/>
    <s v="FM_NGN_138"/>
    <n v="2"/>
    <s v="FM_NGN_138    2"/>
    <n v="150"/>
    <s v=""/>
    <n v="13"/>
    <s v="N"/>
    <n v="866.66666666666663"/>
    <x v="88"/>
    <s v="soybean"/>
    <s v="TGX1904-6F"/>
    <s v="Y"/>
    <s v="N"/>
    <s v="Farm yard manure"/>
    <n v="45"/>
    <s v="None"/>
    <n v="0"/>
    <s v="male"/>
    <s v="Both"/>
    <x v="0"/>
    <n v="8"/>
    <n v="22.5"/>
    <n v="51"/>
    <x v="0"/>
  </r>
  <r>
    <n v="4754"/>
    <s v="Kano"/>
    <s v="FM_NGN_138"/>
    <n v="3"/>
    <s v="FM_NGN_138    3"/>
    <n v="150"/>
    <s v=""/>
    <n v="12"/>
    <s v="N"/>
    <n v="800"/>
    <x v="79"/>
    <s v="soybean"/>
    <s v="TGX1904-6F"/>
    <s v="N"/>
    <s v="N"/>
    <s v="Farm yard manure"/>
    <n v="36"/>
    <s v="SSP"/>
    <n v="4"/>
    <s v="male"/>
    <s v="Both"/>
    <x v="0"/>
    <n v="8"/>
    <n v="22.5"/>
    <n v="51"/>
    <x v="0"/>
  </r>
  <r>
    <n v="4755"/>
    <s v="Kano"/>
    <s v="FM_NGN_138"/>
    <n v="4"/>
    <s v="FM_NGN_138    4"/>
    <n v="150"/>
    <s v=""/>
    <n v="6"/>
    <s v="N"/>
    <n v="400"/>
    <x v="121"/>
    <s v="soybean"/>
    <s v="TGX1904-6F"/>
    <s v="N"/>
    <s v="N"/>
    <s v="Farm yard manure"/>
    <n v="36"/>
    <s v="None"/>
    <n v="0"/>
    <s v="male"/>
    <s v="Both"/>
    <x v="0"/>
    <n v="8"/>
    <n v="22.5"/>
    <n v="51"/>
    <x v="0"/>
  </r>
  <r>
    <n v="4768"/>
    <s v="Kano"/>
    <s v="FM_NGN_142"/>
    <n v="1"/>
    <s v="FM_NGN_142    1"/>
    <n v="150"/>
    <s v=""/>
    <n v="17.5"/>
    <s v="N"/>
    <n v="1166.6666666666667"/>
    <x v="211"/>
    <s v="soybean"/>
    <s v="TGX 1904-6F"/>
    <s v="Y"/>
    <s v="N"/>
    <s v="Farm yard manure"/>
    <n v="32"/>
    <s v="SSP"/>
    <n v="4"/>
    <s v="male"/>
    <s v="Both"/>
    <x v="0"/>
    <n v="12"/>
    <n v="5.3"/>
    <n v="66"/>
    <x v="3"/>
  </r>
  <r>
    <n v="4770"/>
    <s v="Kano"/>
    <s v="FM_NGN_142"/>
    <n v="3"/>
    <s v="FM_NGN_142    3"/>
    <n v="150"/>
    <s v=""/>
    <n v="14"/>
    <s v="N"/>
    <n v="933.33333333333337"/>
    <x v="193"/>
    <s v="soybean"/>
    <s v="TGX 1904-6F"/>
    <s v="N"/>
    <s v="N"/>
    <s v="Farm yard manure"/>
    <n v="35"/>
    <s v="SSP"/>
    <n v="4"/>
    <s v="male"/>
    <s v="Both"/>
    <x v="0"/>
    <n v="12"/>
    <n v="5.3"/>
    <n v="66"/>
    <x v="3"/>
  </r>
  <r>
    <n v="4769"/>
    <s v="Kano"/>
    <s v="FM_NGN_142"/>
    <n v="2"/>
    <s v="FM_NGN_142    2"/>
    <n v="150"/>
    <s v=""/>
    <n v="13"/>
    <s v="N"/>
    <n v="866.66666666666663"/>
    <x v="88"/>
    <s v="soybean"/>
    <s v="TGX 1904-6F"/>
    <s v="Y"/>
    <s v="N"/>
    <s v="Farm yard manure"/>
    <n v="40"/>
    <s v="None"/>
    <n v="0"/>
    <s v="male"/>
    <s v="Both"/>
    <x v="0"/>
    <n v="12"/>
    <n v="5.3"/>
    <n v="66"/>
    <x v="3"/>
  </r>
  <r>
    <n v="4771"/>
    <s v="Kano"/>
    <s v="FM_NGN_142"/>
    <n v="4"/>
    <s v="FM_NGN_142    4"/>
    <n v="150"/>
    <s v=""/>
    <n v="8"/>
    <s v="N"/>
    <n v="533.33333333333337"/>
    <x v="92"/>
    <s v="soybean"/>
    <s v="TGX 1904-6F"/>
    <s v="N"/>
    <s v="N"/>
    <s v="Farm yard manure"/>
    <n v="50"/>
    <s v="None"/>
    <n v="0"/>
    <s v="male"/>
    <s v="Both"/>
    <x v="0"/>
    <n v="12"/>
    <n v="5.3"/>
    <n v="66"/>
    <x v="3"/>
  </r>
  <r>
    <n v="4776"/>
    <s v="Kano"/>
    <s v="FM_NGN_144"/>
    <n v="1"/>
    <s v="FM_NGN_144    1"/>
    <n v="150"/>
    <s v=""/>
    <n v="18.5"/>
    <s v="N"/>
    <n v="1233.3333333333333"/>
    <x v="212"/>
    <s v="soybean"/>
    <s v="TGX 1951-3F"/>
    <s v="Y"/>
    <s v="N"/>
    <s v="Farm yard manure"/>
    <n v="30"/>
    <s v="SSP"/>
    <n v="4"/>
    <s v="male"/>
    <s v="Husband"/>
    <x v="0"/>
    <n v="10.5"/>
    <n v="16"/>
    <n v="67"/>
    <x v="3"/>
  </r>
  <r>
    <n v="4777"/>
    <s v="Kano"/>
    <s v="FM_NGN_144"/>
    <n v="2"/>
    <s v="FM_NGN_144    2"/>
    <n v="150"/>
    <s v=""/>
    <n v="15"/>
    <s v="N"/>
    <n v="1000"/>
    <x v="78"/>
    <s v="soybean"/>
    <s v="TGX 1951-3F"/>
    <s v="Y"/>
    <s v="N"/>
    <s v="Farm yard manure"/>
    <n v="25"/>
    <s v="None"/>
    <n v="0"/>
    <s v="male"/>
    <s v="Husband"/>
    <x v="0"/>
    <n v="10.5"/>
    <n v="16"/>
    <n v="67"/>
    <x v="3"/>
  </r>
  <r>
    <n v="4778"/>
    <s v="Kano"/>
    <s v="FM_NGN_144"/>
    <n v="3"/>
    <s v="FM_NGN_144    3"/>
    <n v="150"/>
    <s v=""/>
    <n v="14.5"/>
    <s v="N"/>
    <n v="966.66666666666663"/>
    <x v="213"/>
    <s v="soybean"/>
    <s v="TGX 1951-3F"/>
    <s v="N"/>
    <s v="N"/>
    <s v="Farm yard manure"/>
    <n v="60"/>
    <s v="SSP"/>
    <n v="4"/>
    <s v="male"/>
    <s v="Husband"/>
    <x v="0"/>
    <n v="10.5"/>
    <n v="16"/>
    <n v="67"/>
    <x v="3"/>
  </r>
  <r>
    <n v="4779"/>
    <s v="Kano"/>
    <s v="FM_NGN_144"/>
    <n v="4"/>
    <s v="FM_NGN_144    4"/>
    <n v="150"/>
    <s v=""/>
    <n v="8.5"/>
    <s v="N"/>
    <n v="566.66666666666663"/>
    <x v="91"/>
    <s v="soybean"/>
    <s v="TGX 1951-3F"/>
    <s v="N"/>
    <s v="N"/>
    <s v="Farm yard manure"/>
    <n v="60"/>
    <s v="None"/>
    <n v="0"/>
    <s v="male"/>
    <s v="Husband"/>
    <x v="0"/>
    <n v="10.5"/>
    <n v="16"/>
    <n v="67"/>
    <x v="3"/>
  </r>
  <r>
    <n v="4784"/>
    <s v="Kano"/>
    <s v="FM_NGN_146"/>
    <n v="1"/>
    <s v="FM_NGN_146    1"/>
    <n v="150"/>
    <s v=""/>
    <n v="24"/>
    <s v="N"/>
    <n v="1600"/>
    <x v="157"/>
    <s v="soybean"/>
    <s v="TGX 1835-10E"/>
    <s v="Y"/>
    <s v="N"/>
    <s v="Farm yard manure"/>
    <n v="500"/>
    <s v="SSP"/>
    <n v="4"/>
    <s v="male"/>
    <s v="Both"/>
    <x v="0"/>
    <n v="11"/>
    <n v="9.1"/>
    <n v="50"/>
    <x v="0"/>
  </r>
  <r>
    <n v="4785"/>
    <s v="Kano"/>
    <s v="FM_NGN_146"/>
    <n v="2"/>
    <s v="FM_NGN_146    2"/>
    <n v="150"/>
    <s v=""/>
    <n v="19"/>
    <s v="N"/>
    <n v="1266.6666666666667"/>
    <x v="158"/>
    <s v="soybean"/>
    <s v="TGX 1835-10E"/>
    <s v="Y"/>
    <s v="N"/>
    <s v="Farm yard manure"/>
    <n v="30"/>
    <s v="None"/>
    <n v="0"/>
    <s v="male"/>
    <s v="Both"/>
    <x v="0"/>
    <n v="11"/>
    <n v="9.1"/>
    <n v="50"/>
    <x v="0"/>
  </r>
  <r>
    <n v="4786"/>
    <s v="Kano"/>
    <s v="FM_NGN_146"/>
    <n v="3"/>
    <s v="FM_NGN_146    3"/>
    <n v="150"/>
    <s v=""/>
    <n v="14"/>
    <s v="N"/>
    <n v="933.33333333333337"/>
    <x v="193"/>
    <s v="soybean"/>
    <s v="TGX 1835-10E"/>
    <s v="N"/>
    <s v="N"/>
    <s v="Farm yard manure"/>
    <n v="30"/>
    <s v="SSP"/>
    <n v="4"/>
    <s v="male"/>
    <s v="Both"/>
    <x v="0"/>
    <n v="11"/>
    <n v="9.1"/>
    <n v="50"/>
    <x v="0"/>
  </r>
  <r>
    <n v="4787"/>
    <s v="Kano"/>
    <s v="FM_NGN_146"/>
    <n v="4"/>
    <s v="FM_NGN_146    4"/>
    <n v="150"/>
    <s v=""/>
    <n v="9.5"/>
    <s v="N"/>
    <n v="633.33333333333337"/>
    <x v="214"/>
    <s v="soybean"/>
    <s v="TGX 1835-10E"/>
    <s v="N"/>
    <s v="N"/>
    <s v="Farm yard manure"/>
    <n v="4"/>
    <s v="None"/>
    <n v="0"/>
    <s v="male"/>
    <s v="Both"/>
    <x v="0"/>
    <n v="11"/>
    <n v="9.1"/>
    <n v="50"/>
    <x v="0"/>
  </r>
  <r>
    <n v="4792"/>
    <s v="Kano"/>
    <s v="FM_NGN_148"/>
    <n v="1"/>
    <s v="FM_NGN_148    1"/>
    <n v="150"/>
    <s v=""/>
    <n v="18"/>
    <s v="N"/>
    <n v="1200"/>
    <x v="171"/>
    <s v="soybean"/>
    <s v="TGX 1951-3F"/>
    <s v="Y"/>
    <s v="Y"/>
    <s v="Farm yard manure"/>
    <n v="50"/>
    <s v="SSP"/>
    <n v="4"/>
    <s v="male"/>
    <s v="Both"/>
    <x v="0"/>
    <n v="10"/>
    <n v="19.5"/>
    <n v="54"/>
    <x v="0"/>
  </r>
  <r>
    <n v="4794"/>
    <s v="Kano"/>
    <s v="FM_NGN_148"/>
    <n v="3"/>
    <s v="FM_NGN_148    3"/>
    <n v="150"/>
    <s v=""/>
    <n v="13.5"/>
    <s v="N"/>
    <n v="900"/>
    <x v="173"/>
    <s v="soybean"/>
    <s v="TGX 1951-3F"/>
    <s v="N"/>
    <s v="Y"/>
    <s v="Farm yard manure"/>
    <n v="50"/>
    <s v="SSP"/>
    <n v="4"/>
    <s v="male"/>
    <s v="Both"/>
    <x v="0"/>
    <n v="10"/>
    <n v="19.5"/>
    <n v="54"/>
    <x v="0"/>
  </r>
  <r>
    <n v="4793"/>
    <s v="Kano"/>
    <s v="FM_NGN_148"/>
    <n v="2"/>
    <s v="FM_NGN_148    2"/>
    <n v="150"/>
    <s v=""/>
    <n v="12"/>
    <s v="N"/>
    <n v="800"/>
    <x v="79"/>
    <s v="soybean"/>
    <s v="TGX 1951-3F"/>
    <s v="Y"/>
    <s v="Y"/>
    <s v="Farm yard manure"/>
    <n v="50"/>
    <s v="None"/>
    <n v="0"/>
    <s v="male"/>
    <s v="Both"/>
    <x v="0"/>
    <n v="10"/>
    <n v="19.5"/>
    <n v="54"/>
    <x v="0"/>
  </r>
  <r>
    <n v="4795"/>
    <s v="Kano"/>
    <s v="FM_NGN_148"/>
    <n v="4"/>
    <s v="FM_NGN_148    4"/>
    <n v="150"/>
    <s v=""/>
    <n v="10.5"/>
    <s v="N"/>
    <n v="700"/>
    <x v="203"/>
    <s v="soybean"/>
    <s v="TGX 1951-3F"/>
    <s v="N"/>
    <s v="Y"/>
    <s v="Farm yard manure"/>
    <n v="50"/>
    <s v="None"/>
    <n v="0"/>
    <s v="male"/>
    <s v="Both"/>
    <x v="0"/>
    <n v="10"/>
    <n v="19.5"/>
    <n v="54"/>
    <x v="0"/>
  </r>
  <r>
    <n v="4796"/>
    <s v="Kano"/>
    <s v="FM_NGN_149"/>
    <n v="1"/>
    <s v="FM_NGN_149    1"/>
    <n v="150"/>
    <s v=""/>
    <n v="19"/>
    <s v="N"/>
    <n v="1266.6666666666667"/>
    <x v="158"/>
    <s v="soybean"/>
    <s v="TGX1904-6F"/>
    <s v="Y"/>
    <s v="N"/>
    <s v="Farm yard manure"/>
    <n v="40"/>
    <s v="SSP"/>
    <n v="4"/>
    <s v="male"/>
    <s v="Both"/>
    <x v="0"/>
    <n v="12"/>
    <n v="5.4"/>
    <n v="33"/>
    <x v="1"/>
  </r>
  <r>
    <n v="4798"/>
    <s v="Kano"/>
    <s v="FM_NGN_149"/>
    <n v="3"/>
    <s v="FM_NGN_149    3"/>
    <n v="150"/>
    <s v=""/>
    <n v="13.5"/>
    <s v="N"/>
    <n v="900"/>
    <x v="173"/>
    <s v="soybean"/>
    <s v="TGX 1904-6F"/>
    <s v="N"/>
    <s v="N"/>
    <s v="Farm yard manure"/>
    <n v="40"/>
    <s v="None"/>
    <n v="0"/>
    <s v="male"/>
    <s v="Both"/>
    <x v="0"/>
    <n v="12"/>
    <n v="5.4"/>
    <n v="33"/>
    <x v="1"/>
  </r>
  <r>
    <n v="4797"/>
    <s v="Kano"/>
    <s v="FM_NGN_149"/>
    <n v="2"/>
    <s v="FM_NGN_149    2"/>
    <n v="150"/>
    <s v=""/>
    <n v="12"/>
    <s v="N"/>
    <n v="800"/>
    <x v="79"/>
    <s v="soybean"/>
    <s v="TGX 1904-6F"/>
    <s v="Y"/>
    <s v="N"/>
    <s v="Farm yard manure"/>
    <n v="40"/>
    <s v="SSP"/>
    <n v="4"/>
    <s v="male"/>
    <s v="Both"/>
    <x v="0"/>
    <n v="12"/>
    <n v="5.4"/>
    <n v="33"/>
    <x v="1"/>
  </r>
  <r>
    <n v="4799"/>
    <s v="Kano"/>
    <s v="FM_NGN_149"/>
    <n v="4"/>
    <s v="FM_NGN_149    4"/>
    <n v="150"/>
    <s v=""/>
    <n v="10"/>
    <s v="N"/>
    <n v="666.66666666666663"/>
    <x v="80"/>
    <s v="soybean"/>
    <s v="TGX 1904-6F"/>
    <s v="N"/>
    <s v="N"/>
    <s v="Farm yard manure"/>
    <n v="40"/>
    <s v="None"/>
    <n v="0"/>
    <s v="male"/>
    <s v="Both"/>
    <x v="0"/>
    <n v="12"/>
    <n v="5.4"/>
    <n v="33"/>
    <x v="1"/>
  </r>
  <r>
    <n v="4804"/>
    <s v="Kano"/>
    <s v="FM_NGN_151"/>
    <n v="1"/>
    <s v="FM_NGN_151    1"/>
    <n v="150"/>
    <s v=""/>
    <n v="18"/>
    <s v="N"/>
    <n v="1200"/>
    <x v="171"/>
    <s v="soybean"/>
    <s v="TGX 1951-3F"/>
    <s v="Y"/>
    <s v="N"/>
    <s v="Farm yard manure"/>
    <n v="50"/>
    <s v="SSP"/>
    <n v="4"/>
    <s v="male"/>
    <s v="Both"/>
    <x v="0"/>
    <n v="10"/>
    <n v="9.1999999999999993"/>
    <n v="51"/>
    <x v="0"/>
  </r>
  <r>
    <n v="4805"/>
    <s v="Kano"/>
    <s v="FM_NGN_151"/>
    <n v="2"/>
    <s v="FM_NGN_151    2"/>
    <n v="150"/>
    <s v=""/>
    <n v="10"/>
    <s v="N"/>
    <n v="666.66666666666663"/>
    <x v="80"/>
    <s v="soybean"/>
    <s v="TGX 1951-3F"/>
    <s v="Y"/>
    <s v="N"/>
    <s v="Farm yard manure"/>
    <n v="50"/>
    <s v="SSP"/>
    <n v="4"/>
    <s v="male"/>
    <s v="Both"/>
    <x v="0"/>
    <n v="10"/>
    <n v="9.1999999999999993"/>
    <n v="51"/>
    <x v="0"/>
  </r>
  <r>
    <n v="4806"/>
    <s v="Kano"/>
    <s v="FM_NGN_151"/>
    <n v="3"/>
    <s v="FM_NGN_151    3"/>
    <n v="150"/>
    <s v=""/>
    <n v="10"/>
    <s v="N"/>
    <n v="666.66666666666663"/>
    <x v="80"/>
    <s v="soybean"/>
    <s v="TGX 1951-3F"/>
    <s v="Y"/>
    <s v="N"/>
    <s v="Farm yard manure"/>
    <n v="50"/>
    <s v="None"/>
    <n v="0"/>
    <s v="male"/>
    <s v="Both"/>
    <x v="0"/>
    <n v="10"/>
    <n v="9.1999999999999993"/>
    <n v="51"/>
    <x v="0"/>
  </r>
  <r>
    <n v="4807"/>
    <s v="Kano"/>
    <s v="FM_NGN_151"/>
    <n v="4"/>
    <s v="FM_NGN_151    4"/>
    <n v="150"/>
    <s v=""/>
    <n v="8.5"/>
    <s v="N"/>
    <n v="566.66666666666663"/>
    <x v="91"/>
    <s v="soybean"/>
    <s v="TGX 1951-3F"/>
    <s v="Y"/>
    <s v="N"/>
    <s v="Farm yard manure"/>
    <n v="50"/>
    <s v="None"/>
    <n v="0"/>
    <s v="male"/>
    <s v="Both"/>
    <x v="0"/>
    <n v="10"/>
    <n v="9.1999999999999993"/>
    <n v="51"/>
    <x v="0"/>
  </r>
  <r>
    <n v="4813"/>
    <s v="Kano"/>
    <s v="FM_NGN_153"/>
    <n v="2"/>
    <s v="FM_NGN_153    2"/>
    <n v="24"/>
    <s v=""/>
    <n v="3.25"/>
    <s v="Y"/>
    <n v="1354.1666666666667"/>
    <x v="215"/>
    <s v="soybean"/>
    <s v="TGX 1951 -3F"/>
    <s v="Y"/>
    <s v="N"/>
    <s v="Farm yard manure"/>
    <n v="20"/>
    <s v="None"/>
    <n v="0"/>
    <s v="male"/>
    <s v="Both"/>
    <x v="0"/>
    <n v="7"/>
    <n v="9.6999999999999993"/>
    <n v="52"/>
    <x v="0"/>
  </r>
  <r>
    <n v="4812"/>
    <s v="Kano"/>
    <s v="FM_NGN_153"/>
    <n v="1"/>
    <s v="FM_NGN_153    1"/>
    <n v="24"/>
    <s v=""/>
    <n v="3.16"/>
    <s v="Y"/>
    <n v="1316.6666666666667"/>
    <x v="216"/>
    <s v="soybean"/>
    <s v="TGX 1951 -3F"/>
    <s v="Y"/>
    <s v="N"/>
    <s v="Farm yard manure"/>
    <n v="20"/>
    <s v="SSP"/>
    <n v="4"/>
    <s v="male"/>
    <s v="Both"/>
    <x v="0"/>
    <n v="7"/>
    <n v="9.6999999999999993"/>
    <n v="52"/>
    <x v="0"/>
  </r>
  <r>
    <n v="4814"/>
    <s v="Kano"/>
    <s v="FM_NGN_153"/>
    <n v="3"/>
    <s v="FM_NGN_153    3"/>
    <n v="24"/>
    <s v=""/>
    <n v="1.25"/>
    <s v="Y"/>
    <n v="520.83333333333337"/>
    <x v="217"/>
    <s v="soybean"/>
    <s v="TGX 1951 -3F"/>
    <s v="N"/>
    <s v="N"/>
    <s v="Farm yard manure"/>
    <n v="20"/>
    <s v="SSP"/>
    <n v="4"/>
    <s v="male"/>
    <s v="Both"/>
    <x v="0"/>
    <n v="7"/>
    <n v="9.6999999999999993"/>
    <n v="52"/>
    <x v="0"/>
  </r>
  <r>
    <n v="4815"/>
    <s v="Kano"/>
    <s v="FM_NGN_153"/>
    <n v="4"/>
    <s v="FM_NGN_153    4"/>
    <n v="24"/>
    <s v=""/>
    <n v="0.8"/>
    <s v="Y"/>
    <n v="333.33333333333331"/>
    <x v="218"/>
    <s v="soybean"/>
    <s v="TGX 1951 -3F"/>
    <s v="N"/>
    <s v="N"/>
    <s v="Farm yard manure"/>
    <n v="20"/>
    <s v="None"/>
    <n v="0"/>
    <s v="male"/>
    <s v="Both"/>
    <x v="0"/>
    <n v="7"/>
    <n v="9.6999999999999993"/>
    <n v="52"/>
    <x v="0"/>
  </r>
  <r>
    <n v="4819"/>
    <s v="Kano"/>
    <s v="FM_NGN_155"/>
    <n v="1"/>
    <s v="FM_NGN_155    1"/>
    <n v="23"/>
    <s v=""/>
    <n v="3.25"/>
    <s v="Y"/>
    <n v="1413.0434782608695"/>
    <x v="219"/>
    <s v="soybean"/>
    <s v="TGX 1935-3F"/>
    <s v="Y"/>
    <s v="N"/>
    <s v="Farm yard manure"/>
    <n v="32"/>
    <s v="SSP"/>
    <n v="4"/>
    <s v="male"/>
    <s v="Both"/>
    <x v="0"/>
    <n v="5"/>
    <n v="1.9000000000000001"/>
    <n v="38"/>
    <x v="1"/>
  </r>
  <r>
    <n v="4821"/>
    <s v="Kano"/>
    <s v="FM_NGN_155"/>
    <n v="3"/>
    <s v="FM_NGN_155    3"/>
    <n v="23.2"/>
    <s v=""/>
    <n v="2.56"/>
    <s v="Y"/>
    <n v="1103.4482758620691"/>
    <x v="220"/>
    <s v="soybean"/>
    <s v="TGX 1935-3F"/>
    <s v="N"/>
    <s v="N"/>
    <s v="Farm yard manure"/>
    <n v="32"/>
    <s v="SSP"/>
    <n v="4"/>
    <s v="male"/>
    <s v="Both"/>
    <x v="0"/>
    <n v="5"/>
    <n v="1.9000000000000001"/>
    <n v="38"/>
    <x v="1"/>
  </r>
  <r>
    <n v="4820"/>
    <s v="Kano"/>
    <s v="FM_NGN_155"/>
    <n v="2"/>
    <s v="FM_NGN_155    2"/>
    <n v="23"/>
    <s v=""/>
    <n v="1.73"/>
    <s v="Y"/>
    <n v="752.17391304347825"/>
    <x v="221"/>
    <s v="soybean"/>
    <s v="TGX 1935-3F"/>
    <s v="Y"/>
    <s v="N"/>
    <s v="Farm yard manure"/>
    <n v="32"/>
    <s v="None"/>
    <n v="0"/>
    <s v="male"/>
    <s v="Both"/>
    <x v="0"/>
    <n v="5"/>
    <n v="1.9000000000000001"/>
    <n v="38"/>
    <x v="1"/>
  </r>
  <r>
    <n v="4822"/>
    <s v="Kano"/>
    <s v="FM_NGN_155"/>
    <n v="4"/>
    <s v="FM_NGN_155    4"/>
    <n v="23.4"/>
    <s v=""/>
    <n v="0.82"/>
    <s v="Y"/>
    <n v="350.42735042735046"/>
    <x v="222"/>
    <s v="soybean"/>
    <s v="TGX 1935-3F"/>
    <s v="N"/>
    <s v="N"/>
    <s v="Farm yard manure"/>
    <n v="32"/>
    <s v="None"/>
    <n v="0"/>
    <s v="male"/>
    <s v="Both"/>
    <x v="0"/>
    <n v="5"/>
    <n v="1.9000000000000001"/>
    <n v="38"/>
    <x v="1"/>
  </r>
  <r>
    <n v="4831"/>
    <s v="Kano"/>
    <s v="FM_NGN_159"/>
    <n v="2"/>
    <s v="FM_NGN_159    2"/>
    <n v="20.7"/>
    <s v=""/>
    <n v="2.8"/>
    <s v="Y"/>
    <n v="1352.6570048309179"/>
    <x v="223"/>
    <s v="soybean"/>
    <s v="TGX 1835-10E"/>
    <s v="Y"/>
    <s v="N"/>
    <s v="Farm yard manure"/>
    <n v="19"/>
    <s v="None"/>
    <n v="0"/>
    <s v="male"/>
    <s v="Husband"/>
    <x v="0"/>
    <n v="6"/>
    <n v="8.7999999999999989"/>
    <n v="48"/>
    <x v="0"/>
  </r>
  <r>
    <n v="4832"/>
    <s v="Kano"/>
    <s v="FM_NGN_159"/>
    <n v="3"/>
    <s v="FM_NGN_159    3"/>
    <n v="19.8"/>
    <s v=""/>
    <n v="2.65"/>
    <s v="Y"/>
    <n v="1338.3838383838383"/>
    <x v="224"/>
    <s v="soybean"/>
    <s v="TGX 1835-10E"/>
    <s v="N"/>
    <s v="N"/>
    <s v="Farm yard manure"/>
    <n v="20"/>
    <s v="SSP"/>
    <n v="4"/>
    <s v="male"/>
    <s v="Husband"/>
    <x v="0"/>
    <n v="6"/>
    <n v="8.7999999999999989"/>
    <n v="48"/>
    <x v="0"/>
  </r>
  <r>
    <n v="4830"/>
    <s v="Kano"/>
    <s v="FM_NGN_159"/>
    <n v="1"/>
    <s v="FM_NGN_159    1"/>
    <n v="21.8"/>
    <s v=""/>
    <n v="2.9"/>
    <s v="Y"/>
    <n v="1330.275229357798"/>
    <x v="225"/>
    <s v="soybean"/>
    <s v="TGX 1835-10E"/>
    <s v="Y"/>
    <s v="N"/>
    <s v="Farm yard manure"/>
    <n v="35"/>
    <s v="SSP"/>
    <n v="4"/>
    <s v="male"/>
    <s v="Husband"/>
    <x v="0"/>
    <n v="6"/>
    <n v="8.7999999999999989"/>
    <n v="48"/>
    <x v="0"/>
  </r>
  <r>
    <n v="4833"/>
    <s v="Kano"/>
    <s v="FM_NGN_159"/>
    <n v="4"/>
    <s v="FM_NGN_159    4"/>
    <n v="15.6"/>
    <s v=""/>
    <n v="1.9"/>
    <s v="Y"/>
    <n v="1217.948717948718"/>
    <x v="226"/>
    <s v="soybean"/>
    <s v="TGX 1835-10E"/>
    <s v="N"/>
    <s v="N"/>
    <s v="Farm yard manure"/>
    <n v="19"/>
    <s v="None"/>
    <n v="0"/>
    <s v="male"/>
    <s v="Husband"/>
    <x v="0"/>
    <n v="6"/>
    <n v="8.7999999999999989"/>
    <n v="48"/>
    <x v="0"/>
  </r>
  <r>
    <n v="4836"/>
    <s v="Kano"/>
    <s v="FM_NGN_161"/>
    <n v="1"/>
    <s v="FM_NGN_161    1"/>
    <n v="100"/>
    <s v=""/>
    <n v="9"/>
    <s v="N"/>
    <n v="900"/>
    <x v="173"/>
    <s v="soybean"/>
    <s v="TGX 1951-3F"/>
    <s v="Y"/>
    <s v="N"/>
    <s v="Farm yard manure"/>
    <n v="6"/>
    <s v="SSP"/>
    <n v="2"/>
    <s v="male"/>
    <s v="Husband"/>
    <x v="1"/>
    <n v="7"/>
    <n v="1.3"/>
    <n v="67"/>
    <x v="3"/>
  </r>
  <r>
    <n v="4837"/>
    <s v="Kano"/>
    <s v="FM_NGN_161"/>
    <n v="2"/>
    <s v="FM_NGN_161    2"/>
    <n v="100"/>
    <s v=""/>
    <n v="4"/>
    <s v="N"/>
    <n v="400"/>
    <x v="121"/>
    <s v="soybean"/>
    <s v="Local"/>
    <s v="N"/>
    <s v="N"/>
    <s v=""/>
    <n v="0"/>
    <s v="SSP"/>
    <n v="2"/>
    <s v="male"/>
    <s v="Husband"/>
    <x v="1"/>
    <n v="7"/>
    <n v="1.3"/>
    <n v="67"/>
    <x v="3"/>
  </r>
  <r>
    <n v="4838"/>
    <s v="Kano"/>
    <s v="FM_NGN_162"/>
    <n v="1"/>
    <s v="FM_NGN_162    1"/>
    <n v="150"/>
    <s v=""/>
    <n v="91"/>
    <s v="N"/>
    <m/>
    <x v="52"/>
    <s v="soybean"/>
    <s v="TGX 1835-10E"/>
    <s v="Y"/>
    <s v=""/>
    <s v="Farm yard manure"/>
    <n v="0"/>
    <s v="SSP"/>
    <n v="4"/>
    <s v="male"/>
    <s v="Husband"/>
    <x v="0"/>
    <n v="5"/>
    <n v="1.5"/>
    <n v="47"/>
    <x v="0"/>
  </r>
  <r>
    <n v="4839"/>
    <s v="Kano"/>
    <s v="FM_NGN_162"/>
    <n v="2"/>
    <s v="FM_NGN_162    2"/>
    <n v="150"/>
    <s v=""/>
    <n v="70"/>
    <s v="N"/>
    <n v="4666.666666666667"/>
    <x v="227"/>
    <s v="soybean"/>
    <s v="TGX 1835-10E"/>
    <s v="N"/>
    <s v=""/>
    <s v="Farm yard manure"/>
    <n v="0"/>
    <s v="SSP"/>
    <n v="4"/>
    <s v="male"/>
    <s v="Husband"/>
    <x v="0"/>
    <n v="5"/>
    <n v="1.5"/>
    <n v="47"/>
    <x v="0"/>
  </r>
  <r>
    <n v="4840"/>
    <s v="Kano"/>
    <s v="FM_NGN_162"/>
    <n v="3"/>
    <s v="FM_NGN_162    3"/>
    <n v="150"/>
    <s v=""/>
    <n v="50"/>
    <s v="N"/>
    <n v="3333.3333333333335"/>
    <x v="228"/>
    <s v="soybean"/>
    <s v="TGX 1835-10E"/>
    <s v="Y"/>
    <s v=""/>
    <s v="Farm yard manure"/>
    <n v="0"/>
    <s v="None"/>
    <n v="0"/>
    <s v="male"/>
    <s v="Husband"/>
    <x v="0"/>
    <n v="5"/>
    <n v="1.5"/>
    <n v="47"/>
    <x v="0"/>
  </r>
  <r>
    <n v="4841"/>
    <s v="Kano"/>
    <s v="FM_NGN_162"/>
    <n v="4"/>
    <s v="FM_NGN_162    4"/>
    <n v="150"/>
    <s v=""/>
    <n v="3"/>
    <s v="N"/>
    <n v="200"/>
    <x v="115"/>
    <s v="soybean"/>
    <s v="TGX 1835-10E"/>
    <s v="N"/>
    <s v=""/>
    <s v="Farm yard manure"/>
    <n v="0"/>
    <s v="None"/>
    <n v="0"/>
    <s v="male"/>
    <s v="Husband"/>
    <x v="0"/>
    <n v="5"/>
    <n v="1.5"/>
    <n v="47"/>
    <x v="0"/>
  </r>
  <r>
    <n v="4845"/>
    <s v="Kano"/>
    <s v="FM_NGN_164"/>
    <n v="2"/>
    <s v="FM_NGN_164    2"/>
    <n v="25"/>
    <s v=""/>
    <n v="3.7"/>
    <s v="N"/>
    <n v="1480"/>
    <x v="229"/>
    <s v="soybean"/>
    <s v="TGX 1904-6F"/>
    <s v="Y"/>
    <s v="N"/>
    <s v="Farm yard manure"/>
    <n v="20"/>
    <s v="SSP"/>
    <n v="4"/>
    <s v="male"/>
    <s v="Husband"/>
    <x v="0"/>
    <n v="5"/>
    <n v="1.5"/>
    <n v="46"/>
    <x v="1"/>
  </r>
  <r>
    <n v="4844"/>
    <s v="Kano"/>
    <s v="FM_NGN_164"/>
    <n v="1"/>
    <s v="FM_NGN_164    1"/>
    <n v="25"/>
    <s v=""/>
    <n v="3.11"/>
    <s v="N"/>
    <n v="1244"/>
    <x v="230"/>
    <s v="soybean"/>
    <s v="TGX 1904-6F"/>
    <s v="Y"/>
    <s v="N"/>
    <s v="Farm yard manure"/>
    <n v="25"/>
    <s v="SSP"/>
    <n v="4"/>
    <s v="male"/>
    <s v="Husband"/>
    <x v="0"/>
    <n v="5"/>
    <n v="1.5"/>
    <n v="46"/>
    <x v="1"/>
  </r>
  <r>
    <n v="4846"/>
    <s v="Kano"/>
    <s v="FM_NGN_164"/>
    <n v="3"/>
    <s v="FM_NGN_164    3"/>
    <n v="25"/>
    <s v=""/>
    <n v="2.2999999999999998"/>
    <s v="N"/>
    <n v="920"/>
    <x v="231"/>
    <s v="soybean"/>
    <s v="TGX 1904-6F"/>
    <s v="Y"/>
    <s v="N"/>
    <s v="Farm yard manure"/>
    <n v="20"/>
    <s v="None"/>
    <n v="0"/>
    <s v="male"/>
    <s v="Husband"/>
    <x v="0"/>
    <n v="5"/>
    <n v="1.5"/>
    <n v="46"/>
    <x v="1"/>
  </r>
  <r>
    <n v="4847"/>
    <s v="Kano"/>
    <s v="FM_NGN_164"/>
    <n v="4"/>
    <s v="FM_NGN_164    4"/>
    <n v="25"/>
    <s v=""/>
    <n v="1.02"/>
    <s v="N"/>
    <n v="408"/>
    <x v="232"/>
    <s v="soybean"/>
    <s v="TGX 1904-6F"/>
    <s v="Y"/>
    <s v="N"/>
    <s v="Farm yard manure"/>
    <n v="10"/>
    <s v="None"/>
    <n v="0"/>
    <s v="male"/>
    <s v="Husband"/>
    <x v="0"/>
    <n v="5"/>
    <n v="1.5"/>
    <n v="46"/>
    <x v="1"/>
  </r>
  <r>
    <n v="4858"/>
    <s v="Kano"/>
    <s v="FM_NGN_169"/>
    <n v="1"/>
    <s v="FM_NGN_169    1"/>
    <n v="22.7"/>
    <s v=""/>
    <n v="14.35"/>
    <s v="Y"/>
    <m/>
    <x v="52"/>
    <s v="soybean"/>
    <s v="TGX 1951-3F"/>
    <s v="Y"/>
    <s v="N"/>
    <s v="Farm yard manure"/>
    <n v="22"/>
    <s v="SSP"/>
    <n v="4"/>
    <s v="male"/>
    <s v="Husband"/>
    <x v="0"/>
    <n v="6"/>
    <n v="2"/>
    <n v="38"/>
    <x v="1"/>
  </r>
  <r>
    <n v="4859"/>
    <s v="Kano"/>
    <s v="FM_NGN_169"/>
    <n v="2"/>
    <s v="FM_NGN_169    2"/>
    <n v="23.7"/>
    <s v=""/>
    <n v="9.16"/>
    <s v="Y"/>
    <n v="3864.9789029535868"/>
    <x v="233"/>
    <s v="soybean"/>
    <s v="TGX 1951-3F"/>
    <s v="Y"/>
    <s v="N"/>
    <s v="Farm yard manure"/>
    <n v="22"/>
    <s v="None"/>
    <n v="0"/>
    <s v="male"/>
    <s v="Husband"/>
    <x v="0"/>
    <n v="6"/>
    <n v="2"/>
    <n v="38"/>
    <x v="1"/>
  </r>
  <r>
    <n v="4860"/>
    <s v="Kano"/>
    <s v="FM_NGN_169"/>
    <n v="3"/>
    <s v="FM_NGN_169    3"/>
    <n v="23.7"/>
    <s v=""/>
    <n v="2.4"/>
    <s v="Y"/>
    <n v="1012.6582278481013"/>
    <x v="234"/>
    <s v="soybean"/>
    <s v="TGX 1951-3F"/>
    <s v="N"/>
    <s v="N"/>
    <s v="Farm yard manure"/>
    <n v="22"/>
    <s v="SSP"/>
    <n v="4"/>
    <s v="male"/>
    <s v="Husband"/>
    <x v="0"/>
    <n v="6"/>
    <n v="2"/>
    <n v="38"/>
    <x v="1"/>
  </r>
  <r>
    <n v="4861"/>
    <s v="Kano"/>
    <s v="FM_NGN_169"/>
    <n v="4"/>
    <s v="FM_NGN_169    4"/>
    <n v="23.7"/>
    <s v=""/>
    <n v="1.2"/>
    <s v="Y"/>
    <n v="506.32911392405066"/>
    <x v="235"/>
    <s v="soybean"/>
    <s v="TGX 1951-3F"/>
    <s v="N"/>
    <s v="N"/>
    <s v="Farm yard manure"/>
    <n v="25"/>
    <s v="None"/>
    <n v="0"/>
    <s v="male"/>
    <s v="Husband"/>
    <x v="0"/>
    <n v="6"/>
    <n v="2"/>
    <n v="38"/>
    <x v="1"/>
  </r>
  <r>
    <n v="4862"/>
    <s v="Kano"/>
    <s v="FM_NGN_170"/>
    <n v="1"/>
    <s v="FM_NGN_170    1"/>
    <n v="23.8"/>
    <s v=""/>
    <n v="14.7"/>
    <s v="Y"/>
    <m/>
    <x v="52"/>
    <s v="soybean"/>
    <s v="TGX 1951-3F"/>
    <s v="Y"/>
    <s v="N"/>
    <s v="Farm yard manure"/>
    <n v="25"/>
    <s v="SSP"/>
    <n v="2"/>
    <s v="male"/>
    <s v="Husband"/>
    <x v="1"/>
    <n v="4"/>
    <n v="0.9"/>
    <n v="48"/>
    <x v="0"/>
  </r>
  <r>
    <n v="4863"/>
    <s v="Kano"/>
    <s v="FM_NGN_170"/>
    <n v="2"/>
    <s v="FM_NGN_170    2"/>
    <n v="20.5"/>
    <s v=""/>
    <n v="10.6"/>
    <s v="Y"/>
    <m/>
    <x v="52"/>
    <s v="soybean"/>
    <s v="Local"/>
    <s v="Y"/>
    <s v="N"/>
    <s v="Farm yard manure"/>
    <n v="25"/>
    <s v="SSP"/>
    <n v="2"/>
    <s v="male"/>
    <s v="Husband"/>
    <x v="1"/>
    <n v="4"/>
    <n v="0.9"/>
    <n v="48"/>
    <x v="0"/>
  </r>
  <r>
    <n v="4869"/>
    <s v="Kano"/>
    <s v="FM_NGN_173"/>
    <n v="2"/>
    <s v="FM_NGN_173    2"/>
    <n v="23.5"/>
    <s v=""/>
    <n v="28"/>
    <s v="N"/>
    <m/>
    <x v="52"/>
    <s v="soybean"/>
    <s v="TGX 1935-3F"/>
    <s v="Y"/>
    <s v="N"/>
    <s v="Farm yard manure"/>
    <n v="0"/>
    <s v="SSP"/>
    <n v="4"/>
    <s v="male"/>
    <s v="Husband"/>
    <x v="0"/>
    <n v="2"/>
    <n v="0.4"/>
    <n v="16"/>
    <x v="2"/>
  </r>
  <r>
    <n v="4870"/>
    <s v="Kano"/>
    <s v="FM_NGN_173"/>
    <n v="3"/>
    <s v="FM_NGN_173    3"/>
    <n v="24"/>
    <s v=""/>
    <n v="26"/>
    <s v="N"/>
    <m/>
    <x v="52"/>
    <s v="soybean"/>
    <s v="TGX 1935-3F"/>
    <s v="N"/>
    <s v="N"/>
    <s v="Farm yard manure"/>
    <n v="0"/>
    <s v="None"/>
    <n v="0"/>
    <s v="male"/>
    <s v="Husband"/>
    <x v="0"/>
    <n v="2"/>
    <n v="0.4"/>
    <n v="16"/>
    <x v="2"/>
  </r>
  <r>
    <n v="4868"/>
    <s v="Kano"/>
    <s v="FM_NGN_173"/>
    <n v="1"/>
    <s v="FM_NGN_173    1"/>
    <n v="23.6"/>
    <s v=""/>
    <n v="25"/>
    <s v="N"/>
    <m/>
    <x v="52"/>
    <s v="soybean"/>
    <s v="TGX 1935-3F"/>
    <s v="Y"/>
    <s v="N"/>
    <s v="Farm yard manure"/>
    <n v="0"/>
    <s v="SSP"/>
    <n v="4"/>
    <s v="male"/>
    <s v="Husband"/>
    <x v="0"/>
    <n v="2"/>
    <n v="0.4"/>
    <n v="16"/>
    <x v="2"/>
  </r>
  <r>
    <n v="4871"/>
    <s v="Kano"/>
    <s v="FM_NGN_173"/>
    <n v="4"/>
    <s v="FM_NGN_173    4"/>
    <n v="24"/>
    <s v=""/>
    <n v="22"/>
    <s v="N"/>
    <m/>
    <x v="52"/>
    <s v="soybean"/>
    <s v="TGX 1935-3F"/>
    <s v="N"/>
    <s v="N"/>
    <s v="Farm yard manure"/>
    <n v="0"/>
    <s v="None"/>
    <n v="0"/>
    <s v="male"/>
    <s v="Husband"/>
    <x v="0"/>
    <n v="2"/>
    <n v="0.4"/>
    <n v="16"/>
    <x v="2"/>
  </r>
  <r>
    <n v="4872"/>
    <s v="Kano"/>
    <s v="FM_NGN_174"/>
    <n v="1"/>
    <s v="FM_NGN_174    1"/>
    <n v="22"/>
    <s v=""/>
    <n v="24"/>
    <s v="N"/>
    <m/>
    <x v="52"/>
    <s v="soybean"/>
    <s v="TGX 1935-3F"/>
    <s v="Y"/>
    <s v="N"/>
    <s v="Farm yard manure"/>
    <n v="0"/>
    <s v="SSP"/>
    <n v="2"/>
    <s v="male"/>
    <s v="Husband"/>
    <x v="1"/>
    <n v="3"/>
    <n v="0.30000000000000004"/>
    <n v="-46"/>
    <x v="4"/>
  </r>
  <r>
    <n v="4873"/>
    <s v="Kano"/>
    <s v="FM_NGN_174"/>
    <n v="2"/>
    <s v="FM_NGN_174    2"/>
    <n v="22.2"/>
    <s v=""/>
    <n v="21"/>
    <s v="N"/>
    <m/>
    <x v="52"/>
    <s v="soybean"/>
    <s v="Local"/>
    <s v="Y"/>
    <s v="N"/>
    <s v="Farm yard manure"/>
    <n v="0"/>
    <s v="SSP"/>
    <n v="2"/>
    <s v="male"/>
    <s v="Husband"/>
    <x v="1"/>
    <n v="3"/>
    <n v="0.30000000000000004"/>
    <n v="-46"/>
    <x v="4"/>
  </r>
  <r>
    <n v="4876"/>
    <s v="Kano"/>
    <s v="FM_NGN_176"/>
    <n v="1"/>
    <s v="FM_NGN_176    1"/>
    <n v="22.5"/>
    <s v=""/>
    <n v="4.5999999999999996"/>
    <s v="N"/>
    <n v="2044.4444444444443"/>
    <x v="236"/>
    <s v="soybean"/>
    <s v="TGX 1904-6F"/>
    <s v="Y"/>
    <s v="N"/>
    <s v=""/>
    <n v="0"/>
    <s v="SSP"/>
    <n v="4"/>
    <s v="male"/>
    <s v="Husband"/>
    <x v="0"/>
    <n v="2"/>
    <n v="1.3"/>
    <n v="64"/>
    <x v="3"/>
  </r>
  <r>
    <n v="4878"/>
    <s v="Kano"/>
    <s v="FM_NGN_176"/>
    <n v="3"/>
    <s v="FM_NGN_176    3"/>
    <n v="22.5"/>
    <s v=""/>
    <n v="3.7"/>
    <s v="N"/>
    <n v="1644.4444444444443"/>
    <x v="237"/>
    <s v="soybean"/>
    <s v="TGX 1904-6F"/>
    <s v="Y"/>
    <s v="N"/>
    <s v=""/>
    <n v="0"/>
    <s v="None"/>
    <n v="0"/>
    <s v="male"/>
    <s v="Husband"/>
    <x v="0"/>
    <n v="2"/>
    <n v="1.3"/>
    <n v="64"/>
    <x v="3"/>
  </r>
  <r>
    <n v="4877"/>
    <s v="Kano"/>
    <s v="FM_NGN_176"/>
    <n v="2"/>
    <s v="FM_NGN_176    2"/>
    <n v="22.5"/>
    <s v=""/>
    <n v="3.5"/>
    <s v="N"/>
    <n v="1555.5555555555557"/>
    <x v="238"/>
    <s v="soybean"/>
    <s v="TGX 1904-6F"/>
    <s v="N"/>
    <s v="N"/>
    <s v=""/>
    <n v="0"/>
    <s v="SSP"/>
    <n v="4"/>
    <s v="male"/>
    <s v="Husband"/>
    <x v="0"/>
    <n v="2"/>
    <n v="1.3"/>
    <n v="64"/>
    <x v="3"/>
  </r>
  <r>
    <n v="4879"/>
    <s v="Kano"/>
    <s v="FM_NGN_176"/>
    <n v="4"/>
    <s v="FM_NGN_176    4"/>
    <n v="22.5"/>
    <s v=""/>
    <n v="1.7"/>
    <s v="N"/>
    <n v="755.55555555555554"/>
    <x v="239"/>
    <s v="soybean"/>
    <s v="TGX 1904-6F"/>
    <s v="N"/>
    <s v="N"/>
    <s v=""/>
    <n v="0"/>
    <s v="None"/>
    <n v="0"/>
    <s v="male"/>
    <s v="Husband"/>
    <x v="0"/>
    <n v="2"/>
    <n v="1.3"/>
    <n v="64"/>
    <x v="3"/>
  </r>
  <r>
    <n v="4880"/>
    <s v="Kano"/>
    <s v="FM_NGN_177"/>
    <n v="1"/>
    <s v="FM_NGN_177    1"/>
    <n v="150"/>
    <s v=""/>
    <n v="15"/>
    <s v="N"/>
    <n v="1000"/>
    <x v="78"/>
    <s v="soybean"/>
    <s v="TGX 1935-3F"/>
    <s v="Y"/>
    <s v="N"/>
    <s v=""/>
    <n v="0"/>
    <s v="SSP"/>
    <n v="4"/>
    <s v="female"/>
    <s v="Wive"/>
    <x v="0"/>
    <n v="1"/>
    <n v="1.1000000000000001"/>
    <n v="51"/>
    <x v="0"/>
  </r>
  <r>
    <n v="4881"/>
    <s v="Kano"/>
    <s v="FM_NGN_177"/>
    <n v="2"/>
    <s v="FM_NGN_177    2"/>
    <n v="150"/>
    <s v=""/>
    <n v="13.6"/>
    <s v="N"/>
    <n v="906.66666666666663"/>
    <x v="240"/>
    <s v="soybean"/>
    <s v="TGX 1935-3F"/>
    <s v="N"/>
    <s v="N"/>
    <s v=""/>
    <n v="0"/>
    <s v="SSP"/>
    <n v="4"/>
    <s v="female"/>
    <s v="Wive"/>
    <x v="0"/>
    <n v="1"/>
    <n v="1.1000000000000001"/>
    <n v="51"/>
    <x v="0"/>
  </r>
  <r>
    <n v="4882"/>
    <s v="Kano"/>
    <s v="FM_NGN_177"/>
    <n v="3"/>
    <s v="FM_NGN_177    3"/>
    <n v="150"/>
    <s v=""/>
    <n v="8.9"/>
    <s v="N"/>
    <n v="593.33333333333337"/>
    <x v="103"/>
    <s v="soybean"/>
    <s v="TGX 1935-3F"/>
    <s v="Y"/>
    <s v="N"/>
    <s v=""/>
    <n v="0"/>
    <s v="None"/>
    <n v="0"/>
    <s v="female"/>
    <s v="Wive"/>
    <x v="0"/>
    <n v="1"/>
    <n v="1.1000000000000001"/>
    <n v="51"/>
    <x v="0"/>
  </r>
  <r>
    <n v="4883"/>
    <s v="Kano"/>
    <s v="FM_NGN_177"/>
    <n v="4"/>
    <s v="FM_NGN_177    4"/>
    <n v="150"/>
    <s v=""/>
    <n v="6.1"/>
    <s v="N"/>
    <n v="406.66666666666669"/>
    <x v="127"/>
    <s v="soybean"/>
    <s v="TGX 1935-3F"/>
    <s v="N"/>
    <s v="N"/>
    <s v=""/>
    <n v="0"/>
    <s v="None"/>
    <n v="0"/>
    <s v="female"/>
    <s v="Wive"/>
    <x v="0"/>
    <n v="1"/>
    <n v="1.1000000000000001"/>
    <n v="51"/>
    <x v="0"/>
  </r>
  <r>
    <n v="4884"/>
    <s v="Kano"/>
    <s v="FM_NGN_178"/>
    <n v="1"/>
    <s v="FM_NGN_178    1"/>
    <n v="150"/>
    <s v=""/>
    <n v="18"/>
    <s v="N"/>
    <n v="1200"/>
    <x v="171"/>
    <s v="soybean"/>
    <s v="TGX 1835-10E"/>
    <s v="Y"/>
    <s v="N"/>
    <s v=""/>
    <n v="0"/>
    <s v="SSP"/>
    <n v="4"/>
    <s v="female"/>
    <s v="Wive"/>
    <x v="1"/>
    <n v="1"/>
    <n v="0.8"/>
    <n v="61"/>
    <x v="0"/>
  </r>
  <r>
    <n v="4885"/>
    <s v="Kano"/>
    <s v="FM_NGN_178"/>
    <n v="2"/>
    <s v="FM_NGN_178    2"/>
    <n v="150"/>
    <s v=""/>
    <n v="15.3"/>
    <s v="N"/>
    <n v="1020"/>
    <x v="241"/>
    <s v="soybean"/>
    <s v="TGX 1835-10E"/>
    <s v="N"/>
    <s v="N"/>
    <s v=""/>
    <n v="0"/>
    <s v="SSP"/>
    <n v="4"/>
    <s v="female"/>
    <s v="Wive"/>
    <x v="1"/>
    <n v="1"/>
    <n v="0.8"/>
    <n v="61"/>
    <x v="0"/>
  </r>
  <r>
    <n v="4886"/>
    <s v="Kano"/>
    <s v="FM_NGN_178"/>
    <n v="3"/>
    <s v="FM_NGN_178    3"/>
    <n v="150"/>
    <s v=""/>
    <n v="6"/>
    <s v="N"/>
    <n v="400"/>
    <x v="121"/>
    <s v="soybean"/>
    <s v="TGX 1835-10E"/>
    <s v="Y"/>
    <s v="N"/>
    <s v=""/>
    <n v="0"/>
    <s v="None"/>
    <n v="0"/>
    <s v="female"/>
    <s v="Wive"/>
    <x v="1"/>
    <n v="1"/>
    <n v="0.8"/>
    <n v="61"/>
    <x v="0"/>
  </r>
  <r>
    <n v="4887"/>
    <s v="Kano"/>
    <s v="FM_NGN_178"/>
    <n v="4"/>
    <s v="FM_NGN_178    4"/>
    <n v="150"/>
    <s v=""/>
    <n v="4.9000000000000004"/>
    <s v="N"/>
    <n v="326.66666666666669"/>
    <x v="242"/>
    <s v="soybean"/>
    <s v="TGX 1835-10E"/>
    <s v="N"/>
    <s v="N"/>
    <s v=""/>
    <n v="0"/>
    <s v="None"/>
    <n v="0"/>
    <s v="female"/>
    <s v="Wive"/>
    <x v="1"/>
    <n v="1"/>
    <n v="0.8"/>
    <n v="61"/>
    <x v="0"/>
  </r>
  <r>
    <n v="4888"/>
    <s v="Kano"/>
    <s v="FM_NGN_179"/>
    <n v="1"/>
    <s v="FM_NGN_179    1"/>
    <n v="150"/>
    <s v=""/>
    <n v="32"/>
    <s v="N"/>
    <n v="2133.3333333333335"/>
    <x v="207"/>
    <s v="soybean"/>
    <s v="TGX 1835-10E"/>
    <s v="Y"/>
    <s v="N"/>
    <s v=""/>
    <n v="0"/>
    <s v="SSP"/>
    <n v="4"/>
    <s v="female"/>
    <s v="Husband"/>
    <x v="0"/>
    <n v="3"/>
    <n v="1"/>
    <n v="51"/>
    <x v="0"/>
  </r>
  <r>
    <n v="4889"/>
    <s v="Kano"/>
    <s v="FM_NGN_179"/>
    <n v="2"/>
    <s v="FM_NGN_179    2"/>
    <n v="150"/>
    <s v=""/>
    <n v="30.3"/>
    <s v="N"/>
    <n v="2020"/>
    <x v="206"/>
    <s v="soybean"/>
    <s v="TGX 1835-10E"/>
    <s v="N"/>
    <s v="N"/>
    <s v=""/>
    <n v="0"/>
    <s v="SSP"/>
    <n v="4"/>
    <s v="female"/>
    <s v="Husband"/>
    <x v="0"/>
    <n v="3"/>
    <n v="1"/>
    <n v="51"/>
    <x v="0"/>
  </r>
  <r>
    <n v="4890"/>
    <s v="Kano"/>
    <s v="FM_NGN_179"/>
    <n v="3"/>
    <s v="FM_NGN_179    3"/>
    <n v="150"/>
    <s v=""/>
    <n v="24.7"/>
    <s v="N"/>
    <n v="1646.6666666666667"/>
    <x v="243"/>
    <s v="soybean"/>
    <s v="TGX 1835-10E"/>
    <s v="Y"/>
    <s v="N"/>
    <s v=""/>
    <n v="0"/>
    <s v="None"/>
    <n v="0"/>
    <s v="female"/>
    <s v="Husband"/>
    <x v="0"/>
    <n v="3"/>
    <n v="1"/>
    <n v="51"/>
    <x v="0"/>
  </r>
  <r>
    <n v="4891"/>
    <s v="Kano"/>
    <s v="FM_NGN_179"/>
    <n v="4"/>
    <s v="FM_NGN_179    4"/>
    <n v="150"/>
    <s v=""/>
    <n v="22.2"/>
    <s v="N"/>
    <n v="1480"/>
    <x v="229"/>
    <s v="soybean"/>
    <s v="TGX 1835-10E"/>
    <s v="N"/>
    <s v="N"/>
    <s v=""/>
    <n v="0"/>
    <s v="None"/>
    <n v="0"/>
    <s v="female"/>
    <s v="Husband"/>
    <x v="0"/>
    <n v="3"/>
    <n v="1"/>
    <n v="51"/>
    <x v="0"/>
  </r>
  <r>
    <n v="4892"/>
    <s v="Kano"/>
    <s v="FM_NGN_180"/>
    <n v="1"/>
    <s v="FM_NGN_180    1"/>
    <n v="22.5"/>
    <s v=""/>
    <n v="3.8"/>
    <s v="N"/>
    <n v="1688.8888888888889"/>
    <x v="244"/>
    <s v="soybean"/>
    <s v="TGX 1835-10E"/>
    <s v="Y"/>
    <s v="N"/>
    <s v=""/>
    <n v="0"/>
    <s v="SSP"/>
    <n v="4"/>
    <s v="female"/>
    <s v="Wive"/>
    <x v="0"/>
    <n v="1"/>
    <n v="0.8"/>
    <n v="66"/>
    <x v="3"/>
  </r>
  <r>
    <n v="4893"/>
    <s v="Kano"/>
    <s v="FM_NGN_180"/>
    <n v="2"/>
    <s v="FM_NGN_180    2"/>
    <n v="22.5"/>
    <s v=""/>
    <n v="3"/>
    <s v="N"/>
    <n v="1333.3333333333333"/>
    <x v="189"/>
    <s v="soybean"/>
    <s v="TGX 1835-10E"/>
    <s v="N"/>
    <s v="N"/>
    <s v=""/>
    <n v="0"/>
    <s v="SSP"/>
    <n v="4"/>
    <s v="female"/>
    <s v="Wive"/>
    <x v="0"/>
    <n v="1"/>
    <n v="0.8"/>
    <n v="66"/>
    <x v="3"/>
  </r>
  <r>
    <n v="4894"/>
    <s v="Kano"/>
    <s v="FM_NGN_180"/>
    <n v="3"/>
    <s v="FM_NGN_180    3"/>
    <n v="22.5"/>
    <s v=""/>
    <n v="2.8"/>
    <s v="N"/>
    <n v="1244.4444444444443"/>
    <x v="245"/>
    <s v="soybean"/>
    <s v="TGX 1835-10E"/>
    <s v="Y"/>
    <s v="N"/>
    <s v=""/>
    <n v="0"/>
    <s v="None"/>
    <n v="0"/>
    <s v="female"/>
    <s v="Wive"/>
    <x v="0"/>
    <n v="1"/>
    <n v="0.8"/>
    <n v="66"/>
    <x v="3"/>
  </r>
  <r>
    <n v="4895"/>
    <s v="Kano"/>
    <s v="FM_NGN_180"/>
    <n v="4"/>
    <s v="FM_NGN_180    4"/>
    <n v="22.5"/>
    <s v=""/>
    <n v="1.7"/>
    <s v="N"/>
    <n v="755.55555555555554"/>
    <x v="239"/>
    <s v="soybean"/>
    <s v="TGX 1835-10E"/>
    <s v="N"/>
    <s v="N"/>
    <s v=""/>
    <n v="0"/>
    <s v="None"/>
    <n v="0"/>
    <s v="female"/>
    <s v="Wive"/>
    <x v="0"/>
    <n v="1"/>
    <n v="0.8"/>
    <n v="66"/>
    <x v="3"/>
  </r>
  <r>
    <n v="4901"/>
    <s v="Kano"/>
    <s v="FM_NGN_183"/>
    <n v="1"/>
    <s v="FM_NGN_183    1"/>
    <n v="100"/>
    <s v=""/>
    <n v="19.600000000000001"/>
    <s v="N"/>
    <n v="1960"/>
    <x v="246"/>
    <s v="soybean"/>
    <s v="TGX 1951-3F"/>
    <s v="Y"/>
    <s v="N"/>
    <s v="Animal dung"/>
    <n v="80"/>
    <s v="SSP"/>
    <n v="4"/>
    <s v="male"/>
    <s v="Husband"/>
    <x v="1"/>
    <n v="4"/>
    <n v="2.2000000000000002"/>
    <n v="51"/>
    <x v="0"/>
  </r>
  <r>
    <n v="4902"/>
    <s v="Kano"/>
    <s v="FM_NGN_183"/>
    <n v="2"/>
    <s v="FM_NGN_183    2"/>
    <n v="100"/>
    <s v=""/>
    <n v="9.5"/>
    <s v="N"/>
    <n v="950"/>
    <x v="247"/>
    <s v="soybean"/>
    <s v="Local"/>
    <s v="N"/>
    <s v="N"/>
    <s v="Animal dung"/>
    <n v="80"/>
    <s v="None"/>
    <n v="0"/>
    <s v="male"/>
    <s v="Husband"/>
    <x v="1"/>
    <n v="4"/>
    <n v="2.2000000000000002"/>
    <n v="51"/>
    <x v="0"/>
  </r>
  <r>
    <n v="4903"/>
    <s v="Kano"/>
    <s v="FM_NGN_184"/>
    <n v="1"/>
    <s v="FM_NGN_184    1"/>
    <n v="30"/>
    <s v=""/>
    <n v="3.5"/>
    <s v="N"/>
    <n v="1166.6666666666667"/>
    <x v="211"/>
    <s v="soybean"/>
    <s v="TGX 1951-3F"/>
    <s v="Y"/>
    <s v="N"/>
    <s v="Animal dung"/>
    <n v="60"/>
    <s v="SSP"/>
    <n v="4"/>
    <s v="male"/>
    <s v="Husband"/>
    <x v="0"/>
    <n v="10"/>
    <n v="3"/>
    <n v="50"/>
    <x v="0"/>
  </r>
  <r>
    <n v="4904"/>
    <s v="Kano"/>
    <s v="FM_NGN_184"/>
    <n v="2"/>
    <s v="FM_NGN_184    2"/>
    <n v="30"/>
    <s v=""/>
    <n v="3.2"/>
    <s v="N"/>
    <n v="1066.6666666666667"/>
    <x v="200"/>
    <s v="soybean"/>
    <s v="TGX 1951-3F"/>
    <s v="N"/>
    <s v="N"/>
    <s v="Animal dung"/>
    <n v="60"/>
    <s v="SSP"/>
    <n v="4"/>
    <s v="male"/>
    <s v="Husband"/>
    <x v="0"/>
    <n v="10"/>
    <n v="3"/>
    <n v="50"/>
    <x v="0"/>
  </r>
  <r>
    <n v="4905"/>
    <s v="Kano"/>
    <s v="FM_NGN_184"/>
    <n v="3"/>
    <s v="FM_NGN_184    3"/>
    <n v="30"/>
    <s v=""/>
    <n v="2.5"/>
    <s v="N"/>
    <n v="833.33333333333337"/>
    <x v="248"/>
    <s v="soybean"/>
    <s v="TGX 1951-3F"/>
    <s v="Y"/>
    <s v="N"/>
    <s v="Animal dung"/>
    <n v="60"/>
    <s v="None"/>
    <n v="0"/>
    <s v="male"/>
    <s v="Husband"/>
    <x v="0"/>
    <n v="10"/>
    <n v="3"/>
    <n v="50"/>
    <x v="0"/>
  </r>
  <r>
    <n v="4906"/>
    <s v="Kano"/>
    <s v="FM_NGN_184"/>
    <n v="4"/>
    <s v="FM_NGN_184    4"/>
    <n v="30"/>
    <s v=""/>
    <n v="1.8"/>
    <s v="N"/>
    <n v="600"/>
    <x v="204"/>
    <s v="soybean"/>
    <s v="TGX 1951-3F"/>
    <s v="N"/>
    <s v="N"/>
    <s v="Animal dung"/>
    <n v="60"/>
    <s v="None"/>
    <n v="0"/>
    <s v="male"/>
    <s v="Husband"/>
    <x v="0"/>
    <n v="10"/>
    <n v="3"/>
    <n v="50"/>
    <x v="0"/>
  </r>
  <r>
    <n v="4907"/>
    <s v="Kano"/>
    <s v="FM_NGN_185"/>
    <n v="1"/>
    <s v="FM_NGN_185    1"/>
    <n v="30"/>
    <s v=""/>
    <n v="4.2"/>
    <s v="N"/>
    <n v="1400"/>
    <x v="195"/>
    <s v="soybean"/>
    <s v="TGX 1951-3F"/>
    <s v="Y"/>
    <s v="N"/>
    <s v="Animal dung"/>
    <n v="65"/>
    <s v="SSP"/>
    <n v="4"/>
    <s v="male"/>
    <s v="Husband"/>
    <x v="0"/>
    <n v="8"/>
    <n v="5.5"/>
    <n v="46"/>
    <x v="1"/>
  </r>
  <r>
    <n v="4908"/>
    <s v="Kano"/>
    <s v="FM_NGN_185"/>
    <n v="2"/>
    <s v="FM_NGN_185    2"/>
    <n v="30"/>
    <s v=""/>
    <n v="3.3"/>
    <s v="N"/>
    <n v="1100"/>
    <x v="172"/>
    <s v="soybean"/>
    <s v="TGX 1951-3F"/>
    <s v="N"/>
    <s v="N"/>
    <s v="Animal dung"/>
    <n v="65"/>
    <s v="SSP"/>
    <n v="4"/>
    <s v="male"/>
    <s v="Husband"/>
    <x v="0"/>
    <n v="8"/>
    <n v="5.5"/>
    <n v="46"/>
    <x v="1"/>
  </r>
  <r>
    <n v="4909"/>
    <s v="Kano"/>
    <s v="FM_NGN_185"/>
    <n v="3"/>
    <s v="FM_NGN_185    3"/>
    <n v="30"/>
    <s v=""/>
    <n v="2.7"/>
    <s v="N"/>
    <n v="900"/>
    <x v="173"/>
    <s v="soybean"/>
    <s v="TGX 1951-3F"/>
    <s v="Y"/>
    <s v="N"/>
    <s v="Animal dung"/>
    <n v="65"/>
    <s v="None"/>
    <n v="0"/>
    <s v="male"/>
    <s v="Husband"/>
    <x v="0"/>
    <n v="8"/>
    <n v="5.5"/>
    <n v="46"/>
    <x v="1"/>
  </r>
  <r>
    <n v="4910"/>
    <s v="Kano"/>
    <s v="FM_NGN_185"/>
    <n v="4"/>
    <s v="FM_NGN_185    4"/>
    <n v="30"/>
    <s v=""/>
    <n v="2"/>
    <s v="N"/>
    <n v="666.66666666666663"/>
    <x v="80"/>
    <s v="soybean"/>
    <s v="TGX 1951-3F"/>
    <s v="N"/>
    <s v="N"/>
    <s v="Animal dung"/>
    <n v="65"/>
    <s v="None"/>
    <n v="0"/>
    <s v="male"/>
    <s v="Husband"/>
    <x v="0"/>
    <n v="8"/>
    <n v="5.5"/>
    <n v="46"/>
    <x v="1"/>
  </r>
  <r>
    <n v="4911"/>
    <s v="Kano"/>
    <s v="FM_NGN_186"/>
    <n v="1"/>
    <s v="FM_NGN_186    1"/>
    <n v="100"/>
    <s v=""/>
    <n v="22.3"/>
    <s v="N"/>
    <n v="2230"/>
    <x v="249"/>
    <s v="soybean"/>
    <s v="TGX 1951-3F"/>
    <s v="Y"/>
    <s v="N"/>
    <s v="Animal dung"/>
    <n v="75"/>
    <s v="SSP"/>
    <n v="4"/>
    <s v="male"/>
    <s v="Husband"/>
    <x v="1"/>
    <n v="5"/>
    <n v="2.5"/>
    <n v="49"/>
    <x v="0"/>
  </r>
  <r>
    <n v="4912"/>
    <s v="Kano"/>
    <s v="FM_NGN_186"/>
    <n v="2"/>
    <s v="FM_NGN_186    2"/>
    <n v="100"/>
    <s v=""/>
    <n v="14.2"/>
    <s v="N"/>
    <n v="1420"/>
    <x v="250"/>
    <s v="soybean"/>
    <s v="Local"/>
    <s v="N"/>
    <s v="N"/>
    <s v="Animal dung"/>
    <n v="75"/>
    <s v="None"/>
    <n v="0"/>
    <s v="male"/>
    <s v="Husband"/>
    <x v="1"/>
    <n v="5"/>
    <n v="2.5"/>
    <n v="49"/>
    <x v="0"/>
  </r>
  <r>
    <n v="4913"/>
    <s v="Kano"/>
    <s v="FM_NGN_187"/>
    <n v="1"/>
    <s v="FM_NGN_187    1"/>
    <n v="150"/>
    <s v=""/>
    <n v="17.3"/>
    <s v="N"/>
    <n v="1153.3333333333333"/>
    <x v="251"/>
    <s v="soybean"/>
    <s v="TGX 1835-10E"/>
    <s v="Y"/>
    <s v="N"/>
    <s v=""/>
    <n v="0"/>
    <s v="SSP"/>
    <n v="4"/>
    <s v="female"/>
    <s v="Wive"/>
    <x v="0"/>
    <n v="5"/>
    <n v="0.9"/>
    <n v="66"/>
    <x v="3"/>
  </r>
  <r>
    <n v="4914"/>
    <s v="Kano"/>
    <s v="FM_NGN_187"/>
    <n v="2"/>
    <s v="FM_NGN_187    2"/>
    <n v="150"/>
    <s v=""/>
    <n v="14.3"/>
    <s v="N"/>
    <n v="953.33333333333337"/>
    <x v="252"/>
    <s v="soybean"/>
    <s v="TGX 1835-10E"/>
    <s v="N"/>
    <s v="N"/>
    <s v=""/>
    <n v="0"/>
    <s v="SSP"/>
    <n v="4"/>
    <s v="female"/>
    <s v="Wive"/>
    <x v="0"/>
    <n v="5"/>
    <n v="0.9"/>
    <n v="66"/>
    <x v="3"/>
  </r>
  <r>
    <n v="4915"/>
    <s v="Kano"/>
    <s v="FM_NGN_187"/>
    <n v="3"/>
    <s v="FM_NGN_187    3"/>
    <n v="150"/>
    <s v=""/>
    <n v="13"/>
    <s v="N"/>
    <n v="866.66666666666663"/>
    <x v="88"/>
    <s v="soybean"/>
    <s v="TGX 1835-10E"/>
    <s v="Y"/>
    <s v="N"/>
    <s v=""/>
    <n v="0"/>
    <s v="None"/>
    <n v="0"/>
    <s v="female"/>
    <s v="Wive"/>
    <x v="0"/>
    <n v="5"/>
    <n v="0.9"/>
    <n v="66"/>
    <x v="3"/>
  </r>
  <r>
    <n v="4916"/>
    <s v="Kano"/>
    <s v="FM_NGN_187"/>
    <n v="4"/>
    <s v="FM_NGN_187    4"/>
    <n v="150"/>
    <s v=""/>
    <n v="9.1999999999999993"/>
    <s v="N"/>
    <n v="613.33333333333337"/>
    <x v="95"/>
    <s v="soybean"/>
    <s v="TGX 1835-10E"/>
    <s v="N"/>
    <s v="N"/>
    <s v=""/>
    <n v="0"/>
    <s v="None"/>
    <n v="0"/>
    <s v="female"/>
    <s v="Wive"/>
    <x v="0"/>
    <n v="5"/>
    <n v="0.9"/>
    <n v="66"/>
    <x v="3"/>
  </r>
  <r>
    <n v="4921"/>
    <s v="Kano"/>
    <s v="FM_NGN_189"/>
    <n v="1"/>
    <s v="FM_NGN_189    1"/>
    <n v="100"/>
    <s v=""/>
    <n v="14.2"/>
    <s v="N"/>
    <n v="1420"/>
    <x v="250"/>
    <s v="soybean"/>
    <s v="TGX 1835-10E"/>
    <s v="Y"/>
    <s v="N"/>
    <s v="Cow dung"/>
    <n v="50"/>
    <s v="SSP"/>
    <n v="4"/>
    <s v="female"/>
    <s v=""/>
    <x v="1"/>
    <n v="2"/>
    <n v="1"/>
    <n v="51"/>
    <x v="0"/>
  </r>
  <r>
    <n v="4922"/>
    <s v="Kano"/>
    <s v="FM_NGN_190"/>
    <n v="1"/>
    <s v="FM_NGN_190    1"/>
    <n v="150"/>
    <s v=""/>
    <n v="17.3"/>
    <s v="N"/>
    <n v="1153.3333333333333"/>
    <x v="251"/>
    <s v="soybean"/>
    <s v="TGX 1835-10E"/>
    <s v="Y"/>
    <s v="N"/>
    <s v="Cow dung"/>
    <n v="50"/>
    <s v="SSP"/>
    <n v="4"/>
    <s v="female"/>
    <s v="Husband"/>
    <x v="0"/>
    <n v="3"/>
    <n v="4"/>
    <n v="48"/>
    <x v="0"/>
  </r>
  <r>
    <n v="4923"/>
    <s v="Kano"/>
    <s v="FM_NGN_190"/>
    <n v="2"/>
    <s v="FM_NGN_190    2"/>
    <n v="150"/>
    <s v=""/>
    <n v="14.3"/>
    <s v="N"/>
    <n v="953.33333333333337"/>
    <x v="252"/>
    <s v="soybean"/>
    <s v="TGX 1835-10E"/>
    <s v="Y"/>
    <s v="N"/>
    <s v="Cow dung"/>
    <n v="50"/>
    <s v="SSP"/>
    <n v="4"/>
    <s v="female"/>
    <s v="Husband"/>
    <x v="0"/>
    <n v="3"/>
    <n v="4"/>
    <n v="48"/>
    <x v="0"/>
  </r>
  <r>
    <n v="4924"/>
    <s v="Kano"/>
    <s v="FM_NGN_190"/>
    <n v="3"/>
    <s v="FM_NGN_190    3"/>
    <n v="150"/>
    <s v=""/>
    <n v="13"/>
    <s v="N"/>
    <n v="866.66666666666663"/>
    <x v="88"/>
    <s v="soybean"/>
    <s v="TGX 1835-10E"/>
    <s v="N"/>
    <s v="N"/>
    <s v="Cow dung"/>
    <n v="50"/>
    <s v="None"/>
    <n v="0"/>
    <s v="female"/>
    <s v="Husband"/>
    <x v="0"/>
    <n v="3"/>
    <n v="4"/>
    <n v="48"/>
    <x v="0"/>
  </r>
  <r>
    <n v="4925"/>
    <s v="Kano"/>
    <s v="FM_NGN_190"/>
    <n v="4"/>
    <s v="FM_NGN_190    4"/>
    <n v="150"/>
    <s v=""/>
    <n v="9.1999999999999993"/>
    <s v="N"/>
    <n v="613.33333333333337"/>
    <x v="95"/>
    <s v="soybean"/>
    <s v="TGX 1835-10E"/>
    <s v="N"/>
    <s v="N"/>
    <s v="Cow dung"/>
    <n v="50"/>
    <s v="None"/>
    <n v="0"/>
    <s v="female"/>
    <s v="Husband"/>
    <x v="0"/>
    <n v="3"/>
    <n v="4"/>
    <n v="48"/>
    <x v="0"/>
  </r>
  <r>
    <n v="4950"/>
    <s v="Kano"/>
    <s v="FM_NGN_199"/>
    <n v="1"/>
    <s v="FM_NGN_199    1"/>
    <n v="19.5"/>
    <s v=""/>
    <n v="5.2"/>
    <s v="Y"/>
    <n v="2666.6666666666665"/>
    <x v="154"/>
    <s v="soybean"/>
    <s v="TGX 1835-10E"/>
    <s v="Y"/>
    <s v="N"/>
    <s v=""/>
    <n v="0"/>
    <s v="SSP"/>
    <n v="4"/>
    <s v="male"/>
    <s v="Husband"/>
    <x v="0"/>
    <n v="4"/>
    <n v="5.0999999999999996"/>
    <n v="32"/>
    <x v="1"/>
  </r>
  <r>
    <n v="4951"/>
    <s v="Kano"/>
    <s v="FM_NGN_199"/>
    <n v="2"/>
    <s v="FM_NGN_199    2"/>
    <n v="19.5"/>
    <s v=""/>
    <n v="4.3"/>
    <s v="Y"/>
    <n v="2205.1282051282051"/>
    <x v="253"/>
    <s v="soybean"/>
    <s v="TGX 1835-10E"/>
    <s v="N"/>
    <s v="N"/>
    <s v=""/>
    <n v="0"/>
    <s v="SSP"/>
    <n v="4"/>
    <s v="male"/>
    <s v="Husband"/>
    <x v="0"/>
    <n v="4"/>
    <n v="5.0999999999999996"/>
    <n v="32"/>
    <x v="1"/>
  </r>
  <r>
    <n v="4952"/>
    <s v="Kano"/>
    <s v="FM_NGN_199"/>
    <n v="3"/>
    <s v="FM_NGN_199    3"/>
    <n v="19.5"/>
    <s v=""/>
    <n v="4.0999999999999996"/>
    <s v="Y"/>
    <n v="2102.5641025641025"/>
    <x v="254"/>
    <s v="soybean"/>
    <s v="TGX 1835-10E"/>
    <s v="Y"/>
    <s v="N"/>
    <s v=""/>
    <n v="0"/>
    <s v="None"/>
    <n v="0"/>
    <s v="male"/>
    <s v="Husband"/>
    <x v="0"/>
    <n v="4"/>
    <n v="5.0999999999999996"/>
    <n v="32"/>
    <x v="1"/>
  </r>
  <r>
    <n v="4953"/>
    <s v="Kano"/>
    <s v="FM_NGN_200"/>
    <n v="1"/>
    <s v="FM_NGN_200    1"/>
    <n v="29.4"/>
    <s v=""/>
    <n v="5.2"/>
    <s v="Y"/>
    <n v="1768.7074829931973"/>
    <x v="255"/>
    <s v="soybean"/>
    <s v="TGX 1952-3F"/>
    <s v="Y"/>
    <s v="N"/>
    <s v=""/>
    <n v="0"/>
    <s v="SSP"/>
    <n v="4"/>
    <s v="male"/>
    <s v="Husband"/>
    <x v="0"/>
    <n v="6"/>
    <n v="6.5"/>
    <n v="33"/>
    <x v="1"/>
  </r>
  <r>
    <n v="4954"/>
    <s v="Kano"/>
    <s v="FM_NGN_200"/>
    <n v="2"/>
    <s v="FM_NGN_200    2"/>
    <n v="29.4"/>
    <s v=""/>
    <n v="4.3"/>
    <s v="Y"/>
    <n v="1462.5850340136055"/>
    <x v="256"/>
    <s v="soybean"/>
    <s v="TGX 1952-3F"/>
    <s v="Y"/>
    <s v="N"/>
    <s v=""/>
    <n v="0"/>
    <s v="SSP"/>
    <n v="4"/>
    <s v="male"/>
    <s v="Husband"/>
    <x v="0"/>
    <n v="6"/>
    <n v="6.5"/>
    <n v="33"/>
    <x v="1"/>
  </r>
  <r>
    <n v="4955"/>
    <s v="Kano"/>
    <s v="FM_NGN_200"/>
    <n v="3"/>
    <s v="FM_NGN_200    3"/>
    <n v="29.4"/>
    <s v=""/>
    <n v="4.0999999999999996"/>
    <s v="Y"/>
    <n v="1394.5578231292518"/>
    <x v="257"/>
    <s v="soybean"/>
    <s v="TGX 1952-3F"/>
    <s v="Y"/>
    <s v="N"/>
    <s v=""/>
    <n v="0"/>
    <s v="None"/>
    <n v="0"/>
    <s v="male"/>
    <s v="Husband"/>
    <x v="0"/>
    <n v="6"/>
    <n v="6.5"/>
    <n v="33"/>
    <x v="1"/>
  </r>
  <r>
    <n v="4956"/>
    <s v="Kano"/>
    <s v="FM_NGN_200"/>
    <n v="4"/>
    <s v="FM_NGN_200    4"/>
    <n v="29.4"/>
    <s v=""/>
    <n v="2.1"/>
    <s v="Y"/>
    <n v="714.28571428571433"/>
    <x v="258"/>
    <s v="soybean"/>
    <s v="TGX 1952-3F"/>
    <s v="Y"/>
    <s v="N"/>
    <s v=""/>
    <n v="0"/>
    <s v="None"/>
    <n v="0"/>
    <s v="male"/>
    <s v="Husband"/>
    <x v="0"/>
    <n v="6"/>
    <n v="6.5"/>
    <n v="33"/>
    <x v="1"/>
  </r>
  <r>
    <n v="4957"/>
    <s v="Kano"/>
    <s v="FM_NGN_201"/>
    <n v="1"/>
    <s v="FM_NGN_201    1"/>
    <n v="15.6"/>
    <s v=""/>
    <n v="5.2"/>
    <s v="Y"/>
    <n v="3333.3333333333335"/>
    <x v="259"/>
    <s v="soybean"/>
    <s v="TGX 1951-3F"/>
    <s v="Y"/>
    <s v="N"/>
    <s v=""/>
    <n v="0"/>
    <s v="SSP"/>
    <n v="4"/>
    <s v="male"/>
    <s v="Husband"/>
    <x v="0"/>
    <n v="4"/>
    <n v="5.8000000000000007"/>
    <n v="32"/>
    <x v="1"/>
  </r>
  <r>
    <n v="4958"/>
    <s v="Kano"/>
    <s v="FM_NGN_201"/>
    <n v="2"/>
    <s v="FM_NGN_201    2"/>
    <n v="15.6"/>
    <s v=""/>
    <n v="3.2"/>
    <s v="Y"/>
    <n v="2051.2820512820513"/>
    <x v="260"/>
    <s v="soybean"/>
    <s v="TGX 1951-3F"/>
    <s v="Y"/>
    <s v="N"/>
    <s v=""/>
    <n v="0"/>
    <s v="SSP"/>
    <n v="4"/>
    <s v="male"/>
    <s v="Husband"/>
    <x v="0"/>
    <n v="4"/>
    <n v="5.8000000000000007"/>
    <n v="32"/>
    <x v="1"/>
  </r>
  <r>
    <n v="4959"/>
    <s v="Kano"/>
    <s v="FM_NGN_201"/>
    <n v="3"/>
    <s v="FM_NGN_201    3"/>
    <n v="15.6"/>
    <s v=""/>
    <n v="3.1"/>
    <s v="Y"/>
    <n v="1987.1794871794873"/>
    <x v="261"/>
    <s v="soybean"/>
    <s v="TGX 1951-3F"/>
    <s v="Y"/>
    <s v="N"/>
    <s v=""/>
    <n v="0"/>
    <s v="None"/>
    <n v="0"/>
    <s v="male"/>
    <s v="Husband"/>
    <x v="0"/>
    <n v="4"/>
    <n v="5.8000000000000007"/>
    <n v="32"/>
    <x v="1"/>
  </r>
  <r>
    <n v="4960"/>
    <s v="Kano"/>
    <s v="FM_NGN_201"/>
    <n v="4"/>
    <s v="FM_NGN_201    4"/>
    <n v="15.6"/>
    <s v=""/>
    <n v="2.1"/>
    <s v="Y"/>
    <n v="1346.1538461538462"/>
    <x v="262"/>
    <s v="soybean"/>
    <s v="TGX1951-3F"/>
    <s v="Y"/>
    <s v="N"/>
    <s v=""/>
    <n v="0"/>
    <s v="None"/>
    <n v="0"/>
    <s v="male"/>
    <s v="Husband"/>
    <x v="0"/>
    <n v="4"/>
    <n v="5.8000000000000007"/>
    <n v="32"/>
    <x v="1"/>
  </r>
  <r>
    <n v="5027"/>
    <s v="Kano"/>
    <s v="FM_NGN_224"/>
    <n v="1"/>
    <s v="FM_NGN_224    1"/>
    <n v="25"/>
    <s v=""/>
    <n v="6"/>
    <s v="N"/>
    <n v="2400"/>
    <x v="188"/>
    <s v="soybean"/>
    <s v="TGX 1904-6F"/>
    <s v="Y"/>
    <s v="N"/>
    <s v="Farm yard manure"/>
    <n v="70"/>
    <s v="SSP"/>
    <n v="4"/>
    <s v="female"/>
    <s v="Both"/>
    <x v="0"/>
    <n v="1"/>
    <n v="0"/>
    <n v="35"/>
    <x v="1"/>
  </r>
  <r>
    <n v="5028"/>
    <s v="Kano"/>
    <s v="FM_NGN_224"/>
    <n v="2"/>
    <s v="FM_NGN_224    2"/>
    <n v="25"/>
    <s v=""/>
    <n v="4"/>
    <s v="N"/>
    <n v="1600"/>
    <x v="157"/>
    <s v="soybean"/>
    <s v="TGX 1904-6F"/>
    <s v="Y"/>
    <s v="N"/>
    <s v="Farm yard manure"/>
    <n v="70"/>
    <s v="None"/>
    <n v="0"/>
    <s v="female"/>
    <s v="Both"/>
    <x v="0"/>
    <n v="1"/>
    <n v="0"/>
    <n v="35"/>
    <x v="1"/>
  </r>
  <r>
    <n v="5029"/>
    <s v="Kano"/>
    <s v="FM_NGN_224"/>
    <n v="3"/>
    <s v="FM_NGN_224    3"/>
    <n v="25"/>
    <s v=""/>
    <n v="4"/>
    <s v="N"/>
    <n v="1600"/>
    <x v="157"/>
    <s v="soybean"/>
    <s v="TGX 1904-6F"/>
    <s v="N"/>
    <s v="N"/>
    <s v="Farm yard manure"/>
    <n v="70"/>
    <s v="SSP"/>
    <n v="4"/>
    <s v="female"/>
    <s v="Both"/>
    <x v="0"/>
    <n v="1"/>
    <n v="0"/>
    <n v="35"/>
    <x v="1"/>
  </r>
  <r>
    <n v="5030"/>
    <s v="Kano"/>
    <s v="FM_NGN_224"/>
    <n v="4"/>
    <s v="FM_NGN_224    4"/>
    <n v="25"/>
    <s v=""/>
    <n v="3"/>
    <s v="N"/>
    <n v="1200"/>
    <x v="171"/>
    <s v="soybean"/>
    <s v="TGX 1904-6F"/>
    <s v="N"/>
    <s v="N"/>
    <s v=""/>
    <n v="70"/>
    <s v="None"/>
    <n v="0"/>
    <s v="female"/>
    <s v="Both"/>
    <x v="0"/>
    <n v="1"/>
    <n v="0"/>
    <n v="35"/>
    <x v="1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523">
  <r>
    <n v="4269"/>
    <x v="0"/>
    <s v="FM_NGN_001"/>
    <n v="1"/>
    <s v="FM_NGN_001    1"/>
    <n v="150"/>
    <s v=""/>
    <n v="34.200000000000003"/>
    <s v="Y"/>
    <n v="2280"/>
    <n v="2280"/>
    <s v="soybean"/>
    <s v="TGX 1935-3F"/>
    <s v="Y"/>
    <s v="N"/>
    <s v=""/>
    <n v="0"/>
    <s v="SSP"/>
    <n v="4"/>
    <s v="male"/>
    <s v="Husband"/>
    <s v="Lead farmer"/>
    <n v="5.2"/>
    <n v="3.6999999999999993"/>
    <n v="56"/>
    <s v="Late July"/>
    <s v="Family land"/>
    <x v="0"/>
    <x v="0"/>
    <x v="0"/>
    <x v="0"/>
    <x v="0"/>
    <x v="0"/>
    <x v="0"/>
  </r>
  <r>
    <n v="4271"/>
    <x v="0"/>
    <s v="FM_NGN_001"/>
    <n v="3"/>
    <s v="FM_NGN_001    3"/>
    <n v="150"/>
    <s v=""/>
    <n v="30"/>
    <s v="Y"/>
    <n v="2000"/>
    <n v="2000"/>
    <s v="soybean"/>
    <s v="TGX 1935-3F"/>
    <s v="N"/>
    <s v="N"/>
    <s v=""/>
    <n v="0"/>
    <s v="SSP"/>
    <n v="4"/>
    <s v="male"/>
    <s v="Husband"/>
    <s v="Lead farmer"/>
    <n v="5.2"/>
    <n v="3.6999999999999993"/>
    <n v="56"/>
    <s v="Late July"/>
    <s v="Family land"/>
    <x v="0"/>
    <x v="0"/>
    <x v="0"/>
    <x v="0"/>
    <x v="0"/>
    <x v="0"/>
    <x v="0"/>
  </r>
  <r>
    <n v="4270"/>
    <x v="0"/>
    <s v="FM_NGN_001"/>
    <n v="2"/>
    <s v="FM_NGN_001    2"/>
    <n v="150"/>
    <s v=""/>
    <n v="28"/>
    <s v="Y"/>
    <n v="1866.6666666666667"/>
    <n v="1866.6666666666667"/>
    <s v="soybean"/>
    <s v="TGX 1935-3F"/>
    <s v="Y"/>
    <s v="N"/>
    <s v=""/>
    <n v="0"/>
    <s v="None"/>
    <n v="0"/>
    <s v="male"/>
    <s v="Husband"/>
    <s v="Lead farmer"/>
    <n v="5.2"/>
    <n v="3.6999999999999993"/>
    <n v="56"/>
    <s v="Late July"/>
    <s v="Family land"/>
    <x v="0"/>
    <x v="0"/>
    <x v="0"/>
    <x v="0"/>
    <x v="0"/>
    <x v="0"/>
    <x v="0"/>
  </r>
  <r>
    <n v="4272"/>
    <x v="0"/>
    <s v="FM_NGN_001"/>
    <n v="4"/>
    <s v="FM_NGN_001    4"/>
    <n v="150"/>
    <s v=""/>
    <n v="21"/>
    <s v="Y"/>
    <n v="1400"/>
    <n v="1400"/>
    <s v="soybean"/>
    <s v="TGX 1935-3F"/>
    <s v="N"/>
    <s v="N"/>
    <s v=""/>
    <n v="0"/>
    <s v="None"/>
    <n v="0"/>
    <s v="male"/>
    <s v="Husband"/>
    <s v="Lead farmer"/>
    <n v="5.2"/>
    <n v="3.6999999999999993"/>
    <n v="56"/>
    <s v="Late July"/>
    <s v="Family land"/>
    <x v="0"/>
    <x v="0"/>
    <x v="0"/>
    <x v="0"/>
    <x v="0"/>
    <x v="0"/>
    <x v="0"/>
  </r>
  <r>
    <n v="4273"/>
    <x v="0"/>
    <s v="FM_NGN_002"/>
    <n v="1"/>
    <s v="FM_NGN_002    1"/>
    <n v="100"/>
    <s v=""/>
    <n v="35.5"/>
    <s v="Y"/>
    <n v="3550"/>
    <n v="3550"/>
    <s v="soybean"/>
    <s v="TGX 1904-6F"/>
    <s v="Y"/>
    <s v="N"/>
    <s v=""/>
    <n v="0"/>
    <s v="SSP"/>
    <n v="4"/>
    <s v="male"/>
    <s v="Husband"/>
    <s v="Satellite farmer"/>
    <n v="0.5"/>
    <n v="2.2000000000000002"/>
    <n v="57"/>
    <s v="Late July"/>
    <s v="Hired land"/>
    <x v="1"/>
    <x v="0"/>
    <x v="0"/>
    <x v="0"/>
    <x v="0"/>
    <x v="0"/>
    <x v="0"/>
  </r>
  <r>
    <n v="4274"/>
    <x v="0"/>
    <s v="FM_NGN_002"/>
    <n v="2"/>
    <s v="FM_NGN_002    2"/>
    <n v="100"/>
    <s v=""/>
    <n v="20.2"/>
    <s v="Y"/>
    <n v="2020"/>
    <n v="2020"/>
    <s v="soybean"/>
    <s v="Local"/>
    <s v="N"/>
    <s v="N"/>
    <s v=""/>
    <n v="0"/>
    <s v="None"/>
    <n v="0"/>
    <s v="male"/>
    <s v="Husband"/>
    <s v="Satellite farmer"/>
    <n v="0.5"/>
    <n v="2.2000000000000002"/>
    <n v="57"/>
    <s v="Late July"/>
    <s v="Hired land"/>
    <x v="1"/>
    <x v="0"/>
    <x v="0"/>
    <x v="0"/>
    <x v="0"/>
    <x v="0"/>
    <x v="0"/>
  </r>
  <r>
    <n v="4275"/>
    <x v="0"/>
    <s v="FM_NGN_003"/>
    <n v="1"/>
    <s v="FM_NGN_003    1"/>
    <n v="100"/>
    <s v=""/>
    <n v="45.2"/>
    <s v="Y"/>
    <n v="4520"/>
    <n v="4520"/>
    <s v="soybean"/>
    <s v="TGX 1904-6F"/>
    <s v="Y"/>
    <s v=""/>
    <s v=""/>
    <n v="0"/>
    <s v="SSP"/>
    <n v="4"/>
    <s v="male"/>
    <s v="Husband"/>
    <s v="Satellite farmer"/>
    <n v="0.5"/>
    <n v="2.2000000000000002"/>
    <n v="46"/>
    <s v="Early July"/>
    <s v="Hired land"/>
    <x v="1"/>
    <x v="0"/>
    <x v="0"/>
    <x v="0"/>
    <x v="0"/>
    <x v="0"/>
    <x v="0"/>
  </r>
  <r>
    <n v="4276"/>
    <x v="0"/>
    <s v="FM_NGN_003"/>
    <n v="2"/>
    <s v="FM_NGN_003    2"/>
    <n v="100"/>
    <s v=""/>
    <n v="20"/>
    <s v="Y"/>
    <n v="2000"/>
    <n v="2000"/>
    <s v="soybean"/>
    <s v="Local"/>
    <s v="N"/>
    <s v=""/>
    <s v=""/>
    <n v="0"/>
    <s v="None"/>
    <n v="0"/>
    <s v="male"/>
    <s v="Husband"/>
    <s v="Satellite farmer"/>
    <n v="0.5"/>
    <n v="2.2000000000000002"/>
    <n v="46"/>
    <s v="Early July"/>
    <s v="Hired land"/>
    <x v="1"/>
    <x v="0"/>
    <x v="0"/>
    <x v="0"/>
    <x v="0"/>
    <x v="0"/>
    <x v="0"/>
  </r>
  <r>
    <n v="4277"/>
    <x v="0"/>
    <s v="FM_NGN_004"/>
    <n v="1"/>
    <s v="FM_NGN_004    1"/>
    <n v="150"/>
    <s v=""/>
    <n v="32.5"/>
    <s v="Y"/>
    <n v="2166.6666666666665"/>
    <n v="2166.6666666666665"/>
    <s v="soybean"/>
    <s v="TGX 1951-3F"/>
    <s v="Y"/>
    <s v="Y"/>
    <s v=""/>
    <n v="0"/>
    <s v="SSP"/>
    <n v="4"/>
    <s v="male"/>
    <s v="Husband"/>
    <s v="Lead farmer"/>
    <n v="5"/>
    <n v="2.5"/>
    <n v="26"/>
    <s v="june"/>
    <s v="Family land"/>
    <x v="0"/>
    <x v="0"/>
    <x v="0"/>
    <x v="0"/>
    <x v="0"/>
    <x v="0"/>
    <x v="0"/>
  </r>
  <r>
    <n v="4279"/>
    <x v="0"/>
    <s v="FM_NGN_004"/>
    <n v="3"/>
    <s v="FM_NGN_004    3"/>
    <n v="150"/>
    <s v=""/>
    <n v="30.5"/>
    <s v="Y"/>
    <n v="2033.3333333333333"/>
    <n v="2033.3333333333333"/>
    <s v="soybean"/>
    <s v="TGX 1951-3F"/>
    <s v="N"/>
    <s v=""/>
    <s v=""/>
    <n v="0"/>
    <s v="SSP"/>
    <n v="4"/>
    <s v="male"/>
    <s v="Husband"/>
    <s v="Lead farmer"/>
    <n v="5"/>
    <n v="2.5"/>
    <n v="26"/>
    <s v="june"/>
    <s v="Family land"/>
    <x v="0"/>
    <x v="0"/>
    <x v="0"/>
    <x v="0"/>
    <x v="0"/>
    <x v="0"/>
    <x v="0"/>
  </r>
  <r>
    <n v="4278"/>
    <x v="0"/>
    <s v="FM_NGN_004"/>
    <n v="2"/>
    <s v="FM_NGN_004    2"/>
    <n v="150"/>
    <s v=""/>
    <n v="29"/>
    <s v="Y"/>
    <n v="1933.3333333333333"/>
    <n v="1933.3333333333333"/>
    <s v="soybean"/>
    <s v="TGX 1951-3F"/>
    <s v="Y"/>
    <s v="N"/>
    <s v=""/>
    <n v="0"/>
    <s v="None"/>
    <n v="0"/>
    <s v="male"/>
    <s v="Husband"/>
    <s v="Lead farmer"/>
    <n v="5"/>
    <n v="2.5"/>
    <n v="26"/>
    <s v="june"/>
    <s v="Family land"/>
    <x v="0"/>
    <x v="0"/>
    <x v="0"/>
    <x v="0"/>
    <x v="0"/>
    <x v="0"/>
    <x v="0"/>
  </r>
  <r>
    <n v="4280"/>
    <x v="0"/>
    <s v="FM_NGN_004"/>
    <n v="4"/>
    <s v="FM_NGN_004    4"/>
    <n v="150"/>
    <s v=""/>
    <n v="26"/>
    <s v="Y"/>
    <n v="1733.3333333333333"/>
    <n v="1733.3333333333333"/>
    <s v="soybean"/>
    <s v="TGX 1951-3F"/>
    <s v="N"/>
    <s v=""/>
    <s v=""/>
    <n v="0"/>
    <s v="None"/>
    <n v="0"/>
    <s v="male"/>
    <s v="Husband"/>
    <s v="Lead farmer"/>
    <n v="5"/>
    <n v="2.5"/>
    <n v="26"/>
    <s v="june"/>
    <s v="Family land"/>
    <x v="0"/>
    <x v="0"/>
    <x v="0"/>
    <x v="0"/>
    <x v="0"/>
    <x v="0"/>
    <x v="0"/>
  </r>
  <r>
    <n v="4281"/>
    <x v="0"/>
    <s v="FM_NGN_004"/>
    <n v="5"/>
    <s v="FM_NGN_004    5"/>
    <n v="150"/>
    <s v=""/>
    <n v="0"/>
    <s v=""/>
    <n v="0"/>
    <n v="0"/>
    <s v="soybean"/>
    <s v="TGX 1951-3F"/>
    <s v="N"/>
    <s v=""/>
    <s v=""/>
    <n v="0"/>
    <s v="None"/>
    <n v="0"/>
    <s v="male"/>
    <s v="Husband"/>
    <s v="Lead farmer"/>
    <n v="5"/>
    <n v="2.5"/>
    <n v="26"/>
    <s v="june"/>
    <s v="Family land"/>
    <x v="0"/>
    <x v="0"/>
    <x v="0"/>
    <x v="0"/>
    <x v="0"/>
    <x v="0"/>
    <x v="0"/>
  </r>
  <r>
    <n v="4282"/>
    <x v="0"/>
    <s v="FM_NGN_005"/>
    <n v="1"/>
    <s v="FM_NGN_005    1"/>
    <n v="150"/>
    <s v=""/>
    <n v="30.5"/>
    <s v="Y"/>
    <n v="2033.3333333333333"/>
    <n v="2033.3333333333333"/>
    <s v="soybean"/>
    <s v="TGX 1904-6F"/>
    <s v="Y"/>
    <s v="N"/>
    <s v=""/>
    <n v="0"/>
    <s v="SSP"/>
    <n v="4"/>
    <s v="male"/>
    <s v="Husband"/>
    <s v="Lead farmer"/>
    <n v="0.5"/>
    <n v="5"/>
    <n v="57"/>
    <s v="Late July"/>
    <s v="Family land"/>
    <x v="0"/>
    <x v="0"/>
    <x v="1"/>
    <x v="0"/>
    <x v="0"/>
    <x v="0"/>
    <x v="1"/>
  </r>
  <r>
    <n v="4283"/>
    <x v="0"/>
    <s v="FM_NGN_005"/>
    <n v="2"/>
    <s v="FM_NGN_005    2"/>
    <n v="150"/>
    <s v=""/>
    <n v="29"/>
    <s v="Y"/>
    <n v="1933.3333333333333"/>
    <n v="1933.3333333333333"/>
    <s v="soybean"/>
    <s v="TGX1904-6F"/>
    <s v="Y"/>
    <s v="N"/>
    <s v=""/>
    <n v="0"/>
    <s v="None"/>
    <n v="0"/>
    <s v="male"/>
    <s v="Husband"/>
    <s v="Lead farmer"/>
    <n v="0.5"/>
    <n v="5"/>
    <n v="57"/>
    <s v="Late July"/>
    <s v="Family land"/>
    <x v="0"/>
    <x v="0"/>
    <x v="1"/>
    <x v="0"/>
    <x v="0"/>
    <x v="0"/>
    <x v="1"/>
  </r>
  <r>
    <n v="4284"/>
    <x v="0"/>
    <s v="FM_NGN_005"/>
    <n v="3"/>
    <s v="FM_NGN_005    3"/>
    <n v="150"/>
    <s v=""/>
    <n v="28.7"/>
    <s v="Y"/>
    <n v="1913.3333333333333"/>
    <n v="1913.3333333333333"/>
    <s v="soybean"/>
    <s v="TGX1904-6F"/>
    <s v="N"/>
    <s v="N"/>
    <s v=""/>
    <n v="0"/>
    <s v="SSP"/>
    <n v="4"/>
    <s v="male"/>
    <s v="Husband"/>
    <s v="Lead farmer"/>
    <n v="0.5"/>
    <n v="5"/>
    <n v="57"/>
    <s v="Late July"/>
    <s v="Family land"/>
    <x v="0"/>
    <x v="0"/>
    <x v="1"/>
    <x v="0"/>
    <x v="0"/>
    <x v="0"/>
    <x v="1"/>
  </r>
  <r>
    <n v="4285"/>
    <x v="0"/>
    <s v="FM_NGN_005"/>
    <n v="4"/>
    <s v="FM_NGN_005    4"/>
    <n v="150"/>
    <s v=""/>
    <n v="20"/>
    <s v="Y"/>
    <n v="1333.3333333333333"/>
    <n v="1333.3333333333333"/>
    <s v="soybean"/>
    <s v="TGX1904-6F"/>
    <s v="N"/>
    <s v="N"/>
    <s v=""/>
    <n v="0"/>
    <s v="None"/>
    <n v="0"/>
    <s v="male"/>
    <s v="Husband"/>
    <s v="Lead farmer"/>
    <n v="0.5"/>
    <n v="5"/>
    <n v="57"/>
    <s v="Late July"/>
    <s v="Family land"/>
    <x v="0"/>
    <x v="0"/>
    <x v="1"/>
    <x v="0"/>
    <x v="0"/>
    <x v="0"/>
    <x v="1"/>
  </r>
  <r>
    <n v="4286"/>
    <x v="0"/>
    <s v="FM_NGN_006"/>
    <n v="1"/>
    <s v="FM_NGN_006    1"/>
    <n v="150"/>
    <s v=""/>
    <n v="43.28"/>
    <s v="Y"/>
    <n v="2885.3333333333335"/>
    <n v="2885.3333333333335"/>
    <s v="soybean"/>
    <s v="TGX 1951-3F"/>
    <s v="Y"/>
    <s v=""/>
    <s v=""/>
    <n v="0"/>
    <s v="SSP"/>
    <n v="4"/>
    <s v="male"/>
    <s v="Husband"/>
    <s v="Lead farmer"/>
    <n v="3.5"/>
    <n v="0.89999999999999991"/>
    <n v="43"/>
    <s v="Early July"/>
    <s v="Hired land"/>
    <x v="2"/>
    <x v="0"/>
    <x v="0"/>
    <x v="1"/>
    <x v="0"/>
    <x v="1"/>
    <x v="0"/>
  </r>
  <r>
    <n v="4288"/>
    <x v="0"/>
    <s v="FM_NGN_006"/>
    <n v="3"/>
    <s v="FM_NGN_006    3"/>
    <n v="150"/>
    <s v=""/>
    <n v="40.28"/>
    <s v="Y"/>
    <n v="2685.3333333333335"/>
    <n v="2685.3333333333335"/>
    <s v="soybean"/>
    <s v="TGX 1951-3F"/>
    <s v="N"/>
    <s v=""/>
    <s v=""/>
    <n v="0"/>
    <s v="SSP"/>
    <n v="4"/>
    <s v="male"/>
    <s v="Husband"/>
    <s v="Lead farmer"/>
    <n v="3.5"/>
    <n v="0.89999999999999991"/>
    <n v="43"/>
    <s v="Early July"/>
    <s v="Hired land"/>
    <x v="2"/>
    <x v="0"/>
    <x v="0"/>
    <x v="1"/>
    <x v="0"/>
    <x v="1"/>
    <x v="0"/>
  </r>
  <r>
    <n v="4287"/>
    <x v="0"/>
    <s v="FM_NGN_006"/>
    <n v="2"/>
    <s v="FM_NGN_006    2"/>
    <n v="150"/>
    <s v=""/>
    <n v="36.32"/>
    <s v="Y"/>
    <n v="2421.3333333333335"/>
    <n v="2421.3333333333335"/>
    <s v="soybean"/>
    <s v="TGX 1951-3F"/>
    <s v="Y"/>
    <s v=""/>
    <s v=""/>
    <n v="0"/>
    <s v="None"/>
    <n v="0"/>
    <s v="male"/>
    <s v="Husband"/>
    <s v="Lead farmer"/>
    <n v="3.5"/>
    <n v="0.89999999999999991"/>
    <n v="43"/>
    <s v="Early July"/>
    <s v="Hired land"/>
    <x v="2"/>
    <x v="0"/>
    <x v="0"/>
    <x v="1"/>
    <x v="0"/>
    <x v="1"/>
    <x v="0"/>
  </r>
  <r>
    <n v="4289"/>
    <x v="0"/>
    <s v="FM_NGN_006"/>
    <n v="4"/>
    <s v="FM_NGN_006    4"/>
    <n v="150"/>
    <s v=""/>
    <n v="22.3"/>
    <s v="Y"/>
    <n v="1486.6666666666667"/>
    <n v="1486.6666666666667"/>
    <s v="soybean"/>
    <s v="TGX 1951-3F"/>
    <s v="N"/>
    <s v=""/>
    <s v=""/>
    <n v="0"/>
    <s v="None"/>
    <n v="0"/>
    <s v="male"/>
    <s v="Husband"/>
    <s v="Lead farmer"/>
    <n v="3.5"/>
    <n v="0.89999999999999991"/>
    <n v="43"/>
    <s v="Early July"/>
    <s v="Hired land"/>
    <x v="2"/>
    <x v="0"/>
    <x v="0"/>
    <x v="1"/>
    <x v="0"/>
    <x v="1"/>
    <x v="0"/>
  </r>
  <r>
    <n v="4290"/>
    <x v="0"/>
    <s v="FM_NGN_007"/>
    <n v="1"/>
    <s v="FM_NGN_007    1"/>
    <n v="100"/>
    <s v=""/>
    <n v="25"/>
    <s v="Y"/>
    <n v="2500"/>
    <n v="2500"/>
    <s v="soybean"/>
    <s v="TGX 1904-6F"/>
    <s v="Y"/>
    <s v=""/>
    <s v=""/>
    <n v="0"/>
    <s v="SSP"/>
    <n v="4"/>
    <s v="male"/>
    <s v=""/>
    <s v="Satellite farmer"/>
    <n v="1.3"/>
    <n v="0.2"/>
    <n v="44"/>
    <s v="Early July"/>
    <s v="Family land"/>
    <x v="3"/>
    <x v="0"/>
    <x v="0"/>
    <x v="2"/>
    <x v="1"/>
    <x v="1"/>
    <x v="0"/>
  </r>
  <r>
    <n v="4291"/>
    <x v="0"/>
    <s v="FM_NGN_007"/>
    <n v="2"/>
    <s v="FM_NGN_007    2"/>
    <n v="100"/>
    <s v=""/>
    <n v="10.6"/>
    <s v="Y"/>
    <n v="1060"/>
    <n v="1060"/>
    <s v="soybean"/>
    <s v="Local"/>
    <s v="N"/>
    <s v=""/>
    <s v=""/>
    <n v="0"/>
    <s v="None"/>
    <n v="0"/>
    <s v="male"/>
    <s v=""/>
    <s v="Satellite farmer"/>
    <n v="1.3"/>
    <n v="0.2"/>
    <n v="44"/>
    <s v="Early July"/>
    <s v="Family land"/>
    <x v="3"/>
    <x v="0"/>
    <x v="0"/>
    <x v="2"/>
    <x v="1"/>
    <x v="1"/>
    <x v="0"/>
  </r>
  <r>
    <n v="4292"/>
    <x v="0"/>
    <s v="FM_NGN_008"/>
    <n v="1"/>
    <s v="FM_NGN_008    1"/>
    <n v="150"/>
    <s v=""/>
    <n v="35.75"/>
    <s v="Y"/>
    <n v="2383.3333333333335"/>
    <n v="2383.3333333333335"/>
    <s v="soybean"/>
    <s v="TGX 1951-3F"/>
    <s v="Y"/>
    <s v=""/>
    <s v=""/>
    <n v="0"/>
    <s v="SSP"/>
    <n v="4"/>
    <s v="male"/>
    <s v="Both"/>
    <s v="Lead farmer"/>
    <n v="10"/>
    <n v="7.2"/>
    <n v="35"/>
    <s v="Early July"/>
    <s v="Family land"/>
    <x v="2"/>
    <x v="0"/>
    <x v="0"/>
    <x v="0"/>
    <x v="1"/>
    <x v="1"/>
    <x v="0"/>
  </r>
  <r>
    <n v="4293"/>
    <x v="0"/>
    <s v="FM_NGN_008"/>
    <n v="2"/>
    <s v="FM_NGN_008    2"/>
    <n v="150"/>
    <s v=""/>
    <n v="30"/>
    <s v="Y"/>
    <n v="2000"/>
    <n v="2000"/>
    <s v="soybean"/>
    <s v="TGX 1951-3F"/>
    <s v="Y"/>
    <s v=""/>
    <s v=""/>
    <n v="0"/>
    <s v="None"/>
    <n v="0"/>
    <s v="male"/>
    <s v="Both"/>
    <s v="Lead farmer"/>
    <n v="10"/>
    <n v="7.2"/>
    <n v="35"/>
    <s v="Early July"/>
    <s v="Family land"/>
    <x v="2"/>
    <x v="0"/>
    <x v="0"/>
    <x v="0"/>
    <x v="1"/>
    <x v="1"/>
    <x v="0"/>
  </r>
  <r>
    <n v="4294"/>
    <x v="0"/>
    <s v="FM_NGN_008"/>
    <n v="3"/>
    <s v="FM_NGN_008    3"/>
    <n v="150"/>
    <s v=""/>
    <n v="29.06"/>
    <s v="Y"/>
    <n v="1937.3333333333333"/>
    <n v="1937.3333333333333"/>
    <s v="soybean"/>
    <s v="TGX 1951-3F"/>
    <s v="N"/>
    <s v=""/>
    <s v=""/>
    <n v="0"/>
    <s v="SSP"/>
    <n v="4"/>
    <s v="male"/>
    <s v="Both"/>
    <s v="Lead farmer"/>
    <n v="10"/>
    <n v="7.2"/>
    <n v="35"/>
    <s v="Early July"/>
    <s v="Family land"/>
    <x v="2"/>
    <x v="0"/>
    <x v="0"/>
    <x v="0"/>
    <x v="1"/>
    <x v="1"/>
    <x v="0"/>
  </r>
  <r>
    <n v="4295"/>
    <x v="0"/>
    <s v="FM_NGN_008"/>
    <n v="4"/>
    <s v="FM_NGN_008    4"/>
    <n v="150"/>
    <s v=""/>
    <n v="20.11"/>
    <s v="Y"/>
    <n v="1340.6666666666667"/>
    <n v="1340.6666666666667"/>
    <s v="soybean"/>
    <s v="TGX 1951-3F"/>
    <s v="N"/>
    <s v=""/>
    <s v=""/>
    <n v="0"/>
    <s v="None"/>
    <n v="0"/>
    <s v="male"/>
    <s v="Both"/>
    <s v="Lead farmer"/>
    <n v="10"/>
    <n v="7.2"/>
    <n v="35"/>
    <s v="Early July"/>
    <s v="Family land"/>
    <x v="2"/>
    <x v="0"/>
    <x v="0"/>
    <x v="0"/>
    <x v="1"/>
    <x v="1"/>
    <x v="0"/>
  </r>
  <r>
    <n v="4296"/>
    <x v="0"/>
    <s v="FM_NGN_009"/>
    <n v="1"/>
    <s v="FM_NGN_009    1"/>
    <n v="150"/>
    <s v=""/>
    <n v="60.16"/>
    <s v="Y"/>
    <n v="4010.6666666666665"/>
    <n v="4010.6666666666665"/>
    <s v="soybean"/>
    <s v="TGX 1904-6F"/>
    <s v="Y"/>
    <s v=""/>
    <s v=""/>
    <n v="0"/>
    <s v="SSP"/>
    <n v="4"/>
    <s v="male"/>
    <s v="Both"/>
    <s v="Lead farmer"/>
    <n v="4"/>
    <n v="1.2"/>
    <n v="45"/>
    <s v="Early July"/>
    <s v="Family land"/>
    <x v="0"/>
    <x v="0"/>
    <x v="0"/>
    <x v="0"/>
    <x v="1"/>
    <x v="1"/>
    <x v="0"/>
  </r>
  <r>
    <n v="4298"/>
    <x v="0"/>
    <s v="FM_NGN_009"/>
    <n v="3"/>
    <s v="FM_NGN_009    3"/>
    <n v="150"/>
    <s v=""/>
    <n v="54.3"/>
    <s v="Y"/>
    <n v="3620"/>
    <n v="3620"/>
    <s v="soybean"/>
    <s v="TGX 1904-6F"/>
    <s v="N"/>
    <s v=""/>
    <s v=""/>
    <n v="0"/>
    <s v="SSP"/>
    <n v="4"/>
    <s v="male"/>
    <s v="Both"/>
    <s v="Lead farmer"/>
    <n v="4"/>
    <n v="1.2"/>
    <n v="45"/>
    <s v="Early July"/>
    <s v="Family land"/>
    <x v="0"/>
    <x v="0"/>
    <x v="0"/>
    <x v="0"/>
    <x v="1"/>
    <x v="1"/>
    <x v="0"/>
  </r>
  <r>
    <n v="4297"/>
    <x v="0"/>
    <s v="FM_NGN_009"/>
    <n v="2"/>
    <s v="FM_NGN_009    2"/>
    <n v="150"/>
    <s v=""/>
    <n v="48.89"/>
    <s v="Y"/>
    <n v="3259.3333333333335"/>
    <n v="3259.3333333333335"/>
    <s v="soybean"/>
    <s v="TGX 1904-6F"/>
    <s v="Y"/>
    <s v=""/>
    <s v=""/>
    <n v="0"/>
    <s v="None"/>
    <n v="0"/>
    <s v="male"/>
    <s v="Both"/>
    <s v="Lead farmer"/>
    <n v="4"/>
    <n v="1.2"/>
    <n v="45"/>
    <s v="Early July"/>
    <s v="Family land"/>
    <x v="0"/>
    <x v="0"/>
    <x v="0"/>
    <x v="0"/>
    <x v="1"/>
    <x v="1"/>
    <x v="0"/>
  </r>
  <r>
    <n v="4299"/>
    <x v="0"/>
    <s v="FM_NGN_009"/>
    <n v="4"/>
    <s v="FM_NGN_009    4"/>
    <n v="150"/>
    <s v=""/>
    <n v="30.11"/>
    <s v="Y"/>
    <n v="2007.3333333333333"/>
    <n v="2007.3333333333333"/>
    <s v="soybean"/>
    <s v="TGX 1904-6F"/>
    <s v="N"/>
    <s v=""/>
    <s v=""/>
    <n v="0"/>
    <s v="None"/>
    <n v="0"/>
    <s v="male"/>
    <s v="Both"/>
    <s v="Lead farmer"/>
    <n v="4"/>
    <n v="1.2"/>
    <n v="45"/>
    <s v="Early July"/>
    <s v="Family land"/>
    <x v="0"/>
    <x v="0"/>
    <x v="0"/>
    <x v="0"/>
    <x v="1"/>
    <x v="1"/>
    <x v="0"/>
  </r>
  <r>
    <n v="4300"/>
    <x v="0"/>
    <s v="FM_NGN_010"/>
    <n v="1"/>
    <s v="FM_NGN_010    1"/>
    <n v="100"/>
    <s v=""/>
    <n v="29.5"/>
    <s v="Y"/>
    <n v="2950"/>
    <n v="2950"/>
    <s v="soybean"/>
    <s v="TGX 1951-3F"/>
    <s v="Y"/>
    <s v=""/>
    <s v=""/>
    <n v="0"/>
    <s v="SSP"/>
    <n v="4"/>
    <s v="female"/>
    <s v=""/>
    <s v="Satellite farmer"/>
    <n v="0.5"/>
    <n v="0"/>
    <n v="41"/>
    <s v="Early July"/>
    <s v="Family land"/>
    <x v="0"/>
    <x v="1"/>
    <x v="0"/>
    <x v="1"/>
    <x v="2"/>
    <x v="1"/>
    <x v="0"/>
  </r>
  <r>
    <n v="4301"/>
    <x v="0"/>
    <s v="FM_NGN_010"/>
    <n v="2"/>
    <s v="FM_NGN_010    2"/>
    <n v="100"/>
    <s v=""/>
    <n v="9.6"/>
    <s v="Y"/>
    <n v="960"/>
    <n v="960"/>
    <s v="soybean"/>
    <s v="Local"/>
    <s v="N"/>
    <s v=""/>
    <s v=""/>
    <n v="0"/>
    <s v="None"/>
    <n v="0"/>
    <s v="female"/>
    <s v=""/>
    <s v="Satellite farmer"/>
    <n v="0.5"/>
    <n v="0"/>
    <n v="41"/>
    <s v="Early July"/>
    <s v="Family land"/>
    <x v="0"/>
    <x v="1"/>
    <x v="0"/>
    <x v="1"/>
    <x v="2"/>
    <x v="1"/>
    <x v="0"/>
  </r>
  <r>
    <n v="4302"/>
    <x v="0"/>
    <s v="FM_NGN_011"/>
    <n v="1"/>
    <s v="FM_NGN_011    1"/>
    <n v="100"/>
    <s v=""/>
    <n v="28.5"/>
    <s v="Y"/>
    <n v="2850"/>
    <n v="2850"/>
    <s v="soybean"/>
    <s v="TGX 1951-3F"/>
    <s v="Y"/>
    <s v=""/>
    <s v=""/>
    <n v="0"/>
    <s v="SSP"/>
    <n v="4"/>
    <s v="male"/>
    <s v="Both"/>
    <s v="Satellite farmer"/>
    <n v="2"/>
    <n v="0.79999999999999993"/>
    <n v="52"/>
    <s v="Late July"/>
    <s v="Family land"/>
    <x v="0"/>
    <x v="0"/>
    <x v="0"/>
    <x v="0"/>
    <x v="1"/>
    <x v="1"/>
    <x v="0"/>
  </r>
  <r>
    <n v="4303"/>
    <x v="0"/>
    <s v="FM_NGN_011"/>
    <n v="2"/>
    <s v="FM_NGN_011    2"/>
    <n v="100"/>
    <s v=""/>
    <n v="12"/>
    <s v="Y"/>
    <n v="1200"/>
    <n v="1200"/>
    <s v="soybean"/>
    <s v="Local"/>
    <s v="N"/>
    <s v=""/>
    <s v=""/>
    <n v="0"/>
    <s v="None"/>
    <n v="0"/>
    <s v="male"/>
    <s v="Both"/>
    <s v="Satellite farmer"/>
    <n v="2"/>
    <n v="0.79999999999999993"/>
    <n v="52"/>
    <s v="Late July"/>
    <s v="Family land"/>
    <x v="0"/>
    <x v="0"/>
    <x v="0"/>
    <x v="0"/>
    <x v="1"/>
    <x v="1"/>
    <x v="0"/>
  </r>
  <r>
    <n v="4304"/>
    <x v="0"/>
    <s v="FM_NGN_012"/>
    <n v="1"/>
    <s v="FM_NGN_012    1"/>
    <n v="150"/>
    <s v=""/>
    <n v="32.5"/>
    <s v="Y"/>
    <n v="2166.6666666666665"/>
    <n v="2166.6666666666665"/>
    <s v="soybean"/>
    <s v="TGX 1448-2E"/>
    <s v="Y"/>
    <s v=""/>
    <s v=""/>
    <n v="0"/>
    <s v="SSP"/>
    <n v="4"/>
    <s v="male"/>
    <s v="Both"/>
    <s v="Lead farmer"/>
    <n v="5.2"/>
    <n v="2.4000000000000004"/>
    <n v="41"/>
    <s v="Early July"/>
    <s v="Family land"/>
    <x v="0"/>
    <x v="0"/>
    <x v="0"/>
    <x v="0"/>
    <x v="0"/>
    <x v="1"/>
    <x v="0"/>
  </r>
  <r>
    <n v="4306"/>
    <x v="0"/>
    <s v="FM_NGN_012"/>
    <n v="3"/>
    <s v="FM_NGN_012    3"/>
    <n v="150"/>
    <s v=""/>
    <n v="30.5"/>
    <s v="Y"/>
    <n v="2033.3333333333333"/>
    <n v="2033.3333333333333"/>
    <s v="soybean"/>
    <s v="TGX 1448-2E"/>
    <s v="N"/>
    <s v=""/>
    <s v=""/>
    <n v="0"/>
    <s v="SSP"/>
    <n v="4"/>
    <s v="male"/>
    <s v="Both"/>
    <s v="Lead farmer"/>
    <n v="5.2"/>
    <n v="2.4000000000000004"/>
    <n v="41"/>
    <s v="Early July"/>
    <s v="Family land"/>
    <x v="0"/>
    <x v="0"/>
    <x v="0"/>
    <x v="0"/>
    <x v="0"/>
    <x v="1"/>
    <x v="0"/>
  </r>
  <r>
    <n v="4305"/>
    <x v="0"/>
    <s v="FM_NGN_012"/>
    <n v="2"/>
    <s v="FM_NGN_012    2"/>
    <n v="150"/>
    <s v=""/>
    <n v="29"/>
    <s v="Y"/>
    <n v="1933.3333333333333"/>
    <n v="1933.3333333333333"/>
    <s v="soybean"/>
    <s v="TGX 1448-2E"/>
    <s v="Y"/>
    <s v=""/>
    <s v=""/>
    <n v="0"/>
    <s v="None"/>
    <n v="0"/>
    <s v="male"/>
    <s v="Both"/>
    <s v="Lead farmer"/>
    <n v="5.2"/>
    <n v="2.4000000000000004"/>
    <n v="41"/>
    <s v="Early July"/>
    <s v="Family land"/>
    <x v="0"/>
    <x v="0"/>
    <x v="0"/>
    <x v="0"/>
    <x v="0"/>
    <x v="1"/>
    <x v="0"/>
  </r>
  <r>
    <n v="4307"/>
    <x v="0"/>
    <s v="FM_NGN_012"/>
    <n v="4"/>
    <s v="FM_NGN_012    4"/>
    <n v="150"/>
    <s v=""/>
    <n v="20"/>
    <s v="Y"/>
    <n v="1333.3333333333333"/>
    <n v="1333.3333333333333"/>
    <s v="soybean"/>
    <s v="TGX 1448-2E"/>
    <s v="N"/>
    <s v=""/>
    <s v=""/>
    <n v="0"/>
    <s v="None"/>
    <n v="0"/>
    <s v="male"/>
    <s v="Both"/>
    <s v="Lead farmer"/>
    <n v="5.2"/>
    <n v="2.4000000000000004"/>
    <n v="41"/>
    <s v="Early July"/>
    <s v="Family land"/>
    <x v="0"/>
    <x v="0"/>
    <x v="0"/>
    <x v="0"/>
    <x v="0"/>
    <x v="1"/>
    <x v="0"/>
  </r>
  <r>
    <n v="4308"/>
    <x v="0"/>
    <s v="FM_NGN_013"/>
    <n v="1"/>
    <s v="FM_NGN_013    1"/>
    <n v="150"/>
    <s v=""/>
    <n v="47.88"/>
    <s v="Y"/>
    <n v="3192"/>
    <n v="3192"/>
    <s v="soybean"/>
    <s v="TGX 1448-2E"/>
    <s v="Y"/>
    <s v=""/>
    <s v=""/>
    <n v="0"/>
    <s v="SSP"/>
    <n v="4"/>
    <s v="female"/>
    <s v="Both"/>
    <s v="Lead farmer"/>
    <n v="3.2"/>
    <n v="1.5"/>
    <n v="45"/>
    <s v="Early July"/>
    <s v="Family land"/>
    <x v="3"/>
    <x v="0"/>
    <x v="1"/>
    <x v="0"/>
    <x v="3"/>
    <x v="0"/>
    <x v="0"/>
  </r>
  <r>
    <n v="4310"/>
    <x v="0"/>
    <s v="FM_NGN_013"/>
    <n v="3"/>
    <s v="FM_NGN_013    3"/>
    <n v="150"/>
    <s v=""/>
    <n v="46.3"/>
    <s v="Y"/>
    <n v="3086.6666666666665"/>
    <n v="3086.6666666666665"/>
    <s v="soybean"/>
    <s v="TGX 1448-2E"/>
    <s v="N"/>
    <s v=""/>
    <s v=""/>
    <n v="0"/>
    <s v="SSP"/>
    <n v="4"/>
    <s v="female"/>
    <s v="Both"/>
    <s v="Lead farmer"/>
    <n v="3.2"/>
    <n v="1.5"/>
    <n v="45"/>
    <s v="Early July"/>
    <s v="Family land"/>
    <x v="3"/>
    <x v="0"/>
    <x v="1"/>
    <x v="0"/>
    <x v="3"/>
    <x v="0"/>
    <x v="0"/>
  </r>
  <r>
    <n v="4309"/>
    <x v="0"/>
    <s v="FM_NGN_013"/>
    <n v="2"/>
    <s v="FM_NGN_013    2"/>
    <n v="150"/>
    <s v=""/>
    <n v="42.36"/>
    <s v="Y"/>
    <n v="2824"/>
    <n v="2824"/>
    <s v="soybean"/>
    <s v="TGX 1448-2E"/>
    <s v="Y"/>
    <s v=""/>
    <s v=""/>
    <n v="0"/>
    <s v="None"/>
    <n v="0"/>
    <s v="female"/>
    <s v="Both"/>
    <s v="Lead farmer"/>
    <n v="3.2"/>
    <n v="1.5"/>
    <n v="45"/>
    <s v="Early July"/>
    <s v="Family land"/>
    <x v="3"/>
    <x v="0"/>
    <x v="1"/>
    <x v="0"/>
    <x v="3"/>
    <x v="0"/>
    <x v="0"/>
  </r>
  <r>
    <n v="4311"/>
    <x v="0"/>
    <s v="FM_NGN_013"/>
    <n v="4"/>
    <s v="FM_NGN_013    4"/>
    <n v="150"/>
    <s v=""/>
    <n v="26.13"/>
    <s v="Y"/>
    <n v="1742"/>
    <n v="1742"/>
    <s v="soybean"/>
    <s v="TGX 1448-2E"/>
    <s v="N"/>
    <s v=""/>
    <s v=""/>
    <n v="0"/>
    <s v="None"/>
    <n v="0"/>
    <s v="female"/>
    <s v="Both"/>
    <s v="Lead farmer"/>
    <n v="3.2"/>
    <n v="1.5"/>
    <n v="45"/>
    <s v="Early July"/>
    <s v="Family land"/>
    <x v="3"/>
    <x v="0"/>
    <x v="1"/>
    <x v="0"/>
    <x v="3"/>
    <x v="0"/>
    <x v="0"/>
  </r>
  <r>
    <n v="4312"/>
    <x v="0"/>
    <s v="FM_NGN_014"/>
    <n v="1"/>
    <s v="FM_NGN_014    1"/>
    <n v="100"/>
    <s v=""/>
    <n v="29.7"/>
    <s v="Y"/>
    <n v="2970"/>
    <n v="2970"/>
    <s v="soybean"/>
    <s v="TGC 1904-6F"/>
    <s v="Y"/>
    <s v=""/>
    <s v=""/>
    <n v="0"/>
    <s v="SSP"/>
    <n v="4"/>
    <s v="male"/>
    <s v=""/>
    <s v="Satellite farmer"/>
    <n v="2"/>
    <n v="0.1"/>
    <n v="33"/>
    <s v="Early July"/>
    <s v="Family land"/>
    <x v="0"/>
    <x v="1"/>
    <x v="0"/>
    <x v="2"/>
    <x v="1"/>
    <x v="1"/>
    <x v="0"/>
  </r>
  <r>
    <n v="4313"/>
    <x v="0"/>
    <s v="FM_NGN_014"/>
    <n v="2"/>
    <s v="FM_NGN_014    2"/>
    <n v="100"/>
    <s v=""/>
    <n v="14.3"/>
    <s v="Y"/>
    <n v="1430"/>
    <n v="1430"/>
    <s v="soybean"/>
    <s v="Local"/>
    <s v="N"/>
    <s v=""/>
    <s v=""/>
    <n v="0"/>
    <s v="None"/>
    <n v="0"/>
    <s v="male"/>
    <s v=""/>
    <s v="Satellite farmer"/>
    <n v="2"/>
    <n v="0.1"/>
    <n v="33"/>
    <s v="Early July"/>
    <s v="Family land"/>
    <x v="0"/>
    <x v="1"/>
    <x v="0"/>
    <x v="2"/>
    <x v="1"/>
    <x v="1"/>
    <x v="0"/>
  </r>
  <r>
    <n v="4314"/>
    <x v="0"/>
    <s v="FM_NGN_015"/>
    <n v="1"/>
    <s v="FM_NGN_015    1"/>
    <n v="150"/>
    <s v=""/>
    <n v="39.78"/>
    <s v="Y"/>
    <n v="2652"/>
    <n v="2652"/>
    <s v="soybean"/>
    <s v="TGX 1835-10E"/>
    <s v="Y"/>
    <s v=""/>
    <s v=""/>
    <n v="0"/>
    <s v="SSP"/>
    <n v="4"/>
    <s v="male"/>
    <s v="Both"/>
    <s v="Lead farmer"/>
    <n v="7.2"/>
    <n v="1.1000000000000001"/>
    <n v="36"/>
    <s v="Early July"/>
    <s v="Family land"/>
    <x v="3"/>
    <x v="0"/>
    <x v="0"/>
    <x v="0"/>
    <x v="2"/>
    <x v="1"/>
    <x v="0"/>
  </r>
  <r>
    <n v="4316"/>
    <x v="0"/>
    <s v="FM_NGN_015"/>
    <n v="3"/>
    <s v="FM_NGN_015    3"/>
    <n v="150"/>
    <s v=""/>
    <n v="32"/>
    <s v="Y"/>
    <n v="2133.3333333333335"/>
    <n v="2133.3333333333335"/>
    <s v="soybean"/>
    <s v="TGX1835-10E"/>
    <s v="N"/>
    <s v=""/>
    <s v=""/>
    <n v="0"/>
    <s v="SSP"/>
    <n v="4"/>
    <s v="male"/>
    <s v="Both"/>
    <s v="Lead farmer"/>
    <n v="7.2"/>
    <n v="1.1000000000000001"/>
    <n v="36"/>
    <s v="Early July"/>
    <s v="Family land"/>
    <x v="3"/>
    <x v="0"/>
    <x v="0"/>
    <x v="0"/>
    <x v="2"/>
    <x v="1"/>
    <x v="0"/>
  </r>
  <r>
    <n v="4315"/>
    <x v="0"/>
    <s v="FM_NGN_015"/>
    <n v="2"/>
    <s v="FM_NGN_015    2"/>
    <n v="150"/>
    <s v=""/>
    <n v="28.8"/>
    <s v="Y"/>
    <n v="1920"/>
    <n v="1920"/>
    <s v="soybean"/>
    <s v="TGX1835-10E"/>
    <s v="Y"/>
    <s v=""/>
    <s v=""/>
    <n v="0"/>
    <s v="None"/>
    <n v="0"/>
    <s v="male"/>
    <s v="Both"/>
    <s v="Lead farmer"/>
    <n v="7.2"/>
    <n v="1.1000000000000001"/>
    <n v="36"/>
    <s v="Early July"/>
    <s v="Family land"/>
    <x v="3"/>
    <x v="0"/>
    <x v="0"/>
    <x v="0"/>
    <x v="2"/>
    <x v="1"/>
    <x v="0"/>
  </r>
  <r>
    <n v="4317"/>
    <x v="0"/>
    <s v="FM_NGN_015"/>
    <n v="4"/>
    <s v="FM_NGN_015    4"/>
    <n v="150"/>
    <s v=""/>
    <n v="17.2"/>
    <s v="Y"/>
    <n v="1146.6666666666667"/>
    <n v="1146.6666666666667"/>
    <s v="soybean"/>
    <s v="TGX1835-10E"/>
    <s v="N"/>
    <s v=""/>
    <s v=""/>
    <n v="0"/>
    <s v="None"/>
    <n v="0"/>
    <s v="male"/>
    <s v="Both"/>
    <s v="Lead farmer"/>
    <n v="7.2"/>
    <n v="1.1000000000000001"/>
    <n v="36"/>
    <s v="Early July"/>
    <s v="Family land"/>
    <x v="3"/>
    <x v="0"/>
    <x v="0"/>
    <x v="0"/>
    <x v="2"/>
    <x v="1"/>
    <x v="0"/>
  </r>
  <r>
    <n v="4318"/>
    <x v="0"/>
    <s v="FM_NGN_016"/>
    <n v="1"/>
    <s v="FM_NGN_016    1"/>
    <n v="150"/>
    <s v=""/>
    <n v="48.32"/>
    <s v="Y"/>
    <n v="3221.3333333333335"/>
    <n v="3221.3333333333335"/>
    <s v="soybean"/>
    <s v="TGX 1935-3F"/>
    <s v="Y"/>
    <s v=""/>
    <s v=""/>
    <n v="0"/>
    <s v="SSP"/>
    <n v="4"/>
    <s v="female"/>
    <s v="Both"/>
    <s v="Lead farmer"/>
    <n v="6.5"/>
    <n v="2.95"/>
    <n v="41"/>
    <s v="Early July"/>
    <s v="Family land"/>
    <x v="0"/>
    <x v="0"/>
    <x v="0"/>
    <x v="1"/>
    <x v="4"/>
    <x v="1"/>
    <x v="0"/>
  </r>
  <r>
    <n v="4320"/>
    <x v="0"/>
    <s v="FM_NGN_016"/>
    <n v="3"/>
    <s v="FM_NGN_016    3"/>
    <n v="150"/>
    <s v=""/>
    <n v="38"/>
    <s v="Y"/>
    <n v="2533.3333333333335"/>
    <n v="2533.3333333333335"/>
    <s v="soybean"/>
    <s v="TGX 1935-3F"/>
    <s v="N"/>
    <s v=""/>
    <s v=""/>
    <n v="0"/>
    <s v="SSP"/>
    <n v="4"/>
    <s v="female"/>
    <s v="Both"/>
    <s v="Lead farmer"/>
    <n v="6.5"/>
    <n v="2.95"/>
    <n v="41"/>
    <s v="Early July"/>
    <s v="Family land"/>
    <x v="0"/>
    <x v="0"/>
    <x v="0"/>
    <x v="1"/>
    <x v="4"/>
    <x v="1"/>
    <x v="0"/>
  </r>
  <r>
    <n v="4319"/>
    <x v="0"/>
    <s v="FM_NGN_016"/>
    <n v="2"/>
    <s v="FM_NGN_016    2"/>
    <n v="150"/>
    <s v=""/>
    <n v="36.950000000000003"/>
    <s v="Y"/>
    <n v="2463.3333333333335"/>
    <n v="2463.3333333333335"/>
    <s v="soybean"/>
    <s v="TGX 1935-3F"/>
    <s v="Y"/>
    <s v=""/>
    <s v=""/>
    <n v="0"/>
    <s v="None"/>
    <n v="0"/>
    <s v="female"/>
    <s v="Both"/>
    <s v="Lead farmer"/>
    <n v="6.5"/>
    <n v="2.95"/>
    <n v="41"/>
    <s v="Early July"/>
    <s v="Family land"/>
    <x v="0"/>
    <x v="0"/>
    <x v="0"/>
    <x v="1"/>
    <x v="4"/>
    <x v="1"/>
    <x v="0"/>
  </r>
  <r>
    <n v="4321"/>
    <x v="0"/>
    <s v="FM_NGN_016"/>
    <n v="4"/>
    <s v="FM_NGN_016    4"/>
    <n v="150"/>
    <s v=""/>
    <n v="26.2"/>
    <s v="Y"/>
    <n v="1746.6666666666667"/>
    <n v="1746.6666666666667"/>
    <s v="soybean"/>
    <s v="TGX 1935-3F"/>
    <s v="N"/>
    <s v=""/>
    <s v=""/>
    <n v="0"/>
    <s v="None"/>
    <n v="0"/>
    <s v="female"/>
    <s v="Both"/>
    <s v="Lead farmer"/>
    <n v="6.5"/>
    <n v="2.95"/>
    <n v="41"/>
    <s v="Early July"/>
    <s v="Family land"/>
    <x v="0"/>
    <x v="0"/>
    <x v="0"/>
    <x v="1"/>
    <x v="4"/>
    <x v="1"/>
    <x v="0"/>
  </r>
  <r>
    <n v="4322"/>
    <x v="0"/>
    <s v="FM_NGN_017"/>
    <n v="1"/>
    <s v="FM_NGN_017    1"/>
    <n v="100"/>
    <s v=""/>
    <n v="25"/>
    <s v="Y"/>
    <n v="2500"/>
    <n v="2500"/>
    <s v="soybean"/>
    <s v="TGX1904-6F"/>
    <s v="Y"/>
    <s v=""/>
    <s v=""/>
    <n v="0"/>
    <s v="SSP"/>
    <n v="4"/>
    <s v="male"/>
    <s v=""/>
    <s v="Satellite farmer"/>
    <n v="5"/>
    <n v="1.7999999999999998"/>
    <n v="34"/>
    <s v="Early July"/>
    <s v="Family land"/>
    <x v="3"/>
    <x v="0"/>
    <x v="1"/>
    <x v="2"/>
    <x v="5"/>
    <x v="0"/>
    <x v="0"/>
  </r>
  <r>
    <n v="4323"/>
    <x v="0"/>
    <s v="FM_NGN_017"/>
    <n v="2"/>
    <s v="FM_NGN_017    2"/>
    <n v="100"/>
    <s v=""/>
    <n v="10.82"/>
    <s v="Y"/>
    <n v="1082"/>
    <n v="1082"/>
    <s v="soybean"/>
    <s v="Local"/>
    <s v="N"/>
    <s v=""/>
    <s v=""/>
    <n v="0"/>
    <s v="None"/>
    <n v="0"/>
    <s v="male"/>
    <s v=""/>
    <s v="Satellite farmer"/>
    <n v="5"/>
    <n v="1.7999999999999998"/>
    <n v="34"/>
    <s v="Early July"/>
    <s v="Family land"/>
    <x v="3"/>
    <x v="0"/>
    <x v="1"/>
    <x v="2"/>
    <x v="5"/>
    <x v="0"/>
    <x v="0"/>
  </r>
  <r>
    <n v="4324"/>
    <x v="0"/>
    <s v="FM_NGN_018"/>
    <n v="1"/>
    <s v="FM_NGN_018    1"/>
    <n v="150"/>
    <s v=""/>
    <n v="58.32"/>
    <s v="Y"/>
    <n v="3888"/>
    <n v="3888"/>
    <s v="soybean"/>
    <s v="TGX 1488-2E"/>
    <s v="Y"/>
    <s v=""/>
    <s v=""/>
    <n v="0"/>
    <s v="SSP"/>
    <n v="4"/>
    <s v="male"/>
    <s v="Both"/>
    <s v="Lead farmer"/>
    <n v="7.8"/>
    <n v="1.6"/>
    <n v="35"/>
    <s v="Early July"/>
    <s v="Family land"/>
    <x v="0"/>
    <x v="0"/>
    <x v="1"/>
    <x v="0"/>
    <x v="0"/>
    <x v="0"/>
    <x v="0"/>
  </r>
  <r>
    <n v="4326"/>
    <x v="0"/>
    <s v="FM_NGN_018"/>
    <n v="3"/>
    <s v="FM_NGN_018    3"/>
    <n v="150"/>
    <s v=""/>
    <n v="54.67"/>
    <s v="Y"/>
    <n v="3644.6666666666665"/>
    <n v="3644.6666666666665"/>
    <s v="soybean"/>
    <s v="TGX 1488-2E"/>
    <s v="N"/>
    <s v=""/>
    <s v=""/>
    <n v="0"/>
    <s v="SSP"/>
    <n v="4"/>
    <s v="male"/>
    <s v="Both"/>
    <s v="Lead farmer"/>
    <n v="7.8"/>
    <n v="1.6"/>
    <n v="35"/>
    <s v="Early July"/>
    <s v="Family land"/>
    <x v="0"/>
    <x v="0"/>
    <x v="1"/>
    <x v="0"/>
    <x v="0"/>
    <x v="0"/>
    <x v="0"/>
  </r>
  <r>
    <n v="4325"/>
    <x v="0"/>
    <s v="FM_NGN_018"/>
    <n v="2"/>
    <s v="FM_NGN_018    2"/>
    <n v="150"/>
    <s v=""/>
    <n v="50.5"/>
    <s v="Y"/>
    <n v="3366.6666666666665"/>
    <n v="3366.6666666666665"/>
    <s v="soybean"/>
    <s v="TGX 1488-2E"/>
    <s v="Y"/>
    <s v=""/>
    <s v=""/>
    <n v="0"/>
    <s v="None"/>
    <n v="0"/>
    <s v="male"/>
    <s v="Both"/>
    <s v="Lead farmer"/>
    <n v="7.8"/>
    <n v="1.6"/>
    <n v="35"/>
    <s v="Early July"/>
    <s v="Family land"/>
    <x v="0"/>
    <x v="0"/>
    <x v="1"/>
    <x v="0"/>
    <x v="0"/>
    <x v="0"/>
    <x v="0"/>
  </r>
  <r>
    <n v="4327"/>
    <x v="0"/>
    <s v="FM_NGN_018"/>
    <n v="4"/>
    <s v="FM_NGN_018    4"/>
    <n v="150"/>
    <s v=""/>
    <n v="30.1"/>
    <s v="Y"/>
    <n v="2006.6666666666667"/>
    <n v="2006.6666666666667"/>
    <s v="soybean"/>
    <s v="TGX 1488-2E"/>
    <s v="N"/>
    <s v=""/>
    <s v=""/>
    <n v="0"/>
    <s v="None"/>
    <n v="0"/>
    <s v="male"/>
    <s v="Both"/>
    <s v="Lead farmer"/>
    <n v="7.8"/>
    <n v="1.6"/>
    <n v="35"/>
    <s v="Early July"/>
    <s v="Family land"/>
    <x v="0"/>
    <x v="0"/>
    <x v="1"/>
    <x v="0"/>
    <x v="0"/>
    <x v="0"/>
    <x v="0"/>
  </r>
  <r>
    <n v="4328"/>
    <x v="0"/>
    <s v="FM_NGN_019"/>
    <n v="1"/>
    <s v="FM_NGN_019    1"/>
    <n v="100"/>
    <s v=""/>
    <n v="33.82"/>
    <s v="Y"/>
    <n v="3382"/>
    <n v="3382"/>
    <s v="soybean"/>
    <s v="TGX 1448-2E"/>
    <s v="Y"/>
    <s v=""/>
    <s v=""/>
    <n v="0"/>
    <s v="SSP"/>
    <n v="4"/>
    <s v="female"/>
    <s v="Both"/>
    <s v="Satellite farmer"/>
    <n v="1.5"/>
    <n v="1.48"/>
    <n v="29"/>
    <s v="june"/>
    <s v="Family land"/>
    <x v="2"/>
    <x v="0"/>
    <x v="1"/>
    <x v="1"/>
    <x v="4"/>
    <x v="1"/>
    <x v="0"/>
  </r>
  <r>
    <n v="4329"/>
    <x v="0"/>
    <s v="FM_NGN_019"/>
    <n v="2"/>
    <s v="FM_NGN_019    2"/>
    <n v="100"/>
    <s v=""/>
    <n v="15.3"/>
    <s v="Y"/>
    <n v="1530"/>
    <n v="1530"/>
    <s v="soybean"/>
    <s v="Local"/>
    <s v="N"/>
    <s v=""/>
    <s v=""/>
    <n v="0"/>
    <s v="None"/>
    <n v="0"/>
    <s v="female"/>
    <s v="Both"/>
    <s v="Satellite farmer"/>
    <n v="1.5"/>
    <n v="1.48"/>
    <n v="29"/>
    <s v="june"/>
    <s v="Family land"/>
    <x v="2"/>
    <x v="0"/>
    <x v="1"/>
    <x v="1"/>
    <x v="4"/>
    <x v="1"/>
    <x v="0"/>
  </r>
  <r>
    <n v="4331"/>
    <x v="0"/>
    <s v="FM_NGN_020"/>
    <n v="2"/>
    <s v="FM_NGN_020    2"/>
    <n v="100"/>
    <s v=""/>
    <n v="1010"/>
    <s v="Y"/>
    <m/>
    <m/>
    <s v="soybean"/>
    <s v="Local"/>
    <s v="N"/>
    <s v=""/>
    <s v=""/>
    <n v="0"/>
    <s v="None"/>
    <n v="0"/>
    <s v="male"/>
    <s v="Both"/>
    <s v="Satellite farmer"/>
    <n v="2"/>
    <n v="1"/>
    <n v="33"/>
    <s v="Early July"/>
    <s v="Hired land"/>
    <x v="3"/>
    <x v="0"/>
    <x v="1"/>
    <x v="2"/>
    <x v="5"/>
    <x v="0"/>
    <x v="0"/>
  </r>
  <r>
    <n v="4330"/>
    <x v="0"/>
    <s v="FM_NGN_020"/>
    <n v="1"/>
    <s v="FM_NGN_020    1"/>
    <n v="100"/>
    <s v=""/>
    <n v="25"/>
    <s v="Y"/>
    <n v="2500"/>
    <n v="2500"/>
    <s v="soybean"/>
    <s v="TGX1904-6F"/>
    <s v="Y"/>
    <s v=""/>
    <s v=""/>
    <n v="0"/>
    <s v="SSP"/>
    <n v="4"/>
    <s v="male"/>
    <s v="Both"/>
    <s v="Satellite farmer"/>
    <n v="2"/>
    <n v="1"/>
    <n v="33"/>
    <s v="Early July"/>
    <s v="Hired land"/>
    <x v="3"/>
    <x v="0"/>
    <x v="1"/>
    <x v="2"/>
    <x v="5"/>
    <x v="0"/>
    <x v="0"/>
  </r>
  <r>
    <n v="4332"/>
    <x v="0"/>
    <s v="FM_NGN_021"/>
    <n v="1"/>
    <s v="FM_NGN_021    1"/>
    <n v="100"/>
    <s v=""/>
    <n v="31.5"/>
    <s v="Y"/>
    <n v="3150"/>
    <n v="3150"/>
    <s v="soybean"/>
    <s v="TGX 1935-3F"/>
    <s v="Y"/>
    <s v=""/>
    <s v=""/>
    <n v="0"/>
    <s v="SSP"/>
    <n v="4"/>
    <s v="female"/>
    <s v="Wive"/>
    <s v="Satellite farmer"/>
    <n v="4.5"/>
    <n v="1.3"/>
    <n v="44"/>
    <s v="Early July"/>
    <s v="Family land"/>
    <x v="0"/>
    <x v="0"/>
    <x v="0"/>
    <x v="1"/>
    <x v="2"/>
    <x v="1"/>
    <x v="0"/>
  </r>
  <r>
    <n v="4333"/>
    <x v="0"/>
    <s v="FM_NGN_021"/>
    <n v="2"/>
    <s v="FM_NGN_021    2"/>
    <n v="100"/>
    <s v=""/>
    <n v="12.6"/>
    <s v="Y"/>
    <n v="1260"/>
    <n v="1260"/>
    <s v="soybean"/>
    <s v="Local"/>
    <s v="N"/>
    <s v=""/>
    <s v=""/>
    <n v="0"/>
    <s v="None"/>
    <n v="0"/>
    <s v="female"/>
    <s v="Wive"/>
    <s v="Satellite farmer"/>
    <n v="4.5"/>
    <n v="1.3"/>
    <n v="44"/>
    <s v="Early July"/>
    <s v="Family land"/>
    <x v="0"/>
    <x v="0"/>
    <x v="0"/>
    <x v="1"/>
    <x v="2"/>
    <x v="1"/>
    <x v="0"/>
  </r>
  <r>
    <n v="4334"/>
    <x v="0"/>
    <s v="FM_NGN_022"/>
    <n v="1"/>
    <s v="FM_NGN_022    1"/>
    <n v="150"/>
    <s v=""/>
    <n v="34"/>
    <s v="N"/>
    <n v="2266.6666666666665"/>
    <n v="1586.6666666666665"/>
    <s v="soybean"/>
    <s v="TGX 1448-2E"/>
    <s v="Y"/>
    <s v=""/>
    <s v=""/>
    <n v="0"/>
    <s v="SSP"/>
    <n v="4"/>
    <s v="male"/>
    <s v="Both"/>
    <s v="Lead farmer"/>
    <n v="16"/>
    <n v="1.7000000000000002"/>
    <n v="49"/>
    <s v="Late July"/>
    <s v="Family land"/>
    <x v="0"/>
    <x v="0"/>
    <x v="0"/>
    <x v="1"/>
    <x v="0"/>
    <x v="0"/>
    <x v="1"/>
  </r>
  <r>
    <n v="4336"/>
    <x v="0"/>
    <s v="FM_NGN_022"/>
    <n v="3"/>
    <s v="FM_NGN_022    3"/>
    <n v="150"/>
    <s v=""/>
    <n v="29"/>
    <s v="N"/>
    <n v="1933.3333333333333"/>
    <n v="1353.3333333333333"/>
    <s v="soybean"/>
    <s v="TGX 1448-2E"/>
    <s v="N"/>
    <s v=""/>
    <s v=""/>
    <n v="0"/>
    <s v="SSP"/>
    <n v="4"/>
    <s v="male"/>
    <s v="Both"/>
    <s v="Lead farmer"/>
    <n v="16"/>
    <n v="1.7000000000000002"/>
    <n v="49"/>
    <s v="Late July"/>
    <s v="Family land"/>
    <x v="0"/>
    <x v="0"/>
    <x v="0"/>
    <x v="1"/>
    <x v="0"/>
    <x v="0"/>
    <x v="1"/>
  </r>
  <r>
    <n v="4335"/>
    <x v="0"/>
    <s v="FM_NGN_022"/>
    <n v="2"/>
    <s v="FM_NGN_022    2"/>
    <n v="150"/>
    <s v=""/>
    <n v="23.31"/>
    <s v="N"/>
    <n v="1554"/>
    <n v="1087.8"/>
    <s v="soybean"/>
    <s v="TGX 1448-2E"/>
    <s v="Y"/>
    <s v=""/>
    <s v=""/>
    <n v="0"/>
    <s v="None"/>
    <n v="0"/>
    <s v="male"/>
    <s v="Both"/>
    <s v="Lead farmer"/>
    <n v="16"/>
    <n v="1.7000000000000002"/>
    <n v="49"/>
    <s v="Late July"/>
    <s v="Family land"/>
    <x v="0"/>
    <x v="0"/>
    <x v="0"/>
    <x v="1"/>
    <x v="0"/>
    <x v="0"/>
    <x v="1"/>
  </r>
  <r>
    <n v="4337"/>
    <x v="0"/>
    <s v="FM_NGN_022"/>
    <n v="4"/>
    <s v="FM_NGN_022    4"/>
    <n v="150"/>
    <s v=""/>
    <n v="15.38"/>
    <s v="N"/>
    <n v="1025.3333333333333"/>
    <n v="717.73333333333323"/>
    <s v="soybean"/>
    <s v="TGX 1448-2E"/>
    <s v="N"/>
    <s v=""/>
    <s v=""/>
    <n v="0"/>
    <s v="None"/>
    <n v="0"/>
    <s v="male"/>
    <s v="Both"/>
    <s v="Lead farmer"/>
    <n v="16"/>
    <n v="1.7000000000000002"/>
    <n v="49"/>
    <s v="Late July"/>
    <s v="Family land"/>
    <x v="0"/>
    <x v="0"/>
    <x v="0"/>
    <x v="1"/>
    <x v="0"/>
    <x v="0"/>
    <x v="1"/>
  </r>
  <r>
    <n v="4339"/>
    <x v="0"/>
    <s v="FM_NGN_023"/>
    <n v="2"/>
    <s v="FM_NGN_023    2"/>
    <n v="150"/>
    <s v=""/>
    <n v="48.89"/>
    <s v="N"/>
    <n v="3259.3333333333335"/>
    <n v="2281.5333333333333"/>
    <s v="soybean"/>
    <s v="TGX 1951-3F"/>
    <s v="Y"/>
    <s v=""/>
    <s v=""/>
    <n v="0"/>
    <s v="None"/>
    <n v="0"/>
    <s v="male"/>
    <s v="Both"/>
    <s v="Lead farmer"/>
    <n v="12"/>
    <n v="3.5"/>
    <n v="47"/>
    <s v="Late July"/>
    <s v="Family land"/>
    <x v="0"/>
    <x v="0"/>
    <x v="0"/>
    <x v="0"/>
    <x v="0"/>
    <x v="1"/>
    <x v="1"/>
  </r>
  <r>
    <n v="4338"/>
    <x v="0"/>
    <s v="FM_NGN_023"/>
    <n v="1"/>
    <s v="FM_NGN_023    1"/>
    <n v="150"/>
    <s v=""/>
    <n v="43.28"/>
    <s v="N"/>
    <n v="2885.3333333333335"/>
    <n v="2019.7333333333333"/>
    <s v="soybean"/>
    <s v="TGX 1951-3F"/>
    <s v="Y"/>
    <s v=""/>
    <s v=""/>
    <n v="0"/>
    <s v="SSP"/>
    <n v="4"/>
    <s v="male"/>
    <s v="Both"/>
    <s v="Lead farmer"/>
    <n v="12"/>
    <n v="3.5"/>
    <n v="47"/>
    <s v="Late July"/>
    <s v="Family land"/>
    <x v="0"/>
    <x v="0"/>
    <x v="0"/>
    <x v="0"/>
    <x v="0"/>
    <x v="1"/>
    <x v="1"/>
  </r>
  <r>
    <n v="4340"/>
    <x v="0"/>
    <s v="FM_NGN_023"/>
    <n v="3"/>
    <s v="FM_NGN_023    3"/>
    <n v="150"/>
    <s v=""/>
    <n v="39.950000000000003"/>
    <s v="N"/>
    <n v="2663.3333333333335"/>
    <n v="1864.3333333333333"/>
    <s v="soybean"/>
    <s v="TGX 1951-3F"/>
    <s v="N"/>
    <s v=""/>
    <s v=""/>
    <n v="0"/>
    <s v="SSP"/>
    <n v="4"/>
    <s v="male"/>
    <s v="Both"/>
    <s v="Lead farmer"/>
    <n v="12"/>
    <n v="3.5"/>
    <n v="47"/>
    <s v="Late July"/>
    <s v="Family land"/>
    <x v="0"/>
    <x v="0"/>
    <x v="0"/>
    <x v="0"/>
    <x v="0"/>
    <x v="1"/>
    <x v="1"/>
  </r>
  <r>
    <n v="4341"/>
    <x v="0"/>
    <s v="FM_NGN_023"/>
    <n v="4"/>
    <s v="FM_NGN_023    4"/>
    <n v="150"/>
    <s v=""/>
    <n v="17.2"/>
    <s v="N"/>
    <n v="1146.6666666666667"/>
    <n v="802.66666666666663"/>
    <s v="soybean"/>
    <s v="TGX 1951-3F"/>
    <s v="N"/>
    <s v=""/>
    <s v=""/>
    <n v="0"/>
    <s v="None"/>
    <n v="0"/>
    <s v="male"/>
    <s v="Both"/>
    <s v="Lead farmer"/>
    <n v="12"/>
    <n v="3.5"/>
    <n v="47"/>
    <s v="Late July"/>
    <s v="Family land"/>
    <x v="0"/>
    <x v="0"/>
    <x v="0"/>
    <x v="0"/>
    <x v="0"/>
    <x v="1"/>
    <x v="1"/>
  </r>
  <r>
    <n v="4342"/>
    <x v="0"/>
    <s v="FM_NGN_024"/>
    <n v="1"/>
    <s v="FM_NGN_024    1"/>
    <n v="150"/>
    <s v=""/>
    <n v="59.32"/>
    <s v="N"/>
    <n v="3954.6666666666665"/>
    <n v="2768.2666666666664"/>
    <s v="soybean"/>
    <s v="TGX 1448-2E"/>
    <s v="Y"/>
    <s v=""/>
    <s v=""/>
    <n v="0"/>
    <s v="SSP"/>
    <n v="4"/>
    <s v="female"/>
    <s v="Both"/>
    <s v="Lead farmer"/>
    <n v="14"/>
    <n v="3"/>
    <n v="49"/>
    <s v="Late July"/>
    <s v="Family land"/>
    <x v="0"/>
    <x v="0"/>
    <x v="0"/>
    <x v="0"/>
    <x v="0"/>
    <x v="0"/>
    <x v="1"/>
  </r>
  <r>
    <n v="4343"/>
    <x v="0"/>
    <s v="FM_NGN_024"/>
    <n v="2"/>
    <s v="FM_NGN_024    2"/>
    <n v="150"/>
    <s v=""/>
    <n v="40.159999999999997"/>
    <s v="N"/>
    <n v="2677.333333333333"/>
    <n v="1874.133333333333"/>
    <s v="soybean"/>
    <s v="TGX 1448-2E"/>
    <s v="Y"/>
    <s v=""/>
    <s v=""/>
    <n v="0"/>
    <s v="None"/>
    <n v="0"/>
    <s v="female"/>
    <s v="Both"/>
    <s v="Lead farmer"/>
    <n v="14"/>
    <n v="3"/>
    <n v="49"/>
    <s v="Late July"/>
    <s v="Family land"/>
    <x v="0"/>
    <x v="0"/>
    <x v="0"/>
    <x v="0"/>
    <x v="0"/>
    <x v="0"/>
    <x v="1"/>
  </r>
  <r>
    <n v="4344"/>
    <x v="0"/>
    <s v="FM_NGN_024"/>
    <n v="3"/>
    <s v="FM_NGN_024    3"/>
    <n v="150"/>
    <s v=""/>
    <n v="30.5"/>
    <s v="N"/>
    <n v="2033.3333333333333"/>
    <n v="1423.3333333333333"/>
    <s v="soybean"/>
    <s v="TGX 1448-2E"/>
    <s v="N"/>
    <s v=""/>
    <s v=""/>
    <n v="0"/>
    <s v="SSP"/>
    <n v="4"/>
    <s v="female"/>
    <s v="Both"/>
    <s v="Lead farmer"/>
    <n v="14"/>
    <n v="3"/>
    <n v="49"/>
    <s v="Late July"/>
    <s v="Family land"/>
    <x v="0"/>
    <x v="0"/>
    <x v="0"/>
    <x v="0"/>
    <x v="0"/>
    <x v="0"/>
    <x v="1"/>
  </r>
  <r>
    <n v="4345"/>
    <x v="0"/>
    <s v="FM_NGN_024"/>
    <n v="4"/>
    <s v="FM_NGN_024    4"/>
    <n v="150"/>
    <s v=""/>
    <n v="20.11"/>
    <s v="N"/>
    <n v="1340.6666666666667"/>
    <n v="938.4666666666667"/>
    <s v="soybean"/>
    <s v="TGX 1448-2E"/>
    <s v="N"/>
    <s v=""/>
    <s v=""/>
    <n v="0"/>
    <s v="None"/>
    <n v="0"/>
    <s v="female"/>
    <s v="Both"/>
    <s v="Lead farmer"/>
    <n v="14"/>
    <n v="3"/>
    <n v="49"/>
    <s v="Late July"/>
    <s v="Family land"/>
    <x v="0"/>
    <x v="0"/>
    <x v="0"/>
    <x v="0"/>
    <x v="0"/>
    <x v="0"/>
    <x v="1"/>
  </r>
  <r>
    <n v="4346"/>
    <x v="0"/>
    <s v="FM_NGN_025"/>
    <n v="1"/>
    <s v="FM_NGN_025    1"/>
    <n v="150"/>
    <s v=""/>
    <n v="50.2"/>
    <s v="N"/>
    <n v="3346.6666666666665"/>
    <n v="2342.6666666666665"/>
    <s v="soybean"/>
    <s v="TGX 1448-2E"/>
    <s v="Y"/>
    <s v=""/>
    <s v=""/>
    <n v="0"/>
    <s v="SSP"/>
    <n v="4"/>
    <s v="male"/>
    <s v="Both"/>
    <s v="Lead farmer"/>
    <n v="15"/>
    <n v="1.8"/>
    <n v="47"/>
    <s v="Late July"/>
    <s v="Family land"/>
    <x v="0"/>
    <x v="0"/>
    <x v="0"/>
    <x v="0"/>
    <x v="0"/>
    <x v="0"/>
    <x v="1"/>
  </r>
  <r>
    <n v="4347"/>
    <x v="0"/>
    <s v="FM_NGN_025"/>
    <n v="2"/>
    <s v="FM_NGN_025    2"/>
    <n v="150"/>
    <s v=""/>
    <n v="43.9"/>
    <s v="N"/>
    <n v="2926.6666666666665"/>
    <n v="2048.6666666666665"/>
    <s v="soybean"/>
    <s v="TGX 1448-2E"/>
    <s v="Y"/>
    <s v=""/>
    <s v=""/>
    <n v="0"/>
    <s v="None"/>
    <n v="0"/>
    <s v="male"/>
    <s v="Both"/>
    <s v="Lead farmer"/>
    <n v="15"/>
    <n v="1.8"/>
    <n v="47"/>
    <s v="Late July"/>
    <s v="Family land"/>
    <x v="0"/>
    <x v="0"/>
    <x v="0"/>
    <x v="0"/>
    <x v="0"/>
    <x v="0"/>
    <x v="1"/>
  </r>
  <r>
    <n v="4348"/>
    <x v="0"/>
    <s v="FM_NGN_025"/>
    <n v="3"/>
    <s v="FM_NGN_025    3"/>
    <n v="150"/>
    <s v=""/>
    <n v="41"/>
    <s v="N"/>
    <n v="2733.3333333333335"/>
    <n v="1913.3333333333333"/>
    <s v="soybean"/>
    <s v="TGX 1448-2E"/>
    <s v="N"/>
    <s v=""/>
    <s v=""/>
    <n v="0"/>
    <s v="SSP"/>
    <n v="4"/>
    <s v="male"/>
    <s v="Both"/>
    <s v="Lead farmer"/>
    <n v="15"/>
    <n v="1.8"/>
    <n v="47"/>
    <s v="Late July"/>
    <s v="Family land"/>
    <x v="0"/>
    <x v="0"/>
    <x v="0"/>
    <x v="0"/>
    <x v="0"/>
    <x v="0"/>
    <x v="1"/>
  </r>
  <r>
    <n v="4349"/>
    <x v="0"/>
    <s v="FM_NGN_025"/>
    <n v="4"/>
    <s v="FM_NGN_025    4"/>
    <n v="150"/>
    <s v=""/>
    <n v="21.5"/>
    <s v="N"/>
    <n v="1433.3333333333333"/>
    <n v="1003.3333333333333"/>
    <s v="soybean"/>
    <s v="TGX 1448-2E"/>
    <s v="N"/>
    <s v=""/>
    <s v=""/>
    <n v="0"/>
    <s v="None"/>
    <n v="0"/>
    <s v="male"/>
    <s v="Both"/>
    <s v="Lead farmer"/>
    <n v="15"/>
    <n v="1.8"/>
    <n v="47"/>
    <s v="Late July"/>
    <s v="Family land"/>
    <x v="0"/>
    <x v="0"/>
    <x v="0"/>
    <x v="0"/>
    <x v="0"/>
    <x v="0"/>
    <x v="1"/>
  </r>
  <r>
    <n v="4350"/>
    <x v="0"/>
    <s v="FM_NGN_026"/>
    <n v="1"/>
    <s v="FM_NGN_026    1"/>
    <n v="150"/>
    <s v=""/>
    <n v="55"/>
    <s v="N"/>
    <n v="3666.6666666666665"/>
    <n v="2566.6666666666665"/>
    <s v="soybean"/>
    <s v="TGX 1448-2E"/>
    <s v="Y"/>
    <s v=""/>
    <s v=""/>
    <n v="0"/>
    <s v="SSP"/>
    <n v="4"/>
    <s v="male"/>
    <s v="Both"/>
    <s v="Lead farmer"/>
    <n v="16"/>
    <n v="4.6000000000000005"/>
    <n v="38"/>
    <s v="Early July"/>
    <s v="Family land"/>
    <x v="0"/>
    <x v="0"/>
    <x v="0"/>
    <x v="1"/>
    <x v="0"/>
    <x v="0"/>
    <x v="1"/>
  </r>
  <r>
    <n v="4351"/>
    <x v="0"/>
    <s v="FM_NGN_026"/>
    <n v="2"/>
    <s v="FM_NGN_026    2"/>
    <n v="150"/>
    <s v=""/>
    <n v="50.5"/>
    <s v="N"/>
    <n v="3366.6666666666665"/>
    <n v="2356.6666666666665"/>
    <s v="soybean"/>
    <s v="TGX 1448-2E"/>
    <s v="Y"/>
    <s v=""/>
    <s v=""/>
    <n v="0"/>
    <s v="None"/>
    <n v="0"/>
    <s v="male"/>
    <s v="Both"/>
    <s v="Lead farmer"/>
    <n v="16"/>
    <n v="4.6000000000000005"/>
    <n v="38"/>
    <s v="Early July"/>
    <s v="Family land"/>
    <x v="0"/>
    <x v="0"/>
    <x v="0"/>
    <x v="1"/>
    <x v="0"/>
    <x v="0"/>
    <x v="1"/>
  </r>
  <r>
    <n v="4352"/>
    <x v="0"/>
    <s v="FM_NGN_026"/>
    <n v="3"/>
    <s v="FM_NGN_026    3"/>
    <n v="150"/>
    <s v=""/>
    <n v="46.3"/>
    <s v="N"/>
    <n v="3086.6666666666665"/>
    <n v="2160.6666666666665"/>
    <s v="soybean"/>
    <s v="TGX 1448-2E"/>
    <s v="N"/>
    <s v=""/>
    <s v=""/>
    <n v="0"/>
    <s v="SSP"/>
    <n v="4"/>
    <s v="male"/>
    <s v="Both"/>
    <s v="Lead farmer"/>
    <n v="16"/>
    <n v="4.6000000000000005"/>
    <n v="38"/>
    <s v="Early July"/>
    <s v="Family land"/>
    <x v="0"/>
    <x v="0"/>
    <x v="0"/>
    <x v="1"/>
    <x v="0"/>
    <x v="0"/>
    <x v="1"/>
  </r>
  <r>
    <n v="4353"/>
    <x v="0"/>
    <s v="FM_NGN_026"/>
    <n v="4"/>
    <s v="FM_NGN_026    4"/>
    <n v="159"/>
    <s v=""/>
    <n v="28"/>
    <s v="N"/>
    <n v="1761.0062893081761"/>
    <n v="1232.7044025157231"/>
    <s v="soybean"/>
    <s v="TGX 1448-2E"/>
    <s v="N"/>
    <s v=""/>
    <s v=""/>
    <n v="0"/>
    <s v="None"/>
    <n v="0"/>
    <s v="male"/>
    <s v="Both"/>
    <s v="Lead farmer"/>
    <n v="16"/>
    <n v="4.6000000000000005"/>
    <n v="38"/>
    <s v="Early July"/>
    <s v="Family land"/>
    <x v="0"/>
    <x v="0"/>
    <x v="0"/>
    <x v="1"/>
    <x v="0"/>
    <x v="0"/>
    <x v="1"/>
  </r>
  <r>
    <n v="4354"/>
    <x v="0"/>
    <s v="FM_NGN_027"/>
    <n v="1"/>
    <s v="FM_NGN_027    1"/>
    <n v="150"/>
    <s v=""/>
    <n v="5.5"/>
    <s v="N"/>
    <n v="366.66666666666669"/>
    <n v="256.66666666666669"/>
    <s v="soybean"/>
    <s v="TGX 1904-6F"/>
    <s v="Y"/>
    <s v="N"/>
    <s v=""/>
    <n v="0"/>
    <s v="SSP"/>
    <n v="4"/>
    <s v="female"/>
    <s v="Husband"/>
    <s v="Lead farmer"/>
    <n v="0"/>
    <n v="1.3"/>
    <n v="63"/>
    <s v="August"/>
    <s v="Hired land"/>
    <x v="3"/>
    <x v="2"/>
    <x v="0"/>
    <x v="0"/>
    <x v="1"/>
    <x v="2"/>
    <x v="0"/>
  </r>
  <r>
    <n v="4356"/>
    <x v="0"/>
    <s v="FM_NGN_027"/>
    <n v="3"/>
    <s v="FM_NGN_027    3"/>
    <n v="150"/>
    <s v=""/>
    <n v="4.5"/>
    <s v="N"/>
    <n v="300"/>
    <n v="210"/>
    <s v="soybean"/>
    <s v="TGX 1904-6F"/>
    <s v="N"/>
    <s v="N"/>
    <s v=""/>
    <n v="0"/>
    <s v="None"/>
    <n v="0"/>
    <s v="female"/>
    <s v="Husband"/>
    <s v="Lead farmer"/>
    <n v="0"/>
    <n v="1.3"/>
    <n v="63"/>
    <s v="August"/>
    <s v="Hired land"/>
    <x v="3"/>
    <x v="2"/>
    <x v="0"/>
    <x v="0"/>
    <x v="1"/>
    <x v="2"/>
    <x v="0"/>
  </r>
  <r>
    <n v="4355"/>
    <x v="0"/>
    <s v="FM_NGN_027"/>
    <n v="2"/>
    <s v="FM_NGN_027    2"/>
    <n v="150"/>
    <s v=""/>
    <n v="3.7"/>
    <s v="N"/>
    <n v="246.66666666666666"/>
    <n v="172.66666666666666"/>
    <s v="soybean"/>
    <s v="TGX 1904-6F"/>
    <s v="Y"/>
    <s v="N"/>
    <s v=""/>
    <n v="0"/>
    <s v="None"/>
    <n v="0"/>
    <s v="female"/>
    <s v="Husband"/>
    <s v="Lead farmer"/>
    <n v="0"/>
    <n v="1.3"/>
    <n v="63"/>
    <s v="August"/>
    <s v="Hired land"/>
    <x v="3"/>
    <x v="2"/>
    <x v="0"/>
    <x v="0"/>
    <x v="1"/>
    <x v="2"/>
    <x v="0"/>
  </r>
  <r>
    <n v="4357"/>
    <x v="0"/>
    <s v="FM_NGN_027"/>
    <n v="4"/>
    <s v="FM_NGN_027    4"/>
    <n v="150"/>
    <s v=""/>
    <n v="1.8"/>
    <s v="N"/>
    <n v="120"/>
    <n v="84"/>
    <s v="soybean"/>
    <s v="TGX 1904-6F"/>
    <s v="N"/>
    <s v="N"/>
    <s v=""/>
    <n v="0"/>
    <s v="SSP"/>
    <n v="4"/>
    <s v="female"/>
    <s v="Husband"/>
    <s v="Lead farmer"/>
    <n v="0"/>
    <n v="1.3"/>
    <n v="63"/>
    <s v="August"/>
    <s v="Hired land"/>
    <x v="3"/>
    <x v="2"/>
    <x v="0"/>
    <x v="0"/>
    <x v="1"/>
    <x v="2"/>
    <x v="0"/>
  </r>
  <r>
    <n v="4358"/>
    <x v="0"/>
    <s v="FM_NGN_028"/>
    <n v="1"/>
    <s v="FM_NGN_028    1"/>
    <n v="150"/>
    <s v=""/>
    <n v="15"/>
    <s v="N"/>
    <n v="1000"/>
    <n v="700"/>
    <s v="soybean"/>
    <s v="TGX 1935-3F"/>
    <s v="Y"/>
    <s v=""/>
    <s v=""/>
    <n v="0"/>
    <s v="SSP"/>
    <n v="4"/>
    <s v="male"/>
    <s v="Both"/>
    <s v="Satellite farmer"/>
    <n v="0"/>
    <n v="1.2000000000000002"/>
    <n v="55"/>
    <s v="Late July"/>
    <s v="Hired land"/>
    <x v="3"/>
    <x v="0"/>
    <x v="0"/>
    <x v="0"/>
    <x v="1"/>
    <x v="1"/>
    <x v="0"/>
  </r>
  <r>
    <n v="4359"/>
    <x v="0"/>
    <s v="FM_NGN_028"/>
    <n v="2"/>
    <s v="FM_NGN_028    2"/>
    <n v="150"/>
    <s v=""/>
    <n v="15"/>
    <s v="N"/>
    <n v="1000"/>
    <n v="700"/>
    <s v="soybean"/>
    <s v="TGX 1935-3F"/>
    <s v="Y"/>
    <s v=""/>
    <s v=""/>
    <n v="0"/>
    <s v="None"/>
    <n v="0"/>
    <s v="male"/>
    <s v="Both"/>
    <s v="Satellite farmer"/>
    <n v="0"/>
    <n v="1.2000000000000002"/>
    <n v="55"/>
    <s v="Late July"/>
    <s v="Hired land"/>
    <x v="3"/>
    <x v="0"/>
    <x v="0"/>
    <x v="0"/>
    <x v="1"/>
    <x v="1"/>
    <x v="0"/>
  </r>
  <r>
    <n v="4360"/>
    <x v="0"/>
    <s v="FM_NGN_028"/>
    <n v="3"/>
    <s v="FM_NGN_028    3"/>
    <n v="150"/>
    <s v=""/>
    <n v="12"/>
    <s v="N"/>
    <n v="800"/>
    <n v="560"/>
    <s v="soybean"/>
    <s v="TGX 1935-3F"/>
    <s v="N"/>
    <s v=""/>
    <s v=""/>
    <n v="0"/>
    <s v="SSP"/>
    <n v="4"/>
    <s v="male"/>
    <s v="Both"/>
    <s v="Satellite farmer"/>
    <n v="0"/>
    <n v="1.2000000000000002"/>
    <n v="55"/>
    <s v="Late July"/>
    <s v="Hired land"/>
    <x v="3"/>
    <x v="0"/>
    <x v="0"/>
    <x v="0"/>
    <x v="1"/>
    <x v="1"/>
    <x v="0"/>
  </r>
  <r>
    <n v="4361"/>
    <x v="0"/>
    <s v="FM_NGN_028"/>
    <n v="4"/>
    <s v="FM_NGN_028    4"/>
    <n v="150"/>
    <s v=""/>
    <n v="10"/>
    <s v="N"/>
    <n v="666.66666666666663"/>
    <n v="466.66666666666663"/>
    <s v="soybean"/>
    <s v="TGX 1935-3F"/>
    <s v="N"/>
    <s v=""/>
    <s v=""/>
    <n v="0"/>
    <s v="None"/>
    <n v="0"/>
    <s v="male"/>
    <s v="Both"/>
    <s v="Satellite farmer"/>
    <n v="0"/>
    <n v="1.2000000000000002"/>
    <n v="55"/>
    <s v="Late July"/>
    <s v="Hired land"/>
    <x v="3"/>
    <x v="0"/>
    <x v="0"/>
    <x v="0"/>
    <x v="1"/>
    <x v="1"/>
    <x v="0"/>
  </r>
  <r>
    <n v="4362"/>
    <x v="0"/>
    <s v="FM_NGN_029a"/>
    <n v="1"/>
    <s v="FM_NGN_029    1"/>
    <n v="150"/>
    <s v=""/>
    <n v="9.1"/>
    <s v="N"/>
    <n v="606.66666666666663"/>
    <n v="424.66666666666663"/>
    <s v="soybean"/>
    <s v="TGX 1448-2E"/>
    <s v="Y"/>
    <s v="N"/>
    <s v=""/>
    <n v="0"/>
    <s v="SSP"/>
    <n v="4"/>
    <s v="male"/>
    <s v="Both"/>
    <s v="Lead farmer"/>
    <n v="2"/>
    <n v="1.8"/>
    <n v="53"/>
    <s v="Late July"/>
    <s v="Hired land"/>
    <x v="3"/>
    <x v="1"/>
    <x v="0"/>
    <x v="0"/>
    <x v="1"/>
    <x v="1"/>
    <x v="0"/>
  </r>
  <r>
    <n v="4363"/>
    <x v="0"/>
    <s v="FM_NGN_029a"/>
    <n v="2"/>
    <s v="FM_NGN_029    2"/>
    <n v="150"/>
    <s v=""/>
    <n v="7.8"/>
    <s v="N"/>
    <n v="520"/>
    <n v="364"/>
    <s v="soybean"/>
    <s v="TGX 1448-2E"/>
    <s v="N"/>
    <s v="N"/>
    <s v=""/>
    <n v="0"/>
    <s v="None"/>
    <n v="0"/>
    <s v="male"/>
    <s v="Both"/>
    <s v="Lead farmer"/>
    <n v="2"/>
    <n v="1.8"/>
    <n v="53"/>
    <s v="Late July"/>
    <s v="Hired land"/>
    <x v="3"/>
    <x v="1"/>
    <x v="0"/>
    <x v="0"/>
    <x v="1"/>
    <x v="1"/>
    <x v="0"/>
  </r>
  <r>
    <n v="4364"/>
    <x v="0"/>
    <s v="FM_NGN_029b"/>
    <n v="3"/>
    <s v="FM_NGN_029    3"/>
    <n v="150"/>
    <s v=""/>
    <n v="5.2"/>
    <s v="N"/>
    <n v="346.66666666666669"/>
    <n v="242.66666666666666"/>
    <s v="soybean"/>
    <s v="Local"/>
    <s v="Y"/>
    <s v="N"/>
    <s v=""/>
    <n v="0"/>
    <s v="SSP"/>
    <n v="4"/>
    <s v="male"/>
    <s v="Both"/>
    <s v="Lead farmer"/>
    <n v="2"/>
    <n v="1.8"/>
    <n v="53"/>
    <s v="Late July"/>
    <s v="Hired land"/>
    <x v="3"/>
    <x v="1"/>
    <x v="0"/>
    <x v="0"/>
    <x v="1"/>
    <x v="1"/>
    <x v="0"/>
  </r>
  <r>
    <n v="4365"/>
    <x v="0"/>
    <s v="FM_NGN_029b"/>
    <n v="4"/>
    <s v="FM_NGN_029    4"/>
    <n v="150"/>
    <s v=""/>
    <n v="3.25"/>
    <s v="N"/>
    <n v="216.66666666666666"/>
    <n v="151.66666666666666"/>
    <s v="soybean"/>
    <s v="Local"/>
    <s v="N"/>
    <s v="N"/>
    <s v=""/>
    <n v="0"/>
    <s v="None"/>
    <n v="0"/>
    <s v="male"/>
    <s v="Both"/>
    <s v="Lead farmer"/>
    <n v="2"/>
    <n v="1.8"/>
    <n v="53"/>
    <s v="Late July"/>
    <s v="Hired land"/>
    <x v="3"/>
    <x v="1"/>
    <x v="0"/>
    <x v="0"/>
    <x v="1"/>
    <x v="1"/>
    <x v="0"/>
  </r>
  <r>
    <n v="4367"/>
    <x v="0"/>
    <s v="FM_NGN_030"/>
    <n v="2"/>
    <s v="FM_NGN_030    2"/>
    <n v="150"/>
    <s v=""/>
    <n v="6.5"/>
    <s v="N"/>
    <n v="433.33333333333331"/>
    <n v="303.33333333333331"/>
    <s v="soybean"/>
    <s v="TGX 1904-6F"/>
    <s v="Y"/>
    <s v="N"/>
    <s v=""/>
    <n v="0"/>
    <s v="SSP"/>
    <n v="4"/>
    <s v="female"/>
    <s v="Both"/>
    <s v="Lead farmer"/>
    <n v="2"/>
    <n v="1.6"/>
    <n v="61"/>
    <s v="Late July"/>
    <s v="Hired land"/>
    <x v="3"/>
    <x v="2"/>
    <x v="0"/>
    <x v="0"/>
    <x v="1"/>
    <x v="2"/>
    <x v="0"/>
  </r>
  <r>
    <n v="4369"/>
    <x v="0"/>
    <s v="FM_NGN_030"/>
    <n v="4"/>
    <s v="FM_NGN_030    4"/>
    <n v="150"/>
    <s v=""/>
    <n v="5.85"/>
    <s v="N"/>
    <n v="390"/>
    <n v="273"/>
    <s v="soybean"/>
    <s v="TGX 1904-6F"/>
    <s v="N"/>
    <s v="N"/>
    <s v=""/>
    <n v="0"/>
    <s v="None"/>
    <n v="0"/>
    <s v="female"/>
    <s v="Both"/>
    <s v="Lead farmer"/>
    <n v="2"/>
    <n v="1.6"/>
    <n v="61"/>
    <s v="Late July"/>
    <s v="Hired land"/>
    <x v="3"/>
    <x v="2"/>
    <x v="0"/>
    <x v="0"/>
    <x v="1"/>
    <x v="2"/>
    <x v="0"/>
  </r>
  <r>
    <n v="4366"/>
    <x v="0"/>
    <s v="FM_NGN_030"/>
    <n v="1"/>
    <s v="FM_NGN_030    1"/>
    <n v="150"/>
    <s v=""/>
    <n v="4.55"/>
    <s v="N"/>
    <n v="303.33333333333331"/>
    <n v="212.33333333333331"/>
    <s v="soybean"/>
    <s v="TGX 1904-6F"/>
    <s v="Y"/>
    <s v="N"/>
    <s v=""/>
    <n v="0"/>
    <s v="SSP"/>
    <n v="4"/>
    <s v="female"/>
    <s v="Both"/>
    <s v="Lead farmer"/>
    <n v="2"/>
    <n v="1.6"/>
    <n v="61"/>
    <s v="Late July"/>
    <s v="Hired land"/>
    <x v="3"/>
    <x v="2"/>
    <x v="0"/>
    <x v="0"/>
    <x v="1"/>
    <x v="2"/>
    <x v="0"/>
  </r>
  <r>
    <n v="4368"/>
    <x v="0"/>
    <s v="FM_NGN_030"/>
    <n v="3"/>
    <s v="FM_NGN_030    3"/>
    <n v="150"/>
    <s v=""/>
    <n v="3.25"/>
    <s v="N"/>
    <n v="216.66666666666666"/>
    <n v="151.66666666666666"/>
    <s v="soybean"/>
    <s v="TGX 1904-6F"/>
    <s v="N"/>
    <s v="N"/>
    <s v=""/>
    <n v="0"/>
    <s v="None"/>
    <n v="0"/>
    <s v="female"/>
    <s v="Both"/>
    <s v="Lead farmer"/>
    <n v="2"/>
    <n v="1.6"/>
    <n v="61"/>
    <s v="Late July"/>
    <s v="Hired land"/>
    <x v="3"/>
    <x v="2"/>
    <x v="0"/>
    <x v="0"/>
    <x v="1"/>
    <x v="2"/>
    <x v="0"/>
  </r>
  <r>
    <n v="4370"/>
    <x v="0"/>
    <s v="FM_NGN_031"/>
    <n v="1"/>
    <s v="FM_NGN_031    1"/>
    <n v="150"/>
    <s v=""/>
    <n v="13"/>
    <s v="N"/>
    <n v="866.66666666666663"/>
    <n v="606.66666666666663"/>
    <s v="soybean"/>
    <s v="TGX1935-3F"/>
    <s v="Y"/>
    <s v="N"/>
    <s v=""/>
    <n v="0"/>
    <s v="SSP"/>
    <n v="4"/>
    <s v="female"/>
    <s v="Both"/>
    <s v="Lead farmer"/>
    <n v="3"/>
    <n v="3"/>
    <n v="53"/>
    <s v="Late July"/>
    <s v="Family land"/>
    <x v="0"/>
    <x v="2"/>
    <x v="1"/>
    <x v="0"/>
    <x v="1"/>
    <x v="3"/>
    <x v="0"/>
  </r>
  <r>
    <n v="4371"/>
    <x v="0"/>
    <s v="FM_NGN_031"/>
    <n v="2"/>
    <s v="FM_NGN_031    2"/>
    <n v="150"/>
    <s v=""/>
    <n v="10.4"/>
    <s v="N"/>
    <n v="693.33333333333337"/>
    <n v="485.33333333333331"/>
    <s v="soybean"/>
    <s v="TGX1935-3F"/>
    <s v="Y"/>
    <s v="N"/>
    <s v=""/>
    <n v="0"/>
    <s v="None"/>
    <n v="0"/>
    <s v="female"/>
    <s v="Both"/>
    <s v="Lead farmer"/>
    <n v="3"/>
    <n v="3"/>
    <n v="53"/>
    <s v="Late July"/>
    <s v="Family land"/>
    <x v="0"/>
    <x v="2"/>
    <x v="1"/>
    <x v="0"/>
    <x v="1"/>
    <x v="3"/>
    <x v="0"/>
  </r>
  <r>
    <n v="4372"/>
    <x v="0"/>
    <s v="FM_NGN_031"/>
    <n v="3"/>
    <s v="FM_NGN_031    3"/>
    <n v="150"/>
    <s v=""/>
    <n v="9.1"/>
    <s v="N"/>
    <n v="606.66666666666663"/>
    <n v="424.66666666666663"/>
    <s v="soybean"/>
    <s v="TGX1935-3F"/>
    <s v="N"/>
    <s v="N"/>
    <s v=""/>
    <n v="0"/>
    <s v="None"/>
    <n v="0"/>
    <s v="female"/>
    <s v="Both"/>
    <s v="Lead farmer"/>
    <n v="3"/>
    <n v="3"/>
    <n v="53"/>
    <s v="Late July"/>
    <s v="Family land"/>
    <x v="0"/>
    <x v="2"/>
    <x v="1"/>
    <x v="0"/>
    <x v="1"/>
    <x v="3"/>
    <x v="0"/>
  </r>
  <r>
    <n v="4373"/>
    <x v="0"/>
    <s v="FM_NGN_031"/>
    <n v="4"/>
    <s v="FM_NGN_031    4"/>
    <n v="150"/>
    <s v=""/>
    <n v="3.9"/>
    <s v="N"/>
    <n v="260"/>
    <n v="182"/>
    <s v="soybean"/>
    <s v="TGX1935-3F"/>
    <s v="N"/>
    <s v="N"/>
    <s v=""/>
    <n v="0"/>
    <s v="SSP"/>
    <n v="4"/>
    <s v="female"/>
    <s v="Both"/>
    <s v="Lead farmer"/>
    <n v="3"/>
    <n v="3"/>
    <n v="53"/>
    <s v="Late July"/>
    <s v="Family land"/>
    <x v="0"/>
    <x v="2"/>
    <x v="1"/>
    <x v="0"/>
    <x v="1"/>
    <x v="3"/>
    <x v="0"/>
  </r>
  <r>
    <n v="4377"/>
    <x v="0"/>
    <s v="FM_NGN_033"/>
    <n v="1"/>
    <s v="FM_NGN_033    1"/>
    <n v="150"/>
    <s v=""/>
    <n v="8.5"/>
    <s v="N"/>
    <n v="566.66666666666663"/>
    <n v="396.66666666666663"/>
    <s v="soybean"/>
    <s v="TGX 1904-6F"/>
    <s v="Y"/>
    <s v="N"/>
    <s v=""/>
    <n v="0"/>
    <s v="SSP"/>
    <n v="4"/>
    <s v="male"/>
    <s v="Husband"/>
    <s v="Lead farmer"/>
    <n v="5"/>
    <n v="1.3"/>
    <n v="51"/>
    <s v="Late July"/>
    <s v="Family land"/>
    <x v="0"/>
    <x v="0"/>
    <x v="1"/>
    <x v="0"/>
    <x v="0"/>
    <x v="1"/>
    <x v="1"/>
  </r>
  <r>
    <n v="4378"/>
    <x v="0"/>
    <s v="FM_NGN_033"/>
    <n v="2"/>
    <s v="FM_NGN_033    2"/>
    <n v="150"/>
    <s v=""/>
    <n v="8"/>
    <s v="N"/>
    <n v="533.33333333333337"/>
    <n v="373.33333333333331"/>
    <s v="soybean"/>
    <s v="TGX 1904-6F"/>
    <s v="N"/>
    <s v="N"/>
    <s v=""/>
    <n v="0"/>
    <s v="SSP"/>
    <n v="4"/>
    <s v="male"/>
    <s v="Husband"/>
    <s v="Lead farmer"/>
    <n v="5"/>
    <n v="1.3"/>
    <n v="51"/>
    <s v="Late July"/>
    <s v="Family land"/>
    <x v="0"/>
    <x v="0"/>
    <x v="1"/>
    <x v="0"/>
    <x v="0"/>
    <x v="1"/>
    <x v="1"/>
  </r>
  <r>
    <n v="4379"/>
    <x v="0"/>
    <s v="FM_NGN_033"/>
    <n v="3"/>
    <s v="FM_NGN_033    3"/>
    <n v="150"/>
    <s v=""/>
    <n v="5"/>
    <s v="N"/>
    <n v="333.33333333333331"/>
    <n v="233.33333333333331"/>
    <s v="soybean"/>
    <s v="TGX 1904-6F"/>
    <s v="Y"/>
    <s v="N"/>
    <s v=""/>
    <n v="0"/>
    <s v="None"/>
    <n v="0"/>
    <s v="male"/>
    <s v="Husband"/>
    <s v="Lead farmer"/>
    <n v="5"/>
    <n v="1.3"/>
    <n v="51"/>
    <s v="Late July"/>
    <s v="Family land"/>
    <x v="0"/>
    <x v="0"/>
    <x v="1"/>
    <x v="0"/>
    <x v="0"/>
    <x v="1"/>
    <x v="1"/>
  </r>
  <r>
    <n v="4380"/>
    <x v="0"/>
    <s v="FM_NGN_033"/>
    <n v="4"/>
    <s v="FM_NGN_033    4"/>
    <n v="150"/>
    <s v=""/>
    <n v="3.2"/>
    <s v="N"/>
    <n v="213.33333333333334"/>
    <n v="149.33333333333334"/>
    <s v="soybean"/>
    <s v="TGX 1904-6F"/>
    <s v="N"/>
    <s v="N"/>
    <s v=""/>
    <n v="0"/>
    <s v="None"/>
    <n v="0"/>
    <s v="male"/>
    <s v="Husband"/>
    <s v="Lead farmer"/>
    <n v="5"/>
    <n v="1.3"/>
    <n v="51"/>
    <s v="Late July"/>
    <s v="Family land"/>
    <x v="0"/>
    <x v="0"/>
    <x v="1"/>
    <x v="0"/>
    <x v="0"/>
    <x v="1"/>
    <x v="1"/>
  </r>
  <r>
    <n v="4381"/>
    <x v="0"/>
    <s v="FM_NGN_034"/>
    <n v="1"/>
    <s v="FM_NGN_034    1"/>
    <n v="150"/>
    <s v=""/>
    <n v="10"/>
    <s v="N"/>
    <n v="666.66666666666663"/>
    <n v="466.66666666666663"/>
    <s v="soybean"/>
    <s v="TGX1935-3F"/>
    <s v="Y"/>
    <s v="N"/>
    <s v=""/>
    <n v="0"/>
    <s v="SSP"/>
    <n v="4"/>
    <s v="male"/>
    <s v="Husband"/>
    <s v="Lead farmer"/>
    <n v="5"/>
    <n v="1.6"/>
    <n v="47"/>
    <s v="Late July"/>
    <s v="Family land"/>
    <x v="0"/>
    <x v="0"/>
    <x v="0"/>
    <x v="1"/>
    <x v="0"/>
    <x v="1"/>
    <x v="1"/>
  </r>
  <r>
    <n v="4382"/>
    <x v="0"/>
    <s v="FM_NGN_034"/>
    <n v="2"/>
    <s v="FM_NGN_034    2"/>
    <n v="150"/>
    <s v=""/>
    <n v="9.1999999999999993"/>
    <s v="N"/>
    <n v="613.33333333333337"/>
    <n v="429.33333333333331"/>
    <s v="soybean"/>
    <s v="TGX1935-3F"/>
    <s v="N"/>
    <s v="N"/>
    <s v=""/>
    <n v="0"/>
    <s v="SSP"/>
    <n v="4"/>
    <s v="male"/>
    <s v="Husband"/>
    <s v="Lead farmer"/>
    <n v="5"/>
    <n v="1.6"/>
    <n v="47"/>
    <s v="Late July"/>
    <s v="Family land"/>
    <x v="0"/>
    <x v="0"/>
    <x v="0"/>
    <x v="1"/>
    <x v="0"/>
    <x v="1"/>
    <x v="1"/>
  </r>
  <r>
    <n v="4383"/>
    <x v="0"/>
    <s v="FM_NGN_034"/>
    <n v="3"/>
    <s v="FM_NGN_034    3"/>
    <n v="150"/>
    <s v=""/>
    <n v="8.8000000000000007"/>
    <s v="N"/>
    <n v="586.66666666666663"/>
    <n v="410.66666666666663"/>
    <s v="soybean"/>
    <s v="TGX1935-3F"/>
    <s v="Y"/>
    <s v="N"/>
    <s v=""/>
    <n v="0"/>
    <s v="None"/>
    <n v="0"/>
    <s v="male"/>
    <s v="Husband"/>
    <s v="Lead farmer"/>
    <n v="5"/>
    <n v="1.6"/>
    <n v="47"/>
    <s v="Late July"/>
    <s v="Family land"/>
    <x v="0"/>
    <x v="0"/>
    <x v="0"/>
    <x v="1"/>
    <x v="0"/>
    <x v="1"/>
    <x v="1"/>
  </r>
  <r>
    <n v="4384"/>
    <x v="0"/>
    <s v="FM_NGN_034"/>
    <n v="4"/>
    <s v="FM_NGN_034    4"/>
    <n v="150"/>
    <s v=""/>
    <n v="6.2"/>
    <s v="N"/>
    <n v="413.33333333333331"/>
    <n v="289.33333333333331"/>
    <s v="soybean"/>
    <s v="TGX1935-3F"/>
    <s v="N"/>
    <s v="N"/>
    <s v=""/>
    <n v="0"/>
    <s v="None"/>
    <n v="0"/>
    <s v="male"/>
    <s v="Husband"/>
    <s v="Lead farmer"/>
    <n v="5"/>
    <n v="1.6"/>
    <n v="47"/>
    <s v="Late July"/>
    <s v="Family land"/>
    <x v="0"/>
    <x v="0"/>
    <x v="0"/>
    <x v="1"/>
    <x v="0"/>
    <x v="1"/>
    <x v="1"/>
  </r>
  <r>
    <n v="4385"/>
    <x v="0"/>
    <s v="FM_NGN_035"/>
    <n v="1"/>
    <s v="FM_NGN_035    1"/>
    <n v="150"/>
    <s v=""/>
    <n v="10.94"/>
    <s v="Y"/>
    <n v="729.33333333333337"/>
    <n v="729.33333333333337"/>
    <s v="soybean"/>
    <s v="TGX 1951-3F"/>
    <s v="Y"/>
    <s v="N"/>
    <s v=""/>
    <n v="0"/>
    <s v="SSP"/>
    <n v="4"/>
    <s v="male"/>
    <s v="Husband"/>
    <s v="Lead farmer"/>
    <n v="3"/>
    <n v="1.6"/>
    <n v="46"/>
    <s v="Early July"/>
    <s v="Family land"/>
    <x v="0"/>
    <x v="0"/>
    <x v="1"/>
    <x v="0"/>
    <x v="1"/>
    <x v="1"/>
    <x v="1"/>
  </r>
  <r>
    <n v="4386"/>
    <x v="0"/>
    <s v="FM_NGN_035"/>
    <n v="2"/>
    <s v="FM_NGN_035    2"/>
    <n v="150"/>
    <s v=""/>
    <n v="10.51"/>
    <s v="Y"/>
    <n v="700.66666666666663"/>
    <n v="700.66666666666663"/>
    <s v="soybean"/>
    <s v="TGX 1951-3F"/>
    <s v="Y"/>
    <s v="N"/>
    <s v=""/>
    <n v="0"/>
    <s v="None"/>
    <n v="0"/>
    <s v="male"/>
    <s v="Husband"/>
    <s v="Lead farmer"/>
    <n v="3"/>
    <n v="1.6"/>
    <n v="46"/>
    <s v="Early July"/>
    <s v="Family land"/>
    <x v="0"/>
    <x v="0"/>
    <x v="1"/>
    <x v="0"/>
    <x v="1"/>
    <x v="1"/>
    <x v="1"/>
  </r>
  <r>
    <n v="4387"/>
    <x v="0"/>
    <s v="FM_NGN_035"/>
    <n v="3"/>
    <s v="FM_NGN_035    3"/>
    <n v="150"/>
    <s v=""/>
    <n v="9.3000000000000007"/>
    <s v="Y"/>
    <n v="620"/>
    <n v="620"/>
    <s v="soybean"/>
    <s v="TGX 1951-3F"/>
    <s v="N"/>
    <s v="N"/>
    <s v=""/>
    <n v="0"/>
    <s v="SSP"/>
    <n v="4"/>
    <s v="male"/>
    <s v="Husband"/>
    <s v="Lead farmer"/>
    <n v="3"/>
    <n v="1.6"/>
    <n v="46"/>
    <s v="Early July"/>
    <s v="Family land"/>
    <x v="0"/>
    <x v="0"/>
    <x v="1"/>
    <x v="0"/>
    <x v="1"/>
    <x v="1"/>
    <x v="1"/>
  </r>
  <r>
    <n v="4388"/>
    <x v="0"/>
    <s v="FM_NGN_035"/>
    <n v="4"/>
    <s v="FM_NGN_035    4"/>
    <n v="150"/>
    <s v=""/>
    <n v="8.9700000000000006"/>
    <s v="Y"/>
    <n v="598"/>
    <n v="598"/>
    <s v="soybean"/>
    <s v="TGX 1951-3F"/>
    <s v="N"/>
    <s v="N"/>
    <s v=""/>
    <n v="0"/>
    <s v="None"/>
    <n v="0"/>
    <s v="male"/>
    <s v="Husband"/>
    <s v="Lead farmer"/>
    <n v="3"/>
    <n v="1.6"/>
    <n v="46"/>
    <s v="Early July"/>
    <s v="Family land"/>
    <x v="0"/>
    <x v="0"/>
    <x v="1"/>
    <x v="0"/>
    <x v="1"/>
    <x v="1"/>
    <x v="1"/>
  </r>
  <r>
    <n v="4389"/>
    <x v="0"/>
    <s v="FM_NGN_036"/>
    <n v="1"/>
    <s v="FM_NGN_036    1"/>
    <n v="150"/>
    <s v=""/>
    <n v="10.37"/>
    <s v="N"/>
    <n v="691.33333333333326"/>
    <n v="483.93333333333322"/>
    <s v="soybean"/>
    <s v="TGX 1904-6F"/>
    <s v="Y"/>
    <s v="N"/>
    <s v=""/>
    <n v="0"/>
    <s v="SSP"/>
    <n v="4"/>
    <s v="male"/>
    <s v="Husband"/>
    <s v="Lead farmer"/>
    <n v="5"/>
    <n v="2.5"/>
    <n v="46"/>
    <s v="Early July"/>
    <s v="Family land"/>
    <x v="0"/>
    <x v="2"/>
    <x v="0"/>
    <x v="2"/>
    <x v="1"/>
    <x v="1"/>
    <x v="1"/>
  </r>
  <r>
    <n v="4390"/>
    <x v="0"/>
    <s v="FM_NGN_036"/>
    <n v="2"/>
    <s v="FM_NGN_036    2"/>
    <n v="150"/>
    <s v=""/>
    <n v="8.9"/>
    <s v="N"/>
    <n v="593.33333333333337"/>
    <n v="415.33333333333331"/>
    <s v="soybean"/>
    <s v="TGX 1904-6F"/>
    <s v="Y"/>
    <s v="N"/>
    <s v=""/>
    <n v="0"/>
    <s v="None"/>
    <n v="0"/>
    <s v="male"/>
    <s v="Husband"/>
    <s v="Lead farmer"/>
    <n v="5"/>
    <n v="2.5"/>
    <n v="46"/>
    <s v="Early July"/>
    <s v="Family land"/>
    <x v="0"/>
    <x v="2"/>
    <x v="0"/>
    <x v="2"/>
    <x v="1"/>
    <x v="1"/>
    <x v="1"/>
  </r>
  <r>
    <n v="4391"/>
    <x v="0"/>
    <s v="FM_NGN_036"/>
    <n v="3"/>
    <s v="FM_NGN_036    3"/>
    <n v="150"/>
    <s v=""/>
    <n v="7.6"/>
    <s v="N"/>
    <n v="506.66666666666669"/>
    <n v="354.66666666666669"/>
    <s v="soybean"/>
    <s v="TGX 1904-6F"/>
    <s v="N"/>
    <s v="N"/>
    <s v=""/>
    <n v="0"/>
    <s v="None"/>
    <n v="0"/>
    <s v="male"/>
    <s v="Husband"/>
    <s v="Lead farmer"/>
    <n v="5"/>
    <n v="2.5"/>
    <n v="46"/>
    <s v="Early July"/>
    <s v="Family land"/>
    <x v="0"/>
    <x v="2"/>
    <x v="0"/>
    <x v="2"/>
    <x v="1"/>
    <x v="1"/>
    <x v="1"/>
  </r>
  <r>
    <n v="4392"/>
    <x v="0"/>
    <s v="FM_NGN_036"/>
    <n v="4"/>
    <s v="FM_NGN_036    4"/>
    <n v="150"/>
    <s v=""/>
    <n v="4.2"/>
    <s v="N"/>
    <n v="280"/>
    <n v="196"/>
    <s v="soybean"/>
    <s v="TGX 1904-6F"/>
    <s v="N"/>
    <s v="N"/>
    <s v=""/>
    <n v="0"/>
    <s v="SSP"/>
    <n v="4"/>
    <s v="male"/>
    <s v="Husband"/>
    <s v="Lead farmer"/>
    <n v="5"/>
    <n v="2.5"/>
    <n v="46"/>
    <s v="Early July"/>
    <s v="Family land"/>
    <x v="0"/>
    <x v="2"/>
    <x v="0"/>
    <x v="2"/>
    <x v="1"/>
    <x v="1"/>
    <x v="1"/>
  </r>
  <r>
    <n v="4393"/>
    <x v="0"/>
    <s v="FM_NGN_037"/>
    <n v="1"/>
    <s v="FM_NGN_037    1"/>
    <n v="150"/>
    <s v=""/>
    <n v="9.9"/>
    <s v="Y"/>
    <n v="660"/>
    <n v="660"/>
    <s v="soybean"/>
    <s v="TGX1935-3F"/>
    <s v="Y"/>
    <s v="Y"/>
    <s v=""/>
    <n v="0"/>
    <s v="SSP"/>
    <n v="4"/>
    <s v="female"/>
    <s v="Both"/>
    <s v="Lead farmer"/>
    <n v="0"/>
    <n v="1.8"/>
    <n v="53"/>
    <s v="Late July"/>
    <s v="Hired land"/>
    <x v="3"/>
    <x v="0"/>
    <x v="0"/>
    <x v="0"/>
    <x v="1"/>
    <x v="1"/>
    <x v="0"/>
  </r>
  <r>
    <n v="4394"/>
    <x v="0"/>
    <s v="FM_NGN_037"/>
    <n v="2"/>
    <s v="FM_NGN_037    2"/>
    <n v="150"/>
    <s v=""/>
    <n v="7.92"/>
    <s v="Y"/>
    <n v="528"/>
    <n v="528"/>
    <s v="soybean"/>
    <s v="TGX1935-3F"/>
    <s v="Y"/>
    <s v="Y"/>
    <s v=""/>
    <n v="0"/>
    <s v="None"/>
    <n v="0"/>
    <s v="female"/>
    <s v="Both"/>
    <s v="Lead farmer"/>
    <n v="0"/>
    <n v="1.8"/>
    <n v="53"/>
    <s v="Late July"/>
    <s v="Hired land"/>
    <x v="3"/>
    <x v="0"/>
    <x v="0"/>
    <x v="0"/>
    <x v="1"/>
    <x v="1"/>
    <x v="0"/>
  </r>
  <r>
    <n v="4395"/>
    <x v="0"/>
    <s v="FM_NGN_037"/>
    <n v="3"/>
    <s v="FM_NGN_037    3"/>
    <n v="150"/>
    <s v=""/>
    <n v="5.94"/>
    <s v="Y"/>
    <n v="396.00000000000006"/>
    <n v="396.00000000000006"/>
    <s v="soybean"/>
    <s v="TGX1935-3F"/>
    <s v="N"/>
    <s v="N"/>
    <s v=""/>
    <n v="0"/>
    <s v="SSP"/>
    <n v="4"/>
    <s v="female"/>
    <s v="Both"/>
    <s v="Lead farmer"/>
    <n v="0"/>
    <n v="1.8"/>
    <n v="53"/>
    <s v="Late July"/>
    <s v="Hired land"/>
    <x v="3"/>
    <x v="0"/>
    <x v="0"/>
    <x v="0"/>
    <x v="1"/>
    <x v="1"/>
    <x v="0"/>
  </r>
  <r>
    <n v="4396"/>
    <x v="0"/>
    <s v="FM_NGN_037"/>
    <n v="4"/>
    <s v="FM_NGN_037    4"/>
    <n v="150"/>
    <s v=""/>
    <n v="4.62"/>
    <s v="Y"/>
    <n v="308"/>
    <n v="308"/>
    <s v="soybean"/>
    <s v="TGX1935-3F"/>
    <s v="N"/>
    <s v="N"/>
    <s v=""/>
    <n v="0"/>
    <s v="None"/>
    <n v="0"/>
    <s v="female"/>
    <s v="Both"/>
    <s v="Lead farmer"/>
    <n v="0"/>
    <n v="1.8"/>
    <n v="53"/>
    <s v="Late July"/>
    <s v="Hired land"/>
    <x v="3"/>
    <x v="0"/>
    <x v="0"/>
    <x v="0"/>
    <x v="1"/>
    <x v="1"/>
    <x v="0"/>
  </r>
  <r>
    <n v="4397"/>
    <x v="0"/>
    <s v="FM_NGN_038"/>
    <n v="1"/>
    <s v="FM_NGN_038    1"/>
    <n v="150"/>
    <s v=""/>
    <n v="10.4"/>
    <s v="N"/>
    <n v="693.33333333333337"/>
    <n v="485.33333333333331"/>
    <s v="soybean"/>
    <s v="TGX1448-2E"/>
    <s v="Y"/>
    <s v="N"/>
    <s v=""/>
    <n v="0"/>
    <s v="SSP"/>
    <n v="4"/>
    <s v="female"/>
    <s v="Husband"/>
    <s v="Lead farmer"/>
    <n v="7"/>
    <n v="0.60000000000000009"/>
    <n v="68"/>
    <s v="August"/>
    <s v="Family land"/>
    <x v="0"/>
    <x v="0"/>
    <x v="0"/>
    <x v="2"/>
    <x v="0"/>
    <x v="1"/>
    <x v="1"/>
  </r>
  <r>
    <n v="4398"/>
    <x v="0"/>
    <s v="FM_NGN_038"/>
    <n v="2"/>
    <s v="FM_NGN_038    2"/>
    <n v="150"/>
    <s v=""/>
    <n v="8.4"/>
    <s v="N"/>
    <n v="560"/>
    <n v="392"/>
    <s v="soybean"/>
    <s v="TGX1448-2E"/>
    <s v="N"/>
    <s v="N"/>
    <s v=""/>
    <n v="0"/>
    <s v="SSP"/>
    <n v="4"/>
    <s v="female"/>
    <s v="Husband"/>
    <s v="Lead farmer"/>
    <n v="7"/>
    <n v="0.60000000000000009"/>
    <n v="68"/>
    <s v="August"/>
    <s v="Family land"/>
    <x v="0"/>
    <x v="0"/>
    <x v="0"/>
    <x v="2"/>
    <x v="0"/>
    <x v="1"/>
    <x v="1"/>
  </r>
  <r>
    <n v="4399"/>
    <x v="0"/>
    <s v="FM_NGN_038"/>
    <n v="3"/>
    <s v="FM_NGN_038    3"/>
    <n v="150"/>
    <s v=""/>
    <n v="7.5"/>
    <s v="N"/>
    <n v="500"/>
    <n v="350"/>
    <s v="soybean"/>
    <s v="TGX1448-2E"/>
    <s v="Y"/>
    <s v="N"/>
    <s v=""/>
    <n v="0"/>
    <s v="None"/>
    <n v="0"/>
    <s v="female"/>
    <s v="Husband"/>
    <s v="Lead farmer"/>
    <n v="7"/>
    <n v="0.60000000000000009"/>
    <n v="68"/>
    <s v="August"/>
    <s v="Family land"/>
    <x v="0"/>
    <x v="0"/>
    <x v="0"/>
    <x v="2"/>
    <x v="0"/>
    <x v="1"/>
    <x v="1"/>
  </r>
  <r>
    <n v="4400"/>
    <x v="0"/>
    <s v="FM_NGN_038"/>
    <n v="4"/>
    <s v="FM_NGN_038    4"/>
    <n v="150"/>
    <s v=""/>
    <n v="5.3"/>
    <s v="N"/>
    <n v="353.33333333333331"/>
    <n v="247.33333333333331"/>
    <s v="soybean"/>
    <s v="TGX1448-2E"/>
    <s v="N"/>
    <s v="N"/>
    <s v=""/>
    <n v="0"/>
    <s v="None"/>
    <n v="0"/>
    <s v="female"/>
    <s v="Husband"/>
    <s v="Lead farmer"/>
    <n v="7"/>
    <n v="0.60000000000000009"/>
    <n v="68"/>
    <s v="August"/>
    <s v="Family land"/>
    <x v="0"/>
    <x v="0"/>
    <x v="0"/>
    <x v="2"/>
    <x v="0"/>
    <x v="1"/>
    <x v="1"/>
  </r>
  <r>
    <n v="4401"/>
    <x v="0"/>
    <s v="FM_NGN_039"/>
    <n v="1"/>
    <s v="FM_NGN_039    1"/>
    <n v="150"/>
    <s v=""/>
    <n v="5"/>
    <s v="N"/>
    <n v="333.33333333333331"/>
    <n v="233.33333333333331"/>
    <s v="soybean"/>
    <s v="TGX 1904-6F"/>
    <s v="Y"/>
    <s v="N"/>
    <s v=""/>
    <n v="0"/>
    <s v="SSP"/>
    <n v="4"/>
    <s v="male"/>
    <s v="Husband"/>
    <s v="Lead farmer"/>
    <n v="3"/>
    <n v="0"/>
    <n v="46"/>
    <s v="Early July"/>
    <s v="Family land"/>
    <x v="3"/>
    <x v="3"/>
    <x v="0"/>
    <x v="0"/>
    <x v="1"/>
    <x v="1"/>
    <x v="1"/>
  </r>
  <r>
    <n v="4402"/>
    <x v="0"/>
    <s v="FM_NGN_039"/>
    <n v="2"/>
    <s v="FM_NGN_039    2"/>
    <n v="150"/>
    <s v=""/>
    <n v="4"/>
    <s v="N"/>
    <n v="266.66666666666669"/>
    <n v="186.66666666666666"/>
    <s v="soybean"/>
    <s v="TGX 1904-6F"/>
    <s v="N"/>
    <s v="N"/>
    <s v=""/>
    <n v="0"/>
    <s v="SSP"/>
    <n v="4"/>
    <s v="male"/>
    <s v="Husband"/>
    <s v="Lead farmer"/>
    <n v="3"/>
    <n v="0"/>
    <n v="46"/>
    <s v="Early July"/>
    <s v="Family land"/>
    <x v="3"/>
    <x v="3"/>
    <x v="0"/>
    <x v="0"/>
    <x v="1"/>
    <x v="1"/>
    <x v="1"/>
  </r>
  <r>
    <n v="4403"/>
    <x v="0"/>
    <s v="FM_NGN_039"/>
    <n v="3"/>
    <s v="FM_NGN_039    3"/>
    <n v="150"/>
    <s v=""/>
    <n v="3.5"/>
    <s v="N"/>
    <n v="233.33333333333334"/>
    <n v="163.33333333333334"/>
    <s v="soybean"/>
    <s v="TGX 1904-6F"/>
    <s v="Y"/>
    <s v="N"/>
    <s v=""/>
    <n v="0"/>
    <s v="None"/>
    <n v="0"/>
    <s v="male"/>
    <s v="Husband"/>
    <s v="Lead farmer"/>
    <n v="3"/>
    <n v="0"/>
    <n v="46"/>
    <s v="Early July"/>
    <s v="Family land"/>
    <x v="3"/>
    <x v="3"/>
    <x v="0"/>
    <x v="0"/>
    <x v="1"/>
    <x v="1"/>
    <x v="1"/>
  </r>
  <r>
    <n v="4404"/>
    <x v="0"/>
    <s v="FM_NGN_039"/>
    <n v="4"/>
    <s v="FM_NGN_039    4"/>
    <n v="150"/>
    <s v=""/>
    <n v="3"/>
    <s v="N"/>
    <n v="200"/>
    <n v="140"/>
    <s v="soybean"/>
    <s v="TGX 1904-6F"/>
    <s v="N"/>
    <s v="N"/>
    <s v=""/>
    <n v="0"/>
    <s v="None"/>
    <n v="0"/>
    <s v="male"/>
    <s v="Husband"/>
    <s v="Lead farmer"/>
    <n v="3"/>
    <n v="0"/>
    <n v="46"/>
    <s v="Early July"/>
    <s v="Family land"/>
    <x v="3"/>
    <x v="3"/>
    <x v="0"/>
    <x v="0"/>
    <x v="1"/>
    <x v="1"/>
    <x v="1"/>
  </r>
  <r>
    <n v="4405"/>
    <x v="0"/>
    <s v="FM_NGN_040"/>
    <n v="1"/>
    <s v="FM_NGN_040    1"/>
    <n v="150"/>
    <s v=""/>
    <n v="4.5"/>
    <s v="N"/>
    <n v="300"/>
    <n v="210"/>
    <s v="soybean"/>
    <s v="TGX 1448-2E"/>
    <s v="Y"/>
    <s v="Y"/>
    <s v=""/>
    <n v="0"/>
    <s v="SSP"/>
    <n v="4"/>
    <s v="male"/>
    <s v="Husband"/>
    <s v="Lead farmer"/>
    <n v="55"/>
    <n v="0.45"/>
    <n v="68"/>
    <s v="August"/>
    <s v="Family land"/>
    <x v="3"/>
    <x v="3"/>
    <x v="0"/>
    <x v="0"/>
    <x v="1"/>
    <x v="4"/>
    <x v="2"/>
  </r>
  <r>
    <n v="4406"/>
    <x v="0"/>
    <s v="FM_NGN_040"/>
    <n v="2"/>
    <s v="FM_NGN_040    2"/>
    <n v="150"/>
    <s v=""/>
    <n v="3.5"/>
    <s v="N"/>
    <n v="233.33333333333334"/>
    <n v="163.33333333333334"/>
    <s v="soybean"/>
    <s v="TGX 1448-2E"/>
    <s v="Y"/>
    <s v="Y"/>
    <s v=""/>
    <n v="0"/>
    <s v="SSP"/>
    <n v="4"/>
    <s v="male"/>
    <s v="Husband"/>
    <s v="Lead farmer"/>
    <n v="55"/>
    <n v="0.45"/>
    <n v="68"/>
    <s v="August"/>
    <s v="Family land"/>
    <x v="3"/>
    <x v="3"/>
    <x v="0"/>
    <x v="0"/>
    <x v="1"/>
    <x v="4"/>
    <x v="2"/>
  </r>
  <r>
    <n v="4407"/>
    <x v="0"/>
    <s v="FM_NGN_040"/>
    <n v="3"/>
    <s v="FM_NGN_040    3"/>
    <n v="150"/>
    <s v=""/>
    <n v="3"/>
    <s v="N"/>
    <n v="200"/>
    <n v="140"/>
    <s v="soybean"/>
    <s v="TGX 1448-2E"/>
    <s v="N"/>
    <s v=""/>
    <s v=""/>
    <n v="0"/>
    <s v="None"/>
    <n v="0"/>
    <s v="male"/>
    <s v="Husband"/>
    <s v="Lead farmer"/>
    <n v="55"/>
    <n v="0.45"/>
    <n v="68"/>
    <s v="August"/>
    <s v="Family land"/>
    <x v="3"/>
    <x v="3"/>
    <x v="0"/>
    <x v="0"/>
    <x v="1"/>
    <x v="4"/>
    <x v="2"/>
  </r>
  <r>
    <n v="4408"/>
    <x v="0"/>
    <s v="FM_NGN_040"/>
    <n v="4"/>
    <s v="FM_NGN_040    4"/>
    <n v="150"/>
    <s v=""/>
    <n v="2.5"/>
    <s v="N"/>
    <n v="166.66666666666666"/>
    <n v="116.66666666666666"/>
    <s v="soybean"/>
    <s v="TGX 1448-2E"/>
    <s v="N"/>
    <s v=""/>
    <s v=""/>
    <n v="0"/>
    <s v="None"/>
    <n v="0"/>
    <s v="male"/>
    <s v="Husband"/>
    <s v="Lead farmer"/>
    <n v="55"/>
    <n v="0.45"/>
    <n v="68"/>
    <s v="August"/>
    <s v="Family land"/>
    <x v="3"/>
    <x v="3"/>
    <x v="0"/>
    <x v="0"/>
    <x v="1"/>
    <x v="4"/>
    <x v="2"/>
  </r>
  <r>
    <n v="4409"/>
    <x v="0"/>
    <s v="FM_NGN_041"/>
    <n v="1"/>
    <s v="FM_NGN_041    1"/>
    <n v="150"/>
    <s v=""/>
    <n v="4.5"/>
    <s v="N"/>
    <n v="300"/>
    <n v="210"/>
    <s v="soybean"/>
    <s v="TGX1904-6F"/>
    <s v="Y"/>
    <s v="N"/>
    <s v=""/>
    <n v="0"/>
    <s v="SSP"/>
    <n v="4"/>
    <s v="male"/>
    <s v="Both"/>
    <s v="Lead farmer"/>
    <n v="5"/>
    <n v="2.6499999999999995"/>
    <n v="49"/>
    <s v="Late July"/>
    <s v="Family land"/>
    <x v="3"/>
    <x v="4"/>
    <x v="0"/>
    <x v="0"/>
    <x v="1"/>
    <x v="4"/>
    <x v="3"/>
  </r>
  <r>
    <n v="4410"/>
    <x v="0"/>
    <s v="FM_NGN_041"/>
    <n v="2"/>
    <s v="FM_NGN_041    2"/>
    <n v="150"/>
    <s v=""/>
    <n v="4"/>
    <s v="N"/>
    <n v="266.66666666666669"/>
    <n v="186.66666666666666"/>
    <s v="soybean"/>
    <s v="TGX1904-6F"/>
    <s v="N"/>
    <s v="N"/>
    <s v=""/>
    <n v="0"/>
    <s v="SSP"/>
    <n v="4"/>
    <s v="male"/>
    <s v="Both"/>
    <s v="Lead farmer"/>
    <n v="5"/>
    <n v="2.6499999999999995"/>
    <n v="49"/>
    <s v="Late July"/>
    <s v="Family land"/>
    <x v="3"/>
    <x v="4"/>
    <x v="0"/>
    <x v="0"/>
    <x v="1"/>
    <x v="4"/>
    <x v="3"/>
  </r>
  <r>
    <n v="4411"/>
    <x v="0"/>
    <s v="FM_NGN_041"/>
    <n v="3"/>
    <s v="FM_NGN_041    3"/>
    <n v="150"/>
    <s v=""/>
    <n v="3"/>
    <s v="N"/>
    <n v="200"/>
    <n v="140"/>
    <s v="soybean"/>
    <s v="TGX1904-6F"/>
    <s v="Y"/>
    <s v="N"/>
    <s v=""/>
    <n v="0"/>
    <s v="None"/>
    <n v="0"/>
    <s v="male"/>
    <s v="Both"/>
    <s v="Lead farmer"/>
    <n v="5"/>
    <n v="2.6499999999999995"/>
    <n v="49"/>
    <s v="Late July"/>
    <s v="Family land"/>
    <x v="3"/>
    <x v="4"/>
    <x v="0"/>
    <x v="0"/>
    <x v="1"/>
    <x v="4"/>
    <x v="3"/>
  </r>
  <r>
    <n v="4412"/>
    <x v="0"/>
    <s v="FM_NGN_041"/>
    <n v="4"/>
    <s v="FM_NGN_041    4"/>
    <n v="150"/>
    <s v=""/>
    <n v="2.5"/>
    <s v="N"/>
    <n v="166.66666666666666"/>
    <n v="116.66666666666666"/>
    <s v="soybean"/>
    <s v="TGX1904-6F"/>
    <s v="N"/>
    <s v="N"/>
    <s v=""/>
    <n v="0"/>
    <s v="None"/>
    <n v="0"/>
    <s v="male"/>
    <s v="Both"/>
    <s v="Lead farmer"/>
    <n v="5"/>
    <n v="2.6499999999999995"/>
    <n v="49"/>
    <s v="Late July"/>
    <s v="Family land"/>
    <x v="3"/>
    <x v="4"/>
    <x v="0"/>
    <x v="0"/>
    <x v="1"/>
    <x v="4"/>
    <x v="3"/>
  </r>
  <r>
    <n v="4413"/>
    <x v="0"/>
    <s v="FM_NGN_042"/>
    <n v="1"/>
    <s v="FM_NGN_042    1"/>
    <n v="150"/>
    <s v=""/>
    <n v="6.5"/>
    <s v="N"/>
    <n v="433.33333333333331"/>
    <n v="303.33333333333331"/>
    <s v="soybean"/>
    <s v="TGX1951-3F"/>
    <s v="Y"/>
    <s v="N"/>
    <s v=""/>
    <n v="0"/>
    <s v="SSP"/>
    <n v="4"/>
    <s v="male"/>
    <s v="Both"/>
    <s v="Lead farmer"/>
    <n v="3"/>
    <n v="9.84"/>
    <n v="70"/>
    <s v="August"/>
    <s v="Family land"/>
    <x v="2"/>
    <x v="1"/>
    <x v="0"/>
    <x v="0"/>
    <x v="1"/>
    <x v="1"/>
    <x v="1"/>
  </r>
  <r>
    <n v="4414"/>
    <x v="0"/>
    <s v="FM_NGN_042"/>
    <n v="2"/>
    <s v="FM_NGN_042    2"/>
    <n v="150"/>
    <s v=""/>
    <n v="5"/>
    <s v="N"/>
    <n v="333.33333333333331"/>
    <n v="233.33333333333331"/>
    <s v="soybean"/>
    <s v="TGX1951-3F"/>
    <s v="N"/>
    <s v="N"/>
    <s v=""/>
    <n v="0"/>
    <s v="SSP"/>
    <n v="4"/>
    <s v="male"/>
    <s v="Both"/>
    <s v="Lead farmer"/>
    <n v="3"/>
    <n v="9.84"/>
    <n v="70"/>
    <s v="August"/>
    <s v="Family land"/>
    <x v="2"/>
    <x v="1"/>
    <x v="0"/>
    <x v="0"/>
    <x v="1"/>
    <x v="1"/>
    <x v="1"/>
  </r>
  <r>
    <n v="4415"/>
    <x v="0"/>
    <s v="FM_NGN_042"/>
    <n v="3"/>
    <s v="FM_NGN_042    3"/>
    <n v="150"/>
    <s v=""/>
    <n v="4"/>
    <s v="N"/>
    <n v="266.66666666666669"/>
    <n v="186.66666666666666"/>
    <s v="soybean"/>
    <s v="TGX1951-3F"/>
    <s v="Y"/>
    <s v="N"/>
    <s v=""/>
    <n v="0"/>
    <s v="None"/>
    <n v="0"/>
    <s v="male"/>
    <s v="Both"/>
    <s v="Lead farmer"/>
    <n v="3"/>
    <n v="9.84"/>
    <n v="70"/>
    <s v="August"/>
    <s v="Family land"/>
    <x v="2"/>
    <x v="1"/>
    <x v="0"/>
    <x v="0"/>
    <x v="1"/>
    <x v="1"/>
    <x v="1"/>
  </r>
  <r>
    <n v="4416"/>
    <x v="0"/>
    <s v="FM_NGN_042"/>
    <n v="4"/>
    <s v="FM_NGN_042    4"/>
    <n v="150"/>
    <s v=""/>
    <n v="3.5"/>
    <s v="N"/>
    <n v="233.33333333333334"/>
    <n v="163.33333333333334"/>
    <s v="soybean"/>
    <s v="TGX1951-3F"/>
    <s v="N"/>
    <s v="N"/>
    <s v=""/>
    <n v="0"/>
    <s v="None"/>
    <n v="0"/>
    <s v="male"/>
    <s v="Both"/>
    <s v="Lead farmer"/>
    <n v="3"/>
    <n v="9.84"/>
    <n v="70"/>
    <s v="August"/>
    <s v="Family land"/>
    <x v="2"/>
    <x v="1"/>
    <x v="0"/>
    <x v="0"/>
    <x v="1"/>
    <x v="1"/>
    <x v="1"/>
  </r>
  <r>
    <n v="4417"/>
    <x v="0"/>
    <s v="FM_NGN_043"/>
    <n v="1"/>
    <s v="FM_NGN_043    1"/>
    <n v="150"/>
    <s v=""/>
    <n v="5"/>
    <s v="N"/>
    <n v="333.33333333333331"/>
    <n v="233.33333333333331"/>
    <s v="soybean"/>
    <s v="TGX1951-3F"/>
    <s v="Y"/>
    <s v="N"/>
    <s v=""/>
    <n v="0"/>
    <s v="SSP"/>
    <n v="4"/>
    <s v="female"/>
    <s v="Wive"/>
    <s v="Lead farmer"/>
    <n v="5"/>
    <n v="0.8"/>
    <n v="64"/>
    <s v="August"/>
    <s v="Family land"/>
    <x v="3"/>
    <x v="3"/>
    <x v="0"/>
    <x v="1"/>
    <x v="1"/>
    <x v="4"/>
    <x v="2"/>
  </r>
  <r>
    <n v="4418"/>
    <x v="0"/>
    <s v="FM_NGN_043"/>
    <n v="2"/>
    <s v="FM_NGN_043    2"/>
    <n v="150"/>
    <s v=""/>
    <n v="4"/>
    <s v="N"/>
    <n v="266.66666666666669"/>
    <n v="186.66666666666666"/>
    <s v="soybean"/>
    <s v="TGX1951-3F"/>
    <s v="N"/>
    <s v="N"/>
    <s v=""/>
    <n v="0"/>
    <s v="SSP"/>
    <n v="4"/>
    <s v="female"/>
    <s v="Wive"/>
    <s v="Lead farmer"/>
    <n v="5"/>
    <n v="0.8"/>
    <n v="64"/>
    <s v="August"/>
    <s v="Family land"/>
    <x v="3"/>
    <x v="3"/>
    <x v="0"/>
    <x v="1"/>
    <x v="1"/>
    <x v="4"/>
    <x v="2"/>
  </r>
  <r>
    <n v="4419"/>
    <x v="0"/>
    <s v="FM_NGN_043"/>
    <n v="3"/>
    <s v="FM_NGN_043    3"/>
    <n v="150"/>
    <s v=""/>
    <n v="3.5"/>
    <s v="N"/>
    <n v="233.33333333333334"/>
    <n v="163.33333333333334"/>
    <s v="soybean"/>
    <s v="TGX1951-3F"/>
    <s v="Y"/>
    <s v="N"/>
    <s v=""/>
    <n v="0"/>
    <s v="None"/>
    <n v="0"/>
    <s v="female"/>
    <s v="Wive"/>
    <s v="Lead farmer"/>
    <n v="5"/>
    <n v="0.8"/>
    <n v="64"/>
    <s v="August"/>
    <s v="Family land"/>
    <x v="3"/>
    <x v="3"/>
    <x v="0"/>
    <x v="1"/>
    <x v="1"/>
    <x v="4"/>
    <x v="2"/>
  </r>
  <r>
    <n v="4420"/>
    <x v="0"/>
    <s v="FM_NGN_043"/>
    <n v="4"/>
    <s v="FM_NGN_043    4"/>
    <n v="150"/>
    <s v=""/>
    <n v="3.1"/>
    <s v="N"/>
    <n v="206.66666666666666"/>
    <n v="144.66666666666666"/>
    <s v="soybean"/>
    <s v="TGX1951-3F"/>
    <s v="N"/>
    <s v="N"/>
    <s v=""/>
    <n v="0"/>
    <s v="None"/>
    <n v="0"/>
    <s v="female"/>
    <s v="Wive"/>
    <s v="Lead farmer"/>
    <n v="5"/>
    <n v="0.8"/>
    <n v="64"/>
    <s v="August"/>
    <s v="Family land"/>
    <x v="3"/>
    <x v="3"/>
    <x v="0"/>
    <x v="1"/>
    <x v="1"/>
    <x v="4"/>
    <x v="2"/>
  </r>
  <r>
    <n v="4424"/>
    <x v="0"/>
    <s v="FM_NGN_044"/>
    <n v="4"/>
    <s v="FM_NGN_044    4"/>
    <n v="150"/>
    <s v=""/>
    <n v="5.2"/>
    <s v="N"/>
    <n v="346.66666666666669"/>
    <n v="242.66666666666666"/>
    <s v="soybean"/>
    <s v="TGX 1951-3F"/>
    <s v="Y"/>
    <s v=""/>
    <s v=""/>
    <n v="0"/>
    <s v="None"/>
    <n v="0"/>
    <s v="male"/>
    <s v="Husband"/>
    <s v="Lead farmer"/>
    <n v="6"/>
    <n v="0.8"/>
    <n v="67"/>
    <s v="August"/>
    <s v="Family land"/>
    <x v="1"/>
    <x v="0"/>
    <x v="0"/>
    <x v="0"/>
    <x v="0"/>
    <x v="1"/>
    <x v="1"/>
  </r>
  <r>
    <n v="4423"/>
    <x v="0"/>
    <s v="FM_NGN_044"/>
    <n v="3"/>
    <s v="FM_NGN_044    3"/>
    <n v="150"/>
    <s v=""/>
    <n v="5"/>
    <s v="N"/>
    <n v="333.33333333333331"/>
    <n v="233.33333333333331"/>
    <s v="soybean"/>
    <s v="TGX 1951-3F"/>
    <s v="N"/>
    <s v=""/>
    <s v=""/>
    <n v="0"/>
    <s v="SSP"/>
    <n v="4"/>
    <s v="male"/>
    <s v="Husband"/>
    <s v="Lead farmer"/>
    <n v="6"/>
    <n v="0.8"/>
    <n v="67"/>
    <s v="August"/>
    <s v="Family land"/>
    <x v="1"/>
    <x v="0"/>
    <x v="0"/>
    <x v="0"/>
    <x v="0"/>
    <x v="1"/>
    <x v="1"/>
  </r>
  <r>
    <n v="4422"/>
    <x v="0"/>
    <s v="FM_NGN_044"/>
    <n v="2"/>
    <s v="FM_NGN_044    2"/>
    <n v="150"/>
    <s v=""/>
    <n v="4.2"/>
    <s v="N"/>
    <n v="280"/>
    <n v="196"/>
    <s v="soybean"/>
    <s v="TGX 1951-3F"/>
    <s v="N"/>
    <s v=""/>
    <s v=""/>
    <n v="0"/>
    <s v="None"/>
    <n v="0"/>
    <s v="male"/>
    <s v="Husband"/>
    <s v="Lead farmer"/>
    <n v="6"/>
    <n v="0.8"/>
    <n v="67"/>
    <s v="August"/>
    <s v="Family land"/>
    <x v="1"/>
    <x v="0"/>
    <x v="0"/>
    <x v="0"/>
    <x v="0"/>
    <x v="1"/>
    <x v="1"/>
  </r>
  <r>
    <n v="4421"/>
    <x v="0"/>
    <s v="FM_NGN_044"/>
    <n v="1"/>
    <s v="FM_NGN_044    1"/>
    <n v="150"/>
    <s v=""/>
    <n v="4"/>
    <s v="N"/>
    <n v="266.66666666666669"/>
    <n v="186.66666666666666"/>
    <s v="soybean"/>
    <s v="TGX 1951-3F"/>
    <s v="Y"/>
    <s v=""/>
    <s v=""/>
    <n v="0"/>
    <s v="SSP"/>
    <n v="4"/>
    <s v="male"/>
    <s v="Husband"/>
    <s v="Lead farmer"/>
    <n v="6"/>
    <n v="0.8"/>
    <n v="67"/>
    <s v="August"/>
    <s v="Family land"/>
    <x v="1"/>
    <x v="0"/>
    <x v="0"/>
    <x v="0"/>
    <x v="0"/>
    <x v="1"/>
    <x v="1"/>
  </r>
  <r>
    <n v="4427"/>
    <x v="0"/>
    <s v="FM_NGN_045"/>
    <n v="3"/>
    <s v="FM_NGN_045    3"/>
    <n v="150"/>
    <s v=""/>
    <n v="6.89"/>
    <s v="N"/>
    <n v="459.33333333333331"/>
    <n v="321.5333333333333"/>
    <s v="soybean"/>
    <s v="TGX 1904-6F"/>
    <s v="Y"/>
    <s v="N"/>
    <s v=""/>
    <n v="0"/>
    <s v="None"/>
    <n v="0"/>
    <s v="female"/>
    <s v="Husband"/>
    <s v="Lead farmer"/>
    <n v="5"/>
    <n v="0.4"/>
    <n v="47"/>
    <s v="Late July"/>
    <s v="Family land"/>
    <x v="0"/>
    <x v="0"/>
    <x v="0"/>
    <x v="0"/>
    <x v="1"/>
    <x v="2"/>
    <x v="3"/>
  </r>
  <r>
    <n v="4425"/>
    <x v="0"/>
    <s v="FM_NGN_045"/>
    <n v="1"/>
    <s v="FM_NGN_045    1"/>
    <n v="150"/>
    <s v=""/>
    <n v="6.5"/>
    <s v="N"/>
    <n v="433.33333333333331"/>
    <n v="303.33333333333331"/>
    <s v="soybean"/>
    <s v="TGX 1904-6F"/>
    <s v="Y"/>
    <s v="N"/>
    <s v=""/>
    <n v="0"/>
    <s v="SSP"/>
    <n v="4"/>
    <s v="female"/>
    <s v="Husband"/>
    <s v="Lead farmer"/>
    <n v="5"/>
    <n v="0.4"/>
    <n v="47"/>
    <s v="Late July"/>
    <s v="Family land"/>
    <x v="0"/>
    <x v="0"/>
    <x v="0"/>
    <x v="0"/>
    <x v="1"/>
    <x v="2"/>
    <x v="3"/>
  </r>
  <r>
    <n v="4426"/>
    <x v="0"/>
    <s v="FM_NGN_045"/>
    <n v="2"/>
    <s v="FM_NGN_045    2"/>
    <n v="150"/>
    <s v=""/>
    <n v="5.4"/>
    <s v="N"/>
    <n v="360"/>
    <n v="251.99999999999997"/>
    <s v="soybean"/>
    <s v="TGX 1904-6F"/>
    <s v="N"/>
    <s v="N"/>
    <s v=""/>
    <n v="0"/>
    <s v="SSP"/>
    <n v="4"/>
    <s v="female"/>
    <s v="Husband"/>
    <s v="Lead farmer"/>
    <n v="5"/>
    <n v="0.4"/>
    <n v="47"/>
    <s v="Late July"/>
    <s v="Family land"/>
    <x v="0"/>
    <x v="0"/>
    <x v="0"/>
    <x v="0"/>
    <x v="1"/>
    <x v="2"/>
    <x v="3"/>
  </r>
  <r>
    <n v="4428"/>
    <x v="0"/>
    <s v="FM_NGN_045"/>
    <n v="4"/>
    <s v="FM_NGN_045    4"/>
    <n v="150"/>
    <s v=""/>
    <n v="4.42"/>
    <s v="N"/>
    <n v="294.66666666666669"/>
    <n v="206.26666666666668"/>
    <s v="soybean"/>
    <s v="TGX 1904-6F"/>
    <s v="N"/>
    <s v="N"/>
    <s v=""/>
    <n v="0"/>
    <s v="None"/>
    <n v="0"/>
    <s v="female"/>
    <s v="Husband"/>
    <s v="Lead farmer"/>
    <n v="5"/>
    <n v="0.4"/>
    <n v="47"/>
    <s v="Late July"/>
    <s v="Family land"/>
    <x v="0"/>
    <x v="0"/>
    <x v="0"/>
    <x v="0"/>
    <x v="1"/>
    <x v="2"/>
    <x v="3"/>
  </r>
  <r>
    <n v="4429"/>
    <x v="0"/>
    <s v="FM_NGN_046"/>
    <n v="1"/>
    <s v="FM_NGN_046    1"/>
    <n v="150"/>
    <s v=""/>
    <n v="6"/>
    <s v="N"/>
    <n v="400"/>
    <n v="280"/>
    <s v="soybean"/>
    <s v="TGX 1448-2E"/>
    <s v="Y"/>
    <s v="N"/>
    <s v=""/>
    <n v="0"/>
    <s v="SSP"/>
    <n v="4"/>
    <s v="male"/>
    <s v="Husband"/>
    <s v="Lead farmer"/>
    <n v="4"/>
    <n v="0.9"/>
    <n v="72"/>
    <s v="August"/>
    <s v="Family land"/>
    <x v="0"/>
    <x v="0"/>
    <x v="0"/>
    <x v="0"/>
    <x v="1"/>
    <x v="1"/>
    <x v="1"/>
  </r>
  <r>
    <n v="4430"/>
    <x v="0"/>
    <s v="FM_NGN_046"/>
    <n v="2"/>
    <s v="FM_NGN_046    2"/>
    <n v="150"/>
    <s v=""/>
    <n v="4.3"/>
    <s v="N"/>
    <n v="286.66666666666669"/>
    <n v="200.66666666666666"/>
    <s v="soybean"/>
    <s v="TGX 1448-2E"/>
    <s v="N"/>
    <s v="N"/>
    <s v=""/>
    <n v="0"/>
    <s v="SSP"/>
    <n v="4"/>
    <s v="male"/>
    <s v="Husband"/>
    <s v="Lead farmer"/>
    <n v="4"/>
    <n v="0.9"/>
    <n v="72"/>
    <s v="August"/>
    <s v="Family land"/>
    <x v="0"/>
    <x v="0"/>
    <x v="0"/>
    <x v="0"/>
    <x v="1"/>
    <x v="1"/>
    <x v="1"/>
  </r>
  <r>
    <n v="4431"/>
    <x v="0"/>
    <s v="FM_NGN_046"/>
    <n v="3"/>
    <s v="FM_NGN_046    3"/>
    <n v="150"/>
    <s v=""/>
    <n v="4"/>
    <s v="N"/>
    <n v="266.66666666666669"/>
    <n v="186.66666666666666"/>
    <s v="soybean"/>
    <s v="TGX 1448-2E"/>
    <s v="Y"/>
    <s v="N"/>
    <s v=""/>
    <n v="0"/>
    <s v="None"/>
    <n v="0"/>
    <s v="male"/>
    <s v="Husband"/>
    <s v="Lead farmer"/>
    <n v="4"/>
    <n v="0.9"/>
    <n v="72"/>
    <s v="August"/>
    <s v="Family land"/>
    <x v="0"/>
    <x v="0"/>
    <x v="0"/>
    <x v="0"/>
    <x v="1"/>
    <x v="1"/>
    <x v="1"/>
  </r>
  <r>
    <n v="4432"/>
    <x v="0"/>
    <s v="FM_NGN_046"/>
    <n v="4"/>
    <s v="FM_NGN_046    4"/>
    <n v="150"/>
    <s v=""/>
    <n v="2.4"/>
    <s v="N"/>
    <n v="160"/>
    <n v="112"/>
    <s v="soybean"/>
    <s v="TGX 1448-2E"/>
    <s v="N"/>
    <s v="N"/>
    <s v=""/>
    <n v="0"/>
    <s v="None"/>
    <n v="0"/>
    <s v="male"/>
    <s v="Husband"/>
    <s v="Lead farmer"/>
    <n v="4"/>
    <n v="0.9"/>
    <n v="72"/>
    <s v="August"/>
    <s v="Family land"/>
    <x v="0"/>
    <x v="0"/>
    <x v="0"/>
    <x v="0"/>
    <x v="1"/>
    <x v="1"/>
    <x v="1"/>
  </r>
  <r>
    <n v="4433"/>
    <x v="0"/>
    <s v="FM_NGN_047"/>
    <n v="1"/>
    <s v="FM_NGN_047    1"/>
    <n v="150"/>
    <s v=""/>
    <n v="6"/>
    <s v="N"/>
    <n v="400"/>
    <n v="280"/>
    <s v="soybean"/>
    <s v="TGX 1904-6F"/>
    <s v="Y"/>
    <s v="N"/>
    <s v=""/>
    <n v="0"/>
    <s v="SSP"/>
    <n v="4"/>
    <s v="male"/>
    <s v="Husband"/>
    <s v="Lead farmer"/>
    <n v="3"/>
    <n v="0.8"/>
    <n v="80"/>
    <s v="August"/>
    <s v="Family land"/>
    <x v="3"/>
    <x v="0"/>
    <x v="1"/>
    <x v="0"/>
    <x v="1"/>
    <x v="1"/>
    <x v="1"/>
  </r>
  <r>
    <n v="4434"/>
    <x v="0"/>
    <s v="FM_NGN_047"/>
    <n v="2"/>
    <s v="FM_NGN_047    2"/>
    <n v="150"/>
    <s v=""/>
    <n v="5"/>
    <s v="N"/>
    <n v="333.33333333333331"/>
    <n v="233.33333333333331"/>
    <s v="soybean"/>
    <s v="TGX 1904-6F"/>
    <s v="N"/>
    <s v="N"/>
    <s v=""/>
    <n v="0"/>
    <s v="None"/>
    <n v="0"/>
    <s v="male"/>
    <s v="Husband"/>
    <s v="Lead farmer"/>
    <n v="3"/>
    <n v="0.8"/>
    <n v="80"/>
    <s v="August"/>
    <s v="Family land"/>
    <x v="3"/>
    <x v="0"/>
    <x v="1"/>
    <x v="0"/>
    <x v="1"/>
    <x v="1"/>
    <x v="1"/>
  </r>
  <r>
    <n v="4435"/>
    <x v="0"/>
    <s v="FM_NGN_047"/>
    <n v="3"/>
    <s v="FM_NGN_047    3"/>
    <n v="150"/>
    <s v=""/>
    <n v="4"/>
    <s v="N"/>
    <n v="266.66666666666669"/>
    <n v="186.66666666666666"/>
    <s v="soybean"/>
    <s v="TGX 1904-6F"/>
    <s v="Y"/>
    <s v="N"/>
    <s v=""/>
    <n v="0"/>
    <s v="SSP"/>
    <n v="4"/>
    <s v="male"/>
    <s v="Husband"/>
    <s v="Lead farmer"/>
    <n v="3"/>
    <n v="0.8"/>
    <n v="80"/>
    <s v="August"/>
    <s v="Family land"/>
    <x v="3"/>
    <x v="0"/>
    <x v="1"/>
    <x v="0"/>
    <x v="1"/>
    <x v="1"/>
    <x v="1"/>
  </r>
  <r>
    <n v="4436"/>
    <x v="0"/>
    <s v="FM_NGN_047"/>
    <n v="4"/>
    <s v="FM_NGN_047    4"/>
    <n v="150"/>
    <s v=""/>
    <n v="3.3"/>
    <s v="N"/>
    <n v="220"/>
    <n v="154"/>
    <s v="soybean"/>
    <s v="TGX 1904-6F"/>
    <s v="N"/>
    <s v="N"/>
    <s v=""/>
    <n v="0"/>
    <s v="None"/>
    <n v="0"/>
    <s v="male"/>
    <s v="Husband"/>
    <s v="Lead farmer"/>
    <n v="3"/>
    <n v="0.8"/>
    <n v="80"/>
    <s v="August"/>
    <s v="Family land"/>
    <x v="3"/>
    <x v="0"/>
    <x v="1"/>
    <x v="0"/>
    <x v="1"/>
    <x v="1"/>
    <x v="1"/>
  </r>
  <r>
    <n v="4437"/>
    <x v="0"/>
    <s v="FM_NGN_048"/>
    <n v="1"/>
    <s v="FM_NGN_048    1"/>
    <n v="150"/>
    <s v=""/>
    <n v="5.2"/>
    <s v="N"/>
    <n v="346.66666666666669"/>
    <n v="242.66666666666666"/>
    <s v="soybean"/>
    <s v="TGX 1951-3F"/>
    <s v="Y"/>
    <s v="N"/>
    <s v=""/>
    <n v="0"/>
    <s v="SSP"/>
    <n v="4"/>
    <s v="male"/>
    <s v="Husband"/>
    <s v="Lead farmer"/>
    <n v="4"/>
    <n v="0.90000000000000013"/>
    <n v="48"/>
    <s v="Late July"/>
    <s v="Family land"/>
    <x v="3"/>
    <x v="0"/>
    <x v="0"/>
    <x v="0"/>
    <x v="0"/>
    <x v="1"/>
    <x v="1"/>
  </r>
  <r>
    <n v="4438"/>
    <x v="0"/>
    <s v="FM_NGN_048"/>
    <n v="2"/>
    <s v="FM_NGN_048    2"/>
    <n v="150"/>
    <s v=""/>
    <n v="4.0999999999999996"/>
    <s v="N"/>
    <n v="273.33333333333331"/>
    <n v="191.33333333333331"/>
    <s v="soybean"/>
    <s v="TGX 1951-3F"/>
    <s v="N"/>
    <s v="N"/>
    <s v=""/>
    <n v="0"/>
    <s v="SSP"/>
    <n v="4"/>
    <s v="male"/>
    <s v="Husband"/>
    <s v="Lead farmer"/>
    <n v="4"/>
    <n v="0.90000000000000013"/>
    <n v="48"/>
    <s v="Late July"/>
    <s v="Family land"/>
    <x v="3"/>
    <x v="0"/>
    <x v="0"/>
    <x v="0"/>
    <x v="0"/>
    <x v="1"/>
    <x v="1"/>
  </r>
  <r>
    <n v="4439"/>
    <x v="0"/>
    <s v="FM_NGN_048"/>
    <n v="3"/>
    <s v="FM_NGN_048    3"/>
    <n v="150"/>
    <s v=""/>
    <n v="3.4"/>
    <s v="N"/>
    <n v="226.66666666666666"/>
    <n v="158.66666666666666"/>
    <s v="soybean"/>
    <s v="TGX 1951-3F"/>
    <s v="Y"/>
    <s v="N"/>
    <s v=""/>
    <n v="0"/>
    <s v="None"/>
    <n v="0"/>
    <s v="male"/>
    <s v="Husband"/>
    <s v="Lead farmer"/>
    <n v="4"/>
    <n v="0.90000000000000013"/>
    <n v="48"/>
    <s v="Late July"/>
    <s v="Family land"/>
    <x v="3"/>
    <x v="0"/>
    <x v="0"/>
    <x v="0"/>
    <x v="0"/>
    <x v="1"/>
    <x v="1"/>
  </r>
  <r>
    <n v="4440"/>
    <x v="0"/>
    <s v="FM_NGN_048"/>
    <n v="4"/>
    <s v="FM_NGN_048    4"/>
    <n v="150"/>
    <s v=""/>
    <n v="2.5"/>
    <s v="N"/>
    <n v="166.66666666666666"/>
    <n v="116.66666666666666"/>
    <s v="soybean"/>
    <s v="TGX 1951-3F"/>
    <s v="N"/>
    <s v="N"/>
    <s v=""/>
    <n v="0"/>
    <s v="None"/>
    <n v="0"/>
    <s v="male"/>
    <s v="Husband"/>
    <s v="Lead farmer"/>
    <n v="4"/>
    <n v="0.90000000000000013"/>
    <n v="48"/>
    <s v="Late July"/>
    <s v="Family land"/>
    <x v="3"/>
    <x v="0"/>
    <x v="0"/>
    <x v="0"/>
    <x v="0"/>
    <x v="1"/>
    <x v="1"/>
  </r>
  <r>
    <n v="4441"/>
    <x v="0"/>
    <s v="FM_NGN_049"/>
    <n v="1"/>
    <s v="FM_NGN_049    1"/>
    <n v="150"/>
    <s v=""/>
    <n v="6.1"/>
    <s v="N"/>
    <n v="406.66666666666669"/>
    <n v="284.66666666666669"/>
    <s v="soybean"/>
    <s v="TGX 1951-3F"/>
    <s v="Y"/>
    <s v="N"/>
    <s v=""/>
    <n v="0"/>
    <s v="SSP"/>
    <n v="4"/>
    <s v="male"/>
    <s v="Husband"/>
    <s v="Lead farmer"/>
    <n v="4"/>
    <n v="0.9"/>
    <n v="61"/>
    <s v="Late July"/>
    <s v="Family land"/>
    <x v="0"/>
    <x v="0"/>
    <x v="1"/>
    <x v="0"/>
    <x v="1"/>
    <x v="1"/>
    <x v="1"/>
  </r>
  <r>
    <n v="4442"/>
    <x v="0"/>
    <s v="FM_NGN_049"/>
    <n v="2"/>
    <s v="FM_NGN_049    2"/>
    <n v="150"/>
    <s v=""/>
    <n v="4.4000000000000004"/>
    <s v="N"/>
    <n v="293.33333333333331"/>
    <n v="205.33333333333331"/>
    <s v="soybean"/>
    <s v="TGX 1951-3F"/>
    <s v="N"/>
    <s v="N"/>
    <s v=""/>
    <n v="0"/>
    <s v="SSP"/>
    <n v="4"/>
    <s v="male"/>
    <s v="Husband"/>
    <s v="Lead farmer"/>
    <n v="4"/>
    <n v="0.9"/>
    <n v="61"/>
    <s v="Late July"/>
    <s v="Family land"/>
    <x v="0"/>
    <x v="0"/>
    <x v="1"/>
    <x v="0"/>
    <x v="1"/>
    <x v="1"/>
    <x v="1"/>
  </r>
  <r>
    <n v="4443"/>
    <x v="0"/>
    <s v="FM_NGN_049"/>
    <n v="3"/>
    <s v="FM_NGN_049    3"/>
    <n v="150"/>
    <s v=""/>
    <n v="3.3"/>
    <s v="N"/>
    <n v="220"/>
    <n v="154"/>
    <s v="soybean"/>
    <s v="TGX 1951-3F"/>
    <s v="Y"/>
    <s v="N"/>
    <s v=""/>
    <n v="0"/>
    <s v="None"/>
    <n v="0"/>
    <s v="male"/>
    <s v="Husband"/>
    <s v="Lead farmer"/>
    <n v="4"/>
    <n v="0.9"/>
    <n v="61"/>
    <s v="Late July"/>
    <s v="Family land"/>
    <x v="0"/>
    <x v="0"/>
    <x v="1"/>
    <x v="0"/>
    <x v="1"/>
    <x v="1"/>
    <x v="1"/>
  </r>
  <r>
    <n v="4444"/>
    <x v="0"/>
    <s v="FM_NGN_049"/>
    <n v="4"/>
    <s v="FM_NGN_049    4"/>
    <n v="150"/>
    <s v=""/>
    <n v="2.6"/>
    <s v="N"/>
    <n v="173.33333333333334"/>
    <n v="121.33333333333333"/>
    <s v="soybean"/>
    <s v="TGX 1951-3F"/>
    <s v="N"/>
    <s v="N"/>
    <s v=""/>
    <n v="0"/>
    <s v="None"/>
    <n v="0"/>
    <s v="male"/>
    <s v="Husband"/>
    <s v="Lead farmer"/>
    <n v="4"/>
    <n v="0.9"/>
    <n v="61"/>
    <s v="Late July"/>
    <s v="Family land"/>
    <x v="0"/>
    <x v="0"/>
    <x v="1"/>
    <x v="0"/>
    <x v="1"/>
    <x v="1"/>
    <x v="1"/>
  </r>
  <r>
    <n v="4445"/>
    <x v="0"/>
    <s v="FM_NGN_050"/>
    <n v="1"/>
    <s v="FM_NGN_050    1"/>
    <n v="150"/>
    <s v=""/>
    <n v="5.3"/>
    <s v="N"/>
    <n v="353.33333333333331"/>
    <n v="247.33333333333331"/>
    <s v="soybean"/>
    <s v="TGX 1448-2E"/>
    <s v="Y"/>
    <s v="N"/>
    <s v=""/>
    <n v="0"/>
    <s v="SSP"/>
    <n v="4"/>
    <s v="male"/>
    <s v="Husband"/>
    <s v="Lead farmer"/>
    <n v="7"/>
    <n v="0.60000000000000009"/>
    <n v="71"/>
    <s v="August"/>
    <s v="Family land"/>
    <x v="0"/>
    <x v="0"/>
    <x v="1"/>
    <x v="0"/>
    <x v="0"/>
    <x v="1"/>
    <x v="1"/>
  </r>
  <r>
    <n v="4446"/>
    <x v="0"/>
    <s v="FM_NGN_050"/>
    <n v="2"/>
    <s v="FM_NGN_050    2"/>
    <n v="150"/>
    <s v=""/>
    <n v="4"/>
    <s v="N"/>
    <n v="266.66666666666669"/>
    <n v="186.66666666666666"/>
    <s v="soybean"/>
    <s v="TGX 1448-2E"/>
    <s v="N"/>
    <s v="N"/>
    <s v=""/>
    <n v="0"/>
    <s v="SSP"/>
    <n v="4"/>
    <s v="male"/>
    <s v="Husband"/>
    <s v="Lead farmer"/>
    <n v="7"/>
    <n v="0.60000000000000009"/>
    <n v="71"/>
    <s v="August"/>
    <s v="Family land"/>
    <x v="0"/>
    <x v="0"/>
    <x v="1"/>
    <x v="0"/>
    <x v="0"/>
    <x v="1"/>
    <x v="1"/>
  </r>
  <r>
    <n v="4447"/>
    <x v="0"/>
    <s v="FM_NGN_050"/>
    <n v="3"/>
    <s v="FM_NGN_050    3"/>
    <n v="150"/>
    <s v=""/>
    <n v="4"/>
    <s v="N"/>
    <n v="266.66666666666669"/>
    <n v="186.66666666666666"/>
    <s v="soybean"/>
    <s v="TGX 1448-2E"/>
    <s v="Y"/>
    <s v="N"/>
    <s v=""/>
    <n v="0"/>
    <s v="None"/>
    <n v="0"/>
    <s v="male"/>
    <s v="Husband"/>
    <s v="Lead farmer"/>
    <n v="7"/>
    <n v="0.60000000000000009"/>
    <n v="71"/>
    <s v="August"/>
    <s v="Family land"/>
    <x v="0"/>
    <x v="0"/>
    <x v="1"/>
    <x v="0"/>
    <x v="0"/>
    <x v="1"/>
    <x v="1"/>
  </r>
  <r>
    <n v="4448"/>
    <x v="0"/>
    <s v="FM_NGN_050"/>
    <n v="4"/>
    <s v="FM_NGN_050    4"/>
    <n v="150"/>
    <s v=""/>
    <n v="3.1"/>
    <s v="N"/>
    <n v="206.66666666666666"/>
    <n v="144.66666666666666"/>
    <s v="soybean"/>
    <s v="TGX 1448-2E"/>
    <s v="N"/>
    <s v="N"/>
    <s v=""/>
    <n v="0"/>
    <s v="None"/>
    <n v="0"/>
    <s v="male"/>
    <s v="Husband"/>
    <s v="Lead farmer"/>
    <n v="7"/>
    <n v="0.60000000000000009"/>
    <n v="71"/>
    <s v="August"/>
    <s v="Family land"/>
    <x v="0"/>
    <x v="0"/>
    <x v="1"/>
    <x v="0"/>
    <x v="0"/>
    <x v="1"/>
    <x v="1"/>
  </r>
  <r>
    <n v="4449"/>
    <x v="0"/>
    <s v="FM_NGN_051"/>
    <n v="1"/>
    <s v="FM_NGN_051    1"/>
    <n v="150"/>
    <s v=""/>
    <n v="6"/>
    <s v="N"/>
    <n v="400"/>
    <n v="280"/>
    <s v="soybean"/>
    <s v="TGX 1448-2E"/>
    <s v="Y"/>
    <s v="N"/>
    <s v=""/>
    <n v="0"/>
    <s v="SSP"/>
    <n v="4"/>
    <s v="female"/>
    <s v="Both"/>
    <s v="Lead farmer"/>
    <n v="2"/>
    <n v="0.2"/>
    <n v="45"/>
    <s v="Early July"/>
    <s v="Family land"/>
    <x v="0"/>
    <x v="0"/>
    <x v="1"/>
    <x v="2"/>
    <x v="1"/>
    <x v="1"/>
    <x v="1"/>
  </r>
  <r>
    <n v="4451"/>
    <x v="0"/>
    <s v="FM_NGN_051"/>
    <n v="3"/>
    <s v="FM_NGN_051    3"/>
    <n v="150"/>
    <s v=""/>
    <n v="5"/>
    <s v="N"/>
    <n v="333.33333333333331"/>
    <n v="233.33333333333331"/>
    <s v="soybean"/>
    <s v="TGX 1448-2E"/>
    <s v="Y"/>
    <s v="N"/>
    <s v=""/>
    <n v="0"/>
    <s v="None"/>
    <n v="0"/>
    <s v="female"/>
    <s v="Both"/>
    <s v="Lead farmer"/>
    <n v="2"/>
    <n v="0.2"/>
    <n v="45"/>
    <s v="Early July"/>
    <s v="Family land"/>
    <x v="0"/>
    <x v="0"/>
    <x v="1"/>
    <x v="2"/>
    <x v="1"/>
    <x v="1"/>
    <x v="1"/>
  </r>
  <r>
    <n v="4450"/>
    <x v="0"/>
    <s v="FM_NGN_051"/>
    <n v="2"/>
    <s v="FM_NGN_051    2"/>
    <n v="150"/>
    <s v=""/>
    <n v="4.2"/>
    <s v="N"/>
    <n v="280"/>
    <n v="196"/>
    <s v="soybean"/>
    <s v="TGX 1448-2E"/>
    <s v="N"/>
    <s v="N"/>
    <s v=""/>
    <n v="0"/>
    <s v="SSP"/>
    <n v="4"/>
    <s v="female"/>
    <s v="Both"/>
    <s v="Lead farmer"/>
    <n v="2"/>
    <n v="0.2"/>
    <n v="45"/>
    <s v="Early July"/>
    <s v="Family land"/>
    <x v="0"/>
    <x v="0"/>
    <x v="1"/>
    <x v="2"/>
    <x v="1"/>
    <x v="1"/>
    <x v="1"/>
  </r>
  <r>
    <n v="4452"/>
    <x v="0"/>
    <s v="FM_NGN_051"/>
    <n v="4"/>
    <s v="FM_NGN_051    4"/>
    <n v="150"/>
    <s v=""/>
    <n v="3.2"/>
    <s v="N"/>
    <n v="213.33333333333334"/>
    <n v="149.33333333333334"/>
    <s v="soybean"/>
    <s v="TGX 1448-2E"/>
    <s v="N"/>
    <s v="N"/>
    <s v=""/>
    <n v="0"/>
    <s v="None"/>
    <n v="0"/>
    <s v="female"/>
    <s v="Both"/>
    <s v="Lead farmer"/>
    <n v="2"/>
    <n v="0.2"/>
    <n v="45"/>
    <s v="Early July"/>
    <s v="Family land"/>
    <x v="0"/>
    <x v="0"/>
    <x v="1"/>
    <x v="2"/>
    <x v="1"/>
    <x v="1"/>
    <x v="1"/>
  </r>
  <r>
    <n v="4453"/>
    <x v="0"/>
    <s v="FM_NGN_052"/>
    <n v="1"/>
    <s v="FM_NGN_052    1"/>
    <n v="150"/>
    <s v=""/>
    <n v="5"/>
    <s v="N"/>
    <n v="333.33333333333331"/>
    <n v="233.33333333333331"/>
    <s v="soybean"/>
    <s v="TGX 1448-2E"/>
    <s v="Y"/>
    <s v="N"/>
    <s v=""/>
    <n v="0"/>
    <s v="SSP"/>
    <n v="4"/>
    <s v="male"/>
    <s v="Husband"/>
    <s v="Lead farmer"/>
    <n v="3"/>
    <n v="0.7"/>
    <n v="61"/>
    <s v="Late July"/>
    <s v="Family land"/>
    <x v="0"/>
    <x v="0"/>
    <x v="1"/>
    <x v="0"/>
    <x v="0"/>
    <x v="1"/>
    <x v="1"/>
  </r>
  <r>
    <n v="4455"/>
    <x v="0"/>
    <s v="FM_NGN_052"/>
    <n v="3"/>
    <s v="FM_NGN_052    3"/>
    <n v="150"/>
    <s v=""/>
    <n v="4"/>
    <s v="N"/>
    <n v="266.66666666666669"/>
    <n v="186.66666666666666"/>
    <s v="soybean"/>
    <s v="TGX 1448-2E"/>
    <s v="Y"/>
    <s v="N"/>
    <s v=""/>
    <n v="0"/>
    <s v="None"/>
    <n v="0"/>
    <s v="male"/>
    <s v="Husband"/>
    <s v="Lead farmer"/>
    <n v="3"/>
    <n v="0.7"/>
    <n v="61"/>
    <s v="Late July"/>
    <s v="Family land"/>
    <x v="0"/>
    <x v="0"/>
    <x v="1"/>
    <x v="0"/>
    <x v="0"/>
    <x v="1"/>
    <x v="1"/>
  </r>
  <r>
    <n v="4454"/>
    <x v="0"/>
    <s v="FM_NGN_052"/>
    <n v="2"/>
    <s v="FM_NGN_052    2"/>
    <n v="150"/>
    <s v=""/>
    <n v="3.4"/>
    <s v="N"/>
    <n v="226.66666666666666"/>
    <n v="158.66666666666666"/>
    <s v="soybean"/>
    <s v="TGX 1448-2E"/>
    <s v="N"/>
    <s v="N"/>
    <s v=""/>
    <n v="0"/>
    <s v="SSP"/>
    <n v="4"/>
    <s v="male"/>
    <s v="Husband"/>
    <s v="Lead farmer"/>
    <n v="3"/>
    <n v="0.7"/>
    <n v="61"/>
    <s v="Late July"/>
    <s v="Family land"/>
    <x v="0"/>
    <x v="0"/>
    <x v="1"/>
    <x v="0"/>
    <x v="0"/>
    <x v="1"/>
    <x v="1"/>
  </r>
  <r>
    <n v="4456"/>
    <x v="0"/>
    <s v="FM_NGN_052"/>
    <n v="4"/>
    <s v="FM_NGN_052    4"/>
    <n v="150"/>
    <s v=""/>
    <n v="3.2"/>
    <s v="N"/>
    <n v="213.33333333333334"/>
    <n v="149.33333333333334"/>
    <s v="soybean"/>
    <s v="TGX 1448-2E"/>
    <s v="N"/>
    <s v="N"/>
    <s v=""/>
    <n v="0"/>
    <s v="SSP"/>
    <n v="4"/>
    <s v="male"/>
    <s v="Husband"/>
    <s v="Lead farmer"/>
    <n v="3"/>
    <n v="0.7"/>
    <n v="61"/>
    <s v="Late July"/>
    <s v="Family land"/>
    <x v="0"/>
    <x v="0"/>
    <x v="1"/>
    <x v="0"/>
    <x v="0"/>
    <x v="1"/>
    <x v="1"/>
  </r>
  <r>
    <n v="4457"/>
    <x v="1"/>
    <s v="FM_NGN_053"/>
    <n v="1"/>
    <s v="FM_NGN_053    1"/>
    <n v="100"/>
    <s v=""/>
    <n v="63"/>
    <s v="Y"/>
    <m/>
    <m/>
    <s v="soybean"/>
    <s v="TGX 1835-3F"/>
    <s v="Y"/>
    <s v="N"/>
    <s v="Farm yard manure"/>
    <n v="30"/>
    <s v="SSP"/>
    <n v="4"/>
    <s v="male"/>
    <s v="Husband"/>
    <s v="Satellite farmer"/>
    <n v="3"/>
    <n v="0.4"/>
    <n v="42"/>
    <s v="Early July"/>
    <s v="Family land"/>
    <x v="0"/>
    <x v="0"/>
    <x v="1"/>
    <x v="0"/>
    <x v="1"/>
    <x v="0"/>
    <x v="0"/>
  </r>
  <r>
    <n v="4458"/>
    <x v="1"/>
    <s v="FM_NGN_053"/>
    <n v="2"/>
    <s v="FM_NGN_053    2"/>
    <n v="100"/>
    <s v=""/>
    <n v="15"/>
    <s v="Y"/>
    <n v="1500"/>
    <n v="1500"/>
    <s v="soybean"/>
    <s v="Local"/>
    <s v="N"/>
    <s v="N"/>
    <s v=""/>
    <n v="0"/>
    <s v="None"/>
    <n v="0"/>
    <s v="male"/>
    <s v="Husband"/>
    <s v="Satellite farmer"/>
    <n v="3"/>
    <n v="0.4"/>
    <n v="42"/>
    <s v="Early July"/>
    <s v="Family land"/>
    <x v="0"/>
    <x v="0"/>
    <x v="1"/>
    <x v="0"/>
    <x v="1"/>
    <x v="0"/>
    <x v="0"/>
  </r>
  <r>
    <n v="4459"/>
    <x v="1"/>
    <s v="FM_NGN_054"/>
    <n v="1"/>
    <s v="FM_NGN_054    1"/>
    <n v="100"/>
    <s v=""/>
    <n v="42"/>
    <s v="N"/>
    <n v="4200"/>
    <n v="2940"/>
    <s v="soybean"/>
    <s v="TGX 1904-6F"/>
    <s v="Y"/>
    <s v="N"/>
    <s v=""/>
    <n v="0"/>
    <s v="SSP"/>
    <n v="2"/>
    <s v="male"/>
    <s v="Husband"/>
    <s v="Satellite farmer"/>
    <n v="3"/>
    <n v="0.30000000000000004"/>
    <n v="46"/>
    <s v="Early July"/>
    <s v="Family land"/>
    <x v="0"/>
    <x v="0"/>
    <x v="0"/>
    <x v="2"/>
    <x v="0"/>
    <x v="1"/>
    <x v="0"/>
  </r>
  <r>
    <n v="4460"/>
    <x v="1"/>
    <s v="FM_NGN_054"/>
    <n v="2"/>
    <s v="FM_NGN_054    2"/>
    <n v="100"/>
    <s v=""/>
    <n v="18"/>
    <s v="N"/>
    <n v="1800"/>
    <n v="1260"/>
    <s v="soybean"/>
    <s v="Local"/>
    <s v="N"/>
    <s v="N"/>
    <s v=""/>
    <n v="0"/>
    <s v="SSP"/>
    <n v="2"/>
    <s v="male"/>
    <s v="Husband"/>
    <s v="Satellite farmer"/>
    <n v="3"/>
    <n v="0.30000000000000004"/>
    <n v="46"/>
    <s v="Early July"/>
    <s v="Family land"/>
    <x v="0"/>
    <x v="0"/>
    <x v="0"/>
    <x v="2"/>
    <x v="0"/>
    <x v="1"/>
    <x v="0"/>
  </r>
  <r>
    <n v="4465"/>
    <x v="1"/>
    <s v="FM_NGN_056"/>
    <n v="3"/>
    <s v="FM_NGN_056    3"/>
    <n v="31"/>
    <s v=""/>
    <n v="8"/>
    <s v="N"/>
    <n v="2580.6451612903224"/>
    <n v="1806.4516129032256"/>
    <s v="soybean"/>
    <s v="TGX 1448-2E"/>
    <s v="Y"/>
    <s v="N"/>
    <s v=""/>
    <n v="0"/>
    <s v="SSP"/>
    <n v="2"/>
    <s v="male"/>
    <s v="Husband"/>
    <s v="Lead farmer"/>
    <n v="4"/>
    <n v="1.4"/>
    <n v="40"/>
    <s v="Early July"/>
    <s v="Family land"/>
    <x v="0"/>
    <x v="0"/>
    <x v="1"/>
    <x v="2"/>
    <x v="0"/>
    <x v="0"/>
    <x v="0"/>
  </r>
  <r>
    <n v="4466"/>
    <x v="1"/>
    <s v="FM_NGN_056"/>
    <n v="4"/>
    <s v="FM_NGN_056    4"/>
    <n v="31"/>
    <s v=""/>
    <n v="6.5"/>
    <s v="N"/>
    <n v="2096.7741935483873"/>
    <n v="1467.741935483871"/>
    <s v="soybean"/>
    <s v="TGX 1448-2E"/>
    <s v="N"/>
    <s v="N"/>
    <s v=""/>
    <n v="0"/>
    <s v="SSP"/>
    <n v="2"/>
    <s v="male"/>
    <s v="Husband"/>
    <s v="Lead farmer"/>
    <n v="4"/>
    <n v="1.4"/>
    <n v="40"/>
    <s v="Early July"/>
    <s v="Family land"/>
    <x v="0"/>
    <x v="0"/>
    <x v="1"/>
    <x v="2"/>
    <x v="0"/>
    <x v="0"/>
    <x v="0"/>
  </r>
  <r>
    <n v="4463"/>
    <x v="1"/>
    <s v="FM_NGN_056"/>
    <n v="1"/>
    <s v="FM_NGN_056    1"/>
    <n v="31"/>
    <s v=""/>
    <n v="4"/>
    <s v="N"/>
    <n v="1290.3225806451612"/>
    <n v="903.22580645161281"/>
    <s v="soybean"/>
    <s v="TGX 1904-6F"/>
    <s v="Y"/>
    <s v="N"/>
    <s v=""/>
    <n v="0"/>
    <s v="SSP"/>
    <n v="2"/>
    <s v="male"/>
    <s v="Husband"/>
    <s v="Lead farmer"/>
    <n v="4"/>
    <n v="1.4"/>
    <n v="40"/>
    <s v="Early July"/>
    <s v="Family land"/>
    <x v="0"/>
    <x v="0"/>
    <x v="1"/>
    <x v="2"/>
    <x v="0"/>
    <x v="0"/>
    <x v="0"/>
  </r>
  <r>
    <n v="4464"/>
    <x v="1"/>
    <s v="FM_NGN_056"/>
    <n v="2"/>
    <s v="FM_NGN_056    2"/>
    <n v="31"/>
    <s v=""/>
    <n v="2.7"/>
    <s v="N"/>
    <n v="870.9677419354839"/>
    <n v="609.67741935483866"/>
    <s v="soybean"/>
    <s v="TGX 1904-6F"/>
    <s v="N"/>
    <s v="N"/>
    <s v=""/>
    <n v="0"/>
    <s v="SSP"/>
    <n v="2"/>
    <s v="male"/>
    <s v="Husband"/>
    <s v="Lead farmer"/>
    <n v="4"/>
    <n v="1.4"/>
    <n v="40"/>
    <s v="Early July"/>
    <s v="Family land"/>
    <x v="0"/>
    <x v="0"/>
    <x v="1"/>
    <x v="2"/>
    <x v="0"/>
    <x v="0"/>
    <x v="0"/>
  </r>
  <r>
    <n v="4467"/>
    <x v="1"/>
    <s v="FM_NGN_057"/>
    <n v="1"/>
    <s v="FM_NGN_057    1"/>
    <n v="30.5"/>
    <s v=""/>
    <n v="55"/>
    <s v="N"/>
    <m/>
    <m/>
    <s v="soybean"/>
    <s v="TGX 1904-6F"/>
    <s v="Y"/>
    <s v="N"/>
    <s v="poultry waste"/>
    <n v="0"/>
    <s v="SSP"/>
    <n v="2"/>
    <s v="male"/>
    <s v="Husband"/>
    <s v="Lead farmer"/>
    <n v="3"/>
    <n v="0.5"/>
    <n v="46"/>
    <s v="Early July"/>
    <s v="Family land"/>
    <x v="0"/>
    <x v="0"/>
    <x v="1"/>
    <x v="0"/>
    <x v="0"/>
    <x v="1"/>
    <x v="0"/>
  </r>
  <r>
    <n v="4468"/>
    <x v="1"/>
    <s v="FM_NGN_057"/>
    <n v="2"/>
    <s v="FM_NGN_057    2"/>
    <n v="30.5"/>
    <s v=""/>
    <n v="18"/>
    <s v="N"/>
    <m/>
    <m/>
    <s v="soybean"/>
    <s v="TGX 1904-6F"/>
    <s v="Y"/>
    <s v=""/>
    <s v=""/>
    <n v="0"/>
    <s v="SSP"/>
    <n v="2"/>
    <s v="male"/>
    <s v="Husband"/>
    <s v="Lead farmer"/>
    <n v="3"/>
    <n v="0.5"/>
    <n v="46"/>
    <s v="Early July"/>
    <s v="Family land"/>
    <x v="0"/>
    <x v="0"/>
    <x v="1"/>
    <x v="0"/>
    <x v="0"/>
    <x v="1"/>
    <x v="0"/>
  </r>
  <r>
    <n v="4469"/>
    <x v="1"/>
    <s v="FM_NGN_057"/>
    <n v="3"/>
    <s v="FM_NGN_057    3"/>
    <n v="30.5"/>
    <s v=""/>
    <n v="12"/>
    <s v="N"/>
    <n v="3934.4262295081967"/>
    <n v="2754.0983606557375"/>
    <s v="soybean"/>
    <s v="TGX 1904-6F"/>
    <s v="N"/>
    <s v=""/>
    <s v=""/>
    <n v="0"/>
    <s v="SSP"/>
    <n v="2"/>
    <s v="male"/>
    <s v="Husband"/>
    <s v="Lead farmer"/>
    <n v="3"/>
    <n v="0.5"/>
    <n v="46"/>
    <s v="Early July"/>
    <s v="Family land"/>
    <x v="0"/>
    <x v="0"/>
    <x v="1"/>
    <x v="0"/>
    <x v="0"/>
    <x v="1"/>
    <x v="0"/>
  </r>
  <r>
    <n v="4470"/>
    <x v="1"/>
    <s v="FM_NGN_057"/>
    <n v="4"/>
    <s v="FM_NGN_057    4"/>
    <n v="30.5"/>
    <s v=""/>
    <n v="6"/>
    <s v="N"/>
    <n v="1967.2131147540983"/>
    <n v="1377.0491803278687"/>
    <s v="soybean"/>
    <s v="TGX 1904-6F"/>
    <s v="N"/>
    <s v=""/>
    <s v=""/>
    <n v="0"/>
    <s v="SSP"/>
    <n v="2"/>
    <s v="male"/>
    <s v="Husband"/>
    <s v="Lead farmer"/>
    <n v="3"/>
    <n v="0.5"/>
    <n v="46"/>
    <s v="Early July"/>
    <s v="Family land"/>
    <x v="0"/>
    <x v="0"/>
    <x v="1"/>
    <x v="0"/>
    <x v="0"/>
    <x v="1"/>
    <x v="0"/>
  </r>
  <r>
    <n v="4475"/>
    <x v="1"/>
    <s v="FM_NGN_059"/>
    <n v="1"/>
    <s v="FM_NGN_059    1"/>
    <n v="31.5"/>
    <s v=""/>
    <n v="8"/>
    <s v="N"/>
    <n v="2539.6825396825398"/>
    <n v="1777.7777777777778"/>
    <s v="soybean"/>
    <s v="TGX 1904-6F"/>
    <s v="Y"/>
    <s v=""/>
    <s v=""/>
    <n v="0"/>
    <s v="SSP"/>
    <n v="2"/>
    <s v="male"/>
    <s v="Husband"/>
    <s v="Lead farmer"/>
    <n v="7"/>
    <n v="1.4"/>
    <n v="41"/>
    <s v="Early July"/>
    <s v="Family land"/>
    <x v="0"/>
    <x v="0"/>
    <x v="1"/>
    <x v="2"/>
    <x v="0"/>
    <x v="1"/>
    <x v="0"/>
  </r>
  <r>
    <n v="4476"/>
    <x v="1"/>
    <s v="FM_NGN_059"/>
    <n v="2"/>
    <s v="FM_NGN_059    2"/>
    <n v="31.5"/>
    <s v=""/>
    <n v="6"/>
    <s v="N"/>
    <n v="1904.7619047619048"/>
    <n v="1333.3333333333333"/>
    <s v="soybean"/>
    <s v="TGX 1904-6F"/>
    <s v="Y"/>
    <s v=""/>
    <s v=""/>
    <n v="0"/>
    <s v="SSP"/>
    <n v="2"/>
    <s v="male"/>
    <s v="Husband"/>
    <s v="Lead farmer"/>
    <n v="7"/>
    <n v="1.4"/>
    <n v="41"/>
    <s v="Early July"/>
    <s v="Family land"/>
    <x v="0"/>
    <x v="0"/>
    <x v="1"/>
    <x v="2"/>
    <x v="0"/>
    <x v="1"/>
    <x v="0"/>
  </r>
  <r>
    <n v="4477"/>
    <x v="1"/>
    <s v="FM_NGN_059"/>
    <n v="3"/>
    <s v="FM_NGN_059    3"/>
    <n v="31.5"/>
    <s v=""/>
    <n v="4.0999999999999996"/>
    <s v="N"/>
    <n v="1301.5873015873017"/>
    <n v="911.11111111111109"/>
    <s v="soybean"/>
    <s v="TGX 1904-6F"/>
    <s v="N"/>
    <s v=""/>
    <s v=""/>
    <n v="0"/>
    <s v="SSP"/>
    <n v="2"/>
    <s v="male"/>
    <s v="Husband"/>
    <s v="Lead farmer"/>
    <n v="7"/>
    <n v="1.4"/>
    <n v="41"/>
    <s v="Early July"/>
    <s v="Family land"/>
    <x v="0"/>
    <x v="0"/>
    <x v="1"/>
    <x v="2"/>
    <x v="0"/>
    <x v="1"/>
    <x v="0"/>
  </r>
  <r>
    <n v="4478"/>
    <x v="1"/>
    <s v="FM_NGN_059"/>
    <n v="4"/>
    <s v="FM_NGN_059    4"/>
    <n v="31.5"/>
    <s v=""/>
    <n v="3"/>
    <s v="N"/>
    <n v="952.38095238095241"/>
    <n v="666.66666666666663"/>
    <s v="soybean"/>
    <s v="TGX 1904-6F"/>
    <s v="N"/>
    <s v=""/>
    <s v=""/>
    <n v="0"/>
    <s v="SSP"/>
    <n v="2"/>
    <s v="male"/>
    <s v="Husband"/>
    <s v="Lead farmer"/>
    <n v="7"/>
    <n v="1.4"/>
    <n v="41"/>
    <s v="Early July"/>
    <s v="Family land"/>
    <x v="0"/>
    <x v="0"/>
    <x v="1"/>
    <x v="2"/>
    <x v="0"/>
    <x v="1"/>
    <x v="0"/>
  </r>
  <r>
    <n v="4486"/>
    <x v="1"/>
    <s v="FM_NGN_063"/>
    <n v="1"/>
    <s v="FM_NGN_063    1"/>
    <n v="30"/>
    <s v=""/>
    <n v="8"/>
    <s v="N"/>
    <n v="2666.6666666666665"/>
    <n v="1866.6666666666665"/>
    <s v="soybean"/>
    <s v="TGX 1951-3F"/>
    <s v="Y"/>
    <s v="Y"/>
    <s v=""/>
    <n v="0"/>
    <s v="SSP"/>
    <n v="2"/>
    <s v="female"/>
    <s v="Wive"/>
    <s v="Lead farmer"/>
    <n v="2"/>
    <n v="0.2"/>
    <n v="49"/>
    <s v="Late July"/>
    <s v="Family land"/>
    <x v="0"/>
    <x v="0"/>
    <x v="1"/>
    <x v="0"/>
    <x v="0"/>
    <x v="1"/>
    <x v="0"/>
  </r>
  <r>
    <n v="4487"/>
    <x v="1"/>
    <s v="FM_NGN_063"/>
    <n v="2"/>
    <s v="FM_NGN_063    2"/>
    <n v="30"/>
    <s v=""/>
    <n v="6.5"/>
    <s v="N"/>
    <n v="2166.6666666666665"/>
    <n v="1516.6666666666665"/>
    <s v="soybean"/>
    <s v="TGX 1951-3F"/>
    <s v="Y"/>
    <s v="Y"/>
    <s v=""/>
    <n v="0"/>
    <s v="SSP"/>
    <n v="2"/>
    <s v="female"/>
    <s v="Wive"/>
    <s v="Lead farmer"/>
    <n v="2"/>
    <n v="0.2"/>
    <n v="49"/>
    <s v="Late July"/>
    <s v="Family land"/>
    <x v="0"/>
    <x v="0"/>
    <x v="1"/>
    <x v="0"/>
    <x v="0"/>
    <x v="1"/>
    <x v="0"/>
  </r>
  <r>
    <n v="4488"/>
    <x v="1"/>
    <s v="FM_NGN_063"/>
    <n v="3"/>
    <s v="FM_NGN_063    3"/>
    <n v="30"/>
    <s v=""/>
    <n v="5"/>
    <s v="N"/>
    <n v="1666.6666666666667"/>
    <n v="1166.6666666666667"/>
    <s v="soybean"/>
    <s v="TGX 1904-6F"/>
    <s v="Y"/>
    <s v=""/>
    <s v=""/>
    <n v="0"/>
    <s v="SSP"/>
    <n v="2"/>
    <s v="female"/>
    <s v="Wive"/>
    <s v="Lead farmer"/>
    <n v="2"/>
    <n v="0.2"/>
    <n v="49"/>
    <s v="Late July"/>
    <s v="Family land"/>
    <x v="0"/>
    <x v="0"/>
    <x v="1"/>
    <x v="0"/>
    <x v="0"/>
    <x v="1"/>
    <x v="0"/>
  </r>
  <r>
    <n v="4489"/>
    <x v="1"/>
    <s v="FM_NGN_063"/>
    <n v="4"/>
    <s v="FM_NGN_063    4"/>
    <n v="30"/>
    <s v=""/>
    <n v="4.5999999999999996"/>
    <s v="N"/>
    <n v="1533.3333333333333"/>
    <n v="1073.3333333333333"/>
    <s v="soybean"/>
    <s v="TGX 1904-6F"/>
    <s v="Y"/>
    <s v=""/>
    <s v=""/>
    <n v="0"/>
    <s v="SSP"/>
    <n v="2"/>
    <s v="female"/>
    <s v="Wive"/>
    <s v="Lead farmer"/>
    <n v="2"/>
    <n v="0.2"/>
    <n v="49"/>
    <s v="Late July"/>
    <s v="Family land"/>
    <x v="0"/>
    <x v="0"/>
    <x v="1"/>
    <x v="0"/>
    <x v="0"/>
    <x v="1"/>
    <x v="0"/>
  </r>
  <r>
    <n v="4490"/>
    <x v="1"/>
    <s v="FM_NGN_064"/>
    <n v="1"/>
    <s v="FM_NGN_064    1"/>
    <n v="31"/>
    <s v=""/>
    <n v="9.8000000000000007"/>
    <s v="N"/>
    <n v="3161.2903225806454"/>
    <n v="2212.9032258064517"/>
    <s v="soybean"/>
    <s v="TGX 1904-6F"/>
    <s v="Y"/>
    <s v=""/>
    <s v=""/>
    <n v="0"/>
    <s v="SSP"/>
    <n v="2"/>
    <s v="male"/>
    <s v="Husband"/>
    <s v="Lead farmer"/>
    <n v="3"/>
    <n v="0.5"/>
    <n v="56"/>
    <s v="Late July"/>
    <s v="Family land"/>
    <x v="0"/>
    <x v="0"/>
    <x v="1"/>
    <x v="0"/>
    <x v="0"/>
    <x v="1"/>
    <x v="0"/>
  </r>
  <r>
    <n v="4491"/>
    <x v="1"/>
    <s v="FM_NGN_064"/>
    <n v="2"/>
    <s v="FM_NGN_064    2"/>
    <n v="31"/>
    <s v=""/>
    <n v="9.5"/>
    <s v="N"/>
    <n v="3064.516129032258"/>
    <n v="2145.1612903225805"/>
    <s v="soybean"/>
    <s v="TGX 1904-6F"/>
    <s v="Y"/>
    <s v=""/>
    <s v=""/>
    <n v="0"/>
    <s v="SSP"/>
    <n v="2"/>
    <s v="male"/>
    <s v="Husband"/>
    <s v="Lead farmer"/>
    <n v="3"/>
    <n v="0.5"/>
    <n v="56"/>
    <s v="Late July"/>
    <s v="Family land"/>
    <x v="0"/>
    <x v="0"/>
    <x v="1"/>
    <x v="0"/>
    <x v="0"/>
    <x v="1"/>
    <x v="0"/>
  </r>
  <r>
    <n v="4492"/>
    <x v="1"/>
    <s v="FM_NGN_064"/>
    <n v="3"/>
    <s v="FM_NGN_064    3"/>
    <n v="31"/>
    <s v=""/>
    <n v="9.5"/>
    <s v="N"/>
    <n v="3064.516129032258"/>
    <n v="2145.1612903225805"/>
    <s v="soybean"/>
    <s v="TGX 1904-6F"/>
    <s v="N"/>
    <s v=""/>
    <s v=""/>
    <n v="0"/>
    <s v="SSP"/>
    <n v="2"/>
    <s v="male"/>
    <s v="Husband"/>
    <s v="Lead farmer"/>
    <n v="3"/>
    <n v="0.5"/>
    <n v="56"/>
    <s v="Late July"/>
    <s v="Family land"/>
    <x v="0"/>
    <x v="0"/>
    <x v="1"/>
    <x v="0"/>
    <x v="0"/>
    <x v="1"/>
    <x v="0"/>
  </r>
  <r>
    <n v="4493"/>
    <x v="1"/>
    <s v="FM_NGN_064"/>
    <n v="4"/>
    <s v="FM_NGN_064    4"/>
    <n v="31"/>
    <s v=""/>
    <n v="3.3"/>
    <s v="N"/>
    <n v="1064.516129032258"/>
    <n v="745.16129032258061"/>
    <s v="soybean"/>
    <s v="TGX 1904-6F"/>
    <s v="N"/>
    <s v=""/>
    <s v=""/>
    <n v="0"/>
    <s v="SSP"/>
    <n v="2"/>
    <s v="male"/>
    <s v="Husband"/>
    <s v="Lead farmer"/>
    <n v="3"/>
    <n v="0.5"/>
    <n v="56"/>
    <s v="Late July"/>
    <s v="Family land"/>
    <x v="0"/>
    <x v="0"/>
    <x v="1"/>
    <x v="0"/>
    <x v="0"/>
    <x v="1"/>
    <x v="0"/>
  </r>
  <r>
    <n v="4494"/>
    <x v="1"/>
    <s v="FM_NGN_065"/>
    <n v="1"/>
    <s v="FM_NGN_065    1"/>
    <n v="31"/>
    <s v=""/>
    <n v="8.5"/>
    <s v="N"/>
    <n v="2741.9354838709678"/>
    <n v="1919.3548387096773"/>
    <s v="soybean"/>
    <s v="TGX 1904-6F"/>
    <s v="Y"/>
    <s v=""/>
    <s v=""/>
    <n v="0"/>
    <s v="SSP"/>
    <n v="2"/>
    <s v="male"/>
    <s v="Husband"/>
    <s v="Satellite farmer"/>
    <n v="2"/>
    <n v="0"/>
    <n v="39"/>
    <s v="Early July"/>
    <s v="Family land"/>
    <x v="0"/>
    <x v="0"/>
    <x v="1"/>
    <x v="0"/>
    <x v="0"/>
    <x v="1"/>
    <x v="0"/>
  </r>
  <r>
    <n v="4495"/>
    <x v="1"/>
    <s v="FM_NGN_065"/>
    <n v="2"/>
    <s v="FM_NGN_065    2"/>
    <n v="31"/>
    <s v=""/>
    <n v="7"/>
    <s v="N"/>
    <n v="2258.0645161290322"/>
    <n v="1580.6451612903224"/>
    <s v="soybean"/>
    <s v="TGX 1904-6F"/>
    <s v="Y"/>
    <s v=""/>
    <s v=""/>
    <n v="0"/>
    <s v="SSP"/>
    <n v="2"/>
    <s v="male"/>
    <s v="Husband"/>
    <s v="Satellite farmer"/>
    <n v="2"/>
    <n v="0"/>
    <n v="39"/>
    <s v="Early July"/>
    <s v="Family land"/>
    <x v="0"/>
    <x v="0"/>
    <x v="1"/>
    <x v="0"/>
    <x v="0"/>
    <x v="1"/>
    <x v="0"/>
  </r>
  <r>
    <n v="4496"/>
    <x v="1"/>
    <s v="FM_NGN_065"/>
    <n v="3"/>
    <s v="FM_NGN_065    3"/>
    <n v="31"/>
    <s v=""/>
    <n v="5"/>
    <s v="N"/>
    <n v="1612.9032258064517"/>
    <n v="1129.0322580645161"/>
    <s v="soybean"/>
    <s v="TGX 1904-6F"/>
    <s v="N"/>
    <s v=""/>
    <s v=""/>
    <n v="0"/>
    <s v="SSP"/>
    <n v="2"/>
    <s v="male"/>
    <s v="Husband"/>
    <s v="Satellite farmer"/>
    <n v="2"/>
    <n v="0"/>
    <n v="39"/>
    <s v="Early July"/>
    <s v="Family land"/>
    <x v="0"/>
    <x v="0"/>
    <x v="1"/>
    <x v="0"/>
    <x v="0"/>
    <x v="1"/>
    <x v="0"/>
  </r>
  <r>
    <n v="4497"/>
    <x v="1"/>
    <s v="FM_NGN_065"/>
    <n v="4"/>
    <s v="FM_NGN_065    4"/>
    <n v="31"/>
    <s v=""/>
    <n v="3"/>
    <s v="N"/>
    <n v="967.74193548387098"/>
    <n v="677.41935483870964"/>
    <s v="soybean"/>
    <s v="TGX 1904-6F"/>
    <s v="N"/>
    <s v=""/>
    <s v=""/>
    <n v="0"/>
    <s v="SSP"/>
    <n v="2"/>
    <s v="male"/>
    <s v="Husband"/>
    <s v="Satellite farmer"/>
    <n v="2"/>
    <n v="0"/>
    <n v="39"/>
    <s v="Early July"/>
    <s v="Family land"/>
    <x v="0"/>
    <x v="0"/>
    <x v="1"/>
    <x v="0"/>
    <x v="0"/>
    <x v="1"/>
    <x v="0"/>
  </r>
  <r>
    <n v="4500"/>
    <x v="1"/>
    <s v="FM_NGN_066"/>
    <n v="3"/>
    <s v="FM_NGN_066    3"/>
    <n v="20"/>
    <s v=""/>
    <n v="80"/>
    <s v="N"/>
    <m/>
    <m/>
    <s v="soybean"/>
    <s v="TGX 1951-3F"/>
    <s v="Y"/>
    <s v=""/>
    <s v=""/>
    <n v="0"/>
    <s v="SSP"/>
    <n v="2"/>
    <s v="male"/>
    <s v="Husband"/>
    <s v="Lead farmer"/>
    <n v="4"/>
    <n v="1.6"/>
    <n v="40"/>
    <s v="Early July"/>
    <s v="Family land"/>
    <x v="0"/>
    <x v="0"/>
    <x v="1"/>
    <x v="0"/>
    <x v="0"/>
    <x v="0"/>
    <x v="0"/>
  </r>
  <r>
    <n v="4498"/>
    <x v="1"/>
    <s v="FM_NGN_066"/>
    <n v="1"/>
    <s v="FM_NGN_066    1"/>
    <n v="20"/>
    <s v=""/>
    <n v="66"/>
    <s v="N"/>
    <m/>
    <m/>
    <s v="soybean"/>
    <s v="TGX 1904-6F"/>
    <s v="Y"/>
    <s v=""/>
    <s v=""/>
    <n v="0"/>
    <s v="SSP"/>
    <n v="2"/>
    <s v="male"/>
    <s v="Husband"/>
    <s v="Lead farmer"/>
    <n v="4"/>
    <n v="1.6"/>
    <n v="40"/>
    <s v="Early July"/>
    <s v="Family land"/>
    <x v="0"/>
    <x v="0"/>
    <x v="1"/>
    <x v="0"/>
    <x v="0"/>
    <x v="0"/>
    <x v="0"/>
  </r>
  <r>
    <n v="4499"/>
    <x v="1"/>
    <s v="FM_NGN_066"/>
    <n v="2"/>
    <s v="FM_NGN_066    2"/>
    <n v="20"/>
    <s v=""/>
    <n v="60"/>
    <s v="N"/>
    <m/>
    <m/>
    <s v="soybean"/>
    <s v="TGX 1904-6F"/>
    <s v="N"/>
    <s v=""/>
    <s v=""/>
    <n v="0"/>
    <s v="SSP"/>
    <n v="2"/>
    <s v="male"/>
    <s v="Husband"/>
    <s v="Lead farmer"/>
    <n v="4"/>
    <n v="1.6"/>
    <n v="40"/>
    <s v="Early July"/>
    <s v="Family land"/>
    <x v="0"/>
    <x v="0"/>
    <x v="1"/>
    <x v="0"/>
    <x v="0"/>
    <x v="0"/>
    <x v="0"/>
  </r>
  <r>
    <n v="4501"/>
    <x v="1"/>
    <s v="FM_NGN_066"/>
    <n v="4"/>
    <s v="FM_NGN_066    4"/>
    <n v="20"/>
    <s v=""/>
    <n v="58"/>
    <s v="N"/>
    <m/>
    <m/>
    <s v="soybean"/>
    <s v="TGX 1951-3F"/>
    <s v="N"/>
    <s v=""/>
    <s v=""/>
    <n v="0"/>
    <s v="SSP"/>
    <n v="2"/>
    <s v="male"/>
    <s v="Husband"/>
    <s v="Lead farmer"/>
    <n v="4"/>
    <n v="1.6"/>
    <n v="40"/>
    <s v="Early July"/>
    <s v="Family land"/>
    <x v="0"/>
    <x v="0"/>
    <x v="1"/>
    <x v="0"/>
    <x v="0"/>
    <x v="0"/>
    <x v="0"/>
  </r>
  <r>
    <n v="4502"/>
    <x v="1"/>
    <s v="FM_NGN_067"/>
    <n v="1"/>
    <s v="FM_NGN_067    1"/>
    <n v="30"/>
    <s v=""/>
    <n v="8.5"/>
    <s v="Y"/>
    <n v="2833.3333333333335"/>
    <n v="2833.3333333333335"/>
    <s v="soybean"/>
    <s v="TGX 1904-6F"/>
    <s v="Y"/>
    <s v=""/>
    <s v=""/>
    <n v="0"/>
    <s v="SSP"/>
    <n v="2"/>
    <s v="male"/>
    <s v="Husband"/>
    <s v="Satellite farmer"/>
    <n v="2"/>
    <n v="7.8"/>
    <n v="41"/>
    <s v="Early July"/>
    <s v="Family land"/>
    <x v="0"/>
    <x v="0"/>
    <x v="1"/>
    <x v="2"/>
    <x v="0"/>
    <x v="3"/>
    <x v="0"/>
  </r>
  <r>
    <n v="4503"/>
    <x v="1"/>
    <s v="FM_NGN_067"/>
    <n v="2"/>
    <s v="FM_NGN_067    2"/>
    <n v="30"/>
    <s v=""/>
    <n v="7.5"/>
    <s v="Y"/>
    <n v="2500"/>
    <n v="2500"/>
    <s v="soybean"/>
    <s v="Local"/>
    <s v="N"/>
    <s v=""/>
    <s v=""/>
    <n v="0"/>
    <s v="SSP"/>
    <n v="2"/>
    <s v="male"/>
    <s v="Husband"/>
    <s v="Satellite farmer"/>
    <n v="2"/>
    <n v="7.8"/>
    <n v="41"/>
    <s v="Early July"/>
    <s v="Family land"/>
    <x v="0"/>
    <x v="0"/>
    <x v="1"/>
    <x v="2"/>
    <x v="0"/>
    <x v="3"/>
    <x v="0"/>
  </r>
  <r>
    <n v="4504"/>
    <x v="1"/>
    <s v="FM_NGN_067"/>
    <n v="3"/>
    <s v="FM_NGN_067    3"/>
    <n v="30"/>
    <s v=""/>
    <n v="5.5"/>
    <s v="Y"/>
    <n v="1833.3333333333333"/>
    <n v="1833.3333333333333"/>
    <s v="soybean"/>
    <s v="Local"/>
    <s v="N"/>
    <s v=""/>
    <s v=""/>
    <n v="0"/>
    <s v="SSP"/>
    <n v="2"/>
    <s v="male"/>
    <s v="Husband"/>
    <s v="Satellite farmer"/>
    <n v="2"/>
    <n v="7.8"/>
    <n v="41"/>
    <s v="Early July"/>
    <s v="Family land"/>
    <x v="0"/>
    <x v="0"/>
    <x v="1"/>
    <x v="2"/>
    <x v="0"/>
    <x v="3"/>
    <x v="0"/>
  </r>
  <r>
    <n v="4505"/>
    <x v="1"/>
    <s v="FM_NGN_067"/>
    <n v="4"/>
    <s v="FM_NGN_067    4"/>
    <n v="30"/>
    <s v=""/>
    <n v="4"/>
    <s v="Y"/>
    <n v="1333.3333333333333"/>
    <n v="1333.3333333333333"/>
    <s v="soybean"/>
    <s v="Local"/>
    <s v="N"/>
    <s v=""/>
    <s v=""/>
    <n v="0"/>
    <s v="SSP"/>
    <n v="2"/>
    <s v="male"/>
    <s v="Husband"/>
    <s v="Satellite farmer"/>
    <n v="2"/>
    <n v="7.8"/>
    <n v="41"/>
    <s v="Early July"/>
    <s v="Family land"/>
    <x v="0"/>
    <x v="0"/>
    <x v="1"/>
    <x v="2"/>
    <x v="0"/>
    <x v="3"/>
    <x v="0"/>
  </r>
  <r>
    <n v="4508"/>
    <x v="1"/>
    <s v="FM_NGN_068"/>
    <n v="3"/>
    <s v="FM_NGN_068    3"/>
    <n v="31"/>
    <s v=""/>
    <n v="88"/>
    <s v="N"/>
    <m/>
    <m/>
    <s v="soybean"/>
    <s v="TGX 1448-2E"/>
    <s v="Y"/>
    <s v=""/>
    <s v=""/>
    <n v="0"/>
    <s v="SSP"/>
    <n v="2"/>
    <s v="male"/>
    <s v="Husband"/>
    <s v="Lead farmer"/>
    <n v="2"/>
    <n v="1.1000000000000001"/>
    <n v="39"/>
    <s v="Early July"/>
    <s v="Family land"/>
    <x v="0"/>
    <x v="0"/>
    <x v="0"/>
    <x v="0"/>
    <x v="0"/>
    <x v="0"/>
    <x v="0"/>
  </r>
  <r>
    <n v="4509"/>
    <x v="1"/>
    <s v="FM_NGN_068"/>
    <n v="4"/>
    <s v="FM_NGN_068    4"/>
    <n v="31"/>
    <s v=""/>
    <n v="70"/>
    <s v="N"/>
    <m/>
    <m/>
    <s v="soybean"/>
    <s v="TGX 1448-2E"/>
    <s v="N"/>
    <s v=""/>
    <s v=""/>
    <n v="0"/>
    <s v="SSP"/>
    <n v="2"/>
    <s v="male"/>
    <s v="Husband"/>
    <s v="Lead farmer"/>
    <n v="2"/>
    <n v="1.1000000000000001"/>
    <n v="39"/>
    <s v="Early July"/>
    <s v="Family land"/>
    <x v="0"/>
    <x v="0"/>
    <x v="0"/>
    <x v="0"/>
    <x v="0"/>
    <x v="0"/>
    <x v="0"/>
  </r>
  <r>
    <n v="4506"/>
    <x v="1"/>
    <s v="FM_NGN_068"/>
    <n v="1"/>
    <s v="FM_NGN_068    1"/>
    <n v="31"/>
    <s v=""/>
    <n v="68"/>
    <s v="N"/>
    <m/>
    <m/>
    <s v="soybean"/>
    <s v="TGX 1904-6F"/>
    <s v="Y"/>
    <s v=""/>
    <s v=""/>
    <n v="0"/>
    <s v="SSP"/>
    <n v="2"/>
    <s v="male"/>
    <s v="Husband"/>
    <s v="Lead farmer"/>
    <n v="2"/>
    <n v="1.1000000000000001"/>
    <n v="39"/>
    <s v="Early July"/>
    <s v="Family land"/>
    <x v="0"/>
    <x v="0"/>
    <x v="0"/>
    <x v="0"/>
    <x v="0"/>
    <x v="0"/>
    <x v="0"/>
  </r>
  <r>
    <n v="4507"/>
    <x v="1"/>
    <s v="FM_NGN_068"/>
    <n v="2"/>
    <s v="FM_NGN_068    2"/>
    <n v="31"/>
    <s v=""/>
    <n v="56"/>
    <s v="N"/>
    <m/>
    <m/>
    <s v="soybean"/>
    <s v="TGX 1904-6F"/>
    <s v="N"/>
    <s v=""/>
    <s v=""/>
    <n v="0"/>
    <s v="SSP"/>
    <n v="2"/>
    <s v="male"/>
    <s v="Husband"/>
    <s v="Lead farmer"/>
    <n v="2"/>
    <n v="1.1000000000000001"/>
    <n v="39"/>
    <s v="Early July"/>
    <s v="Family land"/>
    <x v="0"/>
    <x v="0"/>
    <x v="0"/>
    <x v="0"/>
    <x v="0"/>
    <x v="0"/>
    <x v="0"/>
  </r>
  <r>
    <n v="4510"/>
    <x v="1"/>
    <s v="FM_NGN_069"/>
    <n v="1"/>
    <s v="FM_NGN_069    1"/>
    <n v="30"/>
    <s v=""/>
    <n v="25"/>
    <s v="Y"/>
    <m/>
    <m/>
    <s v="soybean"/>
    <s v="TGX 1904-6F"/>
    <s v="Y"/>
    <s v=""/>
    <s v=""/>
    <n v="0"/>
    <s v="SSP"/>
    <n v="2"/>
    <s v="male"/>
    <s v="Husband"/>
    <s v="Lead farmer"/>
    <n v="2"/>
    <n v="0"/>
    <n v="39"/>
    <s v="Early July"/>
    <s v="Family land"/>
    <x v="0"/>
    <x v="0"/>
    <x v="1"/>
    <x v="0"/>
    <x v="0"/>
    <x v="1"/>
    <x v="0"/>
  </r>
  <r>
    <n v="4511"/>
    <x v="1"/>
    <s v="FM_NGN_069"/>
    <n v="2"/>
    <s v="FM_NGN_069    2"/>
    <n v="30"/>
    <s v=""/>
    <n v="23"/>
    <s v="Y"/>
    <m/>
    <m/>
    <s v="soybean"/>
    <s v="TGX 1904-6F"/>
    <s v="N"/>
    <s v=""/>
    <s v=""/>
    <n v="0"/>
    <s v="SSP"/>
    <n v="2"/>
    <s v="male"/>
    <s v="Husband"/>
    <s v="Lead farmer"/>
    <n v="2"/>
    <n v="0"/>
    <n v="39"/>
    <s v="Early July"/>
    <s v="Family land"/>
    <x v="0"/>
    <x v="0"/>
    <x v="1"/>
    <x v="0"/>
    <x v="0"/>
    <x v="1"/>
    <x v="0"/>
  </r>
  <r>
    <n v="4512"/>
    <x v="1"/>
    <s v="FM_NGN_069"/>
    <n v="3"/>
    <s v="FM_NGN_069    3"/>
    <n v="30"/>
    <s v=""/>
    <n v="8"/>
    <s v="Y"/>
    <n v="2666.6666666666665"/>
    <n v="2666.6666666666665"/>
    <s v="soybean"/>
    <s v="TGX 1904-6F"/>
    <s v="Y"/>
    <s v=""/>
    <s v=""/>
    <n v="0"/>
    <s v="SSP"/>
    <n v="2"/>
    <s v="male"/>
    <s v="Husband"/>
    <s v="Lead farmer"/>
    <n v="2"/>
    <n v="0"/>
    <n v="39"/>
    <s v="Early July"/>
    <s v="Family land"/>
    <x v="0"/>
    <x v="0"/>
    <x v="1"/>
    <x v="0"/>
    <x v="0"/>
    <x v="1"/>
    <x v="0"/>
  </r>
  <r>
    <n v="4513"/>
    <x v="1"/>
    <s v="FM_NGN_069"/>
    <n v="4"/>
    <s v="FM_NGN_069    4"/>
    <n v="30"/>
    <s v=""/>
    <n v="5"/>
    <s v="Y"/>
    <n v="1666.6666666666667"/>
    <n v="1666.6666666666667"/>
    <s v="soybean"/>
    <s v="TGX 1904-6F"/>
    <s v="N"/>
    <s v=""/>
    <s v=""/>
    <n v="0"/>
    <s v="SSP"/>
    <n v="2"/>
    <s v="male"/>
    <s v="Husband"/>
    <s v="Lead farmer"/>
    <n v="2"/>
    <n v="0"/>
    <n v="39"/>
    <s v="Early July"/>
    <s v="Family land"/>
    <x v="0"/>
    <x v="0"/>
    <x v="1"/>
    <x v="0"/>
    <x v="0"/>
    <x v="1"/>
    <x v="0"/>
  </r>
  <r>
    <n v="4514"/>
    <x v="1"/>
    <s v="FM_NGN_070"/>
    <n v="1"/>
    <s v="FM_NGN_070    1"/>
    <n v="30"/>
    <s v=""/>
    <n v="41"/>
    <s v="N"/>
    <m/>
    <m/>
    <s v="soybean"/>
    <s v="TGX 1904-6F"/>
    <s v="Y"/>
    <s v=""/>
    <s v=""/>
    <n v="0"/>
    <s v="SSP"/>
    <n v="2"/>
    <s v="male"/>
    <s v="Husband"/>
    <s v="Lead farmer"/>
    <n v="7"/>
    <n v="6.5"/>
    <n v="42"/>
    <s v="Early July"/>
    <s v="Family land"/>
    <x v="0"/>
    <x v="0"/>
    <x v="1"/>
    <x v="0"/>
    <x v="0"/>
    <x v="3"/>
    <x v="0"/>
  </r>
  <r>
    <n v="4515"/>
    <x v="1"/>
    <s v="FM_NGN_070"/>
    <n v="2"/>
    <s v="FM_NGN_070    2"/>
    <n v="30"/>
    <s v=""/>
    <n v="38"/>
    <s v="N"/>
    <m/>
    <m/>
    <s v="soybean"/>
    <s v="TGX 1904-6F"/>
    <s v="Y"/>
    <s v=""/>
    <s v=""/>
    <n v="0"/>
    <s v="SSP"/>
    <n v="2"/>
    <s v="male"/>
    <s v="Husband"/>
    <s v="Lead farmer"/>
    <n v="7"/>
    <n v="6.5"/>
    <n v="42"/>
    <s v="Early July"/>
    <s v="Family land"/>
    <x v="0"/>
    <x v="0"/>
    <x v="1"/>
    <x v="0"/>
    <x v="0"/>
    <x v="3"/>
    <x v="0"/>
  </r>
  <r>
    <n v="4516"/>
    <x v="1"/>
    <s v="FM_NGN_070"/>
    <n v="3"/>
    <s v="FM_NGN_070    3"/>
    <n v="30"/>
    <s v=""/>
    <n v="30"/>
    <s v="N"/>
    <m/>
    <m/>
    <s v="soybean"/>
    <s v="TGX 1904-6F"/>
    <s v="N"/>
    <s v=""/>
    <s v=""/>
    <n v="0"/>
    <s v="SSP"/>
    <n v="2"/>
    <s v="male"/>
    <s v="Husband"/>
    <s v="Lead farmer"/>
    <n v="7"/>
    <n v="6.5"/>
    <n v="42"/>
    <s v="Early July"/>
    <s v="Family land"/>
    <x v="0"/>
    <x v="0"/>
    <x v="1"/>
    <x v="0"/>
    <x v="0"/>
    <x v="3"/>
    <x v="0"/>
  </r>
  <r>
    <n v="4517"/>
    <x v="1"/>
    <s v="FM_NGN_070"/>
    <n v="4"/>
    <s v="FM_NGN_070    4"/>
    <n v="30"/>
    <s v=""/>
    <n v="29"/>
    <s v="N"/>
    <m/>
    <m/>
    <s v="soybean"/>
    <s v="TGX 1904-6F"/>
    <s v="N"/>
    <s v=""/>
    <s v=""/>
    <n v="0"/>
    <s v="SSP"/>
    <n v="2"/>
    <s v="male"/>
    <s v="Husband"/>
    <s v="Lead farmer"/>
    <n v="7"/>
    <n v="6.5"/>
    <n v="42"/>
    <s v="Early July"/>
    <s v="Family land"/>
    <x v="0"/>
    <x v="0"/>
    <x v="1"/>
    <x v="0"/>
    <x v="0"/>
    <x v="3"/>
    <x v="0"/>
  </r>
  <r>
    <n v="4518"/>
    <x v="1"/>
    <s v="FM_NGN_071"/>
    <n v="1"/>
    <s v="FM_NGN_071    1"/>
    <n v="30"/>
    <s v=""/>
    <n v="5.9"/>
    <s v="N"/>
    <n v="1966.6666666666667"/>
    <n v="1376.6666666666667"/>
    <s v="soybean"/>
    <s v="TGX 1904-6F"/>
    <s v="Y"/>
    <s v=""/>
    <s v=""/>
    <n v="0"/>
    <s v="SSP"/>
    <n v="2"/>
    <s v="male"/>
    <s v="Husband"/>
    <s v="Lead farmer"/>
    <n v="3"/>
    <n v="0.70000000000000007"/>
    <n v="41"/>
    <s v="Early July"/>
    <s v="Family land"/>
    <x v="0"/>
    <x v="0"/>
    <x v="1"/>
    <x v="0"/>
    <x v="0"/>
    <x v="0"/>
    <x v="0"/>
  </r>
  <r>
    <n v="4519"/>
    <x v="1"/>
    <s v="FM_NGN_071"/>
    <n v="2"/>
    <s v="FM_NGN_071    2"/>
    <n v="30"/>
    <s v=""/>
    <n v="5"/>
    <s v="N"/>
    <n v="1666.6666666666667"/>
    <n v="1166.6666666666667"/>
    <s v="soybean"/>
    <s v="TGX1835-10E"/>
    <s v="Y"/>
    <s v=""/>
    <s v=""/>
    <n v="0"/>
    <s v="SSP"/>
    <n v="2"/>
    <s v="male"/>
    <s v="Husband"/>
    <s v="Lead farmer"/>
    <n v="3"/>
    <n v="0.70000000000000007"/>
    <n v="41"/>
    <s v="Early July"/>
    <s v="Family land"/>
    <x v="0"/>
    <x v="0"/>
    <x v="1"/>
    <x v="0"/>
    <x v="0"/>
    <x v="0"/>
    <x v="0"/>
  </r>
  <r>
    <n v="4521"/>
    <x v="1"/>
    <s v="FM_NGN_071"/>
    <n v="4"/>
    <s v="FM_NGN_071    4"/>
    <n v="30"/>
    <s v=""/>
    <n v="4.8"/>
    <s v="N"/>
    <n v="1600"/>
    <n v="1120"/>
    <s v="soybean"/>
    <s v="TGX1835-10E"/>
    <s v="N"/>
    <s v=""/>
    <s v=""/>
    <n v="0"/>
    <s v="SSP"/>
    <n v="2"/>
    <s v="male"/>
    <s v="Husband"/>
    <s v="Lead farmer"/>
    <n v="3"/>
    <n v="0.70000000000000007"/>
    <n v="41"/>
    <s v="Early July"/>
    <s v="Family land"/>
    <x v="0"/>
    <x v="0"/>
    <x v="1"/>
    <x v="0"/>
    <x v="0"/>
    <x v="0"/>
    <x v="0"/>
  </r>
  <r>
    <n v="4520"/>
    <x v="1"/>
    <s v="FM_NGN_071"/>
    <n v="3"/>
    <s v="FM_NGN_071    3"/>
    <n v="30"/>
    <s v=""/>
    <n v="3.8"/>
    <s v="N"/>
    <n v="1266.6666666666667"/>
    <n v="886.66666666666663"/>
    <s v="soybean"/>
    <s v="TGX 1904-6F"/>
    <s v="N"/>
    <s v=""/>
    <s v=""/>
    <n v="0"/>
    <s v="SSP"/>
    <n v="2"/>
    <s v="male"/>
    <s v="Husband"/>
    <s v="Lead farmer"/>
    <n v="3"/>
    <n v="0.70000000000000007"/>
    <n v="41"/>
    <s v="Early July"/>
    <s v="Family land"/>
    <x v="0"/>
    <x v="0"/>
    <x v="1"/>
    <x v="0"/>
    <x v="0"/>
    <x v="0"/>
    <x v="0"/>
  </r>
  <r>
    <n v="4524"/>
    <x v="1"/>
    <s v="FM_NGN_072"/>
    <n v="3"/>
    <s v="FM_NGN_072    3"/>
    <n v="27.5"/>
    <s v=""/>
    <n v="6.1"/>
    <s v="N"/>
    <n v="2218.181818181818"/>
    <n v="1552.7272727272725"/>
    <s v="soybean"/>
    <s v="TGX 1904-6F"/>
    <s v="N"/>
    <s v=""/>
    <s v=""/>
    <n v="0"/>
    <s v="SSP"/>
    <n v="2"/>
    <s v="male"/>
    <s v="Husband"/>
    <s v="Lead farmer"/>
    <n v="3"/>
    <n v="1.4"/>
    <n v="34"/>
    <s v="Early July"/>
    <s v="Family land"/>
    <x v="0"/>
    <x v="0"/>
    <x v="1"/>
    <x v="0"/>
    <x v="0"/>
    <x v="0"/>
    <x v="0"/>
  </r>
  <r>
    <n v="4522"/>
    <x v="1"/>
    <s v="FM_NGN_072"/>
    <n v="1"/>
    <s v="FM_NGN_072    1"/>
    <n v="27.5"/>
    <s v=""/>
    <n v="5.5"/>
    <s v="N"/>
    <n v="2000"/>
    <n v="1400"/>
    <s v="soybean"/>
    <s v="TGX 1904-6F"/>
    <s v="Y"/>
    <s v=""/>
    <s v=""/>
    <n v="0"/>
    <s v="SSP"/>
    <n v="2"/>
    <s v="male"/>
    <s v="Husband"/>
    <s v="Lead farmer"/>
    <n v="3"/>
    <n v="1.4"/>
    <n v="34"/>
    <s v="Early July"/>
    <s v="Family land"/>
    <x v="0"/>
    <x v="0"/>
    <x v="1"/>
    <x v="0"/>
    <x v="0"/>
    <x v="0"/>
    <x v="0"/>
  </r>
  <r>
    <n v="4525"/>
    <x v="1"/>
    <s v="FM_NGN_072"/>
    <n v="4"/>
    <s v="FM_NGN_072    4"/>
    <n v="27.5"/>
    <s v=""/>
    <n v="4.9000000000000004"/>
    <s v="N"/>
    <n v="1781.8181818181818"/>
    <n v="1247.2727272727273"/>
    <s v="soybean"/>
    <s v="TGX 1951-3F"/>
    <s v="N"/>
    <s v=""/>
    <s v=""/>
    <n v="0"/>
    <s v="SSP"/>
    <n v="2"/>
    <s v="male"/>
    <s v="Husband"/>
    <s v="Lead farmer"/>
    <n v="3"/>
    <n v="1.4"/>
    <n v="34"/>
    <s v="Early July"/>
    <s v="Family land"/>
    <x v="0"/>
    <x v="0"/>
    <x v="1"/>
    <x v="0"/>
    <x v="0"/>
    <x v="0"/>
    <x v="0"/>
  </r>
  <r>
    <n v="4523"/>
    <x v="1"/>
    <s v="FM_NGN_072"/>
    <n v="2"/>
    <s v="FM_NGN_072    2"/>
    <n v="27.5"/>
    <s v=""/>
    <n v="4.7"/>
    <s v="N"/>
    <n v="1709.090909090909"/>
    <n v="1196.3636363636363"/>
    <s v="soybean"/>
    <s v="TGX 1951-3F"/>
    <s v="Y"/>
    <s v=""/>
    <s v=""/>
    <n v="0"/>
    <s v="SSP"/>
    <n v="2"/>
    <s v="male"/>
    <s v="Husband"/>
    <s v="Lead farmer"/>
    <n v="3"/>
    <n v="1.4"/>
    <n v="34"/>
    <s v="Early July"/>
    <s v="Family land"/>
    <x v="0"/>
    <x v="0"/>
    <x v="1"/>
    <x v="0"/>
    <x v="0"/>
    <x v="0"/>
    <x v="0"/>
  </r>
  <r>
    <n v="4526"/>
    <x v="1"/>
    <s v="FM_NGN_073"/>
    <n v="1"/>
    <s v="FM_NGN_073    1"/>
    <n v="30"/>
    <s v=""/>
    <n v="6"/>
    <s v="N"/>
    <n v="2000"/>
    <n v="1400"/>
    <s v="soybean"/>
    <s v="TGX 1904-6F"/>
    <s v="Y"/>
    <s v=""/>
    <s v=""/>
    <n v="0"/>
    <s v="SSP"/>
    <n v="2"/>
    <s v="male"/>
    <s v="Husband"/>
    <s v="Lead farmer"/>
    <n v="2"/>
    <n v="0.30000000000000004"/>
    <n v="55"/>
    <s v="Late July"/>
    <s v="Family land"/>
    <x v="0"/>
    <x v="0"/>
    <x v="1"/>
    <x v="0"/>
    <x v="0"/>
    <x v="0"/>
    <x v="0"/>
  </r>
  <r>
    <n v="4528"/>
    <x v="1"/>
    <s v="FM_NGN_073"/>
    <n v="3"/>
    <s v="FM_NGN_073    3"/>
    <n v="30"/>
    <s v=""/>
    <n v="5"/>
    <s v="N"/>
    <n v="1666.6666666666667"/>
    <n v="1166.6666666666667"/>
    <s v="soybean"/>
    <s v="TGX 1904-6F"/>
    <s v="N"/>
    <s v=""/>
    <s v=""/>
    <n v="0"/>
    <s v="SSP"/>
    <n v="2"/>
    <s v="male"/>
    <s v="Husband"/>
    <s v="Lead farmer"/>
    <n v="2"/>
    <n v="0.30000000000000004"/>
    <n v="55"/>
    <s v="Late July"/>
    <s v="Family land"/>
    <x v="0"/>
    <x v="0"/>
    <x v="1"/>
    <x v="0"/>
    <x v="0"/>
    <x v="0"/>
    <x v="0"/>
  </r>
  <r>
    <n v="4529"/>
    <x v="1"/>
    <s v="FM_NGN_073"/>
    <n v="4"/>
    <s v="FM_NGN_073    4"/>
    <n v="30"/>
    <s v=""/>
    <n v="4.5"/>
    <s v="N"/>
    <n v="1500"/>
    <n v="1050"/>
    <s v="soybean"/>
    <s v="TGX 1835-3F"/>
    <s v="N"/>
    <s v=""/>
    <s v=""/>
    <n v="0"/>
    <s v="SSP"/>
    <n v="2"/>
    <s v="male"/>
    <s v="Husband"/>
    <s v="Lead farmer"/>
    <n v="2"/>
    <n v="0.30000000000000004"/>
    <n v="55"/>
    <s v="Late July"/>
    <s v="Family land"/>
    <x v="0"/>
    <x v="0"/>
    <x v="1"/>
    <x v="0"/>
    <x v="0"/>
    <x v="0"/>
    <x v="0"/>
  </r>
  <r>
    <n v="4527"/>
    <x v="1"/>
    <s v="FM_NGN_073"/>
    <n v="2"/>
    <s v="FM_NGN_073    2"/>
    <n v="30"/>
    <s v=""/>
    <n v="4.3"/>
    <s v="N"/>
    <n v="1433.3333333333333"/>
    <n v="1003.3333333333333"/>
    <s v="soybean"/>
    <s v="TGX 1835-3F"/>
    <s v="Y"/>
    <s v=""/>
    <s v=""/>
    <n v="0"/>
    <s v="SSP"/>
    <n v="2"/>
    <s v="male"/>
    <s v="Husband"/>
    <s v="Lead farmer"/>
    <n v="2"/>
    <n v="0.30000000000000004"/>
    <n v="55"/>
    <s v="Late July"/>
    <s v="Family land"/>
    <x v="0"/>
    <x v="0"/>
    <x v="1"/>
    <x v="0"/>
    <x v="0"/>
    <x v="0"/>
    <x v="0"/>
  </r>
  <r>
    <n v="4538"/>
    <x v="1"/>
    <s v="FM_NGN_077"/>
    <n v="1"/>
    <s v="FM_NGN_077    1"/>
    <n v="31"/>
    <s v=""/>
    <n v="7"/>
    <s v="Y"/>
    <n v="2258.0645161290322"/>
    <n v="2258.0645161290322"/>
    <s v="soybean"/>
    <s v="TGX 1904-6F"/>
    <s v="Y"/>
    <s v=""/>
    <s v=""/>
    <n v="0"/>
    <s v="SSP"/>
    <n v="2"/>
    <s v="male"/>
    <s v="Husband"/>
    <s v="Lead farmer"/>
    <n v="3"/>
    <n v="0.5"/>
    <n v="41"/>
    <s v="Early July"/>
    <s v="Family land"/>
    <x v="0"/>
    <x v="2"/>
    <x v="1"/>
    <x v="0"/>
    <x v="0"/>
    <x v="0"/>
    <x v="0"/>
  </r>
  <r>
    <n v="4539"/>
    <x v="1"/>
    <s v="FM_NGN_077"/>
    <n v="2"/>
    <s v="FM_NGN_077    2"/>
    <n v="31"/>
    <s v=""/>
    <n v="5.5"/>
    <s v="Y"/>
    <n v="1774.1935483870968"/>
    <n v="1774.1935483870968"/>
    <s v="soybean"/>
    <s v="TGX 1904-6F"/>
    <s v="N"/>
    <s v=""/>
    <s v=""/>
    <n v="0"/>
    <s v="SSP"/>
    <n v="2"/>
    <s v="male"/>
    <s v="Husband"/>
    <s v="Lead farmer"/>
    <n v="3"/>
    <n v="0.5"/>
    <n v="41"/>
    <s v="Early July"/>
    <s v="Family land"/>
    <x v="0"/>
    <x v="2"/>
    <x v="1"/>
    <x v="0"/>
    <x v="0"/>
    <x v="0"/>
    <x v="0"/>
  </r>
  <r>
    <n v="4540"/>
    <x v="1"/>
    <s v="FM_NGN_077"/>
    <n v="3"/>
    <s v="FM_NGN_077    3"/>
    <n v="31"/>
    <s v=""/>
    <n v="4"/>
    <s v="Y"/>
    <n v="1290.3225806451612"/>
    <n v="1290.3225806451612"/>
    <s v="soybean"/>
    <s v="TGX 1904-6F"/>
    <s v="Y"/>
    <s v=""/>
    <s v=""/>
    <n v="0"/>
    <s v="SSP"/>
    <n v="2"/>
    <s v="male"/>
    <s v="Husband"/>
    <s v="Lead farmer"/>
    <n v="3"/>
    <n v="0.5"/>
    <n v="41"/>
    <s v="Early July"/>
    <s v="Family land"/>
    <x v="0"/>
    <x v="2"/>
    <x v="1"/>
    <x v="0"/>
    <x v="0"/>
    <x v="0"/>
    <x v="0"/>
  </r>
  <r>
    <n v="4541"/>
    <x v="1"/>
    <s v="FM_NGN_077"/>
    <n v="4"/>
    <s v="FM_NGN_077    4"/>
    <n v="31"/>
    <s v=""/>
    <n v="3.2"/>
    <s v="Y"/>
    <n v="1032.258064516129"/>
    <n v="1032.258064516129"/>
    <s v="soybean"/>
    <s v="TGX 1904-6F"/>
    <s v="N"/>
    <s v=""/>
    <s v=""/>
    <n v="0"/>
    <s v="SSP"/>
    <n v="2"/>
    <s v="male"/>
    <s v="Husband"/>
    <s v="Lead farmer"/>
    <n v="3"/>
    <n v="0.5"/>
    <n v="41"/>
    <s v="Early July"/>
    <s v="Family land"/>
    <x v="0"/>
    <x v="2"/>
    <x v="1"/>
    <x v="0"/>
    <x v="0"/>
    <x v="0"/>
    <x v="0"/>
  </r>
  <r>
    <n v="4542"/>
    <x v="1"/>
    <s v="FM_NGN_078"/>
    <n v="1"/>
    <s v="FM_NGN_078    1"/>
    <n v="31"/>
    <s v=""/>
    <n v="6.5"/>
    <s v="Y"/>
    <n v="2096.7741935483873"/>
    <n v="2096.7741935483873"/>
    <s v="soybean"/>
    <s v="TGX 1951-3F"/>
    <s v="Y"/>
    <s v=""/>
    <s v=""/>
    <n v="0"/>
    <s v="SSP"/>
    <n v="2"/>
    <s v="male"/>
    <s v="Husband"/>
    <s v="Lead farmer"/>
    <n v="2.5"/>
    <n v="0.60000000000000009"/>
    <n v="41"/>
    <s v="Early July"/>
    <s v="Family land"/>
    <x v="0"/>
    <x v="2"/>
    <x v="1"/>
    <x v="0"/>
    <x v="0"/>
    <x v="0"/>
    <x v="0"/>
  </r>
  <r>
    <n v="4543"/>
    <x v="1"/>
    <s v="FM_NGN_078"/>
    <n v="2"/>
    <s v="FM_NGN_078    2"/>
    <n v="31"/>
    <s v=""/>
    <n v="5"/>
    <s v="Y"/>
    <n v="1612.9032258064517"/>
    <n v="1612.9032258064517"/>
    <s v="soybean"/>
    <s v="TGX 1951-3F"/>
    <s v="N"/>
    <s v=""/>
    <s v=""/>
    <n v="0"/>
    <s v="SSP"/>
    <n v="2"/>
    <s v="male"/>
    <s v="Husband"/>
    <s v="Lead farmer"/>
    <n v="2.5"/>
    <n v="0.60000000000000009"/>
    <n v="41"/>
    <s v="Early July"/>
    <s v="Family land"/>
    <x v="0"/>
    <x v="2"/>
    <x v="1"/>
    <x v="0"/>
    <x v="0"/>
    <x v="0"/>
    <x v="0"/>
  </r>
  <r>
    <n v="4544"/>
    <x v="1"/>
    <s v="FM_NGN_078"/>
    <n v="3"/>
    <s v="FM_NGN_078    3"/>
    <n v="31"/>
    <s v=""/>
    <n v="3.8"/>
    <s v="Y"/>
    <n v="1225.8064516129032"/>
    <n v="1225.8064516129032"/>
    <s v="soybean"/>
    <s v="TGX 1951-3F"/>
    <s v="Y"/>
    <s v=""/>
    <s v=""/>
    <n v="0"/>
    <s v="SSP"/>
    <n v="2"/>
    <s v="male"/>
    <s v="Husband"/>
    <s v="Lead farmer"/>
    <n v="2.5"/>
    <n v="0.60000000000000009"/>
    <n v="41"/>
    <s v="Early July"/>
    <s v="Family land"/>
    <x v="0"/>
    <x v="2"/>
    <x v="1"/>
    <x v="0"/>
    <x v="0"/>
    <x v="0"/>
    <x v="0"/>
  </r>
  <r>
    <n v="4545"/>
    <x v="1"/>
    <s v="FM_NGN_078"/>
    <n v="4"/>
    <s v="FM_NGN_078    4"/>
    <n v="31"/>
    <s v=""/>
    <n v="3"/>
    <s v="Y"/>
    <n v="967.74193548387098"/>
    <n v="967.74193548387098"/>
    <s v="soybean"/>
    <s v="TGX 1951-3F"/>
    <s v="N"/>
    <s v=""/>
    <s v=""/>
    <n v="0"/>
    <s v="SSP"/>
    <n v="2"/>
    <s v="male"/>
    <s v="Husband"/>
    <s v="Lead farmer"/>
    <n v="2.5"/>
    <n v="0.60000000000000009"/>
    <n v="41"/>
    <s v="Early July"/>
    <s v="Family land"/>
    <x v="0"/>
    <x v="2"/>
    <x v="1"/>
    <x v="0"/>
    <x v="0"/>
    <x v="0"/>
    <x v="0"/>
  </r>
  <r>
    <n v="4546"/>
    <x v="1"/>
    <s v="FM_NGN_079"/>
    <n v="1"/>
    <s v="FM_NGN_079    1"/>
    <n v="100"/>
    <s v=""/>
    <n v="12"/>
    <s v="N"/>
    <n v="1200"/>
    <n v="840"/>
    <s v="soybean"/>
    <s v="TGX 1935-3F"/>
    <s v="Y"/>
    <s v="N"/>
    <s v=""/>
    <n v="0"/>
    <s v="SSP"/>
    <n v="4"/>
    <s v="male"/>
    <s v="Husband"/>
    <s v="Lead farmer"/>
    <n v="10"/>
    <n v="22"/>
    <n v="53"/>
    <s v="Late July"/>
    <s v="Hired land"/>
    <x v="3"/>
    <x v="0"/>
    <x v="1"/>
    <x v="0"/>
    <x v="0"/>
    <x v="1"/>
    <x v="1"/>
  </r>
  <r>
    <n v="4547"/>
    <x v="1"/>
    <s v="FM_NGN_079"/>
    <n v="2"/>
    <s v="FM_NGN_079    2"/>
    <n v="100"/>
    <s v=""/>
    <n v="11"/>
    <s v="N"/>
    <n v="1100"/>
    <n v="770"/>
    <s v="soybean"/>
    <s v="TGX 1935-3F"/>
    <s v="Y"/>
    <s v="N"/>
    <s v=""/>
    <n v="0"/>
    <s v="None"/>
    <n v="0"/>
    <s v="male"/>
    <s v="Husband"/>
    <s v="Lead farmer"/>
    <n v="10"/>
    <n v="22"/>
    <n v="53"/>
    <s v="Late July"/>
    <s v="Hired land"/>
    <x v="3"/>
    <x v="0"/>
    <x v="1"/>
    <x v="0"/>
    <x v="0"/>
    <x v="1"/>
    <x v="1"/>
  </r>
  <r>
    <n v="4548"/>
    <x v="1"/>
    <s v="FM_NGN_079"/>
    <n v="3"/>
    <s v="FM_NGN_079    3"/>
    <n v="100"/>
    <s v=""/>
    <n v="9"/>
    <s v="N"/>
    <n v="900"/>
    <n v="630"/>
    <s v="soybean"/>
    <s v="TGX 1935-3F"/>
    <s v="N"/>
    <s v="N"/>
    <s v=""/>
    <n v="0"/>
    <s v="SSP"/>
    <n v="4"/>
    <s v="male"/>
    <s v="Husband"/>
    <s v="Lead farmer"/>
    <n v="10"/>
    <n v="22"/>
    <n v="53"/>
    <s v="Late July"/>
    <s v="Hired land"/>
    <x v="3"/>
    <x v="0"/>
    <x v="1"/>
    <x v="0"/>
    <x v="0"/>
    <x v="1"/>
    <x v="1"/>
  </r>
  <r>
    <n v="4549"/>
    <x v="1"/>
    <s v="FM_NGN_079"/>
    <n v="4"/>
    <s v="FM_NGN_079    4"/>
    <n v="100"/>
    <s v=""/>
    <n v="5"/>
    <s v="N"/>
    <n v="500"/>
    <n v="350"/>
    <s v="soybean"/>
    <s v="TGX1935-3F"/>
    <s v="N"/>
    <s v="N"/>
    <s v=""/>
    <n v="0"/>
    <s v="None"/>
    <n v="0"/>
    <s v="male"/>
    <s v="Husband"/>
    <s v="Lead farmer"/>
    <n v="10"/>
    <n v="22"/>
    <n v="53"/>
    <s v="Late July"/>
    <s v="Hired land"/>
    <x v="3"/>
    <x v="0"/>
    <x v="1"/>
    <x v="0"/>
    <x v="0"/>
    <x v="1"/>
    <x v="1"/>
  </r>
  <r>
    <n v="4550"/>
    <x v="1"/>
    <s v="FM_NGN_080"/>
    <n v="1"/>
    <s v="FM_NGN_080    1"/>
    <n v="100"/>
    <s v=""/>
    <n v="13.5"/>
    <s v="N"/>
    <n v="1350"/>
    <n v="944.99999999999989"/>
    <s v="soybean"/>
    <s v="TGX1835-10E"/>
    <s v="Y"/>
    <s v="N"/>
    <s v=""/>
    <n v="0"/>
    <s v="SSP"/>
    <n v="4"/>
    <s v="male"/>
    <s v="Husband"/>
    <s v="Satellite farmer"/>
    <n v="10"/>
    <n v="4"/>
    <n v="56"/>
    <s v="Late July"/>
    <s v="Family land"/>
    <x v="0"/>
    <x v="0"/>
    <x v="0"/>
    <x v="0"/>
    <x v="1"/>
    <x v="1"/>
    <x v="1"/>
  </r>
  <r>
    <n v="4551"/>
    <x v="1"/>
    <s v="FM_NGN_080"/>
    <n v="2"/>
    <s v="FM_NGN_080    2"/>
    <n v="100"/>
    <s v=""/>
    <n v="11.5"/>
    <s v="N"/>
    <n v="1150"/>
    <n v="805"/>
    <s v="soybean"/>
    <s v="TGX1835-10E"/>
    <s v="N"/>
    <s v="N"/>
    <s v=""/>
    <n v="0"/>
    <s v="SSP"/>
    <n v="4"/>
    <s v="male"/>
    <s v="Husband"/>
    <s v="Satellite farmer"/>
    <n v="10"/>
    <n v="4"/>
    <n v="56"/>
    <s v="Late July"/>
    <s v="Family land"/>
    <x v="0"/>
    <x v="0"/>
    <x v="0"/>
    <x v="0"/>
    <x v="1"/>
    <x v="1"/>
    <x v="1"/>
  </r>
  <r>
    <n v="4552"/>
    <x v="1"/>
    <s v="FM_NGN_080"/>
    <n v="3"/>
    <s v="FM_NGN_080    3"/>
    <n v="100"/>
    <s v=""/>
    <n v="10"/>
    <s v="N"/>
    <n v="1000"/>
    <n v="700"/>
    <s v="soybean"/>
    <s v="TGX1835-10E"/>
    <s v="Y"/>
    <s v="N"/>
    <s v=""/>
    <n v="0"/>
    <s v="None"/>
    <n v="0"/>
    <s v="male"/>
    <s v="Husband"/>
    <s v="Satellite farmer"/>
    <n v="10"/>
    <n v="4"/>
    <n v="56"/>
    <s v="Late July"/>
    <s v="Family land"/>
    <x v="0"/>
    <x v="0"/>
    <x v="0"/>
    <x v="0"/>
    <x v="1"/>
    <x v="1"/>
    <x v="1"/>
  </r>
  <r>
    <n v="4553"/>
    <x v="1"/>
    <s v="FM_NGN_080"/>
    <n v="4"/>
    <s v="FM_NGN_080    4"/>
    <n v="100"/>
    <s v=""/>
    <n v="8.1999999999999993"/>
    <s v="N"/>
    <n v="820"/>
    <n v="574"/>
    <s v="soybean"/>
    <s v="TGX1835-10E"/>
    <s v="N"/>
    <s v="N"/>
    <s v=""/>
    <n v="0"/>
    <s v="None"/>
    <n v="0"/>
    <s v="male"/>
    <s v="Husband"/>
    <s v="Satellite farmer"/>
    <n v="10"/>
    <n v="4"/>
    <n v="56"/>
    <s v="Late July"/>
    <s v="Family land"/>
    <x v="0"/>
    <x v="0"/>
    <x v="0"/>
    <x v="0"/>
    <x v="1"/>
    <x v="1"/>
    <x v="1"/>
  </r>
  <r>
    <n v="4554"/>
    <x v="1"/>
    <s v="FM_NGN_081"/>
    <n v="1"/>
    <s v="FM_NGN_081    1"/>
    <n v="100"/>
    <s v=""/>
    <n v="32.5"/>
    <s v="N"/>
    <n v="3250"/>
    <n v="2275"/>
    <s v="soybean"/>
    <s v="TGX 1935-3F"/>
    <s v="Y"/>
    <s v="N"/>
    <s v=""/>
    <n v="0"/>
    <s v="SSP"/>
    <n v="4"/>
    <s v="male"/>
    <s v="Husband"/>
    <s v="Lead farmer"/>
    <n v="4"/>
    <n v="2.2999999999999998"/>
    <n v="39"/>
    <s v="Early July"/>
    <s v="Family land"/>
    <x v="0"/>
    <x v="0"/>
    <x v="0"/>
    <x v="0"/>
    <x v="1"/>
    <x v="1"/>
    <x v="0"/>
  </r>
  <r>
    <n v="4555"/>
    <x v="1"/>
    <s v="FM_NGN_081"/>
    <n v="2"/>
    <s v="FM_NGN_081    2"/>
    <n v="100"/>
    <s v=""/>
    <n v="27"/>
    <s v="N"/>
    <n v="2700"/>
    <n v="1889.9999999999998"/>
    <s v="soybean"/>
    <s v="TGX1935-3F"/>
    <s v="Y"/>
    <s v="N"/>
    <s v=""/>
    <n v="0"/>
    <s v="None"/>
    <n v="0"/>
    <s v="male"/>
    <s v="Husband"/>
    <s v="Lead farmer"/>
    <n v="4"/>
    <n v="2.2999999999999998"/>
    <n v="39"/>
    <s v="Early July"/>
    <s v="Family land"/>
    <x v="0"/>
    <x v="0"/>
    <x v="0"/>
    <x v="0"/>
    <x v="1"/>
    <x v="1"/>
    <x v="0"/>
  </r>
  <r>
    <n v="4556"/>
    <x v="1"/>
    <s v="FM_NGN_081"/>
    <n v="3"/>
    <s v="FM_NGN_081    3"/>
    <n v="100"/>
    <s v=""/>
    <n v="22"/>
    <s v="N"/>
    <n v="2200"/>
    <n v="1540"/>
    <s v="soybean"/>
    <s v="TGX1935-3F"/>
    <s v="N"/>
    <s v="N"/>
    <s v=""/>
    <n v="0"/>
    <s v="SSP"/>
    <n v="4"/>
    <s v="male"/>
    <s v="Husband"/>
    <s v="Lead farmer"/>
    <n v="4"/>
    <n v="2.2999999999999998"/>
    <n v="39"/>
    <s v="Early July"/>
    <s v="Family land"/>
    <x v="0"/>
    <x v="0"/>
    <x v="0"/>
    <x v="0"/>
    <x v="1"/>
    <x v="1"/>
    <x v="0"/>
  </r>
  <r>
    <n v="4557"/>
    <x v="1"/>
    <s v="FM_NGN_081"/>
    <n v="4"/>
    <s v="FM_NGN_081    4"/>
    <n v="100"/>
    <s v=""/>
    <n v="17.5"/>
    <s v="N"/>
    <n v="1750"/>
    <n v="1225"/>
    <s v="soybean"/>
    <s v="TGX1935-3F"/>
    <s v="N"/>
    <s v="N"/>
    <s v=""/>
    <n v="0"/>
    <s v="None"/>
    <n v="0"/>
    <s v="male"/>
    <s v="Husband"/>
    <s v="Lead farmer"/>
    <n v="4"/>
    <n v="2.2999999999999998"/>
    <n v="39"/>
    <s v="Early July"/>
    <s v="Family land"/>
    <x v="0"/>
    <x v="0"/>
    <x v="0"/>
    <x v="0"/>
    <x v="1"/>
    <x v="1"/>
    <x v="0"/>
  </r>
  <r>
    <n v="4558"/>
    <x v="1"/>
    <s v="FM_NGN_082"/>
    <n v="1"/>
    <s v="FM_NGN_082    1"/>
    <n v="100"/>
    <s v=""/>
    <n v="33.72"/>
    <s v="N"/>
    <n v="3372"/>
    <n v="2360.3999999999996"/>
    <s v="soybean"/>
    <s v="TGX 1448-2E"/>
    <s v="Y"/>
    <s v="N"/>
    <s v=""/>
    <n v="0"/>
    <s v="SSP"/>
    <n v="4"/>
    <s v="male"/>
    <s v="Husband"/>
    <s v="Lead farmer"/>
    <n v="3"/>
    <n v="2"/>
    <n v="41"/>
    <s v="Early July"/>
    <s v="Family land"/>
    <x v="0"/>
    <x v="0"/>
    <x v="0"/>
    <x v="0"/>
    <x v="0"/>
    <x v="1"/>
    <x v="0"/>
  </r>
  <r>
    <n v="4559"/>
    <x v="1"/>
    <s v="FM_NGN_082"/>
    <n v="2"/>
    <s v="FM_NGN_082    2"/>
    <n v="100"/>
    <s v=""/>
    <n v="27"/>
    <s v="N"/>
    <n v="2700"/>
    <n v="1889.9999999999998"/>
    <s v="soybean"/>
    <s v="TGX 1448-2E"/>
    <s v="Y"/>
    <s v="N"/>
    <s v=""/>
    <n v="0"/>
    <s v="None"/>
    <n v="0"/>
    <s v="male"/>
    <s v="Husband"/>
    <s v="Lead farmer"/>
    <n v="3"/>
    <n v="2"/>
    <n v="41"/>
    <s v="Early July"/>
    <s v="Family land"/>
    <x v="0"/>
    <x v="0"/>
    <x v="0"/>
    <x v="0"/>
    <x v="0"/>
    <x v="1"/>
    <x v="0"/>
  </r>
  <r>
    <n v="4560"/>
    <x v="1"/>
    <s v="FM_NGN_082"/>
    <n v="3"/>
    <s v="FM_NGN_082    3"/>
    <n v="100"/>
    <s v=""/>
    <n v="22.5"/>
    <s v="N"/>
    <n v="2250"/>
    <n v="1575"/>
    <s v="soybean"/>
    <s v="TGX 1448-2E"/>
    <s v="N"/>
    <s v="N"/>
    <s v=""/>
    <n v="0"/>
    <s v="SSP"/>
    <n v="4"/>
    <s v="male"/>
    <s v="Husband"/>
    <s v="Lead farmer"/>
    <n v="3"/>
    <n v="2"/>
    <n v="41"/>
    <s v="Early July"/>
    <s v="Family land"/>
    <x v="0"/>
    <x v="0"/>
    <x v="0"/>
    <x v="0"/>
    <x v="0"/>
    <x v="1"/>
    <x v="0"/>
  </r>
  <r>
    <n v="4561"/>
    <x v="1"/>
    <s v="FM_NGN_082"/>
    <n v="4"/>
    <s v="FM_NGN_082    4"/>
    <n v="100"/>
    <s v=""/>
    <n v="17.5"/>
    <s v="N"/>
    <n v="1750"/>
    <n v="1225"/>
    <s v="soybean"/>
    <s v="TGX 1448-2E"/>
    <s v="N"/>
    <s v="N"/>
    <s v=""/>
    <n v="0"/>
    <s v="None"/>
    <n v="0"/>
    <s v="male"/>
    <s v="Husband"/>
    <s v="Lead farmer"/>
    <n v="3"/>
    <n v="2"/>
    <n v="41"/>
    <s v="Early July"/>
    <s v="Family land"/>
    <x v="0"/>
    <x v="0"/>
    <x v="0"/>
    <x v="0"/>
    <x v="0"/>
    <x v="1"/>
    <x v="0"/>
  </r>
  <r>
    <n v="4562"/>
    <x v="1"/>
    <s v="FM_NGN_083"/>
    <n v="1"/>
    <s v="FM_NGN_083    1"/>
    <n v="100"/>
    <s v=""/>
    <n v="32"/>
    <s v="N"/>
    <n v="3200"/>
    <n v="2240"/>
    <s v="soybean"/>
    <s v="TGX 1904-6F"/>
    <s v="Y"/>
    <s v="N"/>
    <s v=""/>
    <n v="0"/>
    <s v="SSP"/>
    <n v="4"/>
    <s v="male"/>
    <s v="Husband"/>
    <s v="Lead farmer"/>
    <n v="2"/>
    <n v="1.7999999999999998"/>
    <n v="41"/>
    <s v="Early July"/>
    <s v="Family land"/>
    <x v="0"/>
    <x v="0"/>
    <x v="0"/>
    <x v="0"/>
    <x v="1"/>
    <x v="1"/>
    <x v="0"/>
  </r>
  <r>
    <n v="4563"/>
    <x v="1"/>
    <s v="FM_NGN_083"/>
    <n v="2"/>
    <s v="FM_NGN_083    2"/>
    <n v="100"/>
    <s v=""/>
    <n v="25"/>
    <s v="N"/>
    <n v="2500"/>
    <n v="1750"/>
    <s v="soybean"/>
    <s v="TGX 1904-6F"/>
    <s v="Y"/>
    <s v="N"/>
    <s v=""/>
    <n v="0"/>
    <s v="None"/>
    <n v="0"/>
    <s v="male"/>
    <s v="Husband"/>
    <s v="Lead farmer"/>
    <n v="2"/>
    <n v="1.7999999999999998"/>
    <n v="41"/>
    <s v="Early July"/>
    <s v="Family land"/>
    <x v="0"/>
    <x v="0"/>
    <x v="0"/>
    <x v="0"/>
    <x v="1"/>
    <x v="1"/>
    <x v="0"/>
  </r>
  <r>
    <n v="4564"/>
    <x v="1"/>
    <s v="FM_NGN_083"/>
    <n v="3"/>
    <s v="FM_NGN_083    3"/>
    <n v="100"/>
    <s v=""/>
    <n v="20"/>
    <s v="N"/>
    <n v="2000"/>
    <n v="1400"/>
    <s v="soybean"/>
    <s v="TGX 1904-6F"/>
    <s v="N"/>
    <s v="N"/>
    <s v=""/>
    <n v="0"/>
    <s v="SSP"/>
    <n v="4"/>
    <s v="male"/>
    <s v="Husband"/>
    <s v="Lead farmer"/>
    <n v="2"/>
    <n v="1.7999999999999998"/>
    <n v="41"/>
    <s v="Early July"/>
    <s v="Family land"/>
    <x v="0"/>
    <x v="0"/>
    <x v="0"/>
    <x v="0"/>
    <x v="1"/>
    <x v="1"/>
    <x v="0"/>
  </r>
  <r>
    <n v="4565"/>
    <x v="1"/>
    <s v="FM_NGN_083"/>
    <n v="4"/>
    <s v="FM_NGN_083    4"/>
    <n v="100"/>
    <s v=""/>
    <n v="12.5"/>
    <s v="N"/>
    <n v="1250"/>
    <n v="875"/>
    <s v="soybean"/>
    <s v="TGX 1904-6F"/>
    <s v="N"/>
    <s v="N"/>
    <s v=""/>
    <n v="0"/>
    <s v="None"/>
    <n v="0"/>
    <s v="male"/>
    <s v="Husband"/>
    <s v="Lead farmer"/>
    <n v="2"/>
    <n v="1.7999999999999998"/>
    <n v="41"/>
    <s v="Early July"/>
    <s v="Family land"/>
    <x v="0"/>
    <x v="0"/>
    <x v="0"/>
    <x v="0"/>
    <x v="1"/>
    <x v="1"/>
    <x v="0"/>
  </r>
  <r>
    <n v="4566"/>
    <x v="1"/>
    <s v="FM_NGN_084"/>
    <n v="1"/>
    <s v="FM_NGN_084    1"/>
    <n v="100"/>
    <s v=""/>
    <n v="35"/>
    <s v="N"/>
    <n v="3500"/>
    <n v="2450"/>
    <s v="soybean"/>
    <s v="TGX 1448-2E"/>
    <s v="Y"/>
    <s v="N"/>
    <s v=""/>
    <n v="0"/>
    <s v="SSP"/>
    <n v="4"/>
    <s v="male"/>
    <s v=""/>
    <s v="Lead farmer"/>
    <n v="6"/>
    <n v="2.4"/>
    <n v="41"/>
    <s v="Early July"/>
    <s v="Family land"/>
    <x v="0"/>
    <x v="2"/>
    <x v="0"/>
    <x v="0"/>
    <x v="1"/>
    <x v="1"/>
    <x v="1"/>
  </r>
  <r>
    <n v="4567"/>
    <x v="1"/>
    <s v="FM_NGN_084"/>
    <n v="2"/>
    <s v="FM_NGN_084    2"/>
    <n v="100"/>
    <s v=""/>
    <n v="32"/>
    <s v="N"/>
    <n v="3200"/>
    <n v="2240"/>
    <s v="soybean"/>
    <s v="TGX 1448-2E"/>
    <s v="Y"/>
    <s v="N"/>
    <s v=""/>
    <n v="0"/>
    <s v="SSP"/>
    <n v="4"/>
    <s v="male"/>
    <s v=""/>
    <s v="Lead farmer"/>
    <n v="6"/>
    <n v="2.4"/>
    <n v="41"/>
    <s v="Early July"/>
    <s v="Family land"/>
    <x v="0"/>
    <x v="2"/>
    <x v="0"/>
    <x v="0"/>
    <x v="1"/>
    <x v="1"/>
    <x v="1"/>
  </r>
  <r>
    <n v="4568"/>
    <x v="1"/>
    <s v="FM_NGN_084"/>
    <n v="3"/>
    <s v="FM_NGN_084    3"/>
    <n v="100"/>
    <s v=""/>
    <n v="27"/>
    <s v="N"/>
    <n v="2700"/>
    <n v="1889.9999999999998"/>
    <s v="soybean"/>
    <s v="TGX 1448-2E"/>
    <s v="N"/>
    <s v="N"/>
    <s v=""/>
    <n v="0"/>
    <s v="None"/>
    <n v="0"/>
    <s v="male"/>
    <s v=""/>
    <s v="Lead farmer"/>
    <n v="6"/>
    <n v="2.4"/>
    <n v="41"/>
    <s v="Early July"/>
    <s v="Family land"/>
    <x v="0"/>
    <x v="2"/>
    <x v="0"/>
    <x v="0"/>
    <x v="1"/>
    <x v="1"/>
    <x v="1"/>
  </r>
  <r>
    <n v="4569"/>
    <x v="1"/>
    <s v="FM_NGN_084"/>
    <n v="4"/>
    <s v="FM_NGN_084    4"/>
    <n v="100"/>
    <s v=""/>
    <n v="20"/>
    <s v="N"/>
    <n v="2000"/>
    <n v="1400"/>
    <s v="soybean"/>
    <s v="TGX 1448-2E"/>
    <s v="N"/>
    <s v="N"/>
    <s v=""/>
    <n v="0"/>
    <s v="None"/>
    <n v="0"/>
    <s v="male"/>
    <s v=""/>
    <s v="Lead farmer"/>
    <n v="6"/>
    <n v="2.4"/>
    <n v="41"/>
    <s v="Early July"/>
    <s v="Family land"/>
    <x v="0"/>
    <x v="2"/>
    <x v="0"/>
    <x v="0"/>
    <x v="1"/>
    <x v="1"/>
    <x v="1"/>
  </r>
  <r>
    <n v="4570"/>
    <x v="1"/>
    <s v="FM_NGN_085"/>
    <n v="1"/>
    <s v="FM_NGN_085    1"/>
    <n v="100"/>
    <s v=""/>
    <n v="32"/>
    <s v="N"/>
    <n v="3200"/>
    <n v="2240"/>
    <s v="soybean"/>
    <s v="TGX 1951-3F"/>
    <s v="Y"/>
    <s v="N"/>
    <s v=""/>
    <n v="0"/>
    <s v="SSP"/>
    <n v="4"/>
    <s v="male"/>
    <s v="Husband"/>
    <s v="Lead farmer"/>
    <n v="3"/>
    <n v="1.9"/>
    <n v="32"/>
    <s v="Early July"/>
    <s v="Family land"/>
    <x v="0"/>
    <x v="0"/>
    <x v="0"/>
    <x v="0"/>
    <x v="1"/>
    <x v="1"/>
    <x v="0"/>
  </r>
  <r>
    <n v="4571"/>
    <x v="1"/>
    <s v="FM_NGN_085"/>
    <n v="2"/>
    <s v="FM_NGN_085    2"/>
    <n v="100"/>
    <s v=""/>
    <n v="25"/>
    <s v="N"/>
    <n v="2500"/>
    <n v="1750"/>
    <s v="soybean"/>
    <s v="TGX 1951-3F"/>
    <s v="Y"/>
    <s v="N"/>
    <s v=""/>
    <n v="0"/>
    <s v="None"/>
    <n v="0"/>
    <s v="male"/>
    <s v="Husband"/>
    <s v="Lead farmer"/>
    <n v="3"/>
    <n v="1.9"/>
    <n v="32"/>
    <s v="Early July"/>
    <s v="Family land"/>
    <x v="0"/>
    <x v="0"/>
    <x v="0"/>
    <x v="0"/>
    <x v="1"/>
    <x v="1"/>
    <x v="0"/>
  </r>
  <r>
    <n v="4572"/>
    <x v="1"/>
    <s v="FM_NGN_085"/>
    <n v="3"/>
    <s v="FM_NGN_085    3"/>
    <n v="100"/>
    <s v=""/>
    <n v="20"/>
    <s v="N"/>
    <n v="2000"/>
    <n v="1400"/>
    <s v="soybean"/>
    <s v="TGX 1951-3F"/>
    <s v="N"/>
    <s v="N"/>
    <s v=""/>
    <n v="0"/>
    <s v="SSP"/>
    <n v="4"/>
    <s v="male"/>
    <s v="Husband"/>
    <s v="Lead farmer"/>
    <n v="3"/>
    <n v="1.9"/>
    <n v="32"/>
    <s v="Early July"/>
    <s v="Family land"/>
    <x v="0"/>
    <x v="0"/>
    <x v="0"/>
    <x v="0"/>
    <x v="1"/>
    <x v="1"/>
    <x v="0"/>
  </r>
  <r>
    <n v="4573"/>
    <x v="1"/>
    <s v="FM_NGN_085"/>
    <n v="4"/>
    <s v="FM_NGN_085    4"/>
    <n v="100"/>
    <s v=""/>
    <n v="15"/>
    <s v="N"/>
    <n v="1500"/>
    <n v="1050"/>
    <s v="soybean"/>
    <s v="TGX 1951-3F"/>
    <s v="N"/>
    <s v="N"/>
    <s v=""/>
    <n v="0"/>
    <s v="None"/>
    <n v="0"/>
    <s v="male"/>
    <s v="Husband"/>
    <s v="Lead farmer"/>
    <n v="3"/>
    <n v="1.9"/>
    <n v="32"/>
    <s v="Early July"/>
    <s v="Family land"/>
    <x v="0"/>
    <x v="0"/>
    <x v="0"/>
    <x v="0"/>
    <x v="1"/>
    <x v="1"/>
    <x v="0"/>
  </r>
  <r>
    <n v="4574"/>
    <x v="1"/>
    <s v="FM_NGN_086"/>
    <n v="1"/>
    <s v="FM_NGN_086    1"/>
    <n v="100"/>
    <s v=""/>
    <n v="32.5"/>
    <s v="N"/>
    <n v="3250"/>
    <n v="2275"/>
    <s v="soybean"/>
    <s v="TGX 1904-6F"/>
    <s v="Y"/>
    <s v="N"/>
    <s v=""/>
    <n v="0"/>
    <s v="SSP"/>
    <n v="4"/>
    <s v="male"/>
    <s v="Husband"/>
    <s v="Lead farmer"/>
    <n v="9"/>
    <n v="5.2999999999999989"/>
    <n v="41"/>
    <s v="Early July"/>
    <s v="Family land"/>
    <x v="0"/>
    <x v="0"/>
    <x v="1"/>
    <x v="0"/>
    <x v="0"/>
    <x v="4"/>
    <x v="1"/>
  </r>
  <r>
    <n v="4575"/>
    <x v="1"/>
    <s v="FM_NGN_086"/>
    <n v="2"/>
    <s v="FM_NGN_086    2"/>
    <n v="100"/>
    <s v=""/>
    <n v="28.75"/>
    <s v="N"/>
    <n v="2875"/>
    <n v="2012.4999999999998"/>
    <s v="soybean"/>
    <s v="TGX 1904-6F"/>
    <s v="N"/>
    <s v="N"/>
    <s v=""/>
    <n v="0"/>
    <s v="SSP"/>
    <n v="4"/>
    <s v="male"/>
    <s v="Husband"/>
    <s v="Lead farmer"/>
    <n v="9"/>
    <n v="5.2999999999999989"/>
    <n v="41"/>
    <s v="Early July"/>
    <s v="Family land"/>
    <x v="0"/>
    <x v="0"/>
    <x v="1"/>
    <x v="0"/>
    <x v="0"/>
    <x v="4"/>
    <x v="1"/>
  </r>
  <r>
    <n v="4576"/>
    <x v="1"/>
    <s v="FM_NGN_086"/>
    <n v="3"/>
    <s v="FM_NGN_086    3"/>
    <n v="100"/>
    <s v=""/>
    <n v="25"/>
    <s v="N"/>
    <n v="2500"/>
    <n v="1750"/>
    <s v="soybean"/>
    <s v="TGX 1904-6F"/>
    <s v="Y"/>
    <s v="N"/>
    <s v=""/>
    <n v="0"/>
    <s v="None"/>
    <n v="0"/>
    <s v="male"/>
    <s v="Husband"/>
    <s v="Lead farmer"/>
    <n v="9"/>
    <n v="5.2999999999999989"/>
    <n v="41"/>
    <s v="Early July"/>
    <s v="Family land"/>
    <x v="0"/>
    <x v="0"/>
    <x v="1"/>
    <x v="0"/>
    <x v="0"/>
    <x v="4"/>
    <x v="1"/>
  </r>
  <r>
    <n v="4577"/>
    <x v="1"/>
    <s v="FM_NGN_086"/>
    <n v="4"/>
    <s v="FM_NGN_086    4"/>
    <n v="100"/>
    <s v=""/>
    <n v="20"/>
    <s v="N"/>
    <n v="2000"/>
    <n v="1400"/>
    <s v="soybean"/>
    <s v="TGX 1904-6F"/>
    <s v="N"/>
    <s v="N"/>
    <s v=""/>
    <n v="0"/>
    <s v="None"/>
    <n v="0"/>
    <s v="male"/>
    <s v="Husband"/>
    <s v="Lead farmer"/>
    <n v="9"/>
    <n v="5.2999999999999989"/>
    <n v="41"/>
    <s v="Early July"/>
    <s v="Family land"/>
    <x v="0"/>
    <x v="0"/>
    <x v="1"/>
    <x v="0"/>
    <x v="0"/>
    <x v="4"/>
    <x v="1"/>
  </r>
  <r>
    <n v="4578"/>
    <x v="1"/>
    <s v="FM_NGN_087"/>
    <n v="1"/>
    <s v="FM_NGN_087    1"/>
    <n v="100"/>
    <s v=""/>
    <n v="32.5"/>
    <s v="N"/>
    <n v="3250"/>
    <n v="2275"/>
    <s v="soybean"/>
    <s v="TGX 1935-3F"/>
    <s v="Y"/>
    <s v=""/>
    <s v=""/>
    <n v="0"/>
    <s v="SSP"/>
    <n v="4"/>
    <s v="male"/>
    <s v="Husband"/>
    <s v="Lead farmer"/>
    <n v="7"/>
    <n v="4.8999999999999995"/>
    <n v="41"/>
    <s v="Early July"/>
    <s v="Hired land"/>
    <x v="3"/>
    <x v="0"/>
    <x v="1"/>
    <x v="0"/>
    <x v="0"/>
    <x v="4"/>
    <x v="1"/>
  </r>
  <r>
    <n v="4579"/>
    <x v="1"/>
    <s v="FM_NGN_087"/>
    <n v="2"/>
    <s v="FM_NGN_087    2"/>
    <n v="100"/>
    <s v=""/>
    <n v="28.75"/>
    <s v="N"/>
    <n v="2875"/>
    <n v="2012.4999999999998"/>
    <s v="soybean"/>
    <s v="TGX 1935-3F"/>
    <s v="Y"/>
    <s v=""/>
    <s v=""/>
    <n v="0"/>
    <s v="None"/>
    <n v="0"/>
    <s v="male"/>
    <s v="Husband"/>
    <s v="Lead farmer"/>
    <n v="7"/>
    <n v="4.8999999999999995"/>
    <n v="41"/>
    <s v="Early July"/>
    <s v="Hired land"/>
    <x v="3"/>
    <x v="0"/>
    <x v="1"/>
    <x v="0"/>
    <x v="0"/>
    <x v="4"/>
    <x v="1"/>
  </r>
  <r>
    <n v="4580"/>
    <x v="1"/>
    <s v="FM_NGN_087"/>
    <n v="3"/>
    <s v="FM_NGN_087    3"/>
    <n v="100"/>
    <s v=""/>
    <n v="25"/>
    <s v="N"/>
    <n v="2500"/>
    <n v="1750"/>
    <s v="soybean"/>
    <s v="TGX 1935-3F"/>
    <s v="N"/>
    <s v=""/>
    <s v=""/>
    <n v="0"/>
    <s v="SSP"/>
    <n v="4"/>
    <s v="male"/>
    <s v="Husband"/>
    <s v="Lead farmer"/>
    <n v="7"/>
    <n v="4.8999999999999995"/>
    <n v="41"/>
    <s v="Early July"/>
    <s v="Hired land"/>
    <x v="3"/>
    <x v="0"/>
    <x v="1"/>
    <x v="0"/>
    <x v="0"/>
    <x v="4"/>
    <x v="1"/>
  </r>
  <r>
    <n v="4581"/>
    <x v="1"/>
    <s v="FM_NGN_087"/>
    <n v="4"/>
    <s v="FM_NGN_087    4"/>
    <n v="100"/>
    <s v=""/>
    <n v="20"/>
    <s v="N"/>
    <n v="2000"/>
    <n v="1400"/>
    <s v="soybean"/>
    <s v="TGX 1935-3F"/>
    <s v="N"/>
    <s v=""/>
    <s v=""/>
    <n v="0"/>
    <s v="None"/>
    <n v="0"/>
    <s v="male"/>
    <s v="Husband"/>
    <s v="Lead farmer"/>
    <n v="7"/>
    <n v="4.8999999999999995"/>
    <n v="41"/>
    <s v="Early July"/>
    <s v="Hired land"/>
    <x v="3"/>
    <x v="0"/>
    <x v="1"/>
    <x v="0"/>
    <x v="0"/>
    <x v="4"/>
    <x v="1"/>
  </r>
  <r>
    <n v="4582"/>
    <x v="1"/>
    <s v="FM_NGN_088"/>
    <n v="1"/>
    <s v="FM_NGN_088    1"/>
    <n v="100"/>
    <s v=""/>
    <n v="32.5"/>
    <s v="N"/>
    <n v="3250"/>
    <n v="2275"/>
    <s v="soybean"/>
    <s v="TGX 1448-2E"/>
    <s v="Y"/>
    <s v="N"/>
    <s v=""/>
    <n v="0"/>
    <s v="SSP"/>
    <n v="4"/>
    <s v="male"/>
    <s v="Husband"/>
    <s v="Lead farmer"/>
    <n v="7"/>
    <n v="4.1999999999999993"/>
    <n v="41"/>
    <s v="Early July"/>
    <s v="Hired land"/>
    <x v="3"/>
    <x v="0"/>
    <x v="1"/>
    <x v="1"/>
    <x v="0"/>
    <x v="4"/>
    <x v="1"/>
  </r>
  <r>
    <n v="4583"/>
    <x v="1"/>
    <s v="FM_NGN_088"/>
    <n v="2"/>
    <s v="FM_NGN_088    2"/>
    <n v="100"/>
    <s v=""/>
    <n v="28.75"/>
    <s v="N"/>
    <n v="2875"/>
    <n v="2012.4999999999998"/>
    <s v="soybean"/>
    <s v="TGX 1448-2E"/>
    <s v="Y"/>
    <s v="N"/>
    <s v=""/>
    <n v="0"/>
    <s v="None"/>
    <n v="0"/>
    <s v="male"/>
    <s v="Husband"/>
    <s v="Lead farmer"/>
    <n v="7"/>
    <n v="4.1999999999999993"/>
    <n v="41"/>
    <s v="Early July"/>
    <s v="Hired land"/>
    <x v="3"/>
    <x v="0"/>
    <x v="1"/>
    <x v="1"/>
    <x v="0"/>
    <x v="4"/>
    <x v="1"/>
  </r>
  <r>
    <n v="4584"/>
    <x v="1"/>
    <s v="FM_NGN_088"/>
    <n v="3"/>
    <s v="FM_NGN_088    3"/>
    <n v="100"/>
    <s v=""/>
    <n v="25"/>
    <s v="N"/>
    <n v="2500"/>
    <n v="1750"/>
    <s v="soybean"/>
    <s v="TGX 1448-2E"/>
    <s v="N"/>
    <s v="N"/>
    <s v=""/>
    <n v="0"/>
    <s v="SSP"/>
    <n v="4"/>
    <s v="male"/>
    <s v="Husband"/>
    <s v="Lead farmer"/>
    <n v="7"/>
    <n v="4.1999999999999993"/>
    <n v="41"/>
    <s v="Early July"/>
    <s v="Hired land"/>
    <x v="3"/>
    <x v="0"/>
    <x v="1"/>
    <x v="1"/>
    <x v="0"/>
    <x v="4"/>
    <x v="1"/>
  </r>
  <r>
    <n v="4585"/>
    <x v="1"/>
    <s v="FM_NGN_088"/>
    <n v="4"/>
    <s v="FM_NGN_088    4"/>
    <n v="100"/>
    <s v=""/>
    <n v="20"/>
    <s v="N"/>
    <n v="2000"/>
    <n v="1400"/>
    <s v="soybean"/>
    <s v="TGX1488-2E"/>
    <s v="N"/>
    <s v="N"/>
    <s v=""/>
    <n v="0"/>
    <s v="None"/>
    <n v="0"/>
    <s v="male"/>
    <s v="Husband"/>
    <s v="Lead farmer"/>
    <n v="7"/>
    <n v="4.1999999999999993"/>
    <n v="41"/>
    <s v="Early July"/>
    <s v="Hired land"/>
    <x v="3"/>
    <x v="0"/>
    <x v="1"/>
    <x v="1"/>
    <x v="0"/>
    <x v="4"/>
    <x v="1"/>
  </r>
  <r>
    <n v="4586"/>
    <x v="1"/>
    <s v="FM_NGN_089"/>
    <n v="1"/>
    <s v="FM_NGN_089    1"/>
    <n v="100"/>
    <s v=""/>
    <n v="32.5"/>
    <s v="N"/>
    <n v="3250"/>
    <n v="2275"/>
    <s v="soybean"/>
    <s v="TGX 1951-3F"/>
    <s v="Y"/>
    <s v="N"/>
    <s v=""/>
    <n v="0"/>
    <s v="SSP"/>
    <n v="4"/>
    <s v="male"/>
    <s v="Husband"/>
    <s v="Lead farmer"/>
    <n v="8"/>
    <n v="4.8999999999999995"/>
    <n v="41"/>
    <s v="Early July"/>
    <s v="Hired land"/>
    <x v="0"/>
    <x v="0"/>
    <x v="1"/>
    <x v="0"/>
    <x v="0"/>
    <x v="4"/>
    <x v="1"/>
  </r>
  <r>
    <n v="4587"/>
    <x v="1"/>
    <s v="FM_NGN_089"/>
    <n v="2"/>
    <s v="FM_NGN_089    2"/>
    <n v="100"/>
    <s v=""/>
    <n v="28.75"/>
    <s v="N"/>
    <n v="2875"/>
    <n v="2012.4999999999998"/>
    <s v="soybean"/>
    <s v="TGX 1951-3F"/>
    <s v="Y"/>
    <s v="N"/>
    <s v=""/>
    <n v="0"/>
    <s v="None"/>
    <n v="0"/>
    <s v="male"/>
    <s v="Husband"/>
    <s v="Lead farmer"/>
    <n v="8"/>
    <n v="4.8999999999999995"/>
    <n v="41"/>
    <s v="Early July"/>
    <s v="Hired land"/>
    <x v="0"/>
    <x v="0"/>
    <x v="1"/>
    <x v="0"/>
    <x v="0"/>
    <x v="4"/>
    <x v="1"/>
  </r>
  <r>
    <n v="4588"/>
    <x v="1"/>
    <s v="FM_NGN_089"/>
    <n v="3"/>
    <s v="FM_NGN_089    3"/>
    <n v="100"/>
    <s v=""/>
    <n v="25"/>
    <s v="N"/>
    <n v="2500"/>
    <n v="1750"/>
    <s v="soybean"/>
    <s v="TGX 1951-3F"/>
    <s v="N"/>
    <s v="N"/>
    <s v=""/>
    <n v="0"/>
    <s v="SSP"/>
    <n v="4"/>
    <s v="male"/>
    <s v="Husband"/>
    <s v="Lead farmer"/>
    <n v="8"/>
    <n v="4.8999999999999995"/>
    <n v="41"/>
    <s v="Early July"/>
    <s v="Hired land"/>
    <x v="0"/>
    <x v="0"/>
    <x v="1"/>
    <x v="0"/>
    <x v="0"/>
    <x v="4"/>
    <x v="1"/>
  </r>
  <r>
    <n v="4589"/>
    <x v="1"/>
    <s v="FM_NGN_089"/>
    <n v="4"/>
    <s v="FM_NGN_089    4"/>
    <n v="100"/>
    <s v=""/>
    <n v="20"/>
    <s v="N"/>
    <n v="2000"/>
    <n v="1400"/>
    <s v="soybean"/>
    <s v="TGX1951-3F"/>
    <s v="N"/>
    <s v="N"/>
    <s v=""/>
    <n v="0"/>
    <s v="None"/>
    <n v="0"/>
    <s v="male"/>
    <s v="Husband"/>
    <s v="Lead farmer"/>
    <n v="8"/>
    <n v="4.8999999999999995"/>
    <n v="41"/>
    <s v="Early July"/>
    <s v="Hired land"/>
    <x v="0"/>
    <x v="0"/>
    <x v="1"/>
    <x v="0"/>
    <x v="0"/>
    <x v="4"/>
    <x v="1"/>
  </r>
  <r>
    <n v="4590"/>
    <x v="1"/>
    <s v="FM_NGN_090"/>
    <n v="1"/>
    <s v="FM_NGN_090    1"/>
    <n v="150"/>
    <s v=""/>
    <n v="36"/>
    <s v="N"/>
    <n v="2400"/>
    <n v="1680"/>
    <s v="soybean"/>
    <s v="TGX 1904-6F"/>
    <s v="Y"/>
    <s v="N"/>
    <s v=""/>
    <n v="0"/>
    <s v="SSP"/>
    <n v="4"/>
    <s v="male"/>
    <s v="Husband"/>
    <s v="Lead farmer"/>
    <n v="10"/>
    <n v="0.60000000000000009"/>
    <n v="43"/>
    <s v="Early July"/>
    <s v="Hired land"/>
    <x v="0"/>
    <x v="2"/>
    <x v="2"/>
    <x v="0"/>
    <x v="1"/>
    <x v="1"/>
    <x v="1"/>
  </r>
  <r>
    <n v="4591"/>
    <x v="1"/>
    <s v="FM_NGN_090"/>
    <n v="2"/>
    <s v="FM_NGN_090    2"/>
    <n v="150"/>
    <s v=""/>
    <n v="24"/>
    <s v="N"/>
    <n v="1600"/>
    <n v="1120"/>
    <s v="soybean"/>
    <s v="TGX1904-6F"/>
    <s v="Y"/>
    <s v="N"/>
    <s v=""/>
    <n v="0"/>
    <s v="None"/>
    <n v="0"/>
    <s v="male"/>
    <s v="Husband"/>
    <s v="Lead farmer"/>
    <n v="10"/>
    <n v="0.60000000000000009"/>
    <n v="43"/>
    <s v="Early July"/>
    <s v="Hired land"/>
    <x v="0"/>
    <x v="2"/>
    <x v="2"/>
    <x v="0"/>
    <x v="1"/>
    <x v="1"/>
    <x v="1"/>
  </r>
  <r>
    <n v="4592"/>
    <x v="1"/>
    <s v="FM_NGN_090"/>
    <n v="3"/>
    <s v="FM_NGN_090    3"/>
    <n v="150"/>
    <s v=""/>
    <n v="20"/>
    <s v="N"/>
    <n v="1333.3333333333333"/>
    <n v="933.33333333333326"/>
    <s v="soybean"/>
    <s v="TGX1904-6F"/>
    <s v="N"/>
    <s v="N"/>
    <s v=""/>
    <n v="0"/>
    <s v="SSP"/>
    <n v="4"/>
    <s v="male"/>
    <s v="Husband"/>
    <s v="Lead farmer"/>
    <n v="10"/>
    <n v="0.60000000000000009"/>
    <n v="43"/>
    <s v="Early July"/>
    <s v="Hired land"/>
    <x v="0"/>
    <x v="2"/>
    <x v="2"/>
    <x v="0"/>
    <x v="1"/>
    <x v="1"/>
    <x v="1"/>
  </r>
  <r>
    <n v="4593"/>
    <x v="1"/>
    <s v="FM_NGN_090"/>
    <n v="4"/>
    <s v="FM_NGN_090    4"/>
    <n v="150"/>
    <s v=""/>
    <n v="11"/>
    <s v="N"/>
    <n v="733.33333333333337"/>
    <n v="513.33333333333337"/>
    <s v="soybean"/>
    <s v="TGX1904-6F"/>
    <s v="N"/>
    <s v="N"/>
    <s v=""/>
    <n v="0"/>
    <s v="None"/>
    <n v="0"/>
    <s v="male"/>
    <s v="Husband"/>
    <s v="Lead farmer"/>
    <n v="10"/>
    <n v="0.60000000000000009"/>
    <n v="43"/>
    <s v="Early July"/>
    <s v="Hired land"/>
    <x v="0"/>
    <x v="2"/>
    <x v="2"/>
    <x v="0"/>
    <x v="1"/>
    <x v="1"/>
    <x v="1"/>
  </r>
  <r>
    <n v="4594"/>
    <x v="1"/>
    <s v="FM_NGN_091"/>
    <n v="1"/>
    <s v="FM_NGN_091    1"/>
    <n v="150"/>
    <s v=""/>
    <n v="40"/>
    <s v="N"/>
    <n v="2666.6666666666665"/>
    <n v="1866.6666666666665"/>
    <s v="soybean"/>
    <s v="TGX1904-6F"/>
    <s v="Y"/>
    <s v="N"/>
    <s v=""/>
    <n v="0"/>
    <s v="SSP"/>
    <n v="4"/>
    <s v="male"/>
    <s v="Husband"/>
    <s v="Lead farmer"/>
    <n v="15"/>
    <n v="0"/>
    <n v="41"/>
    <s v="Early July"/>
    <s v="Family land"/>
    <x v="0"/>
    <x v="2"/>
    <x v="0"/>
    <x v="0"/>
    <x v="1"/>
    <x v="1"/>
    <x v="1"/>
  </r>
  <r>
    <n v="4595"/>
    <x v="1"/>
    <s v="FM_NGN_091"/>
    <n v="2"/>
    <s v="FM_NGN_091    2"/>
    <n v="150"/>
    <s v=""/>
    <n v="25"/>
    <s v="N"/>
    <n v="1666.6666666666667"/>
    <n v="1166.6666666666667"/>
    <s v="soybean"/>
    <s v="TGX1904-6F"/>
    <s v="Y"/>
    <s v="N"/>
    <s v=""/>
    <n v="0"/>
    <s v="None"/>
    <n v="0"/>
    <s v="male"/>
    <s v="Husband"/>
    <s v="Lead farmer"/>
    <n v="15"/>
    <n v="0"/>
    <n v="41"/>
    <s v="Early July"/>
    <s v="Family land"/>
    <x v="0"/>
    <x v="2"/>
    <x v="0"/>
    <x v="0"/>
    <x v="1"/>
    <x v="1"/>
    <x v="1"/>
  </r>
  <r>
    <n v="4596"/>
    <x v="1"/>
    <s v="FM_NGN_091"/>
    <n v="3"/>
    <s v="FM_NGN_091    3"/>
    <n v="150"/>
    <s v=""/>
    <n v="17"/>
    <s v="N"/>
    <n v="1133.3333333333333"/>
    <n v="793.33333333333326"/>
    <s v="soybean"/>
    <s v="TGX1904-6F"/>
    <s v="N"/>
    <s v="N"/>
    <s v=""/>
    <n v="0"/>
    <s v="SSP"/>
    <n v="4"/>
    <s v="male"/>
    <s v="Husband"/>
    <s v="Lead farmer"/>
    <n v="15"/>
    <n v="0"/>
    <n v="41"/>
    <s v="Early July"/>
    <s v="Family land"/>
    <x v="0"/>
    <x v="2"/>
    <x v="0"/>
    <x v="0"/>
    <x v="1"/>
    <x v="1"/>
    <x v="1"/>
  </r>
  <r>
    <n v="4597"/>
    <x v="1"/>
    <s v="FM_NGN_091"/>
    <n v="4"/>
    <s v="FM_NGN_091    4"/>
    <n v="150"/>
    <s v=""/>
    <n v="10"/>
    <s v="N"/>
    <n v="666.66666666666663"/>
    <n v="466.66666666666663"/>
    <s v="soybean"/>
    <s v="TGX1904-6F"/>
    <s v="N"/>
    <s v="N"/>
    <s v=""/>
    <n v="0"/>
    <s v="None"/>
    <n v="0"/>
    <s v="male"/>
    <s v="Husband"/>
    <s v="Lead farmer"/>
    <n v="15"/>
    <n v="0"/>
    <n v="41"/>
    <s v="Early July"/>
    <s v="Family land"/>
    <x v="0"/>
    <x v="2"/>
    <x v="0"/>
    <x v="0"/>
    <x v="1"/>
    <x v="1"/>
    <x v="1"/>
  </r>
  <r>
    <n v="4598"/>
    <x v="1"/>
    <s v="FM_NGN_092"/>
    <n v="1"/>
    <s v="FM_NGN_092    1"/>
    <n v="150"/>
    <s v=""/>
    <n v="30"/>
    <s v="N"/>
    <n v="2000"/>
    <n v="1400"/>
    <s v="soybean"/>
    <s v="TGX1904-6F"/>
    <s v="Y"/>
    <s v="N"/>
    <s v=""/>
    <n v="0"/>
    <s v="SSP"/>
    <n v="4"/>
    <s v="male"/>
    <s v="Husband"/>
    <s v="Lead farmer"/>
    <n v="4"/>
    <n v="0"/>
    <n v="41"/>
    <s v="Early July"/>
    <s v="Family land"/>
    <x v="0"/>
    <x v="2"/>
    <x v="0"/>
    <x v="0"/>
    <x v="1"/>
    <x v="1"/>
    <x v="1"/>
  </r>
  <r>
    <n v="4599"/>
    <x v="1"/>
    <s v="FM_NGN_092"/>
    <n v="2"/>
    <s v="FM_NGN_092    2"/>
    <n v="150"/>
    <s v=""/>
    <n v="20"/>
    <s v="N"/>
    <n v="1333.3333333333333"/>
    <n v="933.33333333333326"/>
    <s v="soybean"/>
    <s v="TGX1904-6F"/>
    <s v="Y"/>
    <s v="N"/>
    <s v=""/>
    <n v="0"/>
    <s v="None"/>
    <n v="0"/>
    <s v="male"/>
    <s v="Husband"/>
    <s v="Lead farmer"/>
    <n v="4"/>
    <n v="0"/>
    <n v="41"/>
    <s v="Early July"/>
    <s v="Family land"/>
    <x v="0"/>
    <x v="2"/>
    <x v="0"/>
    <x v="0"/>
    <x v="1"/>
    <x v="1"/>
    <x v="1"/>
  </r>
  <r>
    <n v="4600"/>
    <x v="1"/>
    <s v="FM_NGN_092"/>
    <n v="3"/>
    <s v="FM_NGN_092    3"/>
    <n v="150"/>
    <s v=""/>
    <n v="17"/>
    <s v="N"/>
    <n v="1133.3333333333333"/>
    <n v="793.33333333333326"/>
    <s v="soybean"/>
    <s v="TGX1904-6F"/>
    <s v="N"/>
    <s v="N"/>
    <s v=""/>
    <n v="0"/>
    <s v="SSP"/>
    <n v="4"/>
    <s v="male"/>
    <s v="Husband"/>
    <s v="Lead farmer"/>
    <n v="4"/>
    <n v="0"/>
    <n v="41"/>
    <s v="Early July"/>
    <s v="Family land"/>
    <x v="0"/>
    <x v="2"/>
    <x v="0"/>
    <x v="0"/>
    <x v="1"/>
    <x v="1"/>
    <x v="1"/>
  </r>
  <r>
    <n v="4601"/>
    <x v="1"/>
    <s v="FM_NGN_092"/>
    <n v="4"/>
    <s v="FM_NGN_092    4"/>
    <n v="150"/>
    <s v=""/>
    <n v="12"/>
    <s v="N"/>
    <n v="800"/>
    <n v="560"/>
    <s v="soybean"/>
    <s v="TGX1904-6F"/>
    <s v="N"/>
    <s v="N"/>
    <s v=""/>
    <n v="0"/>
    <s v="None"/>
    <n v="0"/>
    <s v="male"/>
    <s v="Husband"/>
    <s v="Lead farmer"/>
    <n v="4"/>
    <n v="0"/>
    <n v="41"/>
    <s v="Early July"/>
    <s v="Family land"/>
    <x v="0"/>
    <x v="2"/>
    <x v="0"/>
    <x v="0"/>
    <x v="1"/>
    <x v="1"/>
    <x v="1"/>
  </r>
  <r>
    <n v="4602"/>
    <x v="1"/>
    <s v="FM_NGN_093"/>
    <n v="1"/>
    <s v="FM_NGN_093    1"/>
    <n v="100"/>
    <s v=""/>
    <n v="30"/>
    <s v="N"/>
    <n v="3000"/>
    <n v="2100"/>
    <s v="soybean"/>
    <s v="TGX1904-6F"/>
    <s v="Y"/>
    <s v="N"/>
    <s v=""/>
    <n v="0"/>
    <s v="SSP"/>
    <n v="2"/>
    <s v="female"/>
    <s v="Wive"/>
    <s v="Satellite farmer"/>
    <n v="4"/>
    <n v="0.5"/>
    <n v="42"/>
    <s v="Early July"/>
    <s v="Hired land"/>
    <x v="0"/>
    <x v="2"/>
    <x v="2"/>
    <x v="0"/>
    <x v="1"/>
    <x v="1"/>
    <x v="1"/>
  </r>
  <r>
    <n v="4603"/>
    <x v="1"/>
    <s v="FM_NGN_093"/>
    <n v="2"/>
    <s v="FM_NGN_093    2"/>
    <n v="100"/>
    <s v=""/>
    <n v="12"/>
    <s v="N"/>
    <n v="1200"/>
    <n v="840"/>
    <s v="soybean"/>
    <s v="Local"/>
    <s v="N"/>
    <s v="N"/>
    <s v=""/>
    <n v="0"/>
    <s v="SSP"/>
    <n v="2"/>
    <s v="female"/>
    <s v="Wive"/>
    <s v="Satellite farmer"/>
    <n v="4"/>
    <n v="0.5"/>
    <n v="42"/>
    <s v="Early July"/>
    <s v="Hired land"/>
    <x v="0"/>
    <x v="2"/>
    <x v="2"/>
    <x v="0"/>
    <x v="1"/>
    <x v="1"/>
    <x v="1"/>
  </r>
  <r>
    <n v="4604"/>
    <x v="1"/>
    <s v="FM_NGN_094"/>
    <n v="1"/>
    <s v="FM_NGN_094    1"/>
    <n v="150"/>
    <s v=""/>
    <n v="14"/>
    <s v="N"/>
    <n v="933.33333333333337"/>
    <n v="653.33333333333337"/>
    <s v="soybean"/>
    <s v="TGX1904-6F"/>
    <s v="Y"/>
    <s v="N"/>
    <s v=""/>
    <n v="0"/>
    <s v="SSP"/>
    <n v="4"/>
    <s v="male"/>
    <s v=""/>
    <s v="Lead farmer"/>
    <n v="10"/>
    <n v="3.3999999999999995"/>
    <n v="40"/>
    <s v="Early July"/>
    <s v="Family land"/>
    <x v="0"/>
    <x v="2"/>
    <x v="2"/>
    <x v="0"/>
    <x v="1"/>
    <x v="1"/>
    <x v="1"/>
  </r>
  <r>
    <n v="4605"/>
    <x v="1"/>
    <s v="FM_NGN_094"/>
    <n v="2"/>
    <s v="FM_NGN_094    2"/>
    <n v="150"/>
    <s v=""/>
    <n v="14"/>
    <s v="N"/>
    <n v="933.33333333333337"/>
    <n v="653.33333333333337"/>
    <s v="soybean"/>
    <s v="TGX1904-6F"/>
    <s v="Y"/>
    <s v="N"/>
    <s v=""/>
    <n v="0"/>
    <s v="SSP"/>
    <n v="4"/>
    <s v="male"/>
    <s v=""/>
    <s v="Lead farmer"/>
    <n v="10"/>
    <n v="3.3999999999999995"/>
    <n v="40"/>
    <s v="Early July"/>
    <s v="Family land"/>
    <x v="0"/>
    <x v="2"/>
    <x v="2"/>
    <x v="0"/>
    <x v="1"/>
    <x v="1"/>
    <x v="1"/>
  </r>
  <r>
    <n v="4606"/>
    <x v="1"/>
    <s v="FM_NGN_094"/>
    <n v="3"/>
    <s v="FM_NGN_094    3"/>
    <n v="150"/>
    <s v=""/>
    <n v="14"/>
    <s v="N"/>
    <n v="933.33333333333337"/>
    <n v="653.33333333333337"/>
    <s v="soybean"/>
    <s v="TGX1904-6F"/>
    <s v="N"/>
    <s v="N"/>
    <s v=""/>
    <n v="0"/>
    <s v="None"/>
    <n v="0"/>
    <s v="male"/>
    <s v=""/>
    <s v="Lead farmer"/>
    <n v="10"/>
    <n v="3.3999999999999995"/>
    <n v="40"/>
    <s v="Early July"/>
    <s v="Family land"/>
    <x v="0"/>
    <x v="2"/>
    <x v="2"/>
    <x v="0"/>
    <x v="1"/>
    <x v="1"/>
    <x v="1"/>
  </r>
  <r>
    <n v="4607"/>
    <x v="1"/>
    <s v="FM_NGN_094"/>
    <n v="4"/>
    <s v="FM_NGN_094    4"/>
    <n v="150"/>
    <s v=""/>
    <n v="14"/>
    <s v="N"/>
    <n v="933.33333333333337"/>
    <n v="653.33333333333337"/>
    <s v="soybean"/>
    <s v="TGX1904-6F"/>
    <s v="N"/>
    <s v="N"/>
    <s v=""/>
    <n v="0"/>
    <s v="None"/>
    <n v="0"/>
    <s v="male"/>
    <s v=""/>
    <s v="Lead farmer"/>
    <n v="10"/>
    <n v="3.3999999999999995"/>
    <n v="40"/>
    <s v="Early July"/>
    <s v="Family land"/>
    <x v="0"/>
    <x v="2"/>
    <x v="2"/>
    <x v="0"/>
    <x v="1"/>
    <x v="1"/>
    <x v="1"/>
  </r>
  <r>
    <n v="4608"/>
    <x v="1"/>
    <s v="FM_NGN_095"/>
    <n v="1"/>
    <s v="FM_NGN_095    1"/>
    <n v="150"/>
    <s v=""/>
    <n v="33"/>
    <s v="N"/>
    <n v="2200"/>
    <n v="1540"/>
    <s v="soybean"/>
    <s v="TGX1904-6F"/>
    <s v="Y"/>
    <s v="N"/>
    <s v=""/>
    <n v="0"/>
    <s v="SSP"/>
    <n v="4"/>
    <s v="male"/>
    <s v="Husband"/>
    <s v="Lead farmer"/>
    <n v="4"/>
    <n v="2.4"/>
    <n v="47"/>
    <s v="Late July"/>
    <s v="Family land"/>
    <x v="0"/>
    <x v="0"/>
    <x v="0"/>
    <x v="0"/>
    <x v="1"/>
    <x v="1"/>
    <x v="1"/>
  </r>
  <r>
    <n v="4610"/>
    <x v="1"/>
    <s v="FM_NGN_095"/>
    <n v="3"/>
    <s v="FM_NGN_095    3"/>
    <n v="150"/>
    <s v=""/>
    <n v="31"/>
    <s v="N"/>
    <n v="2066.6666666666665"/>
    <n v="1446.6666666666665"/>
    <s v="soybean"/>
    <s v="TGX1904-6F"/>
    <s v="Y"/>
    <s v="N"/>
    <s v=""/>
    <n v="0"/>
    <s v="None"/>
    <n v="0"/>
    <s v="male"/>
    <s v="Husband"/>
    <s v="Lead farmer"/>
    <n v="4"/>
    <n v="2.4"/>
    <n v="47"/>
    <s v="Late July"/>
    <s v="Family land"/>
    <x v="0"/>
    <x v="0"/>
    <x v="0"/>
    <x v="0"/>
    <x v="1"/>
    <x v="1"/>
    <x v="1"/>
  </r>
  <r>
    <n v="4609"/>
    <x v="1"/>
    <s v="FM_NGN_095"/>
    <n v="2"/>
    <s v="FM_NGN_095    2"/>
    <n v="150"/>
    <s v=""/>
    <n v="30"/>
    <s v="N"/>
    <n v="2000"/>
    <n v="1400"/>
    <s v="soybean"/>
    <s v="TGX1904-6F"/>
    <s v="N"/>
    <s v="N"/>
    <s v=""/>
    <n v="0"/>
    <s v="SSP"/>
    <n v="4"/>
    <s v="male"/>
    <s v="Husband"/>
    <s v="Lead farmer"/>
    <n v="4"/>
    <n v="2.4"/>
    <n v="47"/>
    <s v="Late July"/>
    <s v="Family land"/>
    <x v="0"/>
    <x v="0"/>
    <x v="0"/>
    <x v="0"/>
    <x v="1"/>
    <x v="1"/>
    <x v="1"/>
  </r>
  <r>
    <n v="4611"/>
    <x v="1"/>
    <s v="FM_NGN_095"/>
    <n v="4"/>
    <s v="FM_NGN_095    4"/>
    <n v="150"/>
    <s v=""/>
    <n v="27"/>
    <s v="N"/>
    <n v="1800"/>
    <n v="1260"/>
    <s v="soybean"/>
    <s v="TGX1904-6F"/>
    <s v="N"/>
    <s v="N"/>
    <s v=""/>
    <n v="0"/>
    <s v="None"/>
    <n v="0"/>
    <s v="male"/>
    <s v="Husband"/>
    <s v="Lead farmer"/>
    <n v="4"/>
    <n v="2.4"/>
    <n v="47"/>
    <s v="Late July"/>
    <s v="Family land"/>
    <x v="0"/>
    <x v="0"/>
    <x v="0"/>
    <x v="0"/>
    <x v="1"/>
    <x v="1"/>
    <x v="1"/>
  </r>
  <r>
    <n v="4612"/>
    <x v="1"/>
    <s v="FM_NGN_096"/>
    <n v="1"/>
    <s v="FM_NGN_096    1"/>
    <n v="100"/>
    <s v=""/>
    <n v="24"/>
    <s v="N"/>
    <n v="2400"/>
    <n v="1680"/>
    <s v="soybean"/>
    <s v="TGX1904-6F"/>
    <s v="Y"/>
    <s v="N"/>
    <s v=""/>
    <n v="0"/>
    <s v="SSP"/>
    <n v="2"/>
    <s v="male"/>
    <s v="Husband"/>
    <s v="Satellite farmer"/>
    <n v="3"/>
    <n v="1.9"/>
    <n v="40"/>
    <s v="Early July"/>
    <s v="Family land"/>
    <x v="0"/>
    <x v="0"/>
    <x v="0"/>
    <x v="0"/>
    <x v="1"/>
    <x v="1"/>
    <x v="0"/>
  </r>
  <r>
    <n v="4613"/>
    <x v="1"/>
    <s v="FM_NGN_096"/>
    <n v="2"/>
    <s v="FM_NGN_096    2"/>
    <n v="100"/>
    <s v=""/>
    <n v="20"/>
    <s v="N"/>
    <n v="2000"/>
    <n v="1400"/>
    <s v="soybean"/>
    <s v="Local"/>
    <s v="N"/>
    <s v="N"/>
    <s v=""/>
    <n v="0"/>
    <s v="None"/>
    <n v="0"/>
    <s v="male"/>
    <s v="Husband"/>
    <s v="Satellite farmer"/>
    <n v="3"/>
    <n v="1.9"/>
    <n v="40"/>
    <s v="Early July"/>
    <s v="Family land"/>
    <x v="0"/>
    <x v="0"/>
    <x v="0"/>
    <x v="0"/>
    <x v="1"/>
    <x v="1"/>
    <x v="0"/>
  </r>
  <r>
    <n v="4620"/>
    <x v="1"/>
    <s v="FM_NGN_099"/>
    <n v="1"/>
    <s v="FM_NGN_099    1"/>
    <n v="150"/>
    <s v=""/>
    <n v="25"/>
    <s v="N"/>
    <n v="1666.6666666666667"/>
    <n v="1166.6666666666667"/>
    <s v="soybean"/>
    <s v="TGX1904-6F"/>
    <s v="Y"/>
    <s v="N"/>
    <s v=""/>
    <n v="0"/>
    <s v="SSP"/>
    <n v="4"/>
    <s v="male"/>
    <s v="Husband"/>
    <s v="Lead farmer"/>
    <n v="3"/>
    <n v="2"/>
    <n v="41"/>
    <s v="Early July"/>
    <s v="Hired land"/>
    <x v="0"/>
    <x v="0"/>
    <x v="0"/>
    <x v="1"/>
    <x v="0"/>
    <x v="1"/>
    <x v="1"/>
  </r>
  <r>
    <n v="4621"/>
    <x v="1"/>
    <s v="FM_NGN_099"/>
    <n v="2"/>
    <s v="FM_NGN_099    2"/>
    <n v="150"/>
    <s v=""/>
    <n v="21"/>
    <s v="N"/>
    <n v="1400"/>
    <n v="979.99999999999989"/>
    <s v="soybean"/>
    <s v="TGX1904-6F"/>
    <s v="Y"/>
    <s v="N"/>
    <s v=""/>
    <n v="0"/>
    <s v="None"/>
    <n v="0"/>
    <s v="male"/>
    <s v="Husband"/>
    <s v="Lead farmer"/>
    <n v="3"/>
    <n v="2"/>
    <n v="41"/>
    <s v="Early July"/>
    <s v="Hired land"/>
    <x v="0"/>
    <x v="0"/>
    <x v="0"/>
    <x v="1"/>
    <x v="0"/>
    <x v="1"/>
    <x v="1"/>
  </r>
  <r>
    <n v="4623"/>
    <x v="1"/>
    <s v="FM_NGN_099"/>
    <n v="4"/>
    <s v="FM_NGN_099    4"/>
    <n v="150"/>
    <s v=""/>
    <n v="20"/>
    <s v="N"/>
    <n v="1333.3333333333333"/>
    <n v="933.33333333333326"/>
    <s v="soybean"/>
    <s v="TGX1904-6F"/>
    <s v="N"/>
    <s v="N"/>
    <s v=""/>
    <n v="0"/>
    <s v="None"/>
    <n v="0"/>
    <s v="male"/>
    <s v="Husband"/>
    <s v="Lead farmer"/>
    <n v="3"/>
    <n v="2"/>
    <n v="41"/>
    <s v="Early July"/>
    <s v="Hired land"/>
    <x v="0"/>
    <x v="0"/>
    <x v="0"/>
    <x v="1"/>
    <x v="0"/>
    <x v="1"/>
    <x v="1"/>
  </r>
  <r>
    <n v="4622"/>
    <x v="1"/>
    <s v="FM_NGN_099"/>
    <n v="3"/>
    <s v="FM_NGN_099    3"/>
    <n v="150"/>
    <s v=""/>
    <n v="19"/>
    <s v="N"/>
    <n v="1266.6666666666667"/>
    <n v="886.66666666666663"/>
    <s v="soybean"/>
    <s v="TGX1904-6F"/>
    <s v="N"/>
    <s v="N"/>
    <s v=""/>
    <n v="0"/>
    <s v="SSP"/>
    <n v="4"/>
    <s v="male"/>
    <s v="Husband"/>
    <s v="Lead farmer"/>
    <n v="3"/>
    <n v="2"/>
    <n v="41"/>
    <s v="Early July"/>
    <s v="Hired land"/>
    <x v="0"/>
    <x v="0"/>
    <x v="0"/>
    <x v="1"/>
    <x v="0"/>
    <x v="1"/>
    <x v="1"/>
  </r>
  <r>
    <n v="4624"/>
    <x v="1"/>
    <s v="FM_NGN_100"/>
    <n v="1"/>
    <s v="FM_NGN_100    1"/>
    <n v="100"/>
    <s v=""/>
    <n v="32.5"/>
    <s v="N"/>
    <n v="3250"/>
    <n v="2275"/>
    <s v="soybean"/>
    <s v="TGX 1951-3F"/>
    <s v="Y"/>
    <s v="N"/>
    <s v="Cow dung"/>
    <n v="100"/>
    <s v="SSP"/>
    <n v="4"/>
    <s v="male"/>
    <s v="Husband"/>
    <s v="Lead farmer"/>
    <n v="6"/>
    <n v="5.1999999999999993"/>
    <n v="41"/>
    <s v="Early July"/>
    <s v="Hired land"/>
    <x v="0"/>
    <x v="0"/>
    <x v="1"/>
    <x v="0"/>
    <x v="0"/>
    <x v="1"/>
    <x v="1"/>
  </r>
  <r>
    <n v="4625"/>
    <x v="1"/>
    <s v="FM_NGN_100"/>
    <n v="2"/>
    <s v="FM_NGN_100    2"/>
    <n v="100"/>
    <s v=""/>
    <n v="28.75"/>
    <s v="N"/>
    <n v="2875"/>
    <n v="2012.4999999999998"/>
    <s v="soybean"/>
    <s v="TGX 1951-3F"/>
    <s v="Y"/>
    <s v="N"/>
    <s v="Cow dung"/>
    <n v="100"/>
    <s v="None"/>
    <n v="0"/>
    <s v="male"/>
    <s v="Husband"/>
    <s v="Lead farmer"/>
    <n v="6"/>
    <n v="5.1999999999999993"/>
    <n v="41"/>
    <s v="Early July"/>
    <s v="Hired land"/>
    <x v="0"/>
    <x v="0"/>
    <x v="1"/>
    <x v="0"/>
    <x v="0"/>
    <x v="1"/>
    <x v="1"/>
  </r>
  <r>
    <n v="4626"/>
    <x v="1"/>
    <s v="FM_NGN_100"/>
    <n v="3"/>
    <s v="FM_NGN_100    3"/>
    <n v="100"/>
    <s v=""/>
    <n v="25"/>
    <s v="N"/>
    <n v="2500"/>
    <n v="1750"/>
    <s v="soybean"/>
    <s v="TGX 1951-3F"/>
    <s v="N"/>
    <s v="N"/>
    <s v="Cow dung"/>
    <n v="100"/>
    <s v="SSP"/>
    <n v="4"/>
    <s v="male"/>
    <s v="Husband"/>
    <s v="Lead farmer"/>
    <n v="6"/>
    <n v="5.1999999999999993"/>
    <n v="41"/>
    <s v="Early July"/>
    <s v="Hired land"/>
    <x v="0"/>
    <x v="0"/>
    <x v="1"/>
    <x v="0"/>
    <x v="0"/>
    <x v="1"/>
    <x v="1"/>
  </r>
  <r>
    <n v="4627"/>
    <x v="1"/>
    <s v="FM_NGN_100"/>
    <n v="4"/>
    <s v="FM_NGN_100    4"/>
    <n v="100"/>
    <s v=""/>
    <n v="20"/>
    <s v="N"/>
    <n v="2000"/>
    <n v="1400"/>
    <s v="soybean"/>
    <s v="TGX 1951-3F"/>
    <s v="N"/>
    <s v="N"/>
    <s v="Cow dung"/>
    <n v="100"/>
    <s v="None"/>
    <n v="0"/>
    <s v="male"/>
    <s v="Husband"/>
    <s v="Lead farmer"/>
    <n v="6"/>
    <n v="5.1999999999999993"/>
    <n v="41"/>
    <s v="Early July"/>
    <s v="Hired land"/>
    <x v="0"/>
    <x v="0"/>
    <x v="1"/>
    <x v="0"/>
    <x v="0"/>
    <x v="1"/>
    <x v="1"/>
  </r>
  <r>
    <n v="4628"/>
    <x v="1"/>
    <s v="FM_NGN_101"/>
    <n v="1"/>
    <s v="FM_NGN_101    1"/>
    <n v="100"/>
    <s v=""/>
    <n v="33"/>
    <s v="N"/>
    <n v="3300"/>
    <n v="2310"/>
    <s v="soybean"/>
    <s v="TGX1904-6F"/>
    <s v="Y"/>
    <s v="N"/>
    <s v=""/>
    <n v="0"/>
    <s v="SSP"/>
    <n v="2"/>
    <s v="male"/>
    <s v="Husband"/>
    <s v="Satellite farmer"/>
    <n v="1"/>
    <n v="2.4"/>
    <n v="41"/>
    <s v="Early July"/>
    <s v="Hired land"/>
    <x v="0"/>
    <x v="0"/>
    <x v="1"/>
    <x v="0"/>
    <x v="1"/>
    <x v="1"/>
    <x v="1"/>
  </r>
  <r>
    <n v="4629"/>
    <x v="1"/>
    <s v="FM_NGN_101"/>
    <n v="2"/>
    <s v="FM_NGN_101    2"/>
    <n v="100"/>
    <s v=""/>
    <n v="30"/>
    <s v="N"/>
    <n v="3000"/>
    <n v="2100"/>
    <s v="soybean"/>
    <s v="Local"/>
    <s v="N"/>
    <s v="N"/>
    <s v=""/>
    <n v="0"/>
    <s v="SSP"/>
    <n v="2"/>
    <s v="male"/>
    <s v="Husband"/>
    <s v="Satellite farmer"/>
    <n v="1"/>
    <n v="2.4"/>
    <n v="41"/>
    <s v="Early July"/>
    <s v="Hired land"/>
    <x v="0"/>
    <x v="0"/>
    <x v="1"/>
    <x v="0"/>
    <x v="1"/>
    <x v="1"/>
    <x v="1"/>
  </r>
  <r>
    <n v="4632"/>
    <x v="1"/>
    <s v="FM_NGN_103"/>
    <n v="1"/>
    <s v="FM_NGN_103    1"/>
    <n v="100"/>
    <s v=""/>
    <n v="35"/>
    <s v="N"/>
    <n v="3500"/>
    <n v="2450"/>
    <s v="soybean"/>
    <s v="TGX1904-6F"/>
    <s v="Y"/>
    <s v="N"/>
    <s v=""/>
    <n v="0"/>
    <s v="SSP"/>
    <n v="4"/>
    <s v="male"/>
    <s v="Husband"/>
    <s v="Lead farmer"/>
    <n v="4"/>
    <n v="0.4"/>
    <n v="39"/>
    <s v="Early July"/>
    <s v="Hired land"/>
    <x v="3"/>
    <x v="0"/>
    <x v="1"/>
    <x v="0"/>
    <x v="0"/>
    <x v="1"/>
    <x v="1"/>
  </r>
  <r>
    <n v="4633"/>
    <x v="1"/>
    <s v="FM_NGN_103"/>
    <n v="2"/>
    <s v="FM_NGN_103    2"/>
    <n v="100"/>
    <s v=""/>
    <n v="32"/>
    <s v="N"/>
    <n v="3200"/>
    <n v="2240"/>
    <s v="soybean"/>
    <s v="TGX1904-6F"/>
    <s v="Y"/>
    <s v="N"/>
    <s v=""/>
    <n v="0"/>
    <s v="None"/>
    <n v="0"/>
    <s v="male"/>
    <s v="Husband"/>
    <s v="Lead farmer"/>
    <n v="4"/>
    <n v="0.4"/>
    <n v="39"/>
    <s v="Early July"/>
    <s v="Hired land"/>
    <x v="3"/>
    <x v="0"/>
    <x v="1"/>
    <x v="0"/>
    <x v="0"/>
    <x v="1"/>
    <x v="1"/>
  </r>
  <r>
    <n v="4634"/>
    <x v="1"/>
    <s v="FM_NGN_103"/>
    <n v="3"/>
    <s v="FM_NGN_103    3"/>
    <n v="100"/>
    <s v=""/>
    <n v="29"/>
    <s v="N"/>
    <n v="2900"/>
    <n v="2029.9999999999998"/>
    <s v="soybean"/>
    <s v="TGX1904-6F"/>
    <s v="N"/>
    <s v="N"/>
    <s v=""/>
    <n v="0"/>
    <s v="SSP"/>
    <n v="4"/>
    <s v="male"/>
    <s v="Husband"/>
    <s v="Lead farmer"/>
    <n v="4"/>
    <n v="0.4"/>
    <n v="39"/>
    <s v="Early July"/>
    <s v="Hired land"/>
    <x v="3"/>
    <x v="0"/>
    <x v="1"/>
    <x v="0"/>
    <x v="0"/>
    <x v="1"/>
    <x v="1"/>
  </r>
  <r>
    <n v="4635"/>
    <x v="1"/>
    <s v="FM_NGN_103"/>
    <n v="4"/>
    <s v="FM_NGN_103    4"/>
    <n v="100"/>
    <s v=""/>
    <n v="20"/>
    <s v="N"/>
    <n v="2000"/>
    <n v="1400"/>
    <s v="soybean"/>
    <s v="TGX1904-6F"/>
    <s v="N"/>
    <s v="N"/>
    <s v=""/>
    <n v="0"/>
    <s v="None"/>
    <n v="0"/>
    <s v="male"/>
    <s v="Husband"/>
    <s v="Lead farmer"/>
    <n v="4"/>
    <n v="0.4"/>
    <n v="39"/>
    <s v="Early July"/>
    <s v="Hired land"/>
    <x v="3"/>
    <x v="0"/>
    <x v="1"/>
    <x v="0"/>
    <x v="0"/>
    <x v="1"/>
    <x v="1"/>
  </r>
  <r>
    <n v="4636"/>
    <x v="1"/>
    <s v="FM_NGN_104"/>
    <n v="1"/>
    <s v="FM_NGN_104    1"/>
    <n v="100"/>
    <s v=""/>
    <n v="35"/>
    <s v="N"/>
    <n v="3500"/>
    <n v="2450"/>
    <s v="soybean"/>
    <s v="TGX 1951 -3F"/>
    <s v="Y"/>
    <s v="N"/>
    <s v=""/>
    <n v="0"/>
    <s v="SSP"/>
    <n v="4"/>
    <s v="male"/>
    <s v="Husband"/>
    <s v="Lead farmer"/>
    <n v="3"/>
    <n v="2.1"/>
    <n v="55"/>
    <s v="Late July"/>
    <s v="Hired land"/>
    <x v="3"/>
    <x v="0"/>
    <x v="1"/>
    <x v="0"/>
    <x v="0"/>
    <x v="1"/>
    <x v="1"/>
  </r>
  <r>
    <n v="4637"/>
    <x v="1"/>
    <s v="FM_NGN_104"/>
    <n v="2"/>
    <s v="FM_NGN_104    2"/>
    <n v="100"/>
    <s v=""/>
    <n v="30"/>
    <s v="N"/>
    <n v="3000"/>
    <n v="2100"/>
    <s v="soybean"/>
    <s v="TGX 1951-3F"/>
    <s v="Y"/>
    <s v="N"/>
    <s v=""/>
    <n v="0"/>
    <s v="None"/>
    <n v="0"/>
    <s v="male"/>
    <s v="Husband"/>
    <s v="Lead farmer"/>
    <n v="3"/>
    <n v="2.1"/>
    <n v="55"/>
    <s v="Late July"/>
    <s v="Hired land"/>
    <x v="3"/>
    <x v="0"/>
    <x v="1"/>
    <x v="0"/>
    <x v="0"/>
    <x v="1"/>
    <x v="1"/>
  </r>
  <r>
    <n v="4638"/>
    <x v="1"/>
    <s v="FM_NGN_104"/>
    <n v="3"/>
    <s v="FM_NGN_104    3"/>
    <n v="100"/>
    <s v=""/>
    <n v="25"/>
    <s v="N"/>
    <n v="2500"/>
    <n v="1750"/>
    <s v="soybean"/>
    <s v="TGX 1951-3F"/>
    <s v="N"/>
    <s v="N"/>
    <s v=""/>
    <n v="0"/>
    <s v="SSP"/>
    <n v="4"/>
    <s v="male"/>
    <s v="Husband"/>
    <s v="Lead farmer"/>
    <n v="3"/>
    <n v="2.1"/>
    <n v="55"/>
    <s v="Late July"/>
    <s v="Hired land"/>
    <x v="3"/>
    <x v="0"/>
    <x v="1"/>
    <x v="0"/>
    <x v="0"/>
    <x v="1"/>
    <x v="1"/>
  </r>
  <r>
    <n v="4639"/>
    <x v="1"/>
    <s v="FM_NGN_104"/>
    <n v="4"/>
    <s v="FM_NGN_104    4"/>
    <n v="100"/>
    <s v=""/>
    <n v="21"/>
    <s v="N"/>
    <n v="2100"/>
    <n v="1470"/>
    <s v="soybean"/>
    <s v="TGX 1951 -3F"/>
    <s v="N"/>
    <s v="N"/>
    <s v=""/>
    <n v="0"/>
    <s v="None"/>
    <n v="0"/>
    <s v="male"/>
    <s v="Husband"/>
    <s v="Lead farmer"/>
    <n v="3"/>
    <n v="2.1"/>
    <n v="55"/>
    <s v="Late July"/>
    <s v="Hired land"/>
    <x v="3"/>
    <x v="0"/>
    <x v="1"/>
    <x v="0"/>
    <x v="0"/>
    <x v="1"/>
    <x v="1"/>
  </r>
  <r>
    <n v="4655"/>
    <x v="1"/>
    <s v="FM_NGN_110"/>
    <n v="1"/>
    <s v="FM_NGN_110    1"/>
    <n v="150"/>
    <s v=""/>
    <n v="21"/>
    <s v="N"/>
    <n v="1400"/>
    <n v="979.99999999999989"/>
    <s v="soybean"/>
    <s v="TGX 1951-3F"/>
    <s v="Y"/>
    <s v="N"/>
    <s v=""/>
    <n v="0"/>
    <s v="SSP"/>
    <n v="2"/>
    <s v="male"/>
    <s v="Husband"/>
    <s v="Lead farmer"/>
    <n v="1"/>
    <n v="0"/>
    <n v="56"/>
    <s v="Late July"/>
    <s v="Hired land"/>
    <x v="0"/>
    <x v="0"/>
    <x v="0"/>
    <x v="0"/>
    <x v="0"/>
    <x v="1"/>
    <x v="1"/>
  </r>
  <r>
    <n v="4656"/>
    <x v="1"/>
    <s v="FM_NGN_110"/>
    <n v="2"/>
    <s v="FM_NGN_110    2"/>
    <n v="150"/>
    <s v=""/>
    <n v="20"/>
    <s v="N"/>
    <n v="1333.3333333333333"/>
    <n v="933.33333333333326"/>
    <s v="soybean"/>
    <s v="TGX 1951-3F"/>
    <s v="Y"/>
    <s v="N"/>
    <s v=""/>
    <n v="0"/>
    <s v="SSP"/>
    <n v="2"/>
    <s v="male"/>
    <s v="Husband"/>
    <s v="Lead farmer"/>
    <n v="1"/>
    <n v="0"/>
    <n v="56"/>
    <s v="Late July"/>
    <s v="Hired land"/>
    <x v="0"/>
    <x v="0"/>
    <x v="0"/>
    <x v="0"/>
    <x v="0"/>
    <x v="1"/>
    <x v="1"/>
  </r>
  <r>
    <n v="4657"/>
    <x v="1"/>
    <s v="FM_NGN_110"/>
    <n v="3"/>
    <s v="FM_NGN_110    3"/>
    <n v="150"/>
    <s v=""/>
    <n v="18"/>
    <s v="N"/>
    <n v="1200"/>
    <n v="840"/>
    <s v="soybean"/>
    <s v="TGX 1951-3F"/>
    <s v="Y"/>
    <s v="N"/>
    <s v=""/>
    <n v="0"/>
    <s v="SSP"/>
    <n v="2"/>
    <s v="male"/>
    <s v="Husband"/>
    <s v="Lead farmer"/>
    <n v="1"/>
    <n v="0"/>
    <n v="56"/>
    <s v="Late July"/>
    <s v="Hired land"/>
    <x v="0"/>
    <x v="0"/>
    <x v="0"/>
    <x v="0"/>
    <x v="0"/>
    <x v="1"/>
    <x v="1"/>
  </r>
  <r>
    <n v="4658"/>
    <x v="1"/>
    <s v="FM_NGN_110"/>
    <n v="4"/>
    <s v="FM_NGN_110    4"/>
    <n v="150"/>
    <s v=""/>
    <n v="18"/>
    <s v="N"/>
    <n v="1200"/>
    <n v="840"/>
    <s v="soybean"/>
    <s v="TGX 1951-3F"/>
    <s v="Y"/>
    <s v="N"/>
    <s v=""/>
    <n v="0"/>
    <s v="SSP"/>
    <n v="2"/>
    <s v="male"/>
    <s v="Husband"/>
    <s v="Lead farmer"/>
    <n v="1"/>
    <n v="0"/>
    <n v="56"/>
    <s v="Late July"/>
    <s v="Hired land"/>
    <x v="0"/>
    <x v="0"/>
    <x v="0"/>
    <x v="0"/>
    <x v="0"/>
    <x v="1"/>
    <x v="1"/>
  </r>
  <r>
    <n v="4659"/>
    <x v="1"/>
    <s v="FM_NGN_111"/>
    <n v="1"/>
    <s v="FM_NGN_111    1"/>
    <n v="150"/>
    <s v=""/>
    <n v="21"/>
    <s v="N"/>
    <n v="1400"/>
    <n v="979.99999999999989"/>
    <s v="soybean"/>
    <s v="TGX 1935-3F"/>
    <s v="Y"/>
    <s v=""/>
    <s v=""/>
    <n v="0"/>
    <s v="SSP"/>
    <n v="2"/>
    <s v="male"/>
    <s v="Husband"/>
    <s v="Lead farmer"/>
    <n v="1"/>
    <n v="4.1999999999999993"/>
    <n v="56"/>
    <s v="Late July"/>
    <s v="Family land"/>
    <x v="0"/>
    <x v="0"/>
    <x v="0"/>
    <x v="0"/>
    <x v="0"/>
    <x v="1"/>
    <x v="1"/>
  </r>
  <r>
    <n v="4661"/>
    <x v="1"/>
    <s v="FM_NGN_111"/>
    <n v="3"/>
    <s v="FM_NGN_111    3"/>
    <n v="150"/>
    <s v=""/>
    <n v="20"/>
    <s v="N"/>
    <n v="1333.3333333333333"/>
    <n v="933.33333333333326"/>
    <s v="soybean"/>
    <s v="TGX 1935-3F"/>
    <s v="Y"/>
    <s v=""/>
    <s v=""/>
    <n v="0"/>
    <s v="SSP"/>
    <n v="2"/>
    <s v="male"/>
    <s v="Husband"/>
    <s v="Lead farmer"/>
    <n v="1"/>
    <n v="4.1999999999999993"/>
    <n v="56"/>
    <s v="Late July"/>
    <s v="Family land"/>
    <x v="0"/>
    <x v="0"/>
    <x v="0"/>
    <x v="0"/>
    <x v="0"/>
    <x v="1"/>
    <x v="1"/>
  </r>
  <r>
    <n v="4660"/>
    <x v="1"/>
    <s v="FM_NGN_111"/>
    <n v="2"/>
    <s v="FM_NGN_111    2"/>
    <n v="150"/>
    <s v=""/>
    <n v="18"/>
    <s v="N"/>
    <n v="1200"/>
    <n v="840"/>
    <s v="soybean"/>
    <s v="TGX 1935-3F"/>
    <s v="Y"/>
    <s v=""/>
    <s v=""/>
    <n v="0"/>
    <s v="SSP"/>
    <n v="2"/>
    <s v="male"/>
    <s v="Husband"/>
    <s v="Lead farmer"/>
    <n v="1"/>
    <n v="4.1999999999999993"/>
    <n v="56"/>
    <s v="Late July"/>
    <s v="Family land"/>
    <x v="0"/>
    <x v="0"/>
    <x v="0"/>
    <x v="0"/>
    <x v="0"/>
    <x v="1"/>
    <x v="1"/>
  </r>
  <r>
    <n v="4662"/>
    <x v="1"/>
    <s v="FM_NGN_111"/>
    <n v="4"/>
    <s v="FM_NGN_111    4"/>
    <n v="150"/>
    <s v=""/>
    <n v="18"/>
    <s v="N"/>
    <n v="1200"/>
    <n v="840"/>
    <s v="soybean"/>
    <s v="TGX 1904-6F"/>
    <s v="Y"/>
    <s v=""/>
    <s v=""/>
    <n v="0"/>
    <s v="SSP"/>
    <n v="2"/>
    <s v="male"/>
    <s v="Husband"/>
    <s v="Lead farmer"/>
    <n v="1"/>
    <n v="4.1999999999999993"/>
    <n v="56"/>
    <s v="Late July"/>
    <s v="Family land"/>
    <x v="0"/>
    <x v="0"/>
    <x v="0"/>
    <x v="0"/>
    <x v="0"/>
    <x v="1"/>
    <x v="1"/>
  </r>
  <r>
    <n v="4663"/>
    <x v="1"/>
    <s v="FM_NGN_112"/>
    <n v="1"/>
    <s v="FM_NGN_112    1"/>
    <n v="150"/>
    <s v=""/>
    <n v="22"/>
    <s v="N"/>
    <n v="1466.6666666666667"/>
    <n v="1026.6666666666667"/>
    <s v="soybean"/>
    <s v="TGX 1904-6F"/>
    <s v="Y"/>
    <s v="N"/>
    <s v=""/>
    <n v="0"/>
    <s v="SSP"/>
    <n v="2"/>
    <s v="male"/>
    <s v="Husband"/>
    <s v="Lead farmer"/>
    <n v="1"/>
    <n v="0.5"/>
    <n v="58"/>
    <s v="Late July"/>
    <s v="Hired land"/>
    <x v="0"/>
    <x v="0"/>
    <x v="0"/>
    <x v="0"/>
    <x v="0"/>
    <x v="1"/>
    <x v="1"/>
  </r>
  <r>
    <n v="4664"/>
    <x v="1"/>
    <s v="FM_NGN_112"/>
    <n v="2"/>
    <s v="FM_NGN_112    2"/>
    <n v="150"/>
    <s v=""/>
    <n v="20"/>
    <s v="N"/>
    <n v="1333.3333333333333"/>
    <n v="933.33333333333326"/>
    <s v="soybean"/>
    <s v="TGX 1904-6F"/>
    <s v="Y"/>
    <s v="N"/>
    <s v=""/>
    <n v="0"/>
    <s v="SSP"/>
    <n v="2"/>
    <s v="male"/>
    <s v="Husband"/>
    <s v="Lead farmer"/>
    <n v="1"/>
    <n v="0.5"/>
    <n v="58"/>
    <s v="Late July"/>
    <s v="Hired land"/>
    <x v="0"/>
    <x v="0"/>
    <x v="0"/>
    <x v="0"/>
    <x v="0"/>
    <x v="1"/>
    <x v="1"/>
  </r>
  <r>
    <n v="4665"/>
    <x v="1"/>
    <s v="FM_NGN_112"/>
    <n v="3"/>
    <s v="FM_NGN_112    3"/>
    <n v="150"/>
    <s v=""/>
    <n v="19"/>
    <s v="N"/>
    <n v="1266.6666666666667"/>
    <n v="886.66666666666663"/>
    <s v="soybean"/>
    <s v="TGX 1904-6F"/>
    <s v="Y"/>
    <s v="N"/>
    <s v=""/>
    <n v="0"/>
    <s v="SSP"/>
    <n v="2"/>
    <s v="male"/>
    <s v="Husband"/>
    <s v="Lead farmer"/>
    <n v="1"/>
    <n v="0.5"/>
    <n v="58"/>
    <s v="Late July"/>
    <s v="Hired land"/>
    <x v="0"/>
    <x v="0"/>
    <x v="0"/>
    <x v="0"/>
    <x v="0"/>
    <x v="1"/>
    <x v="1"/>
  </r>
  <r>
    <n v="4666"/>
    <x v="1"/>
    <s v="FM_NGN_112"/>
    <n v="4"/>
    <s v="FM_NGN_112    4"/>
    <n v="150"/>
    <s v=""/>
    <n v="18"/>
    <s v="N"/>
    <n v="1200"/>
    <n v="840"/>
    <s v="soybean"/>
    <s v="TGX 1904-6F"/>
    <s v="Y"/>
    <s v="N"/>
    <s v=""/>
    <n v="0"/>
    <s v="SSP"/>
    <n v="2"/>
    <s v="male"/>
    <s v="Husband"/>
    <s v="Lead farmer"/>
    <n v="1"/>
    <n v="0.5"/>
    <n v="58"/>
    <s v="Late July"/>
    <s v="Hired land"/>
    <x v="0"/>
    <x v="0"/>
    <x v="0"/>
    <x v="0"/>
    <x v="0"/>
    <x v="1"/>
    <x v="1"/>
  </r>
  <r>
    <n v="4667"/>
    <x v="1"/>
    <s v="FM_NGN_113"/>
    <n v="1"/>
    <s v="FM_NGN_113    1"/>
    <n v="150"/>
    <s v=""/>
    <n v="19"/>
    <s v="N"/>
    <n v="1266.6666666666667"/>
    <n v="886.66666666666663"/>
    <s v="soybean"/>
    <s v="TGX 1904-6F"/>
    <s v="Y"/>
    <s v=""/>
    <s v=""/>
    <n v="0"/>
    <s v="SSP"/>
    <n v="2"/>
    <s v="male"/>
    <s v="Husband"/>
    <s v="Lead farmer"/>
    <n v="1"/>
    <n v="0"/>
    <n v="20"/>
    <s v="june"/>
    <s v="Family land"/>
    <x v="0"/>
    <x v="2"/>
    <x v="1"/>
    <x v="0"/>
    <x v="0"/>
    <x v="0"/>
    <x v="0"/>
  </r>
  <r>
    <n v="4668"/>
    <x v="1"/>
    <s v="FM_NGN_113"/>
    <n v="2"/>
    <s v="FM_NGN_113    2"/>
    <n v="150"/>
    <s v=""/>
    <n v="18"/>
    <s v="N"/>
    <n v="1200"/>
    <n v="840"/>
    <s v="soybean"/>
    <s v="TGX 1904-6F"/>
    <s v="N"/>
    <s v=""/>
    <s v=""/>
    <n v="0"/>
    <s v="SSP"/>
    <n v="2"/>
    <s v="male"/>
    <s v="Husband"/>
    <s v="Lead farmer"/>
    <n v="1"/>
    <n v="0"/>
    <n v="20"/>
    <s v="june"/>
    <s v="Family land"/>
    <x v="0"/>
    <x v="2"/>
    <x v="1"/>
    <x v="0"/>
    <x v="0"/>
    <x v="0"/>
    <x v="0"/>
  </r>
  <r>
    <n v="4669"/>
    <x v="1"/>
    <s v="FM_NGN_113"/>
    <n v="3"/>
    <s v="FM_NGN_113    3"/>
    <n v="150"/>
    <s v=""/>
    <n v="17"/>
    <s v="N"/>
    <n v="1133.3333333333333"/>
    <n v="793.33333333333326"/>
    <s v="soybean"/>
    <s v="TGX 1904-6F"/>
    <s v="Y"/>
    <s v=""/>
    <s v=""/>
    <n v="0"/>
    <s v="SSP"/>
    <n v="2"/>
    <s v="male"/>
    <s v="Husband"/>
    <s v="Lead farmer"/>
    <n v="1"/>
    <n v="0"/>
    <n v="20"/>
    <s v="june"/>
    <s v="Family land"/>
    <x v="0"/>
    <x v="2"/>
    <x v="1"/>
    <x v="0"/>
    <x v="0"/>
    <x v="0"/>
    <x v="0"/>
  </r>
  <r>
    <n v="4670"/>
    <x v="1"/>
    <s v="FM_NGN_113"/>
    <n v="4"/>
    <s v="FM_NGN_113    4"/>
    <n v="150"/>
    <s v=""/>
    <n v="16"/>
    <s v="N"/>
    <n v="1066.6666666666667"/>
    <n v="746.66666666666663"/>
    <s v="soybean"/>
    <s v="TGX 1904-6F"/>
    <s v="N"/>
    <s v=""/>
    <s v=""/>
    <n v="0"/>
    <s v="SSP"/>
    <n v="2"/>
    <s v="male"/>
    <s v="Husband"/>
    <s v="Lead farmer"/>
    <n v="1"/>
    <n v="0"/>
    <n v="20"/>
    <s v="june"/>
    <s v="Family land"/>
    <x v="0"/>
    <x v="2"/>
    <x v="1"/>
    <x v="0"/>
    <x v="0"/>
    <x v="0"/>
    <x v="0"/>
  </r>
  <r>
    <n v="4674"/>
    <x v="1"/>
    <s v="FM_NGN_115"/>
    <n v="1"/>
    <s v="FM_NGN_115    1"/>
    <n v="200"/>
    <s v=""/>
    <n v="21"/>
    <s v="N"/>
    <n v="1050"/>
    <n v="735"/>
    <s v="soybean"/>
    <s v="TGX 1935-3F"/>
    <s v="Y"/>
    <s v="Y"/>
    <s v=""/>
    <n v="0"/>
    <s v="SSP"/>
    <n v="2"/>
    <s v="male"/>
    <s v="Husband"/>
    <s v="Satellite farmer"/>
    <n v="1"/>
    <n v="0"/>
    <n v="24"/>
    <s v="june"/>
    <s v="Family land"/>
    <x v="0"/>
    <x v="2"/>
    <x v="1"/>
    <x v="0"/>
    <x v="0"/>
    <x v="0"/>
    <x v="0"/>
  </r>
  <r>
    <n v="4676"/>
    <x v="1"/>
    <s v="FM_NGN_115"/>
    <n v="3"/>
    <s v="FM_NGN_115    3"/>
    <n v="200"/>
    <s v=""/>
    <n v="18"/>
    <s v="N"/>
    <n v="900"/>
    <n v="630"/>
    <s v="soybean"/>
    <s v="lcoal"/>
    <s v="Y"/>
    <s v="Y"/>
    <s v=""/>
    <n v="0"/>
    <s v="SSP"/>
    <n v="2"/>
    <s v="male"/>
    <s v="Husband"/>
    <s v="Satellite farmer"/>
    <n v="1"/>
    <n v="0"/>
    <n v="24"/>
    <s v="june"/>
    <s v="Family land"/>
    <x v="0"/>
    <x v="2"/>
    <x v="1"/>
    <x v="0"/>
    <x v="0"/>
    <x v="0"/>
    <x v="0"/>
  </r>
  <r>
    <n v="4675"/>
    <x v="1"/>
    <s v="FM_NGN_115"/>
    <n v="2"/>
    <s v="FM_NGN_115    2"/>
    <n v="200"/>
    <s v=""/>
    <n v="13.5"/>
    <s v="N"/>
    <n v="675"/>
    <n v="472.49999999999994"/>
    <s v="soybean"/>
    <s v="lcoal"/>
    <s v="Y"/>
    <s v="Y"/>
    <s v=""/>
    <n v="0"/>
    <s v="SSP"/>
    <n v="2"/>
    <s v="male"/>
    <s v="Husband"/>
    <s v="Satellite farmer"/>
    <n v="1"/>
    <n v="0"/>
    <n v="24"/>
    <s v="june"/>
    <s v="Family land"/>
    <x v="0"/>
    <x v="2"/>
    <x v="1"/>
    <x v="0"/>
    <x v="0"/>
    <x v="0"/>
    <x v="0"/>
  </r>
  <r>
    <n v="4680"/>
    <x v="1"/>
    <s v="FM_NGN_117"/>
    <n v="1"/>
    <s v="FM_NGN_117    1"/>
    <n v="10"/>
    <s v=""/>
    <n v="10.5"/>
    <s v="N"/>
    <m/>
    <m/>
    <s v="soybean"/>
    <s v="TGX 1935-3F"/>
    <s v="Y"/>
    <s v=""/>
    <s v=""/>
    <n v="0"/>
    <s v="SSP"/>
    <n v="4"/>
    <s v="male"/>
    <s v="Husband"/>
    <s v="Lead farmer"/>
    <n v="3"/>
    <n v="0"/>
    <n v="44"/>
    <s v="Early July"/>
    <s v="Family land"/>
    <x v="0"/>
    <x v="2"/>
    <x v="0"/>
    <x v="0"/>
    <x v="0"/>
    <x v="1"/>
    <x v="1"/>
  </r>
  <r>
    <n v="4681"/>
    <x v="1"/>
    <s v="FM_NGN_117"/>
    <n v="2"/>
    <s v="FM_NGN_117    2"/>
    <n v="10"/>
    <s v=""/>
    <n v="10.5"/>
    <s v="N"/>
    <m/>
    <m/>
    <s v="soybean"/>
    <s v="TGX 1935-3F"/>
    <s v="N"/>
    <s v=""/>
    <s v=""/>
    <n v="0"/>
    <s v="None"/>
    <n v="0"/>
    <s v="male"/>
    <s v="Husband"/>
    <s v="Lead farmer"/>
    <n v="3"/>
    <n v="0"/>
    <n v="44"/>
    <s v="Early July"/>
    <s v="Family land"/>
    <x v="0"/>
    <x v="2"/>
    <x v="0"/>
    <x v="0"/>
    <x v="0"/>
    <x v="1"/>
    <x v="1"/>
  </r>
  <r>
    <n v="4682"/>
    <x v="1"/>
    <s v="FM_NGN_117"/>
    <n v="3"/>
    <s v="FM_NGN_117    3"/>
    <n v="10"/>
    <s v=""/>
    <n v="10.5"/>
    <s v="N"/>
    <m/>
    <m/>
    <s v="soybean"/>
    <s v="TGX 1935-3F"/>
    <s v="Y"/>
    <s v=""/>
    <s v=""/>
    <n v="0"/>
    <s v="SSP"/>
    <n v="4"/>
    <s v="male"/>
    <s v="Husband"/>
    <s v="Lead farmer"/>
    <n v="3"/>
    <n v="0"/>
    <n v="44"/>
    <s v="Early July"/>
    <s v="Family land"/>
    <x v="0"/>
    <x v="2"/>
    <x v="0"/>
    <x v="0"/>
    <x v="0"/>
    <x v="1"/>
    <x v="1"/>
  </r>
  <r>
    <n v="4683"/>
    <x v="1"/>
    <s v="FM_NGN_117"/>
    <n v="4"/>
    <s v="FM_NGN_117    4"/>
    <n v="10"/>
    <s v=""/>
    <n v="8.1"/>
    <s v="N"/>
    <m/>
    <m/>
    <s v="soybean"/>
    <s v="TGX 1935-3F"/>
    <s v="N"/>
    <s v=""/>
    <s v=""/>
    <n v="0"/>
    <s v="None"/>
    <n v="0"/>
    <s v="male"/>
    <s v="Husband"/>
    <s v="Lead farmer"/>
    <n v="3"/>
    <n v="0"/>
    <n v="44"/>
    <s v="Early July"/>
    <s v="Family land"/>
    <x v="0"/>
    <x v="2"/>
    <x v="0"/>
    <x v="0"/>
    <x v="0"/>
    <x v="1"/>
    <x v="1"/>
  </r>
  <r>
    <n v="4700"/>
    <x v="1"/>
    <s v="FM_NGN_124"/>
    <n v="1"/>
    <s v="FM_NGN_124    1"/>
    <n v="100"/>
    <s v=""/>
    <n v="8"/>
    <s v="N"/>
    <n v="800"/>
    <n v="560"/>
    <s v="soybean"/>
    <s v="TGX 1904-6F"/>
    <s v="Y"/>
    <s v="N"/>
    <s v=""/>
    <n v="0"/>
    <s v="SSP"/>
    <n v="2"/>
    <s v="male"/>
    <s v="Husband"/>
    <s v="Lead farmer"/>
    <n v="2.5"/>
    <n v="1.2"/>
    <n v="49"/>
    <s v="Late July"/>
    <s v="Family land"/>
    <x v="0"/>
    <x v="0"/>
    <x v="1"/>
    <x v="0"/>
    <x v="1"/>
    <x v="1"/>
    <x v="1"/>
  </r>
  <r>
    <n v="4701"/>
    <x v="1"/>
    <s v="FM_NGN_124"/>
    <n v="2"/>
    <s v="FM_NGN_124    2"/>
    <n v="100"/>
    <s v=""/>
    <n v="7"/>
    <s v="N"/>
    <n v="700"/>
    <n v="489.99999999999994"/>
    <s v="soybean"/>
    <s v="TGX 1904-6F"/>
    <s v="N"/>
    <s v="N"/>
    <s v=""/>
    <n v="0"/>
    <s v="SSP"/>
    <n v="2"/>
    <s v="male"/>
    <s v="Husband"/>
    <s v="Lead farmer"/>
    <n v="2.5"/>
    <n v="1.2"/>
    <n v="49"/>
    <s v="Late July"/>
    <s v="Family land"/>
    <x v="0"/>
    <x v="0"/>
    <x v="1"/>
    <x v="0"/>
    <x v="1"/>
    <x v="1"/>
    <x v="1"/>
  </r>
  <r>
    <n v="4702"/>
    <x v="1"/>
    <s v="FM_NGN_124"/>
    <n v="3"/>
    <s v="FM_NGN_124    3"/>
    <n v="100"/>
    <s v=""/>
    <n v="6"/>
    <s v="N"/>
    <n v="600"/>
    <n v="420"/>
    <s v="soybean"/>
    <s v="TGX 1904-6F"/>
    <s v="Y"/>
    <s v="N"/>
    <s v=""/>
    <n v="0"/>
    <s v="SSP"/>
    <n v="2"/>
    <s v="male"/>
    <s v="Husband"/>
    <s v="Lead farmer"/>
    <n v="2.5"/>
    <n v="1.2"/>
    <n v="49"/>
    <s v="Late July"/>
    <s v="Family land"/>
    <x v="0"/>
    <x v="0"/>
    <x v="1"/>
    <x v="0"/>
    <x v="1"/>
    <x v="1"/>
    <x v="1"/>
  </r>
  <r>
    <n v="4703"/>
    <x v="1"/>
    <s v="FM_NGN_124"/>
    <n v="4"/>
    <s v="FM_NGN_124    4"/>
    <n v="100"/>
    <s v=""/>
    <n v="5"/>
    <s v="N"/>
    <n v="500"/>
    <n v="350"/>
    <s v="soybean"/>
    <s v="TGX 1904-6F"/>
    <s v="N"/>
    <s v="N"/>
    <s v=""/>
    <n v="0"/>
    <s v="SSP"/>
    <n v="2"/>
    <s v="male"/>
    <s v="Husband"/>
    <s v="Lead farmer"/>
    <n v="2.5"/>
    <n v="1.2"/>
    <n v="49"/>
    <s v="Late July"/>
    <s v="Family land"/>
    <x v="0"/>
    <x v="0"/>
    <x v="1"/>
    <x v="0"/>
    <x v="1"/>
    <x v="1"/>
    <x v="1"/>
  </r>
  <r>
    <n v="4704"/>
    <x v="1"/>
    <s v="FM_NGN_125"/>
    <n v="1"/>
    <s v="FM_NGN_125    1"/>
    <n v="100"/>
    <s v=""/>
    <n v="27.5"/>
    <s v="N"/>
    <n v="2750"/>
    <n v="1924.9999999999998"/>
    <s v="soybean"/>
    <s v="TGX1951-3F"/>
    <s v="Y"/>
    <s v="Y"/>
    <s v=""/>
    <n v="0"/>
    <s v="SSP"/>
    <n v="2"/>
    <s v="male"/>
    <s v="Husband"/>
    <s v="Lead farmer"/>
    <n v="1.5"/>
    <n v="0"/>
    <n v="44"/>
    <s v="Early July"/>
    <s v="Family land"/>
    <x v="2"/>
    <x v="0"/>
    <x v="0"/>
    <x v="0"/>
    <x v="0"/>
    <x v="3"/>
    <x v="1"/>
  </r>
  <r>
    <n v="4705"/>
    <x v="1"/>
    <s v="FM_NGN_125"/>
    <n v="2"/>
    <s v="FM_NGN_125    2"/>
    <n v="100"/>
    <s v=""/>
    <n v="27.5"/>
    <s v="N"/>
    <n v="2750"/>
    <n v="1924.9999999999998"/>
    <s v="soybean"/>
    <s v="TGX1951-3F"/>
    <s v="N"/>
    <s v="N"/>
    <s v=""/>
    <n v="0"/>
    <s v="SSP"/>
    <n v="2"/>
    <s v="male"/>
    <s v="Husband"/>
    <s v="Lead farmer"/>
    <n v="1.5"/>
    <n v="0"/>
    <n v="44"/>
    <s v="Early July"/>
    <s v="Family land"/>
    <x v="2"/>
    <x v="0"/>
    <x v="0"/>
    <x v="0"/>
    <x v="0"/>
    <x v="3"/>
    <x v="1"/>
  </r>
  <r>
    <n v="4706"/>
    <x v="1"/>
    <s v="FM_NGN_125"/>
    <n v="3"/>
    <s v="FM_NGN_125    3"/>
    <n v="100"/>
    <s v=""/>
    <n v="22.5"/>
    <s v="N"/>
    <n v="2250"/>
    <n v="1575"/>
    <s v="soybean"/>
    <s v="TGX1951-3F"/>
    <s v="Y"/>
    <s v="N"/>
    <s v=""/>
    <n v="0"/>
    <s v="SSP"/>
    <n v="2"/>
    <s v="male"/>
    <s v="Husband"/>
    <s v="Lead farmer"/>
    <n v="1.5"/>
    <n v="0"/>
    <n v="44"/>
    <s v="Early July"/>
    <s v="Family land"/>
    <x v="2"/>
    <x v="0"/>
    <x v="0"/>
    <x v="0"/>
    <x v="0"/>
    <x v="3"/>
    <x v="1"/>
  </r>
  <r>
    <n v="4707"/>
    <x v="1"/>
    <s v="FM_NGN_125"/>
    <n v="4"/>
    <s v="FM_NGN_125    4"/>
    <n v="100"/>
    <s v=""/>
    <n v="20.2"/>
    <s v="N"/>
    <n v="2020"/>
    <n v="1414"/>
    <s v="soybean"/>
    <s v="TGX1951-3F"/>
    <s v="N"/>
    <s v="N"/>
    <s v=""/>
    <n v="0"/>
    <s v="SSP"/>
    <n v="2"/>
    <s v="male"/>
    <s v="Husband"/>
    <s v="Lead farmer"/>
    <n v="1.5"/>
    <n v="0"/>
    <n v="44"/>
    <s v="Early July"/>
    <s v="Family land"/>
    <x v="2"/>
    <x v="0"/>
    <x v="0"/>
    <x v="0"/>
    <x v="0"/>
    <x v="3"/>
    <x v="1"/>
  </r>
  <r>
    <n v="4711"/>
    <x v="1"/>
    <s v="FM_NGN_127"/>
    <n v="1"/>
    <s v="FM_NGN_127    1"/>
    <n v="100"/>
    <s v=""/>
    <n v="15"/>
    <s v="N"/>
    <n v="1500"/>
    <n v="1050"/>
    <s v="soybean"/>
    <s v="TGX 1904-6F"/>
    <s v="Y"/>
    <s v="N"/>
    <s v=""/>
    <n v="0"/>
    <s v="SSP"/>
    <n v="2"/>
    <s v="male"/>
    <s v="Husband"/>
    <s v="Lead farmer"/>
    <n v="1"/>
    <n v="0"/>
    <n v="44"/>
    <s v="Early July"/>
    <s v="Family land"/>
    <x v="2"/>
    <x v="0"/>
    <x v="0"/>
    <x v="0"/>
    <x v="0"/>
    <x v="1"/>
    <x v="1"/>
  </r>
  <r>
    <n v="4712"/>
    <x v="1"/>
    <s v="FM_NGN_127"/>
    <n v="2"/>
    <s v="FM_NGN_127    2"/>
    <n v="100"/>
    <s v=""/>
    <n v="14"/>
    <s v="N"/>
    <n v="1400"/>
    <n v="979.99999999999989"/>
    <s v="soybean"/>
    <s v="TGX 1904-6F"/>
    <s v="Y"/>
    <s v="N"/>
    <s v=""/>
    <n v="0"/>
    <s v="SSP"/>
    <n v="2"/>
    <s v="male"/>
    <s v="Husband"/>
    <s v="Lead farmer"/>
    <n v="1"/>
    <n v="0"/>
    <n v="44"/>
    <s v="Early July"/>
    <s v="Family land"/>
    <x v="2"/>
    <x v="0"/>
    <x v="0"/>
    <x v="0"/>
    <x v="0"/>
    <x v="1"/>
    <x v="1"/>
  </r>
  <r>
    <n v="4713"/>
    <x v="1"/>
    <s v="FM_NGN_127"/>
    <n v="3"/>
    <s v="FM_NGN_127    3"/>
    <n v="100"/>
    <s v=""/>
    <n v="12"/>
    <s v="N"/>
    <n v="1200"/>
    <n v="840"/>
    <s v="soybean"/>
    <s v="TGX 1904-6F"/>
    <s v="N"/>
    <s v="N"/>
    <s v=""/>
    <n v="0"/>
    <s v="SSP"/>
    <n v="2"/>
    <s v="male"/>
    <s v="Husband"/>
    <s v="Lead farmer"/>
    <n v="1"/>
    <n v="0"/>
    <n v="44"/>
    <s v="Early July"/>
    <s v="Family land"/>
    <x v="2"/>
    <x v="0"/>
    <x v="0"/>
    <x v="0"/>
    <x v="0"/>
    <x v="1"/>
    <x v="1"/>
  </r>
  <r>
    <n v="4714"/>
    <x v="1"/>
    <s v="FM_NGN_127"/>
    <n v="4"/>
    <s v="FM_NGN_127    4"/>
    <n v="100"/>
    <s v=""/>
    <n v="10"/>
    <s v="N"/>
    <n v="1000"/>
    <n v="700"/>
    <s v="soybean"/>
    <s v="TGX 1904-6F"/>
    <s v="N"/>
    <s v="N"/>
    <s v=""/>
    <n v="0"/>
    <s v="SSP"/>
    <n v="2"/>
    <s v="male"/>
    <s v="Husband"/>
    <s v="Lead farmer"/>
    <n v="1"/>
    <n v="0"/>
    <n v="44"/>
    <s v="Early July"/>
    <s v="Family land"/>
    <x v="2"/>
    <x v="0"/>
    <x v="0"/>
    <x v="0"/>
    <x v="0"/>
    <x v="1"/>
    <x v="1"/>
  </r>
  <r>
    <n v="4717"/>
    <x v="1"/>
    <s v="FM_NGN_129"/>
    <n v="1"/>
    <s v="FM_NGN_129    1"/>
    <n v="150"/>
    <s v=""/>
    <n v="32"/>
    <s v="N"/>
    <n v="2133.3333333333335"/>
    <n v="1493.3333333333333"/>
    <s v="soybean"/>
    <s v="TGX 1904-6F"/>
    <s v="Y"/>
    <s v="N"/>
    <s v=""/>
    <n v="0"/>
    <s v="SSP"/>
    <n v="2"/>
    <s v="male"/>
    <s v="Husband"/>
    <s v="Lead farmer"/>
    <n v="2"/>
    <n v="0.2"/>
    <n v="37"/>
    <s v="Early July"/>
    <s v="Family land"/>
    <x v="4"/>
    <x v="0"/>
    <x v="0"/>
    <x v="0"/>
    <x v="2"/>
    <x v="1"/>
    <x v="1"/>
  </r>
  <r>
    <n v="4718"/>
    <x v="1"/>
    <s v="FM_NGN_129"/>
    <n v="2"/>
    <s v="FM_NGN_129    2"/>
    <n v="150"/>
    <s v=""/>
    <n v="29"/>
    <s v="N"/>
    <n v="1933.3333333333333"/>
    <n v="1353.3333333333333"/>
    <s v="soybean"/>
    <s v="TGX 1904-6F"/>
    <s v="Y"/>
    <s v="N"/>
    <s v=""/>
    <n v="0"/>
    <s v="SSP"/>
    <n v="2"/>
    <s v="male"/>
    <s v="Husband"/>
    <s v="Lead farmer"/>
    <n v="2"/>
    <n v="0.2"/>
    <n v="37"/>
    <s v="Early July"/>
    <s v="Family land"/>
    <x v="4"/>
    <x v="0"/>
    <x v="0"/>
    <x v="0"/>
    <x v="2"/>
    <x v="1"/>
    <x v="1"/>
  </r>
  <r>
    <n v="4719"/>
    <x v="1"/>
    <s v="FM_NGN_129"/>
    <n v="3"/>
    <s v="FM_NGN_129    3"/>
    <n v="150"/>
    <s v=""/>
    <n v="28"/>
    <s v="N"/>
    <n v="1866.6666666666667"/>
    <n v="1306.6666666666667"/>
    <s v="soybean"/>
    <s v="TGX 1904-6F"/>
    <s v="Y"/>
    <s v="N"/>
    <s v=""/>
    <n v="0"/>
    <s v="SSP"/>
    <n v="2"/>
    <s v="male"/>
    <s v="Husband"/>
    <s v="Lead farmer"/>
    <n v="2"/>
    <n v="0.2"/>
    <n v="37"/>
    <s v="Early July"/>
    <s v="Family land"/>
    <x v="4"/>
    <x v="0"/>
    <x v="0"/>
    <x v="0"/>
    <x v="2"/>
    <x v="1"/>
    <x v="1"/>
  </r>
  <r>
    <n v="4720"/>
    <x v="1"/>
    <s v="FM_NGN_129"/>
    <n v="4"/>
    <s v="FM_NGN_129    4"/>
    <n v="150"/>
    <s v=""/>
    <n v="27"/>
    <s v="N"/>
    <n v="1800"/>
    <n v="1260"/>
    <s v="soybean"/>
    <s v="TGX 1904-6F"/>
    <s v="Y"/>
    <s v="N"/>
    <s v=""/>
    <n v="0"/>
    <s v="SSP"/>
    <n v="2"/>
    <s v="male"/>
    <s v="Husband"/>
    <s v="Lead farmer"/>
    <n v="2"/>
    <n v="0.2"/>
    <n v="37"/>
    <s v="Early July"/>
    <s v="Family land"/>
    <x v="4"/>
    <x v="0"/>
    <x v="0"/>
    <x v="0"/>
    <x v="2"/>
    <x v="1"/>
    <x v="1"/>
  </r>
  <r>
    <n v="4721"/>
    <x v="1"/>
    <s v="FM_NGN_130"/>
    <n v="1"/>
    <s v="FM_NGN_130    1"/>
    <n v="300"/>
    <s v=""/>
    <n v="33"/>
    <s v="N"/>
    <n v="1100"/>
    <n v="770"/>
    <s v="soybean"/>
    <s v="TGX 1951-3F"/>
    <s v="Y"/>
    <s v="N"/>
    <s v=""/>
    <n v="0"/>
    <s v="SSP"/>
    <n v="4"/>
    <s v="female"/>
    <s v="Both"/>
    <s v="Satellite farmer"/>
    <n v="1"/>
    <n v="0"/>
    <n v="49"/>
    <s v="Late July"/>
    <s v="Hired land"/>
    <x v="3"/>
    <x v="0"/>
    <x v="1"/>
    <x v="0"/>
    <x v="5"/>
    <x v="1"/>
    <x v="1"/>
  </r>
  <r>
    <n v="4722"/>
    <x v="1"/>
    <s v="FM_NGN_130"/>
    <n v="2"/>
    <s v="FM_NGN_130    2"/>
    <n v="300"/>
    <s v=""/>
    <n v="18"/>
    <s v="N"/>
    <n v="600"/>
    <n v="420"/>
    <s v="soybean"/>
    <s v="Local"/>
    <s v="N"/>
    <s v="N"/>
    <s v=""/>
    <n v="0"/>
    <s v="None"/>
    <n v="0"/>
    <s v="female"/>
    <s v="Both"/>
    <s v="Satellite farmer"/>
    <n v="1"/>
    <n v="0"/>
    <n v="49"/>
    <s v="Late July"/>
    <s v="Hired land"/>
    <x v="3"/>
    <x v="0"/>
    <x v="1"/>
    <x v="0"/>
    <x v="5"/>
    <x v="1"/>
    <x v="1"/>
  </r>
  <r>
    <n v="4723"/>
    <x v="1"/>
    <s v="FM_NGN_130"/>
    <n v="3"/>
    <s v="FM_NGN_130    3"/>
    <n v="300"/>
    <s v=""/>
    <n v="0"/>
    <s v=""/>
    <n v="0"/>
    <n v="0"/>
    <s v="soybean"/>
    <s v="Local"/>
    <s v="N"/>
    <s v="N"/>
    <s v=""/>
    <n v="0"/>
    <s v="None"/>
    <n v="0"/>
    <s v="female"/>
    <s v="Both"/>
    <s v="Satellite farmer"/>
    <n v="1"/>
    <n v="0"/>
    <n v="49"/>
    <s v="Late July"/>
    <s v="Hired land"/>
    <x v="3"/>
    <x v="0"/>
    <x v="1"/>
    <x v="0"/>
    <x v="5"/>
    <x v="1"/>
    <x v="1"/>
  </r>
  <r>
    <n v="4724"/>
    <x v="2"/>
    <s v="FM_NGN_131"/>
    <n v="1"/>
    <s v="FM_NGN_131    1"/>
    <n v="150"/>
    <s v=""/>
    <n v="32"/>
    <s v="N"/>
    <n v="2133.3333333333335"/>
    <n v="1493.3333333333333"/>
    <s v="soybean"/>
    <s v="TGX 1951-3F"/>
    <s v="Y"/>
    <s v="N"/>
    <s v=""/>
    <n v="0"/>
    <s v="SSP"/>
    <n v="4"/>
    <s v="male"/>
    <s v="Husband"/>
    <s v="Lead farmer"/>
    <n v="7"/>
    <n v="0"/>
    <n v="50"/>
    <s v="Late July"/>
    <s v="Family land"/>
    <x v="0"/>
    <x v="0"/>
    <x v="1"/>
    <x v="2"/>
    <x v="0"/>
    <x v="3"/>
    <x v="3"/>
  </r>
  <r>
    <n v="4725"/>
    <x v="2"/>
    <s v="FM_NGN_131"/>
    <n v="2"/>
    <s v="FM_NGN_131    2"/>
    <n v="150"/>
    <s v=""/>
    <n v="22"/>
    <s v="N"/>
    <n v="1466.6666666666667"/>
    <n v="1026.6666666666667"/>
    <s v="soybean"/>
    <s v="TGX 1951-3F"/>
    <s v="Y"/>
    <s v="N"/>
    <s v=""/>
    <n v="0"/>
    <s v="None"/>
    <n v="0"/>
    <s v="male"/>
    <s v="Husband"/>
    <s v="Lead farmer"/>
    <n v="7"/>
    <n v="0"/>
    <n v="50"/>
    <s v="Late July"/>
    <s v="Family land"/>
    <x v="0"/>
    <x v="0"/>
    <x v="1"/>
    <x v="2"/>
    <x v="0"/>
    <x v="3"/>
    <x v="3"/>
  </r>
  <r>
    <n v="4726"/>
    <x v="2"/>
    <s v="FM_NGN_131"/>
    <n v="3"/>
    <s v="FM_NGN_131    3"/>
    <n v="150"/>
    <s v=""/>
    <n v="20"/>
    <s v="N"/>
    <n v="1333.3333333333333"/>
    <n v="933.33333333333326"/>
    <s v="soybean"/>
    <s v="TGX 1951-3F"/>
    <s v="N"/>
    <s v="N"/>
    <s v=""/>
    <n v="0"/>
    <s v="SSP"/>
    <n v="4"/>
    <s v="male"/>
    <s v="Husband"/>
    <s v="Lead farmer"/>
    <n v="7"/>
    <n v="0"/>
    <n v="50"/>
    <s v="Late July"/>
    <s v="Family land"/>
    <x v="0"/>
    <x v="0"/>
    <x v="1"/>
    <x v="2"/>
    <x v="0"/>
    <x v="3"/>
    <x v="3"/>
  </r>
  <r>
    <n v="4727"/>
    <x v="2"/>
    <s v="FM_NGN_131"/>
    <n v="4"/>
    <s v="FM_NGN_131    4"/>
    <n v="150"/>
    <s v=""/>
    <n v="19"/>
    <s v="N"/>
    <n v="1266.6666666666667"/>
    <n v="886.66666666666663"/>
    <s v="soybean"/>
    <s v="TGX 1951-3F"/>
    <s v="N"/>
    <s v="N"/>
    <s v=""/>
    <n v="0"/>
    <s v="None"/>
    <n v="0"/>
    <s v="male"/>
    <s v="Husband"/>
    <s v="Lead farmer"/>
    <n v="7"/>
    <n v="0"/>
    <n v="50"/>
    <s v="Late July"/>
    <s v="Family land"/>
    <x v="0"/>
    <x v="0"/>
    <x v="1"/>
    <x v="2"/>
    <x v="0"/>
    <x v="3"/>
    <x v="3"/>
  </r>
  <r>
    <n v="4728"/>
    <x v="2"/>
    <s v="FM_NGN_132"/>
    <n v="1"/>
    <s v="FM_NGN_132    1"/>
    <n v="150"/>
    <s v=""/>
    <n v="18"/>
    <s v="N"/>
    <n v="1200"/>
    <n v="840"/>
    <s v="soybean"/>
    <s v="TGX 1448-2E"/>
    <s v="Y"/>
    <s v="N"/>
    <s v=""/>
    <n v="0"/>
    <s v="SSP"/>
    <n v="4"/>
    <s v="male"/>
    <s v="Both"/>
    <s v="Lead farmer"/>
    <n v="7"/>
    <n v="0"/>
    <n v="58"/>
    <s v="Late July"/>
    <s v="Family land"/>
    <x v="0"/>
    <x v="2"/>
    <x v="1"/>
    <x v="2"/>
    <x v="0"/>
    <x v="3"/>
    <x v="3"/>
  </r>
  <r>
    <n v="4729"/>
    <x v="2"/>
    <s v="FM_NGN_132"/>
    <n v="2"/>
    <s v="FM_NGN_132    2"/>
    <n v="150"/>
    <s v=""/>
    <n v="15"/>
    <s v="N"/>
    <n v="1000"/>
    <n v="700"/>
    <s v="soybean"/>
    <s v="TGX 1448-2E"/>
    <s v="Y"/>
    <s v="N"/>
    <s v=""/>
    <n v="0"/>
    <s v="None"/>
    <n v="0"/>
    <s v="male"/>
    <s v="Both"/>
    <s v="Lead farmer"/>
    <n v="7"/>
    <n v="0"/>
    <n v="58"/>
    <s v="Late July"/>
    <s v="Family land"/>
    <x v="0"/>
    <x v="2"/>
    <x v="1"/>
    <x v="2"/>
    <x v="0"/>
    <x v="3"/>
    <x v="3"/>
  </r>
  <r>
    <n v="4730"/>
    <x v="2"/>
    <s v="FM_NGN_132"/>
    <n v="3"/>
    <s v="FM_NGN_132    3"/>
    <n v="150"/>
    <s v=""/>
    <n v="12"/>
    <s v="N"/>
    <n v="800"/>
    <n v="560"/>
    <s v="soybean"/>
    <s v="TGX 1448-2E"/>
    <s v="N"/>
    <s v="N"/>
    <s v=""/>
    <n v="0"/>
    <s v="SSP"/>
    <n v="4"/>
    <s v="male"/>
    <s v="Both"/>
    <s v="Lead farmer"/>
    <n v="7"/>
    <n v="0"/>
    <n v="58"/>
    <s v="Late July"/>
    <s v="Family land"/>
    <x v="0"/>
    <x v="2"/>
    <x v="1"/>
    <x v="2"/>
    <x v="0"/>
    <x v="3"/>
    <x v="3"/>
  </r>
  <r>
    <n v="4731"/>
    <x v="2"/>
    <s v="FM_NGN_132"/>
    <n v="4"/>
    <s v="FM_NGN_132    4"/>
    <n v="150"/>
    <s v=""/>
    <n v="8"/>
    <s v="N"/>
    <n v="533.33333333333337"/>
    <n v="373.33333333333331"/>
    <s v="soybean"/>
    <s v="TGX 1448-2E"/>
    <s v="N"/>
    <s v="N"/>
    <s v=""/>
    <n v="0"/>
    <s v="None"/>
    <n v="0"/>
    <s v="male"/>
    <s v="Both"/>
    <s v="Lead farmer"/>
    <n v="7"/>
    <n v="0"/>
    <n v="58"/>
    <s v="Late July"/>
    <s v="Family land"/>
    <x v="0"/>
    <x v="2"/>
    <x v="1"/>
    <x v="2"/>
    <x v="0"/>
    <x v="3"/>
    <x v="3"/>
  </r>
  <r>
    <n v="4736"/>
    <x v="2"/>
    <s v="FM_NGN_134"/>
    <n v="1"/>
    <s v="FM_NGN_134    1"/>
    <n v="150"/>
    <s v=""/>
    <n v="20"/>
    <s v="N"/>
    <n v="1333.3333333333333"/>
    <n v="933.33333333333326"/>
    <s v="soybean"/>
    <s v="TGX 1951-3F"/>
    <s v="Y"/>
    <s v="N"/>
    <s v=""/>
    <n v="0"/>
    <s v="SSP"/>
    <n v="4"/>
    <s v="male"/>
    <s v="Both"/>
    <s v="Lead farmer"/>
    <n v="6"/>
    <n v="0"/>
    <n v="55"/>
    <s v="Late July"/>
    <s v="Family land"/>
    <x v="0"/>
    <x v="0"/>
    <x v="1"/>
    <x v="2"/>
    <x v="0"/>
    <x v="3"/>
    <x v="3"/>
  </r>
  <r>
    <n v="4737"/>
    <x v="2"/>
    <s v="FM_NGN_134"/>
    <n v="2"/>
    <s v="FM_NGN_134    2"/>
    <n v="150"/>
    <s v=""/>
    <n v="18"/>
    <s v="N"/>
    <n v="1200"/>
    <n v="840"/>
    <s v="soybean"/>
    <s v="TGX 1951-3F"/>
    <s v="Y"/>
    <s v="N"/>
    <s v=""/>
    <n v="0"/>
    <s v="None"/>
    <n v="0"/>
    <s v="male"/>
    <s v="Both"/>
    <s v="Lead farmer"/>
    <n v="6"/>
    <n v="0"/>
    <n v="55"/>
    <s v="Late July"/>
    <s v="Family land"/>
    <x v="0"/>
    <x v="0"/>
    <x v="1"/>
    <x v="2"/>
    <x v="0"/>
    <x v="3"/>
    <x v="3"/>
  </r>
  <r>
    <n v="4738"/>
    <x v="2"/>
    <s v="FM_NGN_134"/>
    <n v="3"/>
    <s v="FM_NGN_134    3"/>
    <n v="150"/>
    <s v=""/>
    <n v="12"/>
    <s v="N"/>
    <n v="800"/>
    <n v="560"/>
    <s v="soybean"/>
    <s v="TGX 1951-3F"/>
    <s v="N"/>
    <s v="N"/>
    <s v=""/>
    <n v="0"/>
    <s v="SSP"/>
    <n v="4"/>
    <s v="male"/>
    <s v="Both"/>
    <s v="Lead farmer"/>
    <n v="6"/>
    <n v="0"/>
    <n v="55"/>
    <s v="Late July"/>
    <s v="Family land"/>
    <x v="0"/>
    <x v="0"/>
    <x v="1"/>
    <x v="2"/>
    <x v="0"/>
    <x v="3"/>
    <x v="3"/>
  </r>
  <r>
    <n v="4739"/>
    <x v="2"/>
    <s v="FM_NGN_134"/>
    <n v="4"/>
    <s v="FM_NGN_134    4"/>
    <n v="150"/>
    <s v=""/>
    <n v="9"/>
    <s v="N"/>
    <n v="600"/>
    <n v="420"/>
    <s v="soybean"/>
    <s v="TGX 1951-3F"/>
    <s v="N"/>
    <s v="N"/>
    <s v=""/>
    <n v="0"/>
    <s v="None"/>
    <n v="0"/>
    <s v="male"/>
    <s v="Both"/>
    <s v="Lead farmer"/>
    <n v="6"/>
    <n v="0"/>
    <n v="55"/>
    <s v="Late July"/>
    <s v="Family land"/>
    <x v="0"/>
    <x v="0"/>
    <x v="1"/>
    <x v="2"/>
    <x v="0"/>
    <x v="3"/>
    <x v="3"/>
  </r>
  <r>
    <n v="4740"/>
    <x v="2"/>
    <s v="FM_NGN_135"/>
    <n v="1"/>
    <s v="FM_NGN_135    1"/>
    <n v="150"/>
    <s v=""/>
    <n v="21.5"/>
    <s v="N"/>
    <n v="1433.3333333333333"/>
    <n v="1003.3333333333333"/>
    <s v="soybean"/>
    <s v="TGX 1951-3F"/>
    <s v="Y"/>
    <s v="N"/>
    <s v=""/>
    <n v="0"/>
    <s v="SSP"/>
    <n v="4"/>
    <s v="female"/>
    <s v="Both"/>
    <s v="Lead farmer"/>
    <n v="4"/>
    <n v="4.1999999999999993"/>
    <n v="52"/>
    <s v="Late July"/>
    <s v="Family land"/>
    <x v="0"/>
    <x v="2"/>
    <x v="1"/>
    <x v="2"/>
    <x v="0"/>
    <x v="3"/>
    <x v="3"/>
  </r>
  <r>
    <n v="4741"/>
    <x v="2"/>
    <s v="FM_NGN_135"/>
    <n v="2"/>
    <s v="FM_NGN_135    2"/>
    <n v="150"/>
    <s v=""/>
    <n v="14"/>
    <s v="N"/>
    <n v="933.33333333333337"/>
    <n v="653.33333333333337"/>
    <s v="soybean"/>
    <s v="TGX 1951-3F"/>
    <s v="Y"/>
    <s v="N"/>
    <s v=""/>
    <n v="0"/>
    <s v="None"/>
    <n v="0"/>
    <s v="female"/>
    <s v="Both"/>
    <s v="Lead farmer"/>
    <n v="4"/>
    <n v="4.1999999999999993"/>
    <n v="52"/>
    <s v="Late July"/>
    <s v="Family land"/>
    <x v="0"/>
    <x v="2"/>
    <x v="1"/>
    <x v="2"/>
    <x v="0"/>
    <x v="3"/>
    <x v="3"/>
  </r>
  <r>
    <n v="4742"/>
    <x v="2"/>
    <s v="FM_NGN_135"/>
    <n v="3"/>
    <s v="FM_NGN_135    3"/>
    <n v="150"/>
    <s v=""/>
    <n v="12"/>
    <s v="N"/>
    <n v="800"/>
    <n v="560"/>
    <s v="soybean"/>
    <s v="TGX 1951-3F"/>
    <s v="N"/>
    <s v="N"/>
    <s v=""/>
    <n v="0"/>
    <s v="SSP"/>
    <n v="4"/>
    <s v="female"/>
    <s v="Both"/>
    <s v="Lead farmer"/>
    <n v="4"/>
    <n v="4.1999999999999993"/>
    <n v="52"/>
    <s v="Late July"/>
    <s v="Family land"/>
    <x v="0"/>
    <x v="2"/>
    <x v="1"/>
    <x v="2"/>
    <x v="0"/>
    <x v="3"/>
    <x v="3"/>
  </r>
  <r>
    <n v="4743"/>
    <x v="2"/>
    <s v="FM_NGN_135"/>
    <n v="4"/>
    <s v="FM_NGN_135    4"/>
    <n v="150"/>
    <s v=""/>
    <n v="7.2"/>
    <s v="N"/>
    <n v="480"/>
    <n v="336"/>
    <s v="soybean"/>
    <s v="TGX 1951-3F"/>
    <s v="N"/>
    <s v="N"/>
    <s v=""/>
    <n v="0"/>
    <s v="None"/>
    <n v="0"/>
    <s v="female"/>
    <s v="Both"/>
    <s v="Lead farmer"/>
    <n v="4"/>
    <n v="4.1999999999999993"/>
    <n v="52"/>
    <s v="Late July"/>
    <s v="Family land"/>
    <x v="0"/>
    <x v="2"/>
    <x v="1"/>
    <x v="2"/>
    <x v="0"/>
    <x v="3"/>
    <x v="3"/>
  </r>
  <r>
    <n v="4744"/>
    <x v="2"/>
    <s v="FM_NGN_136"/>
    <n v="1"/>
    <s v="FM_NGN_136    1"/>
    <n v="150"/>
    <s v=""/>
    <n v="20"/>
    <s v="N"/>
    <n v="1333.3333333333333"/>
    <n v="933.33333333333326"/>
    <s v="soybean"/>
    <s v="TGX 1951-3F"/>
    <s v="Y"/>
    <s v="N"/>
    <s v="Farm yard manure"/>
    <n v="65"/>
    <s v="SSP"/>
    <n v="4"/>
    <s v="male"/>
    <s v="Husband"/>
    <s v="Lead farmer"/>
    <n v="12"/>
    <n v="8.1999999999999993"/>
    <n v="48"/>
    <s v="Late July"/>
    <s v="Family land"/>
    <x v="0"/>
    <x v="2"/>
    <x v="1"/>
    <x v="1"/>
    <x v="0"/>
    <x v="1"/>
    <x v="1"/>
  </r>
  <r>
    <n v="4746"/>
    <x v="2"/>
    <s v="FM_NGN_136"/>
    <n v="3"/>
    <s v="FM_NGN_136    3"/>
    <n v="150"/>
    <s v=""/>
    <n v="12"/>
    <s v="N"/>
    <n v="800"/>
    <n v="560"/>
    <s v="soybean"/>
    <s v="TGX 1951-3F"/>
    <s v="N"/>
    <s v="N"/>
    <s v="Farm yard manure"/>
    <n v="80"/>
    <s v="SSP"/>
    <n v="4"/>
    <s v="male"/>
    <s v="Husband"/>
    <s v="Lead farmer"/>
    <n v="12"/>
    <n v="8.1999999999999993"/>
    <n v="48"/>
    <s v="Late July"/>
    <s v="Family land"/>
    <x v="0"/>
    <x v="2"/>
    <x v="1"/>
    <x v="1"/>
    <x v="0"/>
    <x v="1"/>
    <x v="1"/>
  </r>
  <r>
    <n v="4745"/>
    <x v="2"/>
    <s v="FM_NGN_136"/>
    <n v="2"/>
    <s v="FM_NGN_136    2"/>
    <n v="150"/>
    <s v=""/>
    <n v="11.5"/>
    <s v="N"/>
    <n v="766.66666666666663"/>
    <n v="536.66666666666663"/>
    <s v="soybean"/>
    <s v="TGX 1951-3F"/>
    <s v="Y"/>
    <s v="N"/>
    <s v="Farm yard manure"/>
    <n v="100"/>
    <s v="None"/>
    <n v="0"/>
    <s v="male"/>
    <s v="Husband"/>
    <s v="Lead farmer"/>
    <n v="12"/>
    <n v="8.1999999999999993"/>
    <n v="48"/>
    <s v="Late July"/>
    <s v="Family land"/>
    <x v="0"/>
    <x v="2"/>
    <x v="1"/>
    <x v="1"/>
    <x v="0"/>
    <x v="1"/>
    <x v="1"/>
  </r>
  <r>
    <n v="4747"/>
    <x v="2"/>
    <s v="FM_NGN_136"/>
    <n v="4"/>
    <s v="FM_NGN_136    4"/>
    <n v="150"/>
    <s v=""/>
    <n v="8"/>
    <s v="N"/>
    <n v="533.33333333333337"/>
    <n v="373.33333333333331"/>
    <s v="soybean"/>
    <s v="TGX 1951-3F"/>
    <s v="N"/>
    <s v="N"/>
    <s v="Farm yard manure"/>
    <n v="40"/>
    <s v="None"/>
    <n v="0"/>
    <s v="male"/>
    <s v="Husband"/>
    <s v="Lead farmer"/>
    <n v="12"/>
    <n v="8.1999999999999993"/>
    <n v="48"/>
    <s v="Late July"/>
    <s v="Family land"/>
    <x v="0"/>
    <x v="2"/>
    <x v="1"/>
    <x v="1"/>
    <x v="0"/>
    <x v="1"/>
    <x v="1"/>
  </r>
  <r>
    <n v="4748"/>
    <x v="2"/>
    <s v="FM_NGN_137"/>
    <n v="1"/>
    <s v="FM_NGN_137    1"/>
    <n v="150"/>
    <s v=""/>
    <n v="22"/>
    <s v="N"/>
    <n v="1466.6666666666667"/>
    <n v="1026.6666666666667"/>
    <s v="soybean"/>
    <s v="TGX 1951-3F"/>
    <s v="Y"/>
    <s v="N"/>
    <s v="Farm yard manure"/>
    <n v="65"/>
    <s v="SSP"/>
    <n v="4"/>
    <s v="male"/>
    <s v="Both"/>
    <s v="Lead farmer"/>
    <n v="10"/>
    <n v="5.6"/>
    <n v="56"/>
    <s v="Late July"/>
    <s v="Family land"/>
    <x v="0"/>
    <x v="2"/>
    <x v="1"/>
    <x v="1"/>
    <x v="0"/>
    <x v="1"/>
    <x v="0"/>
  </r>
  <r>
    <n v="4750"/>
    <x v="2"/>
    <s v="FM_NGN_137"/>
    <n v="3"/>
    <s v="FM_NGN_137    3"/>
    <n v="150"/>
    <s v=""/>
    <n v="17"/>
    <s v="N"/>
    <n v="1133.3333333333333"/>
    <n v="793.33333333333326"/>
    <s v="soybean"/>
    <s v="TGX 1951-3F"/>
    <s v="Y"/>
    <s v="N"/>
    <s v="Farm yard manure"/>
    <n v="50"/>
    <s v="SSP"/>
    <n v="4"/>
    <s v="male"/>
    <s v="Both"/>
    <s v="Lead farmer"/>
    <n v="10"/>
    <n v="5.6"/>
    <n v="56"/>
    <s v="Late July"/>
    <s v="Family land"/>
    <x v="0"/>
    <x v="2"/>
    <x v="1"/>
    <x v="1"/>
    <x v="0"/>
    <x v="1"/>
    <x v="0"/>
  </r>
  <r>
    <n v="4749"/>
    <x v="2"/>
    <s v="FM_NGN_137"/>
    <n v="2"/>
    <s v="FM_NGN_137    2"/>
    <n v="150"/>
    <s v=""/>
    <n v="16"/>
    <s v="N"/>
    <n v="1066.6666666666667"/>
    <n v="746.66666666666663"/>
    <s v="soybean"/>
    <s v="TGX 1951-3F"/>
    <s v="N"/>
    <s v="N"/>
    <s v="Farm yard manure"/>
    <n v="60"/>
    <s v="None"/>
    <n v="0"/>
    <s v="male"/>
    <s v="Both"/>
    <s v="Lead farmer"/>
    <n v="10"/>
    <n v="5.6"/>
    <n v="56"/>
    <s v="Late July"/>
    <s v="Family land"/>
    <x v="0"/>
    <x v="2"/>
    <x v="1"/>
    <x v="1"/>
    <x v="0"/>
    <x v="1"/>
    <x v="0"/>
  </r>
  <r>
    <n v="4751"/>
    <x v="2"/>
    <s v="FM_NGN_137"/>
    <n v="4"/>
    <s v="FM_NGN_137    4"/>
    <n v="150"/>
    <s v=""/>
    <n v="8"/>
    <s v="N"/>
    <n v="533.33333333333337"/>
    <n v="373.33333333333331"/>
    <s v="soybean"/>
    <s v="TGX 1951-3F"/>
    <s v="N"/>
    <s v="N"/>
    <s v="Farm yard manure"/>
    <n v="45"/>
    <s v="None"/>
    <n v="0"/>
    <s v="male"/>
    <s v="Both"/>
    <s v="Lead farmer"/>
    <n v="10"/>
    <n v="5.6"/>
    <n v="56"/>
    <s v="Late July"/>
    <s v="Family land"/>
    <x v="0"/>
    <x v="2"/>
    <x v="1"/>
    <x v="1"/>
    <x v="0"/>
    <x v="1"/>
    <x v="0"/>
  </r>
  <r>
    <n v="4752"/>
    <x v="2"/>
    <s v="FM_NGN_138"/>
    <n v="1"/>
    <s v="FM_NGN_138    1"/>
    <n v="150"/>
    <s v=""/>
    <n v="21"/>
    <s v="N"/>
    <n v="1400"/>
    <n v="979.99999999999989"/>
    <s v="soybean"/>
    <s v="TGX1904-6F"/>
    <s v="Y"/>
    <s v="N"/>
    <s v="Farm yard manure"/>
    <n v="50"/>
    <s v="SSP"/>
    <n v="4"/>
    <s v="male"/>
    <s v="Both"/>
    <s v="Lead farmer"/>
    <n v="8"/>
    <n v="22.5"/>
    <n v="51"/>
    <s v="Late July"/>
    <s v="Family land"/>
    <x v="0"/>
    <x v="2"/>
    <x v="1"/>
    <x v="1"/>
    <x v="0"/>
    <x v="1"/>
    <x v="1"/>
  </r>
  <r>
    <n v="4753"/>
    <x v="2"/>
    <s v="FM_NGN_138"/>
    <n v="2"/>
    <s v="FM_NGN_138    2"/>
    <n v="150"/>
    <s v=""/>
    <n v="13"/>
    <s v="N"/>
    <n v="866.66666666666663"/>
    <n v="606.66666666666663"/>
    <s v="soybean"/>
    <s v="TGX1904-6F"/>
    <s v="Y"/>
    <s v="N"/>
    <s v="Farm yard manure"/>
    <n v="45"/>
    <s v="None"/>
    <n v="0"/>
    <s v="male"/>
    <s v="Both"/>
    <s v="Lead farmer"/>
    <n v="8"/>
    <n v="22.5"/>
    <n v="51"/>
    <s v="Late July"/>
    <s v="Family land"/>
    <x v="0"/>
    <x v="2"/>
    <x v="1"/>
    <x v="1"/>
    <x v="0"/>
    <x v="1"/>
    <x v="1"/>
  </r>
  <r>
    <n v="4754"/>
    <x v="2"/>
    <s v="FM_NGN_138"/>
    <n v="3"/>
    <s v="FM_NGN_138    3"/>
    <n v="150"/>
    <s v=""/>
    <n v="12"/>
    <s v="N"/>
    <n v="800"/>
    <n v="560"/>
    <s v="soybean"/>
    <s v="TGX1904-6F"/>
    <s v="N"/>
    <s v="N"/>
    <s v="Farm yard manure"/>
    <n v="36"/>
    <s v="SSP"/>
    <n v="4"/>
    <s v="male"/>
    <s v="Both"/>
    <s v="Lead farmer"/>
    <n v="8"/>
    <n v="22.5"/>
    <n v="51"/>
    <s v="Late July"/>
    <s v="Family land"/>
    <x v="0"/>
    <x v="2"/>
    <x v="1"/>
    <x v="1"/>
    <x v="0"/>
    <x v="1"/>
    <x v="1"/>
  </r>
  <r>
    <n v="4755"/>
    <x v="2"/>
    <s v="FM_NGN_138"/>
    <n v="4"/>
    <s v="FM_NGN_138    4"/>
    <n v="150"/>
    <s v=""/>
    <n v="6"/>
    <s v="N"/>
    <n v="400"/>
    <n v="280"/>
    <s v="soybean"/>
    <s v="TGX1904-6F"/>
    <s v="N"/>
    <s v="N"/>
    <s v="Farm yard manure"/>
    <n v="36"/>
    <s v="None"/>
    <n v="0"/>
    <s v="male"/>
    <s v="Both"/>
    <s v="Lead farmer"/>
    <n v="8"/>
    <n v="22.5"/>
    <n v="51"/>
    <s v="Late July"/>
    <s v="Family land"/>
    <x v="0"/>
    <x v="2"/>
    <x v="1"/>
    <x v="1"/>
    <x v="0"/>
    <x v="1"/>
    <x v="1"/>
  </r>
  <r>
    <n v="4768"/>
    <x v="2"/>
    <s v="FM_NGN_142"/>
    <n v="1"/>
    <s v="FM_NGN_142    1"/>
    <n v="150"/>
    <s v=""/>
    <n v="17.5"/>
    <s v="N"/>
    <n v="1166.6666666666667"/>
    <n v="816.66666666666663"/>
    <s v="soybean"/>
    <s v="TGX 1904-6F"/>
    <s v="Y"/>
    <s v="N"/>
    <s v="Farm yard manure"/>
    <n v="32"/>
    <s v="SSP"/>
    <n v="4"/>
    <s v="male"/>
    <s v="Both"/>
    <s v="Lead farmer"/>
    <n v="12"/>
    <n v="5.3"/>
    <n v="66"/>
    <s v="August"/>
    <s v="Family land"/>
    <x v="4"/>
    <x v="2"/>
    <x v="1"/>
    <x v="1"/>
    <x v="0"/>
    <x v="3"/>
    <x v="0"/>
  </r>
  <r>
    <n v="4770"/>
    <x v="2"/>
    <s v="FM_NGN_142"/>
    <n v="3"/>
    <s v="FM_NGN_142    3"/>
    <n v="150"/>
    <s v=""/>
    <n v="14"/>
    <s v="N"/>
    <n v="933.33333333333337"/>
    <n v="653.33333333333337"/>
    <s v="soybean"/>
    <s v="TGX 1904-6F"/>
    <s v="N"/>
    <s v="N"/>
    <s v="Farm yard manure"/>
    <n v="35"/>
    <s v="SSP"/>
    <n v="4"/>
    <s v="male"/>
    <s v="Both"/>
    <s v="Lead farmer"/>
    <n v="12"/>
    <n v="5.3"/>
    <n v="66"/>
    <s v="August"/>
    <s v="Family land"/>
    <x v="4"/>
    <x v="2"/>
    <x v="1"/>
    <x v="1"/>
    <x v="0"/>
    <x v="3"/>
    <x v="0"/>
  </r>
  <r>
    <n v="4769"/>
    <x v="2"/>
    <s v="FM_NGN_142"/>
    <n v="2"/>
    <s v="FM_NGN_142    2"/>
    <n v="150"/>
    <s v=""/>
    <n v="13"/>
    <s v="N"/>
    <n v="866.66666666666663"/>
    <n v="606.66666666666663"/>
    <s v="soybean"/>
    <s v="TGX 1904-6F"/>
    <s v="Y"/>
    <s v="N"/>
    <s v="Farm yard manure"/>
    <n v="40"/>
    <s v="None"/>
    <n v="0"/>
    <s v="male"/>
    <s v="Both"/>
    <s v="Lead farmer"/>
    <n v="12"/>
    <n v="5.3"/>
    <n v="66"/>
    <s v="August"/>
    <s v="Family land"/>
    <x v="4"/>
    <x v="2"/>
    <x v="1"/>
    <x v="1"/>
    <x v="0"/>
    <x v="3"/>
    <x v="0"/>
  </r>
  <r>
    <n v="4771"/>
    <x v="2"/>
    <s v="FM_NGN_142"/>
    <n v="4"/>
    <s v="FM_NGN_142    4"/>
    <n v="150"/>
    <s v=""/>
    <n v="8"/>
    <s v="N"/>
    <n v="533.33333333333337"/>
    <n v="373.33333333333331"/>
    <s v="soybean"/>
    <s v="TGX 1904-6F"/>
    <s v="N"/>
    <s v="N"/>
    <s v="Farm yard manure"/>
    <n v="50"/>
    <s v="None"/>
    <n v="0"/>
    <s v="male"/>
    <s v="Both"/>
    <s v="Lead farmer"/>
    <n v="12"/>
    <n v="5.3"/>
    <n v="66"/>
    <s v="August"/>
    <s v="Family land"/>
    <x v="4"/>
    <x v="2"/>
    <x v="1"/>
    <x v="1"/>
    <x v="0"/>
    <x v="3"/>
    <x v="0"/>
  </r>
  <r>
    <n v="4776"/>
    <x v="2"/>
    <s v="FM_NGN_144"/>
    <n v="1"/>
    <s v="FM_NGN_144    1"/>
    <n v="150"/>
    <s v=""/>
    <n v="18.5"/>
    <s v="N"/>
    <n v="1233.3333333333333"/>
    <n v="863.33333333333326"/>
    <s v="soybean"/>
    <s v="TGX 1951-3F"/>
    <s v="Y"/>
    <s v="N"/>
    <s v="Farm yard manure"/>
    <n v="30"/>
    <s v="SSP"/>
    <n v="4"/>
    <s v="male"/>
    <s v="Husband"/>
    <s v="Lead farmer"/>
    <n v="10.5"/>
    <n v="16"/>
    <n v="67"/>
    <s v="August"/>
    <s v="Family land"/>
    <x v="0"/>
    <x v="2"/>
    <x v="1"/>
    <x v="1"/>
    <x v="0"/>
    <x v="1"/>
    <x v="1"/>
  </r>
  <r>
    <n v="4777"/>
    <x v="2"/>
    <s v="FM_NGN_144"/>
    <n v="2"/>
    <s v="FM_NGN_144    2"/>
    <n v="150"/>
    <s v=""/>
    <n v="15"/>
    <s v="N"/>
    <n v="1000"/>
    <n v="700"/>
    <s v="soybean"/>
    <s v="TGX 1951-3F"/>
    <s v="Y"/>
    <s v="N"/>
    <s v="Farm yard manure"/>
    <n v="25"/>
    <s v="None"/>
    <n v="0"/>
    <s v="male"/>
    <s v="Husband"/>
    <s v="Lead farmer"/>
    <n v="10.5"/>
    <n v="16"/>
    <n v="67"/>
    <s v="August"/>
    <s v="Family land"/>
    <x v="0"/>
    <x v="2"/>
    <x v="1"/>
    <x v="1"/>
    <x v="0"/>
    <x v="1"/>
    <x v="1"/>
  </r>
  <r>
    <n v="4778"/>
    <x v="2"/>
    <s v="FM_NGN_144"/>
    <n v="3"/>
    <s v="FM_NGN_144    3"/>
    <n v="150"/>
    <s v=""/>
    <n v="14.5"/>
    <s v="N"/>
    <n v="966.66666666666663"/>
    <n v="676.66666666666663"/>
    <s v="soybean"/>
    <s v="TGX 1951-3F"/>
    <s v="N"/>
    <s v="N"/>
    <s v="Farm yard manure"/>
    <n v="60"/>
    <s v="SSP"/>
    <n v="4"/>
    <s v="male"/>
    <s v="Husband"/>
    <s v="Lead farmer"/>
    <n v="10.5"/>
    <n v="16"/>
    <n v="67"/>
    <s v="August"/>
    <s v="Family land"/>
    <x v="0"/>
    <x v="2"/>
    <x v="1"/>
    <x v="1"/>
    <x v="0"/>
    <x v="1"/>
    <x v="1"/>
  </r>
  <r>
    <n v="4779"/>
    <x v="2"/>
    <s v="FM_NGN_144"/>
    <n v="4"/>
    <s v="FM_NGN_144    4"/>
    <n v="150"/>
    <s v=""/>
    <n v="8.5"/>
    <s v="N"/>
    <n v="566.66666666666663"/>
    <n v="396.66666666666663"/>
    <s v="soybean"/>
    <s v="TGX 1951-3F"/>
    <s v="N"/>
    <s v="N"/>
    <s v="Farm yard manure"/>
    <n v="60"/>
    <s v="None"/>
    <n v="0"/>
    <s v="male"/>
    <s v="Husband"/>
    <s v="Lead farmer"/>
    <n v="10.5"/>
    <n v="16"/>
    <n v="67"/>
    <s v="August"/>
    <s v="Family land"/>
    <x v="0"/>
    <x v="2"/>
    <x v="1"/>
    <x v="1"/>
    <x v="0"/>
    <x v="1"/>
    <x v="1"/>
  </r>
  <r>
    <n v="4784"/>
    <x v="2"/>
    <s v="FM_NGN_146"/>
    <n v="1"/>
    <s v="FM_NGN_146    1"/>
    <n v="150"/>
    <s v=""/>
    <n v="24"/>
    <s v="N"/>
    <n v="1600"/>
    <n v="1120"/>
    <s v="soybean"/>
    <s v="TGX 1835-10E"/>
    <s v="Y"/>
    <s v="N"/>
    <s v="Farm yard manure"/>
    <n v="500"/>
    <s v="SSP"/>
    <n v="4"/>
    <s v="male"/>
    <s v="Both"/>
    <s v="Lead farmer"/>
    <n v="11"/>
    <n v="9.1"/>
    <n v="50"/>
    <s v="Late July"/>
    <s v="Hired land"/>
    <x v="0"/>
    <x v="2"/>
    <x v="1"/>
    <x v="1"/>
    <x v="0"/>
    <x v="1"/>
    <x v="1"/>
  </r>
  <r>
    <n v="4785"/>
    <x v="2"/>
    <s v="FM_NGN_146"/>
    <n v="2"/>
    <s v="FM_NGN_146    2"/>
    <n v="150"/>
    <s v=""/>
    <n v="19"/>
    <s v="N"/>
    <n v="1266.6666666666667"/>
    <n v="886.66666666666663"/>
    <s v="soybean"/>
    <s v="TGX 1835-10E"/>
    <s v="Y"/>
    <s v="N"/>
    <s v="Farm yard manure"/>
    <n v="30"/>
    <s v="None"/>
    <n v="0"/>
    <s v="male"/>
    <s v="Both"/>
    <s v="Lead farmer"/>
    <n v="11"/>
    <n v="9.1"/>
    <n v="50"/>
    <s v="Late July"/>
    <s v="Hired land"/>
    <x v="0"/>
    <x v="2"/>
    <x v="1"/>
    <x v="1"/>
    <x v="0"/>
    <x v="1"/>
    <x v="1"/>
  </r>
  <r>
    <n v="4786"/>
    <x v="2"/>
    <s v="FM_NGN_146"/>
    <n v="3"/>
    <s v="FM_NGN_146    3"/>
    <n v="150"/>
    <s v=""/>
    <n v="14"/>
    <s v="N"/>
    <n v="933.33333333333337"/>
    <n v="653.33333333333337"/>
    <s v="soybean"/>
    <s v="TGX 1835-10E"/>
    <s v="N"/>
    <s v="N"/>
    <s v="Farm yard manure"/>
    <n v="30"/>
    <s v="SSP"/>
    <n v="4"/>
    <s v="male"/>
    <s v="Both"/>
    <s v="Lead farmer"/>
    <n v="11"/>
    <n v="9.1"/>
    <n v="50"/>
    <s v="Late July"/>
    <s v="Hired land"/>
    <x v="0"/>
    <x v="2"/>
    <x v="1"/>
    <x v="1"/>
    <x v="0"/>
    <x v="1"/>
    <x v="1"/>
  </r>
  <r>
    <n v="4787"/>
    <x v="2"/>
    <s v="FM_NGN_146"/>
    <n v="4"/>
    <s v="FM_NGN_146    4"/>
    <n v="150"/>
    <s v=""/>
    <n v="9.5"/>
    <s v="N"/>
    <n v="633.33333333333337"/>
    <n v="443.33333333333331"/>
    <s v="soybean"/>
    <s v="TGX 1835-10E"/>
    <s v="N"/>
    <s v="N"/>
    <s v="Farm yard manure"/>
    <n v="4"/>
    <s v="None"/>
    <n v="0"/>
    <s v="male"/>
    <s v="Both"/>
    <s v="Lead farmer"/>
    <n v="11"/>
    <n v="9.1"/>
    <n v="50"/>
    <s v="Late July"/>
    <s v="Hired land"/>
    <x v="0"/>
    <x v="2"/>
    <x v="1"/>
    <x v="1"/>
    <x v="0"/>
    <x v="1"/>
    <x v="1"/>
  </r>
  <r>
    <n v="4792"/>
    <x v="2"/>
    <s v="FM_NGN_148"/>
    <n v="1"/>
    <s v="FM_NGN_148    1"/>
    <n v="150"/>
    <s v=""/>
    <n v="18"/>
    <s v="N"/>
    <n v="1200"/>
    <n v="840"/>
    <s v="soybean"/>
    <s v="TGX 1951-3F"/>
    <s v="Y"/>
    <s v="Y"/>
    <s v="Farm yard manure"/>
    <n v="50"/>
    <s v="SSP"/>
    <n v="4"/>
    <s v="male"/>
    <s v="Both"/>
    <s v="Lead farmer"/>
    <n v="10"/>
    <n v="19.5"/>
    <n v="54"/>
    <s v="Late July"/>
    <s v="Family land"/>
    <x v="0"/>
    <x v="0"/>
    <x v="0"/>
    <x v="0"/>
    <x v="0"/>
    <x v="1"/>
    <x v="0"/>
  </r>
  <r>
    <n v="4794"/>
    <x v="2"/>
    <s v="FM_NGN_148"/>
    <n v="3"/>
    <s v="FM_NGN_148    3"/>
    <n v="150"/>
    <s v=""/>
    <n v="13.5"/>
    <s v="N"/>
    <n v="900"/>
    <n v="630"/>
    <s v="soybean"/>
    <s v="TGX 1951-3F"/>
    <s v="N"/>
    <s v="Y"/>
    <s v="Farm yard manure"/>
    <n v="50"/>
    <s v="SSP"/>
    <n v="4"/>
    <s v="male"/>
    <s v="Both"/>
    <s v="Lead farmer"/>
    <n v="10"/>
    <n v="19.5"/>
    <n v="54"/>
    <s v="Late July"/>
    <s v="Family land"/>
    <x v="0"/>
    <x v="0"/>
    <x v="0"/>
    <x v="0"/>
    <x v="0"/>
    <x v="1"/>
    <x v="0"/>
  </r>
  <r>
    <n v="4793"/>
    <x v="2"/>
    <s v="FM_NGN_148"/>
    <n v="2"/>
    <s v="FM_NGN_148    2"/>
    <n v="150"/>
    <s v=""/>
    <n v="12"/>
    <s v="N"/>
    <n v="800"/>
    <n v="560"/>
    <s v="soybean"/>
    <s v="TGX 1951-3F"/>
    <s v="Y"/>
    <s v="Y"/>
    <s v="Farm yard manure"/>
    <n v="50"/>
    <s v="None"/>
    <n v="0"/>
    <s v="male"/>
    <s v="Both"/>
    <s v="Lead farmer"/>
    <n v="10"/>
    <n v="19.5"/>
    <n v="54"/>
    <s v="Late July"/>
    <s v="Family land"/>
    <x v="0"/>
    <x v="0"/>
    <x v="0"/>
    <x v="0"/>
    <x v="0"/>
    <x v="1"/>
    <x v="0"/>
  </r>
  <r>
    <n v="4795"/>
    <x v="2"/>
    <s v="FM_NGN_148"/>
    <n v="4"/>
    <s v="FM_NGN_148    4"/>
    <n v="150"/>
    <s v=""/>
    <n v="10.5"/>
    <s v="N"/>
    <n v="700"/>
    <n v="489.99999999999994"/>
    <s v="soybean"/>
    <s v="TGX 1951-3F"/>
    <s v="N"/>
    <s v="Y"/>
    <s v="Farm yard manure"/>
    <n v="50"/>
    <s v="None"/>
    <n v="0"/>
    <s v="male"/>
    <s v="Both"/>
    <s v="Lead farmer"/>
    <n v="10"/>
    <n v="19.5"/>
    <n v="54"/>
    <s v="Late July"/>
    <s v="Family land"/>
    <x v="0"/>
    <x v="0"/>
    <x v="0"/>
    <x v="0"/>
    <x v="0"/>
    <x v="1"/>
    <x v="0"/>
  </r>
  <r>
    <n v="4796"/>
    <x v="2"/>
    <s v="FM_NGN_149"/>
    <n v="1"/>
    <s v="FM_NGN_149    1"/>
    <n v="150"/>
    <s v=""/>
    <n v="19"/>
    <s v="N"/>
    <n v="1266.6666666666667"/>
    <n v="886.66666666666663"/>
    <s v="soybean"/>
    <s v="TGX1904-6F"/>
    <s v="Y"/>
    <s v="N"/>
    <s v="Farm yard manure"/>
    <n v="40"/>
    <s v="SSP"/>
    <n v="4"/>
    <s v="male"/>
    <s v="Both"/>
    <s v="Lead farmer"/>
    <n v="12"/>
    <n v="5.4"/>
    <n v="33"/>
    <s v="Early July"/>
    <s v="Family land"/>
    <x v="0"/>
    <x v="0"/>
    <x v="1"/>
    <x v="0"/>
    <x v="0"/>
    <x v="1"/>
    <x v="0"/>
  </r>
  <r>
    <n v="4798"/>
    <x v="2"/>
    <s v="FM_NGN_149"/>
    <n v="3"/>
    <s v="FM_NGN_149    3"/>
    <n v="150"/>
    <s v=""/>
    <n v="13.5"/>
    <s v="N"/>
    <n v="900"/>
    <n v="630"/>
    <s v="soybean"/>
    <s v="TGX 1904-6F"/>
    <s v="N"/>
    <s v="N"/>
    <s v="Farm yard manure"/>
    <n v="40"/>
    <s v="None"/>
    <n v="0"/>
    <s v="male"/>
    <s v="Both"/>
    <s v="Lead farmer"/>
    <n v="12"/>
    <n v="5.4"/>
    <n v="33"/>
    <s v="Early July"/>
    <s v="Family land"/>
    <x v="0"/>
    <x v="0"/>
    <x v="1"/>
    <x v="0"/>
    <x v="0"/>
    <x v="1"/>
    <x v="0"/>
  </r>
  <r>
    <n v="4797"/>
    <x v="2"/>
    <s v="FM_NGN_149"/>
    <n v="2"/>
    <s v="FM_NGN_149    2"/>
    <n v="150"/>
    <s v=""/>
    <n v="12"/>
    <s v="N"/>
    <n v="800"/>
    <n v="560"/>
    <s v="soybean"/>
    <s v="TGX 1904-6F"/>
    <s v="Y"/>
    <s v="N"/>
    <s v="Farm yard manure"/>
    <n v="40"/>
    <s v="SSP"/>
    <n v="4"/>
    <s v="male"/>
    <s v="Both"/>
    <s v="Lead farmer"/>
    <n v="12"/>
    <n v="5.4"/>
    <n v="33"/>
    <s v="Early July"/>
    <s v="Family land"/>
    <x v="0"/>
    <x v="0"/>
    <x v="1"/>
    <x v="0"/>
    <x v="0"/>
    <x v="1"/>
    <x v="0"/>
  </r>
  <r>
    <n v="4799"/>
    <x v="2"/>
    <s v="FM_NGN_149"/>
    <n v="4"/>
    <s v="FM_NGN_149    4"/>
    <n v="150"/>
    <s v=""/>
    <n v="10"/>
    <s v="N"/>
    <n v="666.66666666666663"/>
    <n v="466.66666666666663"/>
    <s v="soybean"/>
    <s v="TGX 1904-6F"/>
    <s v="N"/>
    <s v="N"/>
    <s v="Farm yard manure"/>
    <n v="40"/>
    <s v="None"/>
    <n v="0"/>
    <s v="male"/>
    <s v="Both"/>
    <s v="Lead farmer"/>
    <n v="12"/>
    <n v="5.4"/>
    <n v="33"/>
    <s v="Early July"/>
    <s v="Family land"/>
    <x v="0"/>
    <x v="0"/>
    <x v="1"/>
    <x v="0"/>
    <x v="0"/>
    <x v="1"/>
    <x v="0"/>
  </r>
  <r>
    <n v="4804"/>
    <x v="2"/>
    <s v="FM_NGN_151"/>
    <n v="1"/>
    <s v="FM_NGN_151    1"/>
    <n v="150"/>
    <s v=""/>
    <n v="18"/>
    <s v="N"/>
    <n v="1200"/>
    <n v="840"/>
    <s v="soybean"/>
    <s v="TGX 1951-3F"/>
    <s v="Y"/>
    <s v="N"/>
    <s v="Farm yard manure"/>
    <n v="50"/>
    <s v="SSP"/>
    <n v="4"/>
    <s v="male"/>
    <s v="Both"/>
    <s v="Lead farmer"/>
    <n v="10"/>
    <n v="9.1999999999999993"/>
    <n v="51"/>
    <s v="Late July"/>
    <s v="Family land"/>
    <x v="0"/>
    <x v="0"/>
    <x v="1"/>
    <x v="0"/>
    <x v="0"/>
    <x v="1"/>
    <x v="0"/>
  </r>
  <r>
    <n v="4805"/>
    <x v="2"/>
    <s v="FM_NGN_151"/>
    <n v="2"/>
    <s v="FM_NGN_151    2"/>
    <n v="150"/>
    <s v=""/>
    <n v="10"/>
    <s v="N"/>
    <n v="666.66666666666663"/>
    <n v="466.66666666666663"/>
    <s v="soybean"/>
    <s v="TGX 1951-3F"/>
    <s v="Y"/>
    <s v="N"/>
    <s v="Farm yard manure"/>
    <n v="50"/>
    <s v="SSP"/>
    <n v="4"/>
    <s v="male"/>
    <s v="Both"/>
    <s v="Lead farmer"/>
    <n v="10"/>
    <n v="9.1999999999999993"/>
    <n v="51"/>
    <s v="Late July"/>
    <s v="Family land"/>
    <x v="0"/>
    <x v="0"/>
    <x v="1"/>
    <x v="0"/>
    <x v="0"/>
    <x v="1"/>
    <x v="0"/>
  </r>
  <r>
    <n v="4806"/>
    <x v="2"/>
    <s v="FM_NGN_151"/>
    <n v="3"/>
    <s v="FM_NGN_151    3"/>
    <n v="150"/>
    <s v=""/>
    <n v="10"/>
    <s v="N"/>
    <n v="666.66666666666663"/>
    <n v="466.66666666666663"/>
    <s v="soybean"/>
    <s v="TGX 1951-3F"/>
    <s v="Y"/>
    <s v="N"/>
    <s v="Farm yard manure"/>
    <n v="50"/>
    <s v="None"/>
    <n v="0"/>
    <s v="male"/>
    <s v="Both"/>
    <s v="Lead farmer"/>
    <n v="10"/>
    <n v="9.1999999999999993"/>
    <n v="51"/>
    <s v="Late July"/>
    <s v="Family land"/>
    <x v="0"/>
    <x v="0"/>
    <x v="1"/>
    <x v="0"/>
    <x v="0"/>
    <x v="1"/>
    <x v="0"/>
  </r>
  <r>
    <n v="4807"/>
    <x v="2"/>
    <s v="FM_NGN_151"/>
    <n v="4"/>
    <s v="FM_NGN_151    4"/>
    <n v="150"/>
    <s v=""/>
    <n v="8.5"/>
    <s v="N"/>
    <n v="566.66666666666663"/>
    <n v="396.66666666666663"/>
    <s v="soybean"/>
    <s v="TGX 1951-3F"/>
    <s v="Y"/>
    <s v="N"/>
    <s v="Farm yard manure"/>
    <n v="50"/>
    <s v="None"/>
    <n v="0"/>
    <s v="male"/>
    <s v="Both"/>
    <s v="Lead farmer"/>
    <n v="10"/>
    <n v="9.1999999999999993"/>
    <n v="51"/>
    <s v="Late July"/>
    <s v="Family land"/>
    <x v="0"/>
    <x v="0"/>
    <x v="1"/>
    <x v="0"/>
    <x v="0"/>
    <x v="1"/>
    <x v="0"/>
  </r>
  <r>
    <n v="4813"/>
    <x v="2"/>
    <s v="FM_NGN_153"/>
    <n v="2"/>
    <s v="FM_NGN_153    2"/>
    <n v="24"/>
    <s v=""/>
    <n v="3.25"/>
    <s v="Y"/>
    <n v="1354.1666666666667"/>
    <n v="1354.1666666666667"/>
    <s v="soybean"/>
    <s v="TGX 1951 -3F"/>
    <s v="Y"/>
    <s v="N"/>
    <s v="Farm yard manure"/>
    <n v="20"/>
    <s v="None"/>
    <n v="0"/>
    <s v="male"/>
    <s v="Both"/>
    <s v="Lead farmer"/>
    <n v="7"/>
    <n v="9.6999999999999993"/>
    <n v="52"/>
    <s v="Late July"/>
    <s v="Family land"/>
    <x v="0"/>
    <x v="0"/>
    <x v="1"/>
    <x v="0"/>
    <x v="3"/>
    <x v="1"/>
    <x v="1"/>
  </r>
  <r>
    <n v="4812"/>
    <x v="2"/>
    <s v="FM_NGN_153"/>
    <n v="1"/>
    <s v="FM_NGN_153    1"/>
    <n v="24"/>
    <s v=""/>
    <n v="3.16"/>
    <s v="Y"/>
    <n v="1316.6666666666667"/>
    <n v="1316.6666666666667"/>
    <s v="soybean"/>
    <s v="TGX 1951 -3F"/>
    <s v="Y"/>
    <s v="N"/>
    <s v="Farm yard manure"/>
    <n v="20"/>
    <s v="SSP"/>
    <n v="4"/>
    <s v="male"/>
    <s v="Both"/>
    <s v="Lead farmer"/>
    <n v="7"/>
    <n v="9.6999999999999993"/>
    <n v="52"/>
    <s v="Late July"/>
    <s v="Family land"/>
    <x v="0"/>
    <x v="0"/>
    <x v="1"/>
    <x v="0"/>
    <x v="3"/>
    <x v="1"/>
    <x v="1"/>
  </r>
  <r>
    <n v="4814"/>
    <x v="2"/>
    <s v="FM_NGN_153"/>
    <n v="3"/>
    <s v="FM_NGN_153    3"/>
    <n v="24"/>
    <s v=""/>
    <n v="1.25"/>
    <s v="Y"/>
    <n v="520.83333333333337"/>
    <n v="520.83333333333337"/>
    <s v="soybean"/>
    <s v="TGX 1951 -3F"/>
    <s v="N"/>
    <s v="N"/>
    <s v="Farm yard manure"/>
    <n v="20"/>
    <s v="SSP"/>
    <n v="4"/>
    <s v="male"/>
    <s v="Both"/>
    <s v="Lead farmer"/>
    <n v="7"/>
    <n v="9.6999999999999993"/>
    <n v="52"/>
    <s v="Late July"/>
    <s v="Family land"/>
    <x v="0"/>
    <x v="0"/>
    <x v="1"/>
    <x v="0"/>
    <x v="3"/>
    <x v="1"/>
    <x v="1"/>
  </r>
  <r>
    <n v="4815"/>
    <x v="2"/>
    <s v="FM_NGN_153"/>
    <n v="4"/>
    <s v="FM_NGN_153    4"/>
    <n v="24"/>
    <s v=""/>
    <n v="0.8"/>
    <s v="Y"/>
    <n v="333.33333333333331"/>
    <n v="333.33333333333331"/>
    <s v="soybean"/>
    <s v="TGX 1951 -3F"/>
    <s v="N"/>
    <s v="N"/>
    <s v="Farm yard manure"/>
    <n v="20"/>
    <s v="None"/>
    <n v="0"/>
    <s v="male"/>
    <s v="Both"/>
    <s v="Lead farmer"/>
    <n v="7"/>
    <n v="9.6999999999999993"/>
    <n v="52"/>
    <s v="Late July"/>
    <s v="Family land"/>
    <x v="0"/>
    <x v="0"/>
    <x v="1"/>
    <x v="0"/>
    <x v="3"/>
    <x v="1"/>
    <x v="1"/>
  </r>
  <r>
    <n v="4819"/>
    <x v="2"/>
    <s v="FM_NGN_155"/>
    <n v="1"/>
    <s v="FM_NGN_155    1"/>
    <n v="23"/>
    <s v=""/>
    <n v="3.25"/>
    <s v="Y"/>
    <n v="1413.0434782608695"/>
    <n v="1413.0434782608695"/>
    <s v="soybean"/>
    <s v="TGX 1935-3F"/>
    <s v="Y"/>
    <s v="N"/>
    <s v="Farm yard manure"/>
    <n v="32"/>
    <s v="SSP"/>
    <n v="4"/>
    <s v="male"/>
    <s v="Both"/>
    <s v="Lead farmer"/>
    <n v="5"/>
    <n v="1.9000000000000001"/>
    <n v="38"/>
    <s v="Early July"/>
    <s v="Family land"/>
    <x v="0"/>
    <x v="0"/>
    <x v="1"/>
    <x v="0"/>
    <x v="3"/>
    <x v="1"/>
    <x v="1"/>
  </r>
  <r>
    <n v="4821"/>
    <x v="2"/>
    <s v="FM_NGN_155"/>
    <n v="3"/>
    <s v="FM_NGN_155    3"/>
    <n v="23.2"/>
    <s v=""/>
    <n v="2.56"/>
    <s v="Y"/>
    <n v="1103.4482758620691"/>
    <n v="1103.4482758620691"/>
    <s v="soybean"/>
    <s v="TGX 1935-3F"/>
    <s v="N"/>
    <s v="N"/>
    <s v="Farm yard manure"/>
    <n v="32"/>
    <s v="SSP"/>
    <n v="4"/>
    <s v="male"/>
    <s v="Both"/>
    <s v="Lead farmer"/>
    <n v="5"/>
    <n v="1.9000000000000001"/>
    <n v="38"/>
    <s v="Early July"/>
    <s v="Family land"/>
    <x v="0"/>
    <x v="0"/>
    <x v="1"/>
    <x v="0"/>
    <x v="3"/>
    <x v="1"/>
    <x v="1"/>
  </r>
  <r>
    <n v="4820"/>
    <x v="2"/>
    <s v="FM_NGN_155"/>
    <n v="2"/>
    <s v="FM_NGN_155    2"/>
    <n v="23"/>
    <s v=""/>
    <n v="1.73"/>
    <s v="Y"/>
    <n v="752.17391304347825"/>
    <n v="752.17391304347825"/>
    <s v="soybean"/>
    <s v="TGX 1935-3F"/>
    <s v="Y"/>
    <s v="N"/>
    <s v="Farm yard manure"/>
    <n v="32"/>
    <s v="None"/>
    <n v="0"/>
    <s v="male"/>
    <s v="Both"/>
    <s v="Lead farmer"/>
    <n v="5"/>
    <n v="1.9000000000000001"/>
    <n v="38"/>
    <s v="Early July"/>
    <s v="Family land"/>
    <x v="0"/>
    <x v="0"/>
    <x v="1"/>
    <x v="0"/>
    <x v="3"/>
    <x v="1"/>
    <x v="1"/>
  </r>
  <r>
    <n v="4822"/>
    <x v="2"/>
    <s v="FM_NGN_155"/>
    <n v="4"/>
    <s v="FM_NGN_155    4"/>
    <n v="23.4"/>
    <s v=""/>
    <n v="0.82"/>
    <s v="Y"/>
    <n v="350.42735042735046"/>
    <n v="350.42735042735046"/>
    <s v="soybean"/>
    <s v="TGX 1935-3F"/>
    <s v="N"/>
    <s v="N"/>
    <s v="Farm yard manure"/>
    <n v="32"/>
    <s v="None"/>
    <n v="0"/>
    <s v="male"/>
    <s v="Both"/>
    <s v="Lead farmer"/>
    <n v="5"/>
    <n v="1.9000000000000001"/>
    <n v="38"/>
    <s v="Early July"/>
    <s v="Family land"/>
    <x v="0"/>
    <x v="0"/>
    <x v="1"/>
    <x v="0"/>
    <x v="3"/>
    <x v="1"/>
    <x v="1"/>
  </r>
  <r>
    <n v="4831"/>
    <x v="2"/>
    <s v="FM_NGN_159"/>
    <n v="2"/>
    <s v="FM_NGN_159    2"/>
    <n v="20.7"/>
    <s v=""/>
    <n v="2.8"/>
    <s v="Y"/>
    <n v="1352.6570048309179"/>
    <n v="1352.6570048309179"/>
    <s v="soybean"/>
    <s v="TGX 1835-10E"/>
    <s v="Y"/>
    <s v="N"/>
    <s v="Farm yard manure"/>
    <n v="19"/>
    <s v="None"/>
    <n v="0"/>
    <s v="male"/>
    <s v="Husband"/>
    <s v="Lead farmer"/>
    <n v="6"/>
    <n v="8.7999999999999989"/>
    <n v="48"/>
    <s v="Late July"/>
    <s v="Family land"/>
    <x v="0"/>
    <x v="0"/>
    <x v="1"/>
    <x v="0"/>
    <x v="3"/>
    <x v="1"/>
    <x v="1"/>
  </r>
  <r>
    <n v="4832"/>
    <x v="2"/>
    <s v="FM_NGN_159"/>
    <n v="3"/>
    <s v="FM_NGN_159    3"/>
    <n v="19.8"/>
    <s v=""/>
    <n v="2.65"/>
    <s v="Y"/>
    <n v="1338.3838383838383"/>
    <n v="1338.3838383838383"/>
    <s v="soybean"/>
    <s v="TGX 1835-10E"/>
    <s v="N"/>
    <s v="N"/>
    <s v="Farm yard manure"/>
    <n v="20"/>
    <s v="SSP"/>
    <n v="4"/>
    <s v="male"/>
    <s v="Husband"/>
    <s v="Lead farmer"/>
    <n v="6"/>
    <n v="8.7999999999999989"/>
    <n v="48"/>
    <s v="Late July"/>
    <s v="Family land"/>
    <x v="0"/>
    <x v="0"/>
    <x v="1"/>
    <x v="0"/>
    <x v="3"/>
    <x v="1"/>
    <x v="1"/>
  </r>
  <r>
    <n v="4830"/>
    <x v="2"/>
    <s v="FM_NGN_159"/>
    <n v="1"/>
    <s v="FM_NGN_159    1"/>
    <n v="21.8"/>
    <s v=""/>
    <n v="2.9"/>
    <s v="Y"/>
    <n v="1330.275229357798"/>
    <n v="1330.275229357798"/>
    <s v="soybean"/>
    <s v="TGX 1835-10E"/>
    <s v="Y"/>
    <s v="N"/>
    <s v="Farm yard manure"/>
    <n v="35"/>
    <s v="SSP"/>
    <n v="4"/>
    <s v="male"/>
    <s v="Husband"/>
    <s v="Lead farmer"/>
    <n v="6"/>
    <n v="8.7999999999999989"/>
    <n v="48"/>
    <s v="Late July"/>
    <s v="Family land"/>
    <x v="0"/>
    <x v="0"/>
    <x v="1"/>
    <x v="0"/>
    <x v="3"/>
    <x v="1"/>
    <x v="1"/>
  </r>
  <r>
    <n v="4833"/>
    <x v="2"/>
    <s v="FM_NGN_159"/>
    <n v="4"/>
    <s v="FM_NGN_159    4"/>
    <n v="15.6"/>
    <s v=""/>
    <n v="1.9"/>
    <s v="Y"/>
    <n v="1217.948717948718"/>
    <n v="1217.948717948718"/>
    <s v="soybean"/>
    <s v="TGX 1835-10E"/>
    <s v="N"/>
    <s v="N"/>
    <s v="Farm yard manure"/>
    <n v="19"/>
    <s v="None"/>
    <n v="0"/>
    <s v="male"/>
    <s v="Husband"/>
    <s v="Lead farmer"/>
    <n v="6"/>
    <n v="8.7999999999999989"/>
    <n v="48"/>
    <s v="Late July"/>
    <s v="Family land"/>
    <x v="0"/>
    <x v="0"/>
    <x v="1"/>
    <x v="0"/>
    <x v="3"/>
    <x v="1"/>
    <x v="1"/>
  </r>
  <r>
    <n v="4836"/>
    <x v="2"/>
    <s v="FM_NGN_161"/>
    <n v="1"/>
    <s v="FM_NGN_161    1"/>
    <n v="100"/>
    <s v=""/>
    <n v="9"/>
    <s v="N"/>
    <n v="900"/>
    <n v="630"/>
    <s v="soybean"/>
    <s v="TGX 1951-3F"/>
    <s v="Y"/>
    <s v="N"/>
    <s v="Farm yard manure"/>
    <n v="6"/>
    <s v="SSP"/>
    <n v="2"/>
    <s v="male"/>
    <s v="Husband"/>
    <s v="Satellite farmer"/>
    <n v="7"/>
    <n v="1.3"/>
    <n v="67"/>
    <s v="August"/>
    <s v="Family land"/>
    <x v="0"/>
    <x v="1"/>
    <x v="0"/>
    <x v="2"/>
    <x v="3"/>
    <x v="1"/>
    <x v="1"/>
  </r>
  <r>
    <n v="4837"/>
    <x v="2"/>
    <s v="FM_NGN_161"/>
    <n v="2"/>
    <s v="FM_NGN_161    2"/>
    <n v="100"/>
    <s v=""/>
    <n v="4"/>
    <s v="N"/>
    <n v="400"/>
    <n v="280"/>
    <s v="soybean"/>
    <s v="Local"/>
    <s v="N"/>
    <s v="N"/>
    <s v=""/>
    <n v="0"/>
    <s v="SSP"/>
    <n v="2"/>
    <s v="male"/>
    <s v="Husband"/>
    <s v="Satellite farmer"/>
    <n v="7"/>
    <n v="1.3"/>
    <n v="67"/>
    <s v="August"/>
    <s v="Family land"/>
    <x v="0"/>
    <x v="1"/>
    <x v="0"/>
    <x v="2"/>
    <x v="3"/>
    <x v="1"/>
    <x v="1"/>
  </r>
  <r>
    <n v="4838"/>
    <x v="2"/>
    <s v="FM_NGN_162"/>
    <n v="1"/>
    <s v="FM_NGN_162    1"/>
    <n v="150"/>
    <s v=""/>
    <n v="91"/>
    <s v="N"/>
    <m/>
    <m/>
    <s v="soybean"/>
    <s v="TGX 1835-10E"/>
    <s v="Y"/>
    <s v=""/>
    <s v="Farm yard manure"/>
    <n v="0"/>
    <s v="SSP"/>
    <n v="4"/>
    <s v="male"/>
    <s v="Husband"/>
    <s v="Lead farmer"/>
    <n v="5"/>
    <n v="1.5"/>
    <n v="47"/>
    <s v="Late July"/>
    <s v="Family land"/>
    <x v="0"/>
    <x v="0"/>
    <x v="1"/>
    <x v="0"/>
    <x v="3"/>
    <x v="1"/>
    <x v="1"/>
  </r>
  <r>
    <n v="4839"/>
    <x v="2"/>
    <s v="FM_NGN_162"/>
    <n v="2"/>
    <s v="FM_NGN_162    2"/>
    <n v="150"/>
    <s v=""/>
    <n v="70"/>
    <s v="N"/>
    <n v="4666.666666666667"/>
    <n v="3266.6666666666665"/>
    <s v="soybean"/>
    <s v="TGX 1835-10E"/>
    <s v="N"/>
    <s v=""/>
    <s v="Farm yard manure"/>
    <n v="0"/>
    <s v="SSP"/>
    <n v="4"/>
    <s v="male"/>
    <s v="Husband"/>
    <s v="Lead farmer"/>
    <n v="5"/>
    <n v="1.5"/>
    <n v="47"/>
    <s v="Late July"/>
    <s v="Family land"/>
    <x v="0"/>
    <x v="0"/>
    <x v="1"/>
    <x v="0"/>
    <x v="3"/>
    <x v="1"/>
    <x v="1"/>
  </r>
  <r>
    <n v="4840"/>
    <x v="2"/>
    <s v="FM_NGN_162"/>
    <n v="3"/>
    <s v="FM_NGN_162    3"/>
    <n v="150"/>
    <s v=""/>
    <n v="50"/>
    <s v="N"/>
    <n v="3333.3333333333335"/>
    <n v="2333.3333333333335"/>
    <s v="soybean"/>
    <s v="TGX 1835-10E"/>
    <s v="Y"/>
    <s v=""/>
    <s v="Farm yard manure"/>
    <n v="0"/>
    <s v="None"/>
    <n v="0"/>
    <s v="male"/>
    <s v="Husband"/>
    <s v="Lead farmer"/>
    <n v="5"/>
    <n v="1.5"/>
    <n v="47"/>
    <s v="Late July"/>
    <s v="Family land"/>
    <x v="0"/>
    <x v="0"/>
    <x v="1"/>
    <x v="0"/>
    <x v="3"/>
    <x v="1"/>
    <x v="1"/>
  </r>
  <r>
    <n v="4841"/>
    <x v="2"/>
    <s v="FM_NGN_162"/>
    <n v="4"/>
    <s v="FM_NGN_162    4"/>
    <n v="150"/>
    <s v=""/>
    <n v="3"/>
    <s v="N"/>
    <n v="200"/>
    <n v="140"/>
    <s v="soybean"/>
    <s v="TGX 1835-10E"/>
    <s v="N"/>
    <s v=""/>
    <s v="Farm yard manure"/>
    <n v="0"/>
    <s v="None"/>
    <n v="0"/>
    <s v="male"/>
    <s v="Husband"/>
    <s v="Lead farmer"/>
    <n v="5"/>
    <n v="1.5"/>
    <n v="47"/>
    <s v="Late July"/>
    <s v="Family land"/>
    <x v="0"/>
    <x v="0"/>
    <x v="1"/>
    <x v="0"/>
    <x v="3"/>
    <x v="1"/>
    <x v="1"/>
  </r>
  <r>
    <n v="4845"/>
    <x v="2"/>
    <s v="FM_NGN_164"/>
    <n v="2"/>
    <s v="FM_NGN_164    2"/>
    <n v="25"/>
    <s v=""/>
    <n v="3.7"/>
    <s v="N"/>
    <n v="1480"/>
    <n v="1036"/>
    <s v="soybean"/>
    <s v="TGX 1904-6F"/>
    <s v="Y"/>
    <s v="N"/>
    <s v="Farm yard manure"/>
    <n v="20"/>
    <s v="SSP"/>
    <n v="4"/>
    <s v="male"/>
    <s v="Husband"/>
    <s v="Lead farmer"/>
    <n v="5"/>
    <n v="1.5"/>
    <n v="46"/>
    <s v="Early July"/>
    <s v="Family land"/>
    <x v="0"/>
    <x v="0"/>
    <x v="0"/>
    <x v="1"/>
    <x v="4"/>
    <x v="1"/>
    <x v="1"/>
  </r>
  <r>
    <n v="4844"/>
    <x v="2"/>
    <s v="FM_NGN_164"/>
    <n v="1"/>
    <s v="FM_NGN_164    1"/>
    <n v="25"/>
    <s v=""/>
    <n v="3.11"/>
    <s v="N"/>
    <n v="1244"/>
    <n v="870.8"/>
    <s v="soybean"/>
    <s v="TGX 1904-6F"/>
    <s v="Y"/>
    <s v="N"/>
    <s v="Farm yard manure"/>
    <n v="25"/>
    <s v="SSP"/>
    <n v="4"/>
    <s v="male"/>
    <s v="Husband"/>
    <s v="Lead farmer"/>
    <n v="5"/>
    <n v="1.5"/>
    <n v="46"/>
    <s v="Early July"/>
    <s v="Family land"/>
    <x v="0"/>
    <x v="0"/>
    <x v="0"/>
    <x v="1"/>
    <x v="4"/>
    <x v="1"/>
    <x v="1"/>
  </r>
  <r>
    <n v="4846"/>
    <x v="2"/>
    <s v="FM_NGN_164"/>
    <n v="3"/>
    <s v="FM_NGN_164    3"/>
    <n v="25"/>
    <s v=""/>
    <n v="2.2999999999999998"/>
    <s v="N"/>
    <n v="920"/>
    <n v="644"/>
    <s v="soybean"/>
    <s v="TGX 1904-6F"/>
    <s v="Y"/>
    <s v="N"/>
    <s v="Farm yard manure"/>
    <n v="20"/>
    <s v="None"/>
    <n v="0"/>
    <s v="male"/>
    <s v="Husband"/>
    <s v="Lead farmer"/>
    <n v="5"/>
    <n v="1.5"/>
    <n v="46"/>
    <s v="Early July"/>
    <s v="Family land"/>
    <x v="0"/>
    <x v="0"/>
    <x v="0"/>
    <x v="1"/>
    <x v="4"/>
    <x v="1"/>
    <x v="1"/>
  </r>
  <r>
    <n v="4847"/>
    <x v="2"/>
    <s v="FM_NGN_164"/>
    <n v="4"/>
    <s v="FM_NGN_164    4"/>
    <n v="25"/>
    <s v=""/>
    <n v="1.02"/>
    <s v="N"/>
    <n v="408"/>
    <n v="285.59999999999997"/>
    <s v="soybean"/>
    <s v="TGX 1904-6F"/>
    <s v="Y"/>
    <s v="N"/>
    <s v="Farm yard manure"/>
    <n v="10"/>
    <s v="None"/>
    <n v="0"/>
    <s v="male"/>
    <s v="Husband"/>
    <s v="Lead farmer"/>
    <n v="5"/>
    <n v="1.5"/>
    <n v="46"/>
    <s v="Early July"/>
    <s v="Family land"/>
    <x v="0"/>
    <x v="0"/>
    <x v="0"/>
    <x v="1"/>
    <x v="4"/>
    <x v="1"/>
    <x v="1"/>
  </r>
  <r>
    <n v="4858"/>
    <x v="2"/>
    <s v="FM_NGN_169"/>
    <n v="1"/>
    <s v="FM_NGN_169    1"/>
    <n v="22.7"/>
    <s v=""/>
    <n v="14.35"/>
    <s v="Y"/>
    <m/>
    <m/>
    <s v="soybean"/>
    <s v="TGX 1951-3F"/>
    <s v="Y"/>
    <s v="N"/>
    <s v="Farm yard manure"/>
    <n v="22"/>
    <s v="SSP"/>
    <n v="4"/>
    <s v="male"/>
    <s v="Husband"/>
    <s v="Lead farmer"/>
    <n v="6"/>
    <n v="2"/>
    <n v="38"/>
    <s v="Early July"/>
    <s v="Family land"/>
    <x v="0"/>
    <x v="0"/>
    <x v="0"/>
    <x v="0"/>
    <x v="2"/>
    <x v="1"/>
    <x v="1"/>
  </r>
  <r>
    <n v="4859"/>
    <x v="2"/>
    <s v="FM_NGN_169"/>
    <n v="2"/>
    <s v="FM_NGN_169    2"/>
    <n v="23.7"/>
    <s v=""/>
    <n v="9.16"/>
    <s v="Y"/>
    <n v="3864.9789029535868"/>
    <n v="3864.9789029535868"/>
    <s v="soybean"/>
    <s v="TGX 1951-3F"/>
    <s v="Y"/>
    <s v="N"/>
    <s v="Farm yard manure"/>
    <n v="22"/>
    <s v="None"/>
    <n v="0"/>
    <s v="male"/>
    <s v="Husband"/>
    <s v="Lead farmer"/>
    <n v="6"/>
    <n v="2"/>
    <n v="38"/>
    <s v="Early July"/>
    <s v="Family land"/>
    <x v="0"/>
    <x v="0"/>
    <x v="0"/>
    <x v="0"/>
    <x v="2"/>
    <x v="1"/>
    <x v="1"/>
  </r>
  <r>
    <n v="4860"/>
    <x v="2"/>
    <s v="FM_NGN_169"/>
    <n v="3"/>
    <s v="FM_NGN_169    3"/>
    <n v="23.7"/>
    <s v=""/>
    <n v="2.4"/>
    <s v="Y"/>
    <n v="1012.6582278481013"/>
    <n v="1012.6582278481013"/>
    <s v="soybean"/>
    <s v="TGX 1951-3F"/>
    <s v="N"/>
    <s v="N"/>
    <s v="Farm yard manure"/>
    <n v="22"/>
    <s v="SSP"/>
    <n v="4"/>
    <s v="male"/>
    <s v="Husband"/>
    <s v="Lead farmer"/>
    <n v="6"/>
    <n v="2"/>
    <n v="38"/>
    <s v="Early July"/>
    <s v="Family land"/>
    <x v="0"/>
    <x v="0"/>
    <x v="0"/>
    <x v="0"/>
    <x v="2"/>
    <x v="1"/>
    <x v="1"/>
  </r>
  <r>
    <n v="4861"/>
    <x v="2"/>
    <s v="FM_NGN_169"/>
    <n v="4"/>
    <s v="FM_NGN_169    4"/>
    <n v="23.7"/>
    <s v=""/>
    <n v="1.2"/>
    <s v="Y"/>
    <n v="506.32911392405066"/>
    <n v="506.32911392405066"/>
    <s v="soybean"/>
    <s v="TGX 1951-3F"/>
    <s v="N"/>
    <s v="N"/>
    <s v="Farm yard manure"/>
    <n v="25"/>
    <s v="None"/>
    <n v="0"/>
    <s v="male"/>
    <s v="Husband"/>
    <s v="Lead farmer"/>
    <n v="6"/>
    <n v="2"/>
    <n v="38"/>
    <s v="Early July"/>
    <s v="Family land"/>
    <x v="0"/>
    <x v="0"/>
    <x v="0"/>
    <x v="0"/>
    <x v="2"/>
    <x v="1"/>
    <x v="1"/>
  </r>
  <r>
    <n v="4862"/>
    <x v="2"/>
    <s v="FM_NGN_170"/>
    <n v="1"/>
    <s v="FM_NGN_170    1"/>
    <n v="23.8"/>
    <s v=""/>
    <n v="14.7"/>
    <s v="Y"/>
    <m/>
    <m/>
    <s v="soybean"/>
    <s v="TGX 1951-3F"/>
    <s v="Y"/>
    <s v="N"/>
    <s v="Farm yard manure"/>
    <n v="25"/>
    <s v="SSP"/>
    <n v="2"/>
    <s v="male"/>
    <s v="Husband"/>
    <s v="Satellite farmer"/>
    <n v="4"/>
    <n v="0.9"/>
    <n v="48"/>
    <s v="Late July"/>
    <s v="Family land"/>
    <x v="3"/>
    <x v="0"/>
    <x v="0"/>
    <x v="0"/>
    <x v="4"/>
    <x v="1"/>
    <x v="1"/>
  </r>
  <r>
    <n v="4863"/>
    <x v="2"/>
    <s v="FM_NGN_170"/>
    <n v="2"/>
    <s v="FM_NGN_170    2"/>
    <n v="20.5"/>
    <s v=""/>
    <n v="10.6"/>
    <s v="Y"/>
    <m/>
    <m/>
    <s v="soybean"/>
    <s v="Local"/>
    <s v="Y"/>
    <s v="N"/>
    <s v="Farm yard manure"/>
    <n v="25"/>
    <s v="SSP"/>
    <n v="2"/>
    <s v="male"/>
    <s v="Husband"/>
    <s v="Satellite farmer"/>
    <n v="4"/>
    <n v="0.9"/>
    <n v="48"/>
    <s v="Late July"/>
    <s v="Family land"/>
    <x v="3"/>
    <x v="0"/>
    <x v="0"/>
    <x v="0"/>
    <x v="4"/>
    <x v="1"/>
    <x v="1"/>
  </r>
  <r>
    <n v="4869"/>
    <x v="2"/>
    <s v="FM_NGN_173"/>
    <n v="2"/>
    <s v="FM_NGN_173    2"/>
    <n v="23.5"/>
    <s v=""/>
    <n v="28"/>
    <s v="N"/>
    <m/>
    <m/>
    <s v="soybean"/>
    <s v="TGX 1935-3F"/>
    <s v="Y"/>
    <s v="N"/>
    <s v="Farm yard manure"/>
    <n v="0"/>
    <s v="SSP"/>
    <n v="4"/>
    <s v="male"/>
    <s v="Husband"/>
    <s v="Lead farmer"/>
    <n v="2"/>
    <n v="0.4"/>
    <n v="16"/>
    <s v="june"/>
    <s v="Family land"/>
    <x v="0"/>
    <x v="2"/>
    <x v="0"/>
    <x v="0"/>
    <x v="5"/>
    <x v="1"/>
    <x v="0"/>
  </r>
  <r>
    <n v="4870"/>
    <x v="2"/>
    <s v="FM_NGN_173"/>
    <n v="3"/>
    <s v="FM_NGN_173    3"/>
    <n v="24"/>
    <s v=""/>
    <n v="26"/>
    <s v="N"/>
    <m/>
    <m/>
    <s v="soybean"/>
    <s v="TGX 1935-3F"/>
    <s v="N"/>
    <s v="N"/>
    <s v="Farm yard manure"/>
    <n v="0"/>
    <s v="None"/>
    <n v="0"/>
    <s v="male"/>
    <s v="Husband"/>
    <s v="Lead farmer"/>
    <n v="2"/>
    <n v="0.4"/>
    <n v="16"/>
    <s v="june"/>
    <s v="Family land"/>
    <x v="0"/>
    <x v="2"/>
    <x v="0"/>
    <x v="0"/>
    <x v="5"/>
    <x v="1"/>
    <x v="0"/>
  </r>
  <r>
    <n v="4868"/>
    <x v="2"/>
    <s v="FM_NGN_173"/>
    <n v="1"/>
    <s v="FM_NGN_173    1"/>
    <n v="23.6"/>
    <s v=""/>
    <n v="25"/>
    <s v="N"/>
    <m/>
    <m/>
    <s v="soybean"/>
    <s v="TGX 1935-3F"/>
    <s v="Y"/>
    <s v="N"/>
    <s v="Farm yard manure"/>
    <n v="0"/>
    <s v="SSP"/>
    <n v="4"/>
    <s v="male"/>
    <s v="Husband"/>
    <s v="Lead farmer"/>
    <n v="2"/>
    <n v="0.4"/>
    <n v="16"/>
    <s v="june"/>
    <s v="Family land"/>
    <x v="0"/>
    <x v="2"/>
    <x v="0"/>
    <x v="0"/>
    <x v="5"/>
    <x v="1"/>
    <x v="0"/>
  </r>
  <r>
    <n v="4871"/>
    <x v="2"/>
    <s v="FM_NGN_173"/>
    <n v="4"/>
    <s v="FM_NGN_173    4"/>
    <n v="24"/>
    <s v=""/>
    <n v="22"/>
    <s v="N"/>
    <m/>
    <m/>
    <s v="soybean"/>
    <s v="TGX 1935-3F"/>
    <s v="N"/>
    <s v="N"/>
    <s v="Farm yard manure"/>
    <n v="0"/>
    <s v="None"/>
    <n v="0"/>
    <s v="male"/>
    <s v="Husband"/>
    <s v="Lead farmer"/>
    <n v="2"/>
    <n v="0.4"/>
    <n v="16"/>
    <s v="june"/>
    <s v="Family land"/>
    <x v="0"/>
    <x v="2"/>
    <x v="0"/>
    <x v="0"/>
    <x v="5"/>
    <x v="1"/>
    <x v="0"/>
  </r>
  <r>
    <n v="4872"/>
    <x v="2"/>
    <s v="FM_NGN_174"/>
    <n v="1"/>
    <s v="FM_NGN_174    1"/>
    <n v="22"/>
    <s v=""/>
    <n v="24"/>
    <s v="N"/>
    <m/>
    <m/>
    <s v="soybean"/>
    <s v="TGX 1935-3F"/>
    <s v="Y"/>
    <s v="N"/>
    <s v="Farm yard manure"/>
    <n v="0"/>
    <s v="SSP"/>
    <n v="2"/>
    <s v="male"/>
    <s v="Husband"/>
    <s v="Satellite farmer"/>
    <n v="3"/>
    <n v="0.30000000000000004"/>
    <n v="-46"/>
    <s v="april"/>
    <s v="Family land"/>
    <x v="0"/>
    <x v="2"/>
    <x v="0"/>
    <x v="0"/>
    <x v="5"/>
    <x v="1"/>
    <x v="1"/>
  </r>
  <r>
    <n v="4873"/>
    <x v="2"/>
    <s v="FM_NGN_174"/>
    <n v="2"/>
    <s v="FM_NGN_174    2"/>
    <n v="22.2"/>
    <s v=""/>
    <n v="21"/>
    <s v="N"/>
    <m/>
    <m/>
    <s v="soybean"/>
    <s v="Local"/>
    <s v="Y"/>
    <s v="N"/>
    <s v="Farm yard manure"/>
    <n v="0"/>
    <s v="SSP"/>
    <n v="2"/>
    <s v="male"/>
    <s v="Husband"/>
    <s v="Satellite farmer"/>
    <n v="3"/>
    <n v="0.30000000000000004"/>
    <n v="-46"/>
    <s v="april"/>
    <s v="Family land"/>
    <x v="0"/>
    <x v="2"/>
    <x v="0"/>
    <x v="0"/>
    <x v="5"/>
    <x v="1"/>
    <x v="1"/>
  </r>
  <r>
    <n v="4876"/>
    <x v="2"/>
    <s v="FM_NGN_176"/>
    <n v="1"/>
    <s v="FM_NGN_176    1"/>
    <n v="22.5"/>
    <s v=""/>
    <n v="4.5999999999999996"/>
    <s v="N"/>
    <n v="2044.4444444444443"/>
    <n v="1431.1111111111109"/>
    <s v="soybean"/>
    <s v="TGX 1904-6F"/>
    <s v="Y"/>
    <s v="N"/>
    <s v=""/>
    <n v="0"/>
    <s v="SSP"/>
    <n v="4"/>
    <s v="male"/>
    <s v="Husband"/>
    <s v="Lead farmer"/>
    <n v="2"/>
    <n v="1.3"/>
    <n v="64"/>
    <s v="August"/>
    <s v="Family land"/>
    <x v="3"/>
    <x v="3"/>
    <x v="1"/>
    <x v="0"/>
    <x v="0"/>
    <x v="1"/>
    <x v="1"/>
  </r>
  <r>
    <n v="4878"/>
    <x v="2"/>
    <s v="FM_NGN_176"/>
    <n v="3"/>
    <s v="FM_NGN_176    3"/>
    <n v="22.5"/>
    <s v=""/>
    <n v="3.7"/>
    <s v="N"/>
    <n v="1644.4444444444443"/>
    <n v="1151.1111111111109"/>
    <s v="soybean"/>
    <s v="TGX 1904-6F"/>
    <s v="Y"/>
    <s v="N"/>
    <s v=""/>
    <n v="0"/>
    <s v="None"/>
    <n v="0"/>
    <s v="male"/>
    <s v="Husband"/>
    <s v="Lead farmer"/>
    <n v="2"/>
    <n v="1.3"/>
    <n v="64"/>
    <s v="August"/>
    <s v="Family land"/>
    <x v="3"/>
    <x v="3"/>
    <x v="1"/>
    <x v="0"/>
    <x v="0"/>
    <x v="1"/>
    <x v="1"/>
  </r>
  <r>
    <n v="4877"/>
    <x v="2"/>
    <s v="FM_NGN_176"/>
    <n v="2"/>
    <s v="FM_NGN_176    2"/>
    <n v="22.5"/>
    <s v=""/>
    <n v="3.5"/>
    <s v="N"/>
    <n v="1555.5555555555557"/>
    <n v="1088.8888888888889"/>
    <s v="soybean"/>
    <s v="TGX 1904-6F"/>
    <s v="N"/>
    <s v="N"/>
    <s v=""/>
    <n v="0"/>
    <s v="SSP"/>
    <n v="4"/>
    <s v="male"/>
    <s v="Husband"/>
    <s v="Lead farmer"/>
    <n v="2"/>
    <n v="1.3"/>
    <n v="64"/>
    <s v="August"/>
    <s v="Family land"/>
    <x v="3"/>
    <x v="3"/>
    <x v="1"/>
    <x v="0"/>
    <x v="0"/>
    <x v="1"/>
    <x v="1"/>
  </r>
  <r>
    <n v="4879"/>
    <x v="2"/>
    <s v="FM_NGN_176"/>
    <n v="4"/>
    <s v="FM_NGN_176    4"/>
    <n v="22.5"/>
    <s v=""/>
    <n v="1.7"/>
    <s v="N"/>
    <n v="755.55555555555554"/>
    <n v="528.8888888888888"/>
    <s v="soybean"/>
    <s v="TGX 1904-6F"/>
    <s v="N"/>
    <s v="N"/>
    <s v=""/>
    <n v="0"/>
    <s v="None"/>
    <n v="0"/>
    <s v="male"/>
    <s v="Husband"/>
    <s v="Lead farmer"/>
    <n v="2"/>
    <n v="1.3"/>
    <n v="64"/>
    <s v="August"/>
    <s v="Family land"/>
    <x v="3"/>
    <x v="3"/>
    <x v="1"/>
    <x v="0"/>
    <x v="0"/>
    <x v="1"/>
    <x v="1"/>
  </r>
  <r>
    <n v="4880"/>
    <x v="2"/>
    <s v="FM_NGN_177"/>
    <n v="1"/>
    <s v="FM_NGN_177    1"/>
    <n v="150"/>
    <s v=""/>
    <n v="15"/>
    <s v="N"/>
    <n v="1000"/>
    <n v="700"/>
    <s v="soybean"/>
    <s v="TGX 1935-3F"/>
    <s v="Y"/>
    <s v="N"/>
    <s v=""/>
    <n v="0"/>
    <s v="SSP"/>
    <n v="4"/>
    <s v="female"/>
    <s v="Wive"/>
    <s v="Lead farmer"/>
    <n v="1"/>
    <n v="1.1000000000000001"/>
    <n v="51"/>
    <s v="Late July"/>
    <s v="Family land"/>
    <x v="3"/>
    <x v="0"/>
    <x v="1"/>
    <x v="0"/>
    <x v="3"/>
    <x v="1"/>
    <x v="2"/>
  </r>
  <r>
    <n v="4881"/>
    <x v="2"/>
    <s v="FM_NGN_177"/>
    <n v="2"/>
    <s v="FM_NGN_177    2"/>
    <n v="150"/>
    <s v=""/>
    <n v="13.6"/>
    <s v="N"/>
    <n v="906.66666666666663"/>
    <n v="634.66666666666663"/>
    <s v="soybean"/>
    <s v="TGX 1935-3F"/>
    <s v="N"/>
    <s v="N"/>
    <s v=""/>
    <n v="0"/>
    <s v="SSP"/>
    <n v="4"/>
    <s v="female"/>
    <s v="Wive"/>
    <s v="Lead farmer"/>
    <n v="1"/>
    <n v="1.1000000000000001"/>
    <n v="51"/>
    <s v="Late July"/>
    <s v="Family land"/>
    <x v="3"/>
    <x v="0"/>
    <x v="1"/>
    <x v="0"/>
    <x v="3"/>
    <x v="1"/>
    <x v="2"/>
  </r>
  <r>
    <n v="4882"/>
    <x v="2"/>
    <s v="FM_NGN_177"/>
    <n v="3"/>
    <s v="FM_NGN_177    3"/>
    <n v="150"/>
    <s v=""/>
    <n v="8.9"/>
    <s v="N"/>
    <n v="593.33333333333337"/>
    <n v="415.33333333333331"/>
    <s v="soybean"/>
    <s v="TGX 1935-3F"/>
    <s v="Y"/>
    <s v="N"/>
    <s v=""/>
    <n v="0"/>
    <s v="None"/>
    <n v="0"/>
    <s v="female"/>
    <s v="Wive"/>
    <s v="Lead farmer"/>
    <n v="1"/>
    <n v="1.1000000000000001"/>
    <n v="51"/>
    <s v="Late July"/>
    <s v="Family land"/>
    <x v="3"/>
    <x v="0"/>
    <x v="1"/>
    <x v="0"/>
    <x v="3"/>
    <x v="1"/>
    <x v="2"/>
  </r>
  <r>
    <n v="4883"/>
    <x v="2"/>
    <s v="FM_NGN_177"/>
    <n v="4"/>
    <s v="FM_NGN_177    4"/>
    <n v="150"/>
    <s v=""/>
    <n v="6.1"/>
    <s v="N"/>
    <n v="406.66666666666669"/>
    <n v="284.66666666666669"/>
    <s v="soybean"/>
    <s v="TGX 1935-3F"/>
    <s v="N"/>
    <s v="N"/>
    <s v=""/>
    <n v="0"/>
    <s v="None"/>
    <n v="0"/>
    <s v="female"/>
    <s v="Wive"/>
    <s v="Lead farmer"/>
    <n v="1"/>
    <n v="1.1000000000000001"/>
    <n v="51"/>
    <s v="Late July"/>
    <s v="Family land"/>
    <x v="3"/>
    <x v="0"/>
    <x v="1"/>
    <x v="0"/>
    <x v="3"/>
    <x v="1"/>
    <x v="2"/>
  </r>
  <r>
    <n v="4884"/>
    <x v="2"/>
    <s v="FM_NGN_178"/>
    <n v="1"/>
    <s v="FM_NGN_178    1"/>
    <n v="150"/>
    <s v=""/>
    <n v="18"/>
    <s v="N"/>
    <n v="1200"/>
    <n v="840"/>
    <s v="soybean"/>
    <s v="TGX 1835-10E"/>
    <s v="Y"/>
    <s v="N"/>
    <s v=""/>
    <n v="0"/>
    <s v="SSP"/>
    <n v="4"/>
    <s v="female"/>
    <s v="Wive"/>
    <s v="Satellite farmer"/>
    <n v="1"/>
    <n v="0.8"/>
    <n v="61"/>
    <s v="Late July"/>
    <s v="Hired land"/>
    <x v="3"/>
    <x v="0"/>
    <x v="0"/>
    <x v="1"/>
    <x v="0"/>
    <x v="1"/>
    <x v="2"/>
  </r>
  <r>
    <n v="4885"/>
    <x v="2"/>
    <s v="FM_NGN_178"/>
    <n v="2"/>
    <s v="FM_NGN_178    2"/>
    <n v="150"/>
    <s v=""/>
    <n v="15.3"/>
    <s v="N"/>
    <n v="1020"/>
    <n v="714"/>
    <s v="soybean"/>
    <s v="TGX 1835-10E"/>
    <s v="N"/>
    <s v="N"/>
    <s v=""/>
    <n v="0"/>
    <s v="SSP"/>
    <n v="4"/>
    <s v="female"/>
    <s v="Wive"/>
    <s v="Satellite farmer"/>
    <n v="1"/>
    <n v="0.8"/>
    <n v="61"/>
    <s v="Late July"/>
    <s v="Hired land"/>
    <x v="3"/>
    <x v="0"/>
    <x v="0"/>
    <x v="1"/>
    <x v="0"/>
    <x v="1"/>
    <x v="2"/>
  </r>
  <r>
    <n v="4886"/>
    <x v="2"/>
    <s v="FM_NGN_178"/>
    <n v="3"/>
    <s v="FM_NGN_178    3"/>
    <n v="150"/>
    <s v=""/>
    <n v="6"/>
    <s v="N"/>
    <n v="400"/>
    <n v="280"/>
    <s v="soybean"/>
    <s v="TGX 1835-10E"/>
    <s v="Y"/>
    <s v="N"/>
    <s v=""/>
    <n v="0"/>
    <s v="None"/>
    <n v="0"/>
    <s v="female"/>
    <s v="Wive"/>
    <s v="Satellite farmer"/>
    <n v="1"/>
    <n v="0.8"/>
    <n v="61"/>
    <s v="Late July"/>
    <s v="Hired land"/>
    <x v="3"/>
    <x v="0"/>
    <x v="0"/>
    <x v="1"/>
    <x v="0"/>
    <x v="1"/>
    <x v="2"/>
  </r>
  <r>
    <n v="4887"/>
    <x v="2"/>
    <s v="FM_NGN_178"/>
    <n v="4"/>
    <s v="FM_NGN_178    4"/>
    <n v="150"/>
    <s v=""/>
    <n v="4.9000000000000004"/>
    <s v="N"/>
    <n v="326.66666666666669"/>
    <n v="228.66666666666666"/>
    <s v="soybean"/>
    <s v="TGX 1835-10E"/>
    <s v="N"/>
    <s v="N"/>
    <s v=""/>
    <n v="0"/>
    <s v="None"/>
    <n v="0"/>
    <s v="female"/>
    <s v="Wive"/>
    <s v="Satellite farmer"/>
    <n v="1"/>
    <n v="0.8"/>
    <n v="61"/>
    <s v="Late July"/>
    <s v="Hired land"/>
    <x v="3"/>
    <x v="0"/>
    <x v="0"/>
    <x v="1"/>
    <x v="0"/>
    <x v="1"/>
    <x v="2"/>
  </r>
  <r>
    <n v="4888"/>
    <x v="2"/>
    <s v="FM_NGN_179"/>
    <n v="1"/>
    <s v="FM_NGN_179    1"/>
    <n v="150"/>
    <s v=""/>
    <n v="32"/>
    <s v="N"/>
    <n v="2133.3333333333335"/>
    <n v="1493.3333333333333"/>
    <s v="soybean"/>
    <s v="TGX 1835-10E"/>
    <s v="Y"/>
    <s v="N"/>
    <s v=""/>
    <n v="0"/>
    <s v="SSP"/>
    <n v="4"/>
    <s v="female"/>
    <s v="Husband"/>
    <s v="Lead farmer"/>
    <n v="3"/>
    <n v="1"/>
    <n v="51"/>
    <s v="Late July"/>
    <s v="Family land"/>
    <x v="0"/>
    <x v="0"/>
    <x v="1"/>
    <x v="1"/>
    <x v="3"/>
    <x v="0"/>
    <x v="0"/>
  </r>
  <r>
    <n v="4889"/>
    <x v="2"/>
    <s v="FM_NGN_179"/>
    <n v="2"/>
    <s v="FM_NGN_179    2"/>
    <n v="150"/>
    <s v=""/>
    <n v="30.3"/>
    <s v="N"/>
    <n v="2020"/>
    <n v="1414"/>
    <s v="soybean"/>
    <s v="TGX 1835-10E"/>
    <s v="N"/>
    <s v="N"/>
    <s v=""/>
    <n v="0"/>
    <s v="SSP"/>
    <n v="4"/>
    <s v="female"/>
    <s v="Husband"/>
    <s v="Lead farmer"/>
    <n v="3"/>
    <n v="1"/>
    <n v="51"/>
    <s v="Late July"/>
    <s v="Family land"/>
    <x v="0"/>
    <x v="0"/>
    <x v="1"/>
    <x v="1"/>
    <x v="3"/>
    <x v="0"/>
    <x v="0"/>
  </r>
  <r>
    <n v="4890"/>
    <x v="2"/>
    <s v="FM_NGN_179"/>
    <n v="3"/>
    <s v="FM_NGN_179    3"/>
    <n v="150"/>
    <s v=""/>
    <n v="24.7"/>
    <s v="N"/>
    <n v="1646.6666666666667"/>
    <n v="1152.6666666666667"/>
    <s v="soybean"/>
    <s v="TGX 1835-10E"/>
    <s v="Y"/>
    <s v="N"/>
    <s v=""/>
    <n v="0"/>
    <s v="None"/>
    <n v="0"/>
    <s v="female"/>
    <s v="Husband"/>
    <s v="Lead farmer"/>
    <n v="3"/>
    <n v="1"/>
    <n v="51"/>
    <s v="Late July"/>
    <s v="Family land"/>
    <x v="0"/>
    <x v="0"/>
    <x v="1"/>
    <x v="1"/>
    <x v="3"/>
    <x v="0"/>
    <x v="0"/>
  </r>
  <r>
    <n v="4891"/>
    <x v="2"/>
    <s v="FM_NGN_179"/>
    <n v="4"/>
    <s v="FM_NGN_179    4"/>
    <n v="150"/>
    <s v=""/>
    <n v="22.2"/>
    <s v="N"/>
    <n v="1480"/>
    <n v="1036"/>
    <s v="soybean"/>
    <s v="TGX 1835-10E"/>
    <s v="N"/>
    <s v="N"/>
    <s v=""/>
    <n v="0"/>
    <s v="None"/>
    <n v="0"/>
    <s v="female"/>
    <s v="Husband"/>
    <s v="Lead farmer"/>
    <n v="3"/>
    <n v="1"/>
    <n v="51"/>
    <s v="Late July"/>
    <s v="Family land"/>
    <x v="0"/>
    <x v="0"/>
    <x v="1"/>
    <x v="1"/>
    <x v="3"/>
    <x v="0"/>
    <x v="0"/>
  </r>
  <r>
    <n v="4892"/>
    <x v="2"/>
    <s v="FM_NGN_180"/>
    <n v="1"/>
    <s v="FM_NGN_180    1"/>
    <n v="22.5"/>
    <s v=""/>
    <n v="3.8"/>
    <s v="N"/>
    <n v="1688.8888888888889"/>
    <n v="1182.2222222222222"/>
    <s v="soybean"/>
    <s v="TGX 1835-10E"/>
    <s v="Y"/>
    <s v="N"/>
    <s v=""/>
    <n v="0"/>
    <s v="SSP"/>
    <n v="4"/>
    <s v="female"/>
    <s v="Wive"/>
    <s v="Lead farmer"/>
    <n v="1"/>
    <n v="0.8"/>
    <n v="66"/>
    <s v="August"/>
    <s v="Family land"/>
    <x v="3"/>
    <x v="3"/>
    <x v="0"/>
    <x v="0"/>
    <x v="0"/>
    <x v="0"/>
    <x v="0"/>
  </r>
  <r>
    <n v="4893"/>
    <x v="2"/>
    <s v="FM_NGN_180"/>
    <n v="2"/>
    <s v="FM_NGN_180    2"/>
    <n v="22.5"/>
    <s v=""/>
    <n v="3"/>
    <s v="N"/>
    <n v="1333.3333333333333"/>
    <n v="933.33333333333326"/>
    <s v="soybean"/>
    <s v="TGX 1835-10E"/>
    <s v="N"/>
    <s v="N"/>
    <s v=""/>
    <n v="0"/>
    <s v="SSP"/>
    <n v="4"/>
    <s v="female"/>
    <s v="Wive"/>
    <s v="Lead farmer"/>
    <n v="1"/>
    <n v="0.8"/>
    <n v="66"/>
    <s v="August"/>
    <s v="Family land"/>
    <x v="3"/>
    <x v="3"/>
    <x v="0"/>
    <x v="0"/>
    <x v="0"/>
    <x v="0"/>
    <x v="0"/>
  </r>
  <r>
    <n v="4894"/>
    <x v="2"/>
    <s v="FM_NGN_180"/>
    <n v="3"/>
    <s v="FM_NGN_180    3"/>
    <n v="22.5"/>
    <s v=""/>
    <n v="2.8"/>
    <s v="N"/>
    <n v="1244.4444444444443"/>
    <n v="871.11111111111097"/>
    <s v="soybean"/>
    <s v="TGX 1835-10E"/>
    <s v="Y"/>
    <s v="N"/>
    <s v=""/>
    <n v="0"/>
    <s v="None"/>
    <n v="0"/>
    <s v="female"/>
    <s v="Wive"/>
    <s v="Lead farmer"/>
    <n v="1"/>
    <n v="0.8"/>
    <n v="66"/>
    <s v="August"/>
    <s v="Family land"/>
    <x v="3"/>
    <x v="3"/>
    <x v="0"/>
    <x v="0"/>
    <x v="0"/>
    <x v="0"/>
    <x v="0"/>
  </r>
  <r>
    <n v="4895"/>
    <x v="2"/>
    <s v="FM_NGN_180"/>
    <n v="4"/>
    <s v="FM_NGN_180    4"/>
    <n v="22.5"/>
    <s v=""/>
    <n v="1.7"/>
    <s v="N"/>
    <n v="755.55555555555554"/>
    <n v="528.8888888888888"/>
    <s v="soybean"/>
    <s v="TGX 1835-10E"/>
    <s v="N"/>
    <s v="N"/>
    <s v=""/>
    <n v="0"/>
    <s v="None"/>
    <n v="0"/>
    <s v="female"/>
    <s v="Wive"/>
    <s v="Lead farmer"/>
    <n v="1"/>
    <n v="0.8"/>
    <n v="66"/>
    <s v="August"/>
    <s v="Family land"/>
    <x v="3"/>
    <x v="3"/>
    <x v="0"/>
    <x v="0"/>
    <x v="0"/>
    <x v="0"/>
    <x v="0"/>
  </r>
  <r>
    <n v="4901"/>
    <x v="2"/>
    <s v="FM_NGN_183"/>
    <n v="1"/>
    <s v="FM_NGN_183    1"/>
    <n v="100"/>
    <s v=""/>
    <n v="19.600000000000001"/>
    <s v="N"/>
    <n v="1960"/>
    <n v="1372"/>
    <s v="soybean"/>
    <s v="TGX 1951-3F"/>
    <s v="Y"/>
    <s v="N"/>
    <s v="Animal dung"/>
    <n v="80"/>
    <s v="SSP"/>
    <n v="4"/>
    <s v="male"/>
    <s v="Husband"/>
    <s v="Satellite farmer"/>
    <n v="4"/>
    <n v="2.2000000000000002"/>
    <n v="51"/>
    <s v="Late July"/>
    <s v="Family land"/>
    <x v="3"/>
    <x v="0"/>
    <x v="0"/>
    <x v="0"/>
    <x v="2"/>
    <x v="0"/>
    <x v="0"/>
  </r>
  <r>
    <n v="4902"/>
    <x v="2"/>
    <s v="FM_NGN_183"/>
    <n v="2"/>
    <s v="FM_NGN_183    2"/>
    <n v="100"/>
    <s v=""/>
    <n v="9.5"/>
    <s v="N"/>
    <n v="950"/>
    <n v="665"/>
    <s v="soybean"/>
    <s v="Local"/>
    <s v="N"/>
    <s v="N"/>
    <s v="Animal dung"/>
    <n v="80"/>
    <s v="None"/>
    <n v="0"/>
    <s v="male"/>
    <s v="Husband"/>
    <s v="Satellite farmer"/>
    <n v="4"/>
    <n v="2.2000000000000002"/>
    <n v="51"/>
    <s v="Late July"/>
    <s v="Family land"/>
    <x v="3"/>
    <x v="0"/>
    <x v="0"/>
    <x v="0"/>
    <x v="2"/>
    <x v="0"/>
    <x v="0"/>
  </r>
  <r>
    <n v="4903"/>
    <x v="2"/>
    <s v="FM_NGN_184"/>
    <n v="1"/>
    <s v="FM_NGN_184    1"/>
    <n v="30"/>
    <s v=""/>
    <n v="3.5"/>
    <s v="N"/>
    <n v="1166.6666666666667"/>
    <n v="816.66666666666663"/>
    <s v="soybean"/>
    <s v="TGX 1951-3F"/>
    <s v="Y"/>
    <s v="N"/>
    <s v="Animal dung"/>
    <n v="60"/>
    <s v="SSP"/>
    <n v="4"/>
    <s v="male"/>
    <s v="Husband"/>
    <s v="Lead farmer"/>
    <n v="10"/>
    <n v="3"/>
    <n v="50"/>
    <s v="Late July"/>
    <s v="Family land"/>
    <x v="3"/>
    <x v="0"/>
    <x v="0"/>
    <x v="1"/>
    <x v="3"/>
    <x v="1"/>
    <x v="0"/>
  </r>
  <r>
    <n v="4904"/>
    <x v="2"/>
    <s v="FM_NGN_184"/>
    <n v="2"/>
    <s v="FM_NGN_184    2"/>
    <n v="30"/>
    <s v=""/>
    <n v="3.2"/>
    <s v="N"/>
    <n v="1066.6666666666667"/>
    <n v="746.66666666666663"/>
    <s v="soybean"/>
    <s v="TGX 1951-3F"/>
    <s v="N"/>
    <s v="N"/>
    <s v="Animal dung"/>
    <n v="60"/>
    <s v="SSP"/>
    <n v="4"/>
    <s v="male"/>
    <s v="Husband"/>
    <s v="Lead farmer"/>
    <n v="10"/>
    <n v="3"/>
    <n v="50"/>
    <s v="Late July"/>
    <s v="Family land"/>
    <x v="3"/>
    <x v="0"/>
    <x v="0"/>
    <x v="1"/>
    <x v="3"/>
    <x v="1"/>
    <x v="0"/>
  </r>
  <r>
    <n v="4905"/>
    <x v="2"/>
    <s v="FM_NGN_184"/>
    <n v="3"/>
    <s v="FM_NGN_184    3"/>
    <n v="30"/>
    <s v=""/>
    <n v="2.5"/>
    <s v="N"/>
    <n v="833.33333333333337"/>
    <n v="583.33333333333337"/>
    <s v="soybean"/>
    <s v="TGX 1951-3F"/>
    <s v="Y"/>
    <s v="N"/>
    <s v="Animal dung"/>
    <n v="60"/>
    <s v="None"/>
    <n v="0"/>
    <s v="male"/>
    <s v="Husband"/>
    <s v="Lead farmer"/>
    <n v="10"/>
    <n v="3"/>
    <n v="50"/>
    <s v="Late July"/>
    <s v="Family land"/>
    <x v="3"/>
    <x v="0"/>
    <x v="0"/>
    <x v="1"/>
    <x v="3"/>
    <x v="1"/>
    <x v="0"/>
  </r>
  <r>
    <n v="4906"/>
    <x v="2"/>
    <s v="FM_NGN_184"/>
    <n v="4"/>
    <s v="FM_NGN_184    4"/>
    <n v="30"/>
    <s v=""/>
    <n v="1.8"/>
    <s v="N"/>
    <n v="600"/>
    <n v="420"/>
    <s v="soybean"/>
    <s v="TGX 1951-3F"/>
    <s v="N"/>
    <s v="N"/>
    <s v="Animal dung"/>
    <n v="60"/>
    <s v="None"/>
    <n v="0"/>
    <s v="male"/>
    <s v="Husband"/>
    <s v="Lead farmer"/>
    <n v="10"/>
    <n v="3"/>
    <n v="50"/>
    <s v="Late July"/>
    <s v="Family land"/>
    <x v="3"/>
    <x v="0"/>
    <x v="0"/>
    <x v="1"/>
    <x v="3"/>
    <x v="1"/>
    <x v="0"/>
  </r>
  <r>
    <n v="4907"/>
    <x v="2"/>
    <s v="FM_NGN_185"/>
    <n v="1"/>
    <s v="FM_NGN_185    1"/>
    <n v="30"/>
    <s v=""/>
    <n v="4.2"/>
    <s v="N"/>
    <n v="1400"/>
    <n v="979.99999999999989"/>
    <s v="soybean"/>
    <s v="TGX 1951-3F"/>
    <s v="Y"/>
    <s v="N"/>
    <s v="Animal dung"/>
    <n v="65"/>
    <s v="SSP"/>
    <n v="4"/>
    <s v="male"/>
    <s v="Husband"/>
    <s v="Lead farmer"/>
    <n v="8"/>
    <n v="5.5"/>
    <n v="46"/>
    <s v="Early July"/>
    <s v="Family land"/>
    <x v="3"/>
    <x v="0"/>
    <x v="0"/>
    <x v="1"/>
    <x v="3"/>
    <x v="1"/>
    <x v="1"/>
  </r>
  <r>
    <n v="4908"/>
    <x v="2"/>
    <s v="FM_NGN_185"/>
    <n v="2"/>
    <s v="FM_NGN_185    2"/>
    <n v="30"/>
    <s v=""/>
    <n v="3.3"/>
    <s v="N"/>
    <n v="1100"/>
    <n v="770"/>
    <s v="soybean"/>
    <s v="TGX 1951-3F"/>
    <s v="N"/>
    <s v="N"/>
    <s v="Animal dung"/>
    <n v="65"/>
    <s v="SSP"/>
    <n v="4"/>
    <s v="male"/>
    <s v="Husband"/>
    <s v="Lead farmer"/>
    <n v="8"/>
    <n v="5.5"/>
    <n v="46"/>
    <s v="Early July"/>
    <s v="Family land"/>
    <x v="3"/>
    <x v="0"/>
    <x v="0"/>
    <x v="1"/>
    <x v="3"/>
    <x v="1"/>
    <x v="1"/>
  </r>
  <r>
    <n v="4909"/>
    <x v="2"/>
    <s v="FM_NGN_185"/>
    <n v="3"/>
    <s v="FM_NGN_185    3"/>
    <n v="30"/>
    <s v=""/>
    <n v="2.7"/>
    <s v="N"/>
    <n v="900"/>
    <n v="630"/>
    <s v="soybean"/>
    <s v="TGX 1951-3F"/>
    <s v="Y"/>
    <s v="N"/>
    <s v="Animal dung"/>
    <n v="65"/>
    <s v="None"/>
    <n v="0"/>
    <s v="male"/>
    <s v="Husband"/>
    <s v="Lead farmer"/>
    <n v="8"/>
    <n v="5.5"/>
    <n v="46"/>
    <s v="Early July"/>
    <s v="Family land"/>
    <x v="3"/>
    <x v="0"/>
    <x v="0"/>
    <x v="1"/>
    <x v="3"/>
    <x v="1"/>
    <x v="1"/>
  </r>
  <r>
    <n v="4910"/>
    <x v="2"/>
    <s v="FM_NGN_185"/>
    <n v="4"/>
    <s v="FM_NGN_185    4"/>
    <n v="30"/>
    <s v=""/>
    <n v="2"/>
    <s v="N"/>
    <n v="666.66666666666663"/>
    <n v="466.66666666666663"/>
    <s v="soybean"/>
    <s v="TGX 1951-3F"/>
    <s v="N"/>
    <s v="N"/>
    <s v="Animal dung"/>
    <n v="65"/>
    <s v="None"/>
    <n v="0"/>
    <s v="male"/>
    <s v="Husband"/>
    <s v="Lead farmer"/>
    <n v="8"/>
    <n v="5.5"/>
    <n v="46"/>
    <s v="Early July"/>
    <s v="Family land"/>
    <x v="3"/>
    <x v="0"/>
    <x v="0"/>
    <x v="1"/>
    <x v="3"/>
    <x v="1"/>
    <x v="1"/>
  </r>
  <r>
    <n v="4911"/>
    <x v="2"/>
    <s v="FM_NGN_186"/>
    <n v="1"/>
    <s v="FM_NGN_186    1"/>
    <n v="100"/>
    <s v=""/>
    <n v="22.3"/>
    <s v="N"/>
    <n v="2230"/>
    <n v="1561"/>
    <s v="soybean"/>
    <s v="TGX 1951-3F"/>
    <s v="Y"/>
    <s v="N"/>
    <s v="Animal dung"/>
    <n v="75"/>
    <s v="SSP"/>
    <n v="4"/>
    <s v="male"/>
    <s v="Husband"/>
    <s v="Satellite farmer"/>
    <n v="5"/>
    <n v="2.5"/>
    <n v="49"/>
    <s v="Late July"/>
    <s v="Family land"/>
    <x v="3"/>
    <x v="0"/>
    <x v="0"/>
    <x v="1"/>
    <x v="3"/>
    <x v="1"/>
    <x v="0"/>
  </r>
  <r>
    <n v="4912"/>
    <x v="2"/>
    <s v="FM_NGN_186"/>
    <n v="2"/>
    <s v="FM_NGN_186    2"/>
    <n v="100"/>
    <s v=""/>
    <n v="14.2"/>
    <s v="N"/>
    <n v="1420"/>
    <n v="993.99999999999989"/>
    <s v="soybean"/>
    <s v="Local"/>
    <s v="N"/>
    <s v="N"/>
    <s v="Animal dung"/>
    <n v="75"/>
    <s v="None"/>
    <n v="0"/>
    <s v="male"/>
    <s v="Husband"/>
    <s v="Satellite farmer"/>
    <n v="5"/>
    <n v="2.5"/>
    <n v="49"/>
    <s v="Late July"/>
    <s v="Family land"/>
    <x v="3"/>
    <x v="0"/>
    <x v="0"/>
    <x v="1"/>
    <x v="3"/>
    <x v="1"/>
    <x v="0"/>
  </r>
  <r>
    <n v="4913"/>
    <x v="2"/>
    <s v="FM_NGN_187"/>
    <n v="1"/>
    <s v="FM_NGN_187    1"/>
    <n v="150"/>
    <s v=""/>
    <n v="17.3"/>
    <s v="N"/>
    <n v="1153.3333333333333"/>
    <n v="807.33333333333326"/>
    <s v="soybean"/>
    <s v="TGX 1835-10E"/>
    <s v="Y"/>
    <s v="N"/>
    <s v=""/>
    <n v="0"/>
    <s v="SSP"/>
    <n v="4"/>
    <s v="female"/>
    <s v="Wive"/>
    <s v="Lead farmer"/>
    <n v="5"/>
    <n v="0.9"/>
    <n v="66"/>
    <s v="August"/>
    <s v="Hired land"/>
    <x v="3"/>
    <x v="0"/>
    <x v="0"/>
    <x v="0"/>
    <x v="3"/>
    <x v="1"/>
    <x v="2"/>
  </r>
  <r>
    <n v="4914"/>
    <x v="2"/>
    <s v="FM_NGN_187"/>
    <n v="2"/>
    <s v="FM_NGN_187    2"/>
    <n v="150"/>
    <s v=""/>
    <n v="14.3"/>
    <s v="N"/>
    <n v="953.33333333333337"/>
    <n v="667.33333333333337"/>
    <s v="soybean"/>
    <s v="TGX 1835-10E"/>
    <s v="N"/>
    <s v="N"/>
    <s v=""/>
    <n v="0"/>
    <s v="SSP"/>
    <n v="4"/>
    <s v="female"/>
    <s v="Wive"/>
    <s v="Lead farmer"/>
    <n v="5"/>
    <n v="0.9"/>
    <n v="66"/>
    <s v="August"/>
    <s v="Hired land"/>
    <x v="3"/>
    <x v="0"/>
    <x v="0"/>
    <x v="0"/>
    <x v="3"/>
    <x v="1"/>
    <x v="2"/>
  </r>
  <r>
    <n v="4915"/>
    <x v="2"/>
    <s v="FM_NGN_187"/>
    <n v="3"/>
    <s v="FM_NGN_187    3"/>
    <n v="150"/>
    <s v=""/>
    <n v="13"/>
    <s v="N"/>
    <n v="866.66666666666663"/>
    <n v="606.66666666666663"/>
    <s v="soybean"/>
    <s v="TGX 1835-10E"/>
    <s v="Y"/>
    <s v="N"/>
    <s v=""/>
    <n v="0"/>
    <s v="None"/>
    <n v="0"/>
    <s v="female"/>
    <s v="Wive"/>
    <s v="Lead farmer"/>
    <n v="5"/>
    <n v="0.9"/>
    <n v="66"/>
    <s v="August"/>
    <s v="Hired land"/>
    <x v="3"/>
    <x v="0"/>
    <x v="0"/>
    <x v="0"/>
    <x v="3"/>
    <x v="1"/>
    <x v="2"/>
  </r>
  <r>
    <n v="4916"/>
    <x v="2"/>
    <s v="FM_NGN_187"/>
    <n v="4"/>
    <s v="FM_NGN_187    4"/>
    <n v="150"/>
    <s v=""/>
    <n v="9.1999999999999993"/>
    <s v="N"/>
    <n v="613.33333333333337"/>
    <n v="429.33333333333331"/>
    <s v="soybean"/>
    <s v="TGX 1835-10E"/>
    <s v="N"/>
    <s v="N"/>
    <s v=""/>
    <n v="0"/>
    <s v="None"/>
    <n v="0"/>
    <s v="female"/>
    <s v="Wive"/>
    <s v="Lead farmer"/>
    <n v="5"/>
    <n v="0.9"/>
    <n v="66"/>
    <s v="August"/>
    <s v="Hired land"/>
    <x v="3"/>
    <x v="0"/>
    <x v="0"/>
    <x v="0"/>
    <x v="3"/>
    <x v="1"/>
    <x v="2"/>
  </r>
  <r>
    <n v="4921"/>
    <x v="2"/>
    <s v="FM_NGN_189"/>
    <n v="1"/>
    <s v="FM_NGN_189    1"/>
    <n v="100"/>
    <s v=""/>
    <n v="14.2"/>
    <s v="N"/>
    <n v="1420"/>
    <n v="993.99999999999989"/>
    <s v="soybean"/>
    <s v="TGX 1835-10E"/>
    <s v="Y"/>
    <s v="N"/>
    <s v="Cow dung"/>
    <n v="50"/>
    <s v="SSP"/>
    <n v="4"/>
    <s v="female"/>
    <s v=""/>
    <s v="Satellite farmer"/>
    <n v="2"/>
    <n v="1"/>
    <n v="51"/>
    <s v="Late July"/>
    <s v="Family land"/>
    <x v="2"/>
    <x v="0"/>
    <x v="0"/>
    <x v="0"/>
    <x v="3"/>
    <x v="1"/>
    <x v="2"/>
  </r>
  <r>
    <n v="4922"/>
    <x v="2"/>
    <s v="FM_NGN_190"/>
    <n v="1"/>
    <s v="FM_NGN_190    1"/>
    <n v="150"/>
    <s v=""/>
    <n v="17.3"/>
    <s v="N"/>
    <n v="1153.3333333333333"/>
    <n v="807.33333333333326"/>
    <s v="soybean"/>
    <s v="TGX 1835-10E"/>
    <s v="Y"/>
    <s v="N"/>
    <s v="Cow dung"/>
    <n v="50"/>
    <s v="SSP"/>
    <n v="4"/>
    <s v="female"/>
    <s v="Husband"/>
    <s v="Lead farmer"/>
    <n v="3"/>
    <n v="4"/>
    <n v="48"/>
    <s v="Late July"/>
    <s v="Family land"/>
    <x v="0"/>
    <x v="0"/>
    <x v="0"/>
    <x v="0"/>
    <x v="5"/>
    <x v="0"/>
    <x v="1"/>
  </r>
  <r>
    <n v="4923"/>
    <x v="2"/>
    <s v="FM_NGN_190"/>
    <n v="2"/>
    <s v="FM_NGN_190    2"/>
    <n v="150"/>
    <s v=""/>
    <n v="14.3"/>
    <s v="N"/>
    <n v="953.33333333333337"/>
    <n v="667.33333333333337"/>
    <s v="soybean"/>
    <s v="TGX 1835-10E"/>
    <s v="Y"/>
    <s v="N"/>
    <s v="Cow dung"/>
    <n v="50"/>
    <s v="SSP"/>
    <n v="4"/>
    <s v="female"/>
    <s v="Husband"/>
    <s v="Lead farmer"/>
    <n v="3"/>
    <n v="4"/>
    <n v="48"/>
    <s v="Late July"/>
    <s v="Family land"/>
    <x v="0"/>
    <x v="0"/>
    <x v="0"/>
    <x v="0"/>
    <x v="5"/>
    <x v="0"/>
    <x v="1"/>
  </r>
  <r>
    <n v="4924"/>
    <x v="2"/>
    <s v="FM_NGN_190"/>
    <n v="3"/>
    <s v="FM_NGN_190    3"/>
    <n v="150"/>
    <s v=""/>
    <n v="13"/>
    <s v="N"/>
    <n v="866.66666666666663"/>
    <n v="606.66666666666663"/>
    <s v="soybean"/>
    <s v="TGX 1835-10E"/>
    <s v="N"/>
    <s v="N"/>
    <s v="Cow dung"/>
    <n v="50"/>
    <s v="None"/>
    <n v="0"/>
    <s v="female"/>
    <s v="Husband"/>
    <s v="Lead farmer"/>
    <n v="3"/>
    <n v="4"/>
    <n v="48"/>
    <s v="Late July"/>
    <s v="Family land"/>
    <x v="0"/>
    <x v="0"/>
    <x v="0"/>
    <x v="0"/>
    <x v="5"/>
    <x v="0"/>
    <x v="1"/>
  </r>
  <r>
    <n v="4925"/>
    <x v="2"/>
    <s v="FM_NGN_190"/>
    <n v="4"/>
    <s v="FM_NGN_190    4"/>
    <n v="150"/>
    <s v=""/>
    <n v="9.1999999999999993"/>
    <s v="N"/>
    <n v="613.33333333333337"/>
    <n v="429.33333333333331"/>
    <s v="soybean"/>
    <s v="TGX 1835-10E"/>
    <s v="N"/>
    <s v="N"/>
    <s v="Cow dung"/>
    <n v="50"/>
    <s v="None"/>
    <n v="0"/>
    <s v="female"/>
    <s v="Husband"/>
    <s v="Lead farmer"/>
    <n v="3"/>
    <n v="4"/>
    <n v="48"/>
    <s v="Late July"/>
    <s v="Family land"/>
    <x v="0"/>
    <x v="0"/>
    <x v="0"/>
    <x v="0"/>
    <x v="5"/>
    <x v="0"/>
    <x v="1"/>
  </r>
  <r>
    <n v="4950"/>
    <x v="2"/>
    <s v="FM_NGN_199"/>
    <n v="1"/>
    <s v="FM_NGN_199    1"/>
    <n v="19.5"/>
    <s v=""/>
    <n v="5.2"/>
    <s v="Y"/>
    <n v="2666.6666666666665"/>
    <n v="2666.6666666666665"/>
    <s v="soybean"/>
    <s v="TGX 1835-10E"/>
    <s v="Y"/>
    <s v="N"/>
    <s v=""/>
    <n v="0"/>
    <s v="SSP"/>
    <n v="4"/>
    <s v="male"/>
    <s v="Husband"/>
    <s v="Lead farmer"/>
    <n v="4"/>
    <n v="5.0999999999999996"/>
    <n v="32"/>
    <s v="Early July"/>
    <s v="Family land"/>
    <x v="0"/>
    <x v="0"/>
    <x v="0"/>
    <x v="0"/>
    <x v="2"/>
    <x v="3"/>
    <x v="1"/>
  </r>
  <r>
    <n v="4951"/>
    <x v="2"/>
    <s v="FM_NGN_199"/>
    <n v="2"/>
    <s v="FM_NGN_199    2"/>
    <n v="19.5"/>
    <s v=""/>
    <n v="4.3"/>
    <s v="Y"/>
    <n v="2205.1282051282051"/>
    <n v="2205.1282051282051"/>
    <s v="soybean"/>
    <s v="TGX 1835-10E"/>
    <s v="N"/>
    <s v="N"/>
    <s v=""/>
    <n v="0"/>
    <s v="SSP"/>
    <n v="4"/>
    <s v="male"/>
    <s v="Husband"/>
    <s v="Lead farmer"/>
    <n v="4"/>
    <n v="5.0999999999999996"/>
    <n v="32"/>
    <s v="Early July"/>
    <s v="Family land"/>
    <x v="0"/>
    <x v="0"/>
    <x v="0"/>
    <x v="0"/>
    <x v="2"/>
    <x v="3"/>
    <x v="1"/>
  </r>
  <r>
    <n v="4952"/>
    <x v="2"/>
    <s v="FM_NGN_199"/>
    <n v="3"/>
    <s v="FM_NGN_199    3"/>
    <n v="19.5"/>
    <s v=""/>
    <n v="4.0999999999999996"/>
    <s v="Y"/>
    <n v="2102.5641025641025"/>
    <n v="2102.5641025641025"/>
    <s v="soybean"/>
    <s v="TGX 1835-10E"/>
    <s v="Y"/>
    <s v="N"/>
    <s v=""/>
    <n v="0"/>
    <s v="None"/>
    <n v="0"/>
    <s v="male"/>
    <s v="Husband"/>
    <s v="Lead farmer"/>
    <n v="4"/>
    <n v="5.0999999999999996"/>
    <n v="32"/>
    <s v="Early July"/>
    <s v="Family land"/>
    <x v="0"/>
    <x v="0"/>
    <x v="0"/>
    <x v="0"/>
    <x v="2"/>
    <x v="3"/>
    <x v="1"/>
  </r>
  <r>
    <n v="4953"/>
    <x v="2"/>
    <s v="FM_NGN_200"/>
    <n v="1"/>
    <s v="FM_NGN_200    1"/>
    <n v="29.4"/>
    <s v=""/>
    <n v="5.2"/>
    <s v="Y"/>
    <n v="1768.7074829931973"/>
    <n v="1768.7074829931973"/>
    <s v="soybean"/>
    <s v="TGX 1952-3F"/>
    <s v="Y"/>
    <s v="N"/>
    <s v=""/>
    <n v="0"/>
    <s v="SSP"/>
    <n v="4"/>
    <s v="male"/>
    <s v="Husband"/>
    <s v="Lead farmer"/>
    <n v="6"/>
    <n v="6.5"/>
    <n v="33"/>
    <s v="Early July"/>
    <s v="Family land"/>
    <x v="0"/>
    <x v="0"/>
    <x v="0"/>
    <x v="0"/>
    <x v="2"/>
    <x v="3"/>
    <x v="1"/>
  </r>
  <r>
    <n v="4954"/>
    <x v="2"/>
    <s v="FM_NGN_200"/>
    <n v="2"/>
    <s v="FM_NGN_200    2"/>
    <n v="29.4"/>
    <s v=""/>
    <n v="4.3"/>
    <s v="Y"/>
    <n v="1462.5850340136055"/>
    <n v="1462.5850340136055"/>
    <s v="soybean"/>
    <s v="TGX 1952-3F"/>
    <s v="Y"/>
    <s v="N"/>
    <s v=""/>
    <n v="0"/>
    <s v="SSP"/>
    <n v="4"/>
    <s v="male"/>
    <s v="Husband"/>
    <s v="Lead farmer"/>
    <n v="6"/>
    <n v="6.5"/>
    <n v="33"/>
    <s v="Early July"/>
    <s v="Family land"/>
    <x v="0"/>
    <x v="0"/>
    <x v="0"/>
    <x v="0"/>
    <x v="2"/>
    <x v="3"/>
    <x v="1"/>
  </r>
  <r>
    <n v="4955"/>
    <x v="2"/>
    <s v="FM_NGN_200"/>
    <n v="3"/>
    <s v="FM_NGN_200    3"/>
    <n v="29.4"/>
    <s v=""/>
    <n v="4.0999999999999996"/>
    <s v="Y"/>
    <n v="1394.5578231292518"/>
    <n v="1394.5578231292518"/>
    <s v="soybean"/>
    <s v="TGX 1952-3F"/>
    <s v="Y"/>
    <s v="N"/>
    <s v=""/>
    <n v="0"/>
    <s v="None"/>
    <n v="0"/>
    <s v="male"/>
    <s v="Husband"/>
    <s v="Lead farmer"/>
    <n v="6"/>
    <n v="6.5"/>
    <n v="33"/>
    <s v="Early July"/>
    <s v="Family land"/>
    <x v="0"/>
    <x v="0"/>
    <x v="0"/>
    <x v="0"/>
    <x v="2"/>
    <x v="3"/>
    <x v="1"/>
  </r>
  <r>
    <n v="4956"/>
    <x v="2"/>
    <s v="FM_NGN_200"/>
    <n v="4"/>
    <s v="FM_NGN_200    4"/>
    <n v="29.4"/>
    <s v=""/>
    <n v="2.1"/>
    <s v="Y"/>
    <n v="714.28571428571433"/>
    <n v="714.28571428571433"/>
    <s v="soybean"/>
    <s v="TGX 1952-3F"/>
    <s v="Y"/>
    <s v="N"/>
    <s v=""/>
    <n v="0"/>
    <s v="None"/>
    <n v="0"/>
    <s v="male"/>
    <s v="Husband"/>
    <s v="Lead farmer"/>
    <n v="6"/>
    <n v="6.5"/>
    <n v="33"/>
    <s v="Early July"/>
    <s v="Family land"/>
    <x v="0"/>
    <x v="0"/>
    <x v="0"/>
    <x v="0"/>
    <x v="2"/>
    <x v="3"/>
    <x v="1"/>
  </r>
  <r>
    <n v="4957"/>
    <x v="2"/>
    <s v="FM_NGN_201"/>
    <n v="1"/>
    <s v="FM_NGN_201    1"/>
    <n v="15.6"/>
    <s v=""/>
    <n v="5.2"/>
    <s v="Y"/>
    <n v="3333.3333333333335"/>
    <n v="3333.3333333333335"/>
    <s v="soybean"/>
    <s v="TGX 1951-3F"/>
    <s v="Y"/>
    <s v="N"/>
    <s v=""/>
    <n v="0"/>
    <s v="SSP"/>
    <n v="4"/>
    <s v="male"/>
    <s v="Husband"/>
    <s v="Lead farmer"/>
    <n v="4"/>
    <n v="5.8000000000000007"/>
    <n v="32"/>
    <s v="Early July"/>
    <s v="Family land"/>
    <x v="0"/>
    <x v="0"/>
    <x v="0"/>
    <x v="0"/>
    <x v="2"/>
    <x v="3"/>
    <x v="1"/>
  </r>
  <r>
    <n v="4958"/>
    <x v="2"/>
    <s v="FM_NGN_201"/>
    <n v="2"/>
    <s v="FM_NGN_201    2"/>
    <n v="15.6"/>
    <s v=""/>
    <n v="3.2"/>
    <s v="Y"/>
    <n v="2051.2820512820513"/>
    <n v="2051.2820512820513"/>
    <s v="soybean"/>
    <s v="TGX 1951-3F"/>
    <s v="Y"/>
    <s v="N"/>
    <s v=""/>
    <n v="0"/>
    <s v="SSP"/>
    <n v="4"/>
    <s v="male"/>
    <s v="Husband"/>
    <s v="Lead farmer"/>
    <n v="4"/>
    <n v="5.8000000000000007"/>
    <n v="32"/>
    <s v="Early July"/>
    <s v="Family land"/>
    <x v="0"/>
    <x v="0"/>
    <x v="0"/>
    <x v="0"/>
    <x v="2"/>
    <x v="3"/>
    <x v="1"/>
  </r>
  <r>
    <n v="4959"/>
    <x v="2"/>
    <s v="FM_NGN_201"/>
    <n v="3"/>
    <s v="FM_NGN_201    3"/>
    <n v="15.6"/>
    <s v=""/>
    <n v="3.1"/>
    <s v="Y"/>
    <n v="1987.1794871794873"/>
    <n v="1987.1794871794873"/>
    <s v="soybean"/>
    <s v="TGX 1951-3F"/>
    <s v="Y"/>
    <s v="N"/>
    <s v=""/>
    <n v="0"/>
    <s v="None"/>
    <n v="0"/>
    <s v="male"/>
    <s v="Husband"/>
    <s v="Lead farmer"/>
    <n v="4"/>
    <n v="5.8000000000000007"/>
    <n v="32"/>
    <s v="Early July"/>
    <s v="Family land"/>
    <x v="0"/>
    <x v="0"/>
    <x v="0"/>
    <x v="0"/>
    <x v="2"/>
    <x v="3"/>
    <x v="1"/>
  </r>
  <r>
    <n v="4960"/>
    <x v="2"/>
    <s v="FM_NGN_201"/>
    <n v="4"/>
    <s v="FM_NGN_201    4"/>
    <n v="15.6"/>
    <s v=""/>
    <n v="2.1"/>
    <s v="Y"/>
    <n v="1346.1538461538462"/>
    <n v="1346.1538461538462"/>
    <s v="soybean"/>
    <s v="TGX1951-3F"/>
    <s v="Y"/>
    <s v="N"/>
    <s v=""/>
    <n v="0"/>
    <s v="None"/>
    <n v="0"/>
    <s v="male"/>
    <s v="Husband"/>
    <s v="Lead farmer"/>
    <n v="4"/>
    <n v="5.8000000000000007"/>
    <n v="32"/>
    <s v="Early July"/>
    <s v="Family land"/>
    <x v="0"/>
    <x v="0"/>
    <x v="0"/>
    <x v="0"/>
    <x v="2"/>
    <x v="3"/>
    <x v="1"/>
  </r>
  <r>
    <n v="5027"/>
    <x v="2"/>
    <s v="FM_NGN_224"/>
    <n v="1"/>
    <s v="FM_NGN_224    1"/>
    <n v="25"/>
    <s v=""/>
    <n v="6"/>
    <s v="N"/>
    <n v="2400"/>
    <n v="1680"/>
    <s v="soybean"/>
    <s v="TGX 1904-6F"/>
    <s v="Y"/>
    <s v="N"/>
    <s v="Farm yard manure"/>
    <n v="70"/>
    <s v="SSP"/>
    <n v="4"/>
    <s v="female"/>
    <s v="Both"/>
    <s v="Lead farmer"/>
    <n v="1"/>
    <n v="0"/>
    <n v="35"/>
    <s v="Early July"/>
    <s v="Family land"/>
    <x v="0"/>
    <x v="0"/>
    <x v="1"/>
    <x v="0"/>
    <x v="5"/>
    <x v="3"/>
    <x v="0"/>
  </r>
  <r>
    <n v="5028"/>
    <x v="2"/>
    <s v="FM_NGN_224"/>
    <n v="2"/>
    <s v="FM_NGN_224    2"/>
    <n v="25"/>
    <s v=""/>
    <n v="4"/>
    <s v="N"/>
    <n v="1600"/>
    <n v="1120"/>
    <s v="soybean"/>
    <s v="TGX 1904-6F"/>
    <s v="Y"/>
    <s v="N"/>
    <s v="Farm yard manure"/>
    <n v="70"/>
    <s v="None"/>
    <n v="0"/>
    <s v="female"/>
    <s v="Both"/>
    <s v="Lead farmer"/>
    <n v="1"/>
    <n v="0"/>
    <n v="35"/>
    <s v="Early July"/>
    <s v="Family land"/>
    <x v="0"/>
    <x v="0"/>
    <x v="1"/>
    <x v="0"/>
    <x v="5"/>
    <x v="3"/>
    <x v="0"/>
  </r>
  <r>
    <n v="5029"/>
    <x v="2"/>
    <s v="FM_NGN_224"/>
    <n v="3"/>
    <s v="FM_NGN_224    3"/>
    <n v="25"/>
    <s v=""/>
    <n v="4"/>
    <s v="N"/>
    <n v="1600"/>
    <n v="1120"/>
    <s v="soybean"/>
    <s v="TGX 1904-6F"/>
    <s v="N"/>
    <s v="N"/>
    <s v="Farm yard manure"/>
    <n v="70"/>
    <s v="SSP"/>
    <n v="4"/>
    <s v="female"/>
    <s v="Both"/>
    <s v="Lead farmer"/>
    <n v="1"/>
    <n v="0"/>
    <n v="35"/>
    <s v="Early July"/>
    <s v="Family land"/>
    <x v="0"/>
    <x v="0"/>
    <x v="1"/>
    <x v="0"/>
    <x v="5"/>
    <x v="3"/>
    <x v="0"/>
  </r>
  <r>
    <n v="5030"/>
    <x v="2"/>
    <s v="FM_NGN_224"/>
    <n v="4"/>
    <s v="FM_NGN_224    4"/>
    <n v="25"/>
    <s v=""/>
    <n v="3"/>
    <s v="N"/>
    <n v="1200"/>
    <n v="840"/>
    <s v="soybean"/>
    <s v="TGX 1904-6F"/>
    <s v="N"/>
    <s v="N"/>
    <s v=""/>
    <n v="70"/>
    <s v="None"/>
    <n v="0"/>
    <s v="female"/>
    <s v="Both"/>
    <s v="Lead farmer"/>
    <n v="1"/>
    <n v="0"/>
    <n v="35"/>
    <s v="Early July"/>
    <s v="Family land"/>
    <x v="0"/>
    <x v="0"/>
    <x v="1"/>
    <x v="0"/>
    <x v="5"/>
    <x v="3"/>
    <x v="0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144">
  <r>
    <n v="4376"/>
    <s v="Kaduna S"/>
    <s v="FM_NGN_032"/>
    <n v="3"/>
    <s v="FM_NGN_032    3"/>
    <n v="200"/>
    <s v=""/>
    <n v="9"/>
    <x v="0"/>
    <n v="450"/>
    <x v="0"/>
    <s v="cowpea"/>
    <s v="IT93K-452-1"/>
    <s v="IT93K-452-1"/>
    <s v="N"/>
    <s v="Y"/>
    <s v=""/>
    <s v=""/>
    <n v="0"/>
    <s v="SSP"/>
    <n v="4"/>
    <s v="female"/>
    <s v="Husband"/>
    <s v="Lead farmer"/>
    <n v="20"/>
    <n v="0.5"/>
    <n v="46"/>
    <x v="0"/>
  </r>
  <r>
    <n v="4374"/>
    <s v="Kaduna S"/>
    <s v="FM_NGN_032"/>
    <n v="1"/>
    <s v="FM_NGN_032    1"/>
    <n v="200"/>
    <s v=""/>
    <n v="8"/>
    <x v="0"/>
    <n v="400"/>
    <x v="1"/>
    <s v="cowpea"/>
    <s v="IT93K-452-1"/>
    <s v="IT93K-452-1"/>
    <s v="N"/>
    <s v="Y"/>
    <s v=""/>
    <s v=""/>
    <n v="0"/>
    <s v="SSP"/>
    <n v="4"/>
    <s v="female"/>
    <s v="Husband"/>
    <s v="Lead farmer"/>
    <n v="20"/>
    <n v="0.5"/>
    <n v="46"/>
    <x v="0"/>
  </r>
  <r>
    <n v="4375"/>
    <s v="Kaduna S"/>
    <s v="FM_NGN_032"/>
    <n v="2"/>
    <s v="FM_NGN_032    2"/>
    <n v="200"/>
    <s v=""/>
    <n v="6"/>
    <x v="0"/>
    <n v="300"/>
    <x v="2"/>
    <s v="cowpea"/>
    <s v="Kanannado"/>
    <s v="Local"/>
    <s v="N"/>
    <s v="Y"/>
    <s v=""/>
    <s v=""/>
    <n v="0"/>
    <s v="SSP"/>
    <n v="4"/>
    <s v="female"/>
    <s v="Husband"/>
    <s v="Lead farmer"/>
    <n v="20"/>
    <n v="0.5"/>
    <n v="46"/>
    <x v="0"/>
  </r>
  <r>
    <n v="4471"/>
    <s v="Kaduna N"/>
    <s v="FM_NGN_058"/>
    <n v="1"/>
    <s v="FM_NGN_058    1"/>
    <n v="200"/>
    <s v=""/>
    <n v="57"/>
    <x v="0"/>
    <n v="2850"/>
    <x v="3"/>
    <s v="cowpea"/>
    <s v="IT97K-573-1-1"/>
    <s v="IT97K-573-1-1"/>
    <s v="N"/>
    <s v="Y"/>
    <s v=""/>
    <s v=""/>
    <n v="0"/>
    <s v="SSP"/>
    <n v="4"/>
    <s v="male"/>
    <s v="Husband"/>
    <s v="Lead farmer"/>
    <n v="3"/>
    <n v="0.60000000000000009"/>
    <n v="59"/>
    <x v="1"/>
  </r>
  <r>
    <n v="4472"/>
    <s v="Kaduna N"/>
    <s v="FM_NGN_058"/>
    <n v="2"/>
    <s v="FM_NGN_058    2"/>
    <n v="200"/>
    <s v=""/>
    <n v="12"/>
    <x v="0"/>
    <n v="600"/>
    <x v="4"/>
    <s v="cowpea"/>
    <s v="Local"/>
    <s v="Local"/>
    <s v=""/>
    <s v="N"/>
    <s v=""/>
    <s v=""/>
    <n v="0"/>
    <s v="SSP"/>
    <n v="4"/>
    <s v="male"/>
    <s v="Husband"/>
    <s v="Lead farmer"/>
    <n v="3"/>
    <n v="0.60000000000000009"/>
    <n v="59"/>
    <x v="1"/>
  </r>
  <r>
    <n v="4473"/>
    <s v="Kaduna N"/>
    <s v="FM_NGN_058"/>
    <n v="3"/>
    <s v="FM_NGN_058    3"/>
    <n v="200"/>
    <s v=""/>
    <n v="4"/>
    <x v="0"/>
    <n v="200"/>
    <x v="5"/>
    <s v="cowpea"/>
    <s v="IT97K-573-1-1"/>
    <s v="IT97K-573-1-1"/>
    <s v=""/>
    <s v="Y"/>
    <s v=""/>
    <s v=""/>
    <n v="0"/>
    <s v="SSP"/>
    <n v="4"/>
    <s v="male"/>
    <s v="Husband"/>
    <s v="Lead farmer"/>
    <n v="3"/>
    <n v="0.60000000000000009"/>
    <n v="59"/>
    <x v="1"/>
  </r>
  <r>
    <n v="4474"/>
    <s v="Kaduna N"/>
    <s v="FM_NGN_058"/>
    <n v="4"/>
    <s v="FM_NGN_058    4"/>
    <n v="200"/>
    <s v=""/>
    <n v="0"/>
    <x v="0"/>
    <n v="0"/>
    <x v="6"/>
    <s v="cowpea"/>
    <s v="IT97K-573-1-1"/>
    <s v="IT97K-573-1-1"/>
    <s v=""/>
    <s v="Y"/>
    <s v=""/>
    <s v=""/>
    <n v="0"/>
    <s v="SSP"/>
    <n v="4"/>
    <s v="male"/>
    <s v="Husband"/>
    <s v="Lead farmer"/>
    <n v="3"/>
    <n v="0.60000000000000009"/>
    <n v="59"/>
    <x v="1"/>
  </r>
  <r>
    <n v="4485"/>
    <s v="Kaduna N"/>
    <s v="FM_NGN_062"/>
    <n v="3"/>
    <s v="FM_NGN_062    3"/>
    <n v="150"/>
    <s v=""/>
    <n v="20"/>
    <x v="0"/>
    <n v="1333.3333333333333"/>
    <x v="7"/>
    <s v="cowpea"/>
    <s v="IT 89KD -391"/>
    <s v="IT 89KD-391"/>
    <s v=""/>
    <s v="Y"/>
    <s v=""/>
    <s v=""/>
    <n v="0"/>
    <s v="SSP"/>
    <n v="4"/>
    <s v="male"/>
    <s v="Husband"/>
    <s v="Lead farmer"/>
    <n v="4"/>
    <n v="1.4"/>
    <n v="77"/>
    <x v="2"/>
  </r>
  <r>
    <n v="4484"/>
    <s v="Kaduna N"/>
    <s v="FM_NGN_062"/>
    <n v="2"/>
    <s v="FM_NGN_062    2"/>
    <n v="150"/>
    <s v=""/>
    <n v="16"/>
    <x v="0"/>
    <n v="1066.6666666666667"/>
    <x v="8"/>
    <s v="cowpea"/>
    <s v="Local"/>
    <s v="Local"/>
    <s v=""/>
    <s v="Y"/>
    <s v=""/>
    <s v=""/>
    <n v="0"/>
    <s v="SSP"/>
    <n v="4"/>
    <s v="male"/>
    <s v="Husband"/>
    <s v="Lead farmer"/>
    <n v="4"/>
    <n v="1.4"/>
    <n v="77"/>
    <x v="2"/>
  </r>
  <r>
    <n v="4483"/>
    <s v="Kaduna N"/>
    <s v="FM_NGN_062"/>
    <n v="1"/>
    <s v="FM_NGN_062    1"/>
    <n v="150"/>
    <s v=""/>
    <n v="15"/>
    <x v="0"/>
    <n v="1000"/>
    <x v="9"/>
    <s v="cowpea"/>
    <s v="IT 97KD -277-2"/>
    <s v="IT90K-277-2"/>
    <s v=""/>
    <s v="Y"/>
    <s v="cow dung"/>
    <s v="other"/>
    <n v="0"/>
    <s v="SSP"/>
    <n v="4"/>
    <s v="male"/>
    <s v="Husband"/>
    <s v="Lead farmer"/>
    <n v="4"/>
    <n v="1.4"/>
    <n v="77"/>
    <x v="2"/>
  </r>
  <r>
    <n v="4530"/>
    <s v="Kaduna N"/>
    <s v="FM_NGN_074"/>
    <n v="1"/>
    <s v="FM_NGN_074    1"/>
    <n v="30"/>
    <s v=""/>
    <n v="38"/>
    <x v="0"/>
    <m/>
    <x v="10"/>
    <s v="cowpea"/>
    <s v="IT97K-499-35"/>
    <s v="IT97K-499-35"/>
    <s v="N"/>
    <s v="Y"/>
    <s v=""/>
    <s v=""/>
    <n v="0"/>
    <s v="SSP"/>
    <n v="4"/>
    <s v="male"/>
    <s v="Husband"/>
    <s v="Lead farmer"/>
    <n v="1"/>
    <n v="0.4"/>
    <n v="91"/>
    <x v="2"/>
  </r>
  <r>
    <n v="4531"/>
    <s v="Kaduna N"/>
    <s v="FM_NGN_074"/>
    <n v="2"/>
    <s v="FM_NGN_074    2"/>
    <n v="30"/>
    <s v=""/>
    <n v="25"/>
    <x v="0"/>
    <m/>
    <x v="10"/>
    <s v="cowpea"/>
    <s v="IT97K-573-1-1"/>
    <s v="IT97K-573-1-1"/>
    <s v="N"/>
    <s v="Y"/>
    <s v=""/>
    <s v=""/>
    <n v="0"/>
    <s v="SSP"/>
    <n v="4"/>
    <s v="male"/>
    <s v="Husband"/>
    <s v="Lead farmer"/>
    <n v="1"/>
    <n v="0.4"/>
    <n v="91"/>
    <x v="2"/>
  </r>
  <r>
    <n v="4532"/>
    <s v="Kaduna N"/>
    <s v="FM_NGN_074"/>
    <n v="3"/>
    <s v="FM_NGN_074    3"/>
    <n v="30"/>
    <s v=""/>
    <n v="13"/>
    <x v="0"/>
    <m/>
    <x v="10"/>
    <s v="cowpea"/>
    <s v="Kanannado"/>
    <s v="Local"/>
    <s v="N"/>
    <s v="Y"/>
    <s v=""/>
    <s v=""/>
    <n v="0"/>
    <s v="SSP"/>
    <n v="4"/>
    <s v="male"/>
    <s v="Husband"/>
    <s v="Lead farmer"/>
    <n v="1"/>
    <n v="0.4"/>
    <n v="91"/>
    <x v="2"/>
  </r>
  <r>
    <n v="4533"/>
    <s v="Kaduna N"/>
    <s v="FM_NGN_075"/>
    <n v="1"/>
    <s v="FM_NGN_075    1"/>
    <n v="30"/>
    <s v=""/>
    <n v="35"/>
    <x v="0"/>
    <m/>
    <x v="10"/>
    <s v="cowpea"/>
    <s v="IT97K-499-35"/>
    <s v="IT97K-499-35"/>
    <s v="N"/>
    <s v="Y"/>
    <s v=""/>
    <s v=""/>
    <n v="0"/>
    <s v="SSP"/>
    <n v="4"/>
    <s v="male"/>
    <s v="Husband"/>
    <s v="Lead farmer"/>
    <n v="3"/>
    <n v="0.7"/>
    <n v="85"/>
    <x v="2"/>
  </r>
  <r>
    <n v="4534"/>
    <s v="Kaduna N"/>
    <s v="FM_NGN_075"/>
    <n v="2"/>
    <s v="FM_NGN_075    2"/>
    <n v="30"/>
    <s v=""/>
    <n v="18"/>
    <x v="0"/>
    <m/>
    <x v="10"/>
    <s v="cowpea"/>
    <s v="IT97K-573-1-1"/>
    <s v="IT97K-573-1-1"/>
    <s v="N"/>
    <s v="Y"/>
    <s v=""/>
    <s v=""/>
    <n v="0"/>
    <s v="SSP"/>
    <n v="4"/>
    <s v="male"/>
    <s v="Husband"/>
    <s v="Lead farmer"/>
    <n v="3"/>
    <n v="0.7"/>
    <n v="85"/>
    <x v="2"/>
  </r>
  <r>
    <n v="4646"/>
    <s v="Kaduna N"/>
    <s v="FM_NGN_107"/>
    <n v="1"/>
    <s v="FM_NGN_107    1"/>
    <n v="200"/>
    <s v=""/>
    <n v="12.5"/>
    <x v="0"/>
    <n v="625"/>
    <x v="11"/>
    <s v="cowpea"/>
    <s v="IT90K-277-2"/>
    <s v="IT90K-277-2"/>
    <s v="Y"/>
    <s v="Y"/>
    <s v="Demethrine"/>
    <m/>
    <n v="1"/>
    <s v="SSP"/>
    <n v="4"/>
    <s v="male"/>
    <s v="Husband"/>
    <s v="Lead farmer"/>
    <n v="1"/>
    <n v="0"/>
    <n v="82"/>
    <x v="2"/>
  </r>
  <r>
    <n v="4648"/>
    <s v="Kaduna N"/>
    <s v="FM_NGN_107"/>
    <n v="3"/>
    <s v="FM_NGN_107    3"/>
    <n v="200"/>
    <s v=""/>
    <n v="9.1999999999999993"/>
    <x v="0"/>
    <n v="460"/>
    <x v="12"/>
    <s v="cowpea"/>
    <s v="IT97K-499-35"/>
    <s v="IT97K-499-35"/>
    <s v="Y"/>
    <s v="Y"/>
    <s v=""/>
    <s v=""/>
    <n v="1"/>
    <s v="SSP"/>
    <n v="4"/>
    <s v="male"/>
    <s v="Husband"/>
    <s v="Lead farmer"/>
    <n v="1"/>
    <n v="0"/>
    <n v="82"/>
    <x v="2"/>
  </r>
  <r>
    <n v="4647"/>
    <s v="Kaduna N"/>
    <s v="FM_NGN_107"/>
    <n v="2"/>
    <s v="FM_NGN_107    2"/>
    <n v="200"/>
    <s v=""/>
    <n v="7.7"/>
    <x v="0"/>
    <n v="385"/>
    <x v="13"/>
    <s v="cowpea"/>
    <s v="Local"/>
    <s v="Local"/>
    <s v="N"/>
    <s v="Y"/>
    <s v="Uper cort"/>
    <m/>
    <n v="1"/>
    <s v="SSP"/>
    <n v="4"/>
    <s v="male"/>
    <s v="Husband"/>
    <s v="Lead farmer"/>
    <n v="1"/>
    <n v="0"/>
    <n v="82"/>
    <x v="2"/>
  </r>
  <r>
    <n v="4649"/>
    <s v="Kaduna N"/>
    <s v="FM_NGN_108"/>
    <n v="1"/>
    <s v="FM_NGN_108    1"/>
    <n v="200"/>
    <s v=""/>
    <n v="8"/>
    <x v="0"/>
    <n v="400"/>
    <x v="1"/>
    <s v="cowpea"/>
    <s v="IT 89KD -391"/>
    <s v="IT 89KD-391"/>
    <s v="Y"/>
    <s v="Y"/>
    <s v="Demethrine"/>
    <m/>
    <n v="1"/>
    <s v="SSP"/>
    <n v="4"/>
    <s v="male"/>
    <s v="Husband"/>
    <s v="Lead farmer"/>
    <n v="2"/>
    <n v="0"/>
    <n v="72"/>
    <x v="2"/>
  </r>
  <r>
    <n v="4650"/>
    <s v="Kaduna N"/>
    <s v="FM_NGN_108"/>
    <n v="2"/>
    <s v="FM_NGN_108    2"/>
    <n v="200"/>
    <s v=""/>
    <n v="7"/>
    <x v="0"/>
    <n v="350"/>
    <x v="14"/>
    <s v="cowpea"/>
    <s v="Local"/>
    <s v="Local"/>
    <s v="N"/>
    <s v="Y"/>
    <s v="Uper cort"/>
    <m/>
    <n v="1"/>
    <s v="SSP"/>
    <n v="4"/>
    <s v="male"/>
    <s v="Husband"/>
    <s v="Lead farmer"/>
    <n v="2"/>
    <n v="0"/>
    <n v="72"/>
    <x v="2"/>
  </r>
  <r>
    <n v="4651"/>
    <s v="Kaduna N"/>
    <s v="FM_NGN_108"/>
    <n v="3"/>
    <s v="FM_NGN_108    3"/>
    <n v="200"/>
    <s v=""/>
    <n v="5.5"/>
    <x v="0"/>
    <n v="275"/>
    <x v="15"/>
    <s v="cowpea"/>
    <s v="IT90K -277-2"/>
    <s v="IT90K-277-2"/>
    <s v="Y"/>
    <s v="Y"/>
    <s v="Uper cort"/>
    <m/>
    <n v="1"/>
    <s v="SSP"/>
    <n v="4"/>
    <s v="male"/>
    <s v="Husband"/>
    <s v="Lead farmer"/>
    <n v="2"/>
    <n v="0"/>
    <n v="72"/>
    <x v="2"/>
  </r>
  <r>
    <n v="4652"/>
    <s v="Kaduna N"/>
    <s v="FM_NGN_109"/>
    <n v="1"/>
    <s v="FM_NGN_109    1"/>
    <n v="200"/>
    <s v=""/>
    <n v="10.5"/>
    <x v="0"/>
    <n v="525"/>
    <x v="16"/>
    <s v="cowpea"/>
    <s v="IT 90K -277-2"/>
    <s v="IT90K-277-2"/>
    <s v="Y"/>
    <s v="Y"/>
    <s v="Demethrine"/>
    <m/>
    <n v="1"/>
    <s v="SSP"/>
    <n v="4"/>
    <s v="male"/>
    <s v="Husband"/>
    <s v="Lead farmer"/>
    <n v="3"/>
    <n v="0"/>
    <n v="56"/>
    <x v="1"/>
  </r>
  <r>
    <n v="4654"/>
    <s v="Kaduna N"/>
    <s v="FM_NGN_109"/>
    <n v="3"/>
    <s v="FM_NGN_109    3"/>
    <n v="200"/>
    <s v=""/>
    <n v="6.7"/>
    <x v="0"/>
    <n v="335"/>
    <x v="17"/>
    <s v="cowpea"/>
    <s v="IT 97K-499-35"/>
    <s v="IT97K-499-35"/>
    <s v="Y"/>
    <s v="Y"/>
    <s v="Uper cort"/>
    <m/>
    <n v="1"/>
    <s v="SSP"/>
    <n v="4"/>
    <s v="male"/>
    <s v="Husband"/>
    <s v="Lead farmer"/>
    <n v="3"/>
    <n v="0"/>
    <n v="56"/>
    <x v="1"/>
  </r>
  <r>
    <n v="4653"/>
    <s v="Kaduna N"/>
    <s v="FM_NGN_109"/>
    <n v="2"/>
    <s v="FM_NGN_109    2"/>
    <n v="200"/>
    <s v=""/>
    <n v="5.2"/>
    <x v="0"/>
    <n v="260"/>
    <x v="18"/>
    <s v="cowpea"/>
    <s v="Local"/>
    <s v="Local"/>
    <s v="N"/>
    <s v="Y"/>
    <s v="Uper cort"/>
    <m/>
    <n v="1"/>
    <s v="SSP"/>
    <n v="4"/>
    <s v="male"/>
    <s v="Husband"/>
    <s v="Lead farmer"/>
    <n v="3"/>
    <n v="0"/>
    <n v="56"/>
    <x v="1"/>
  </r>
  <r>
    <n v="4673"/>
    <s v="Kaduna N"/>
    <s v="FM_NGN_114"/>
    <n v="3"/>
    <s v="FM_NGN_114    3"/>
    <n v="200"/>
    <s v=""/>
    <n v="14"/>
    <x v="0"/>
    <n v="700"/>
    <x v="19"/>
    <s v="cowpea"/>
    <s v="IT99K-573-1-1"/>
    <s v="IT97K-573-1-1"/>
    <s v="Y"/>
    <s v="Y"/>
    <s v=""/>
    <s v=""/>
    <n v="0"/>
    <s v="SSP"/>
    <n v="4"/>
    <s v="male"/>
    <s v="Husband"/>
    <s v="Lead farmer"/>
    <n v="1"/>
    <n v="0"/>
    <n v="13"/>
    <x v="3"/>
  </r>
  <r>
    <n v="4672"/>
    <s v="Kaduna N"/>
    <s v="FM_NGN_114"/>
    <n v="2"/>
    <s v="FM_NGN_114    2"/>
    <n v="200"/>
    <s v=""/>
    <n v="12"/>
    <x v="0"/>
    <n v="600"/>
    <x v="4"/>
    <s v="cowpea"/>
    <s v="Local variety"/>
    <s v="Local"/>
    <s v="N"/>
    <s v="Y"/>
    <s v=""/>
    <s v=""/>
    <n v="0"/>
    <s v="SSP"/>
    <n v="4"/>
    <s v="male"/>
    <s v="Husband"/>
    <s v="Lead farmer"/>
    <n v="1"/>
    <n v="0"/>
    <n v="13"/>
    <x v="3"/>
  </r>
  <r>
    <n v="4671"/>
    <s v="Kaduna N"/>
    <s v="FM_NGN_114"/>
    <n v="1"/>
    <s v="FM_NGN_114    1"/>
    <n v="200"/>
    <s v=""/>
    <n v="9"/>
    <x v="0"/>
    <n v="450"/>
    <x v="0"/>
    <s v="cowpea"/>
    <s v="IT97K -499-35"/>
    <s v="IT97K-499-35"/>
    <s v="Y"/>
    <s v="Y"/>
    <s v=""/>
    <s v=""/>
    <n v="0"/>
    <s v="SSP"/>
    <n v="4"/>
    <s v="male"/>
    <s v="Husband"/>
    <s v="Lead farmer"/>
    <n v="1"/>
    <n v="0"/>
    <n v="13"/>
    <x v="3"/>
  </r>
  <r>
    <n v="4696"/>
    <s v="Kaduna N"/>
    <s v="FM_NGN_122"/>
    <n v="1"/>
    <s v="FM_NGN_122    1"/>
    <n v="100"/>
    <s v=""/>
    <n v="11.5"/>
    <x v="1"/>
    <n v="1150"/>
    <x v="20"/>
    <s v="cowpea"/>
    <s v="IT 89KD-391"/>
    <s v="IT 89KD-391"/>
    <s v="N"/>
    <s v="Y"/>
    <s v=""/>
    <s v=""/>
    <n v="0"/>
    <s v="SSP"/>
    <n v="4"/>
    <s v="male"/>
    <s v="Husband"/>
    <s v="Lead farmer"/>
    <n v="1.2"/>
    <n v="0"/>
    <n v="51"/>
    <x v="1"/>
  </r>
  <r>
    <n v="4697"/>
    <s v="Kaduna N"/>
    <s v="FM_NGN_122"/>
    <n v="2"/>
    <s v="FM_NGN_122    2"/>
    <n v="100"/>
    <s v=""/>
    <n v="11.5"/>
    <x v="1"/>
    <n v="1150"/>
    <x v="20"/>
    <s v="cowpea"/>
    <s v="Local variety"/>
    <s v="Local"/>
    <s v="N"/>
    <s v="N"/>
    <s v=""/>
    <s v=""/>
    <n v="0"/>
    <s v="SSP"/>
    <n v="4"/>
    <s v="male"/>
    <s v="Husband"/>
    <s v="Lead farmer"/>
    <n v="1.2"/>
    <n v="0"/>
    <n v="51"/>
    <x v="1"/>
  </r>
  <r>
    <n v="4698"/>
    <s v="Kaduna N"/>
    <s v="FM_NGN_123"/>
    <n v="1"/>
    <s v="FM_NGN_123    1"/>
    <n v="200"/>
    <s v=""/>
    <n v="13"/>
    <x v="1"/>
    <n v="650"/>
    <x v="21"/>
    <s v="cowpea"/>
    <s v="IT 89KD -288"/>
    <s v="IT 89KD -288"/>
    <s v="N"/>
    <s v="Y"/>
    <s v=""/>
    <s v=""/>
    <n v="0"/>
    <s v="SSP"/>
    <n v="4"/>
    <s v="male"/>
    <s v="Husband"/>
    <s v="Satellite farmer"/>
    <n v="2"/>
    <n v="0.7"/>
    <n v="95"/>
    <x v="4"/>
  </r>
  <r>
    <n v="4699"/>
    <s v="Kaduna N"/>
    <s v="FM_NGN_123"/>
    <n v="2"/>
    <s v="FM_NGN_123    2"/>
    <n v="200"/>
    <s v=""/>
    <n v="12"/>
    <x v="1"/>
    <n v="600"/>
    <x v="22"/>
    <s v="cowpea"/>
    <s v="Local"/>
    <s v="Local"/>
    <s v="N"/>
    <s v="N"/>
    <s v=""/>
    <s v=""/>
    <n v="0"/>
    <s v="SSP"/>
    <n v="4"/>
    <s v="male"/>
    <s v="Husband"/>
    <s v="Satellite farmer"/>
    <n v="2"/>
    <n v="0.7"/>
    <n v="95"/>
    <x v="4"/>
  </r>
  <r>
    <n v="4732"/>
    <s v="Kano"/>
    <s v="FM_NGN_133"/>
    <n v="1"/>
    <s v="FM_NGN_133    1"/>
    <n v="300"/>
    <s v=""/>
    <n v="23.2"/>
    <x v="0"/>
    <n v="773.33333333333337"/>
    <x v="23"/>
    <s v="cowpea"/>
    <s v="IT 98K -205-8"/>
    <s v="IT98K-205-8"/>
    <s v="N"/>
    <s v="Y"/>
    <s v=""/>
    <s v=""/>
    <n v="0"/>
    <s v="SSP"/>
    <n v="4"/>
    <s v="male"/>
    <s v="Both"/>
    <s v="Lead farmer"/>
    <n v="5"/>
    <n v="0"/>
    <n v="56"/>
    <x v="1"/>
  </r>
  <r>
    <n v="4734"/>
    <s v="Kano"/>
    <s v="FM_NGN_133"/>
    <n v="3"/>
    <s v="FM_NGN_133    3"/>
    <n v="300"/>
    <s v=""/>
    <n v="17.899999999999999"/>
    <x v="0"/>
    <n v="596.66666666666663"/>
    <x v="24"/>
    <s v="cowpea"/>
    <s v="IT 98K -205-8"/>
    <s v="IT98K-205-8"/>
    <s v="N"/>
    <s v="Y"/>
    <s v=""/>
    <s v=""/>
    <n v="0"/>
    <s v="SSP"/>
    <n v="4"/>
    <s v="male"/>
    <s v="Both"/>
    <s v="Lead farmer"/>
    <n v="5"/>
    <n v="0"/>
    <n v="56"/>
    <x v="1"/>
  </r>
  <r>
    <n v="4733"/>
    <s v="Kano"/>
    <s v="FM_NGN_133"/>
    <n v="2"/>
    <s v="FM_NGN_133    2"/>
    <n v="300"/>
    <s v=""/>
    <n v="14.2"/>
    <x v="0"/>
    <n v="473.33333333333331"/>
    <x v="25"/>
    <s v="cowpea"/>
    <s v="Local"/>
    <s v="Local"/>
    <s v="N"/>
    <s v="Y"/>
    <s v=""/>
    <s v=""/>
    <n v="0"/>
    <s v="SSP"/>
    <n v="4"/>
    <s v="male"/>
    <s v="Both"/>
    <s v="Lead farmer"/>
    <n v="5"/>
    <n v="0"/>
    <n v="56"/>
    <x v="1"/>
  </r>
  <r>
    <n v="4735"/>
    <s v="Kano"/>
    <s v="FM_NGN_133"/>
    <n v="4"/>
    <s v="FM_NGN_133    4"/>
    <n v="300"/>
    <s v=""/>
    <n v="10.199999999999999"/>
    <x v="0"/>
    <n v="340"/>
    <x v="26"/>
    <s v="cowpea"/>
    <s v="IT 98K -205-8"/>
    <s v="IT98K-205-8"/>
    <s v="N"/>
    <s v="Y"/>
    <s v=""/>
    <s v=""/>
    <n v="0"/>
    <s v="SSP"/>
    <n v="4"/>
    <s v="male"/>
    <s v="Both"/>
    <s v="Lead farmer"/>
    <n v="5"/>
    <n v="0"/>
    <n v="56"/>
    <x v="1"/>
  </r>
  <r>
    <n v="4756"/>
    <s v="Kano"/>
    <s v="FM_NGN_139"/>
    <n v="1"/>
    <s v="FM_NGN_139    1"/>
    <n v="150"/>
    <s v=""/>
    <n v="29"/>
    <x v="0"/>
    <n v="1933.3333333333333"/>
    <x v="27"/>
    <s v="cowpea"/>
    <s v="IT93K-452-1"/>
    <s v="IT93K-452-1"/>
    <s v="N"/>
    <s v="Y"/>
    <s v="Farm yard manure"/>
    <s v="Farm yard manure"/>
    <n v="50"/>
    <s v="SSP"/>
    <n v="4"/>
    <s v="male"/>
    <s v="Both"/>
    <s v="Lead farmer"/>
    <n v="16"/>
    <n v="24.5"/>
    <n v="88"/>
    <x v="2"/>
  </r>
  <r>
    <n v="4757"/>
    <s v="Kano"/>
    <s v="FM_NGN_139"/>
    <n v="2"/>
    <s v="FM_NGN_139    2"/>
    <n v="150"/>
    <s v=""/>
    <n v="18"/>
    <x v="0"/>
    <n v="1200"/>
    <x v="28"/>
    <s v="cowpea"/>
    <s v="IT93K-452-1"/>
    <s v="IT93K-452-1"/>
    <s v="N"/>
    <s v="Y"/>
    <s v="Farm yard manure"/>
    <s v="Farm yard manure"/>
    <n v="45"/>
    <s v="SSP"/>
    <n v="4"/>
    <s v="male"/>
    <s v="Both"/>
    <s v="Lead farmer"/>
    <n v="16"/>
    <n v="24.5"/>
    <n v="88"/>
    <x v="2"/>
  </r>
  <r>
    <n v="4758"/>
    <s v="Kano"/>
    <s v="FM_NGN_139"/>
    <n v="3"/>
    <s v="FM_NGN_139    3"/>
    <n v="150"/>
    <s v=""/>
    <n v="11"/>
    <x v="0"/>
    <n v="733.33333333333337"/>
    <x v="29"/>
    <s v="cowpea"/>
    <s v="Danaloka"/>
    <s v="Local"/>
    <s v="N"/>
    <s v="Y"/>
    <s v="Farm yard manure"/>
    <s v="Farm yard manure"/>
    <n v="35"/>
    <s v="SSP"/>
    <n v="4"/>
    <s v="male"/>
    <s v="Both"/>
    <s v="Lead farmer"/>
    <n v="16"/>
    <n v="24.5"/>
    <n v="88"/>
    <x v="2"/>
  </r>
  <r>
    <n v="4759"/>
    <s v="Kano"/>
    <s v="FM_NGN_139"/>
    <n v="4"/>
    <s v="FM_NGN_139    4"/>
    <n v="150"/>
    <s v=""/>
    <n v="8"/>
    <x v="0"/>
    <n v="533.33333333333337"/>
    <x v="30"/>
    <s v="cowpea"/>
    <s v="Danaloka"/>
    <s v="Local"/>
    <s v="N"/>
    <s v="Y"/>
    <s v="Farm yard manure"/>
    <s v="Farm yard manure"/>
    <n v="35"/>
    <s v="SSP"/>
    <n v="4"/>
    <s v="male"/>
    <s v="Both"/>
    <s v="Lead farmer"/>
    <n v="16"/>
    <n v="24.5"/>
    <n v="88"/>
    <x v="2"/>
  </r>
  <r>
    <n v="4760"/>
    <s v="Kano"/>
    <s v="FM_NGN_140"/>
    <n v="1"/>
    <s v="FM_NGN_140    1"/>
    <n v="150"/>
    <s v=""/>
    <n v="19"/>
    <x v="0"/>
    <n v="1266.6666666666667"/>
    <x v="31"/>
    <s v="cowpea"/>
    <s v="IT 89KD -391"/>
    <s v="IT 89KD-391"/>
    <s v="N"/>
    <s v="Y"/>
    <s v="Farm yard manure"/>
    <s v="Farm yard manure"/>
    <n v="100"/>
    <s v="SSP"/>
    <n v="4"/>
    <s v="male"/>
    <s v="Both"/>
    <s v="Lead farmer"/>
    <n v="6"/>
    <n v="9"/>
    <n v="57"/>
    <x v="1"/>
  </r>
  <r>
    <n v="4761"/>
    <s v="Kano"/>
    <s v="FM_NGN_140"/>
    <n v="2"/>
    <s v="FM_NGN_140    2"/>
    <n v="150"/>
    <s v=""/>
    <n v="15"/>
    <x v="0"/>
    <n v="1000"/>
    <x v="9"/>
    <s v="cowpea"/>
    <s v="IT90K-277-2"/>
    <s v="IT90K-277-2"/>
    <s v="N"/>
    <s v="Y"/>
    <s v="Farm yard manure"/>
    <s v="Farm yard manure"/>
    <n v="50"/>
    <s v="SSP"/>
    <n v="4"/>
    <s v="male"/>
    <s v="Both"/>
    <s v="Lead farmer"/>
    <n v="6"/>
    <n v="9"/>
    <n v="57"/>
    <x v="1"/>
  </r>
  <r>
    <n v="4762"/>
    <s v="Kano"/>
    <s v="FM_NGN_140"/>
    <n v="3"/>
    <s v="FM_NGN_140    3"/>
    <n v="150"/>
    <s v=""/>
    <n v="13"/>
    <x v="0"/>
    <n v="866.66666666666663"/>
    <x v="32"/>
    <s v="cowpea"/>
    <s v="Danaloka"/>
    <s v="Local"/>
    <s v="N"/>
    <s v="Y"/>
    <s v="Farm yard manure"/>
    <s v="Farm yard manure"/>
    <n v="60"/>
    <s v="SSP"/>
    <n v="4"/>
    <s v="male"/>
    <s v="Both"/>
    <s v="Lead farmer"/>
    <n v="6"/>
    <n v="9"/>
    <n v="57"/>
    <x v="1"/>
  </r>
  <r>
    <n v="4763"/>
    <s v="Kano"/>
    <s v="FM_NGN_140"/>
    <n v="4"/>
    <s v="FM_NGN_140    4"/>
    <n v="150"/>
    <s v=""/>
    <n v="6"/>
    <x v="0"/>
    <n v="400"/>
    <x v="1"/>
    <s v="cowpea"/>
    <s v="Danaloka"/>
    <s v="Local"/>
    <s v="N"/>
    <s v="Y"/>
    <s v="Farm yard manure"/>
    <s v="Farm yard manure"/>
    <n v="60"/>
    <s v="SSP"/>
    <n v="4"/>
    <s v="male"/>
    <s v="Both"/>
    <s v="Lead farmer"/>
    <n v="6"/>
    <n v="9"/>
    <n v="57"/>
    <x v="1"/>
  </r>
  <r>
    <n v="4780"/>
    <s v="Kano"/>
    <s v="FM_NGN_145"/>
    <n v="1"/>
    <s v="FM_NGN_145    1"/>
    <n v="150"/>
    <s v=""/>
    <n v="27"/>
    <x v="0"/>
    <n v="1800"/>
    <x v="33"/>
    <s v="cowpea"/>
    <s v="IT 90K -277-2"/>
    <s v="IT90K-277-2"/>
    <s v="N"/>
    <s v="Y"/>
    <s v="Farm yard manure"/>
    <s v="Farm yard manure"/>
    <n v="30"/>
    <s v="SSP"/>
    <n v="4"/>
    <s v="male"/>
    <s v="Husband"/>
    <s v="Lead farmer"/>
    <n v="65"/>
    <n v="10"/>
    <n v="48"/>
    <x v="1"/>
  </r>
  <r>
    <n v="4781"/>
    <s v="Kano"/>
    <s v="FM_NGN_145"/>
    <n v="2"/>
    <s v="FM_NGN_145    2"/>
    <n v="150"/>
    <s v=""/>
    <n v="18"/>
    <x v="0"/>
    <n v="1200"/>
    <x v="28"/>
    <s v="cowpea"/>
    <s v="IT 90K -277-2"/>
    <s v="IT90K-277-2"/>
    <s v="N"/>
    <s v="Y"/>
    <s v="Farm yard manure"/>
    <s v="Farm yard manure"/>
    <n v="20"/>
    <s v="SSP"/>
    <n v="4"/>
    <s v="male"/>
    <s v="Husband"/>
    <s v="Lead farmer"/>
    <n v="65"/>
    <n v="10"/>
    <n v="48"/>
    <x v="1"/>
  </r>
  <r>
    <n v="4782"/>
    <s v="Kano"/>
    <s v="FM_NGN_145"/>
    <n v="3"/>
    <s v="FM_NGN_145    3"/>
    <n v="150"/>
    <s v=""/>
    <n v="12"/>
    <x v="0"/>
    <n v="800"/>
    <x v="34"/>
    <s v="cowpea"/>
    <s v="Kanannado"/>
    <s v="Local"/>
    <s v="N"/>
    <s v="Y"/>
    <s v="Farm yard manure"/>
    <s v="Farm yard manure"/>
    <n v="32"/>
    <s v="SSP"/>
    <n v="4"/>
    <s v="male"/>
    <s v="Husband"/>
    <s v="Lead farmer"/>
    <n v="65"/>
    <n v="10"/>
    <n v="48"/>
    <x v="1"/>
  </r>
  <r>
    <n v="4783"/>
    <s v="Kano"/>
    <s v="FM_NGN_145"/>
    <n v="4"/>
    <s v="FM_NGN_145    4"/>
    <n v="150"/>
    <s v=""/>
    <n v="8"/>
    <x v="0"/>
    <n v="533.33333333333337"/>
    <x v="30"/>
    <s v="cowpea"/>
    <s v="Kanannado"/>
    <s v="Local"/>
    <s v="N"/>
    <s v="Y"/>
    <s v="Farm yard manure"/>
    <s v="Farm yard manure"/>
    <n v="32"/>
    <s v="SSP"/>
    <n v="4"/>
    <s v="male"/>
    <s v="Husband"/>
    <s v="Lead farmer"/>
    <n v="65"/>
    <n v="10"/>
    <n v="48"/>
    <x v="1"/>
  </r>
  <r>
    <n v="4788"/>
    <s v="Kano"/>
    <s v="FM_NGN_147"/>
    <n v="1"/>
    <s v="FM_NGN_147    1"/>
    <n v="150"/>
    <s v=""/>
    <n v="29"/>
    <x v="0"/>
    <n v="1933.3333333333333"/>
    <x v="27"/>
    <s v="cowpea"/>
    <s v="IT90K-277-2"/>
    <s v="IT90K-277-2"/>
    <s v="N"/>
    <s v="Y"/>
    <s v="Farm yard manure"/>
    <s v="Farm yard manure"/>
    <n v="50"/>
    <s v="SSP"/>
    <n v="4"/>
    <s v="female"/>
    <s v="Both"/>
    <s v="Lead farmer"/>
    <n v="5"/>
    <n v="24"/>
    <n v="61"/>
    <x v="1"/>
  </r>
  <r>
    <n v="4789"/>
    <s v="Kano"/>
    <s v="FM_NGN_147"/>
    <n v="2"/>
    <s v="FM_NGN_147    2"/>
    <n v="150"/>
    <s v=""/>
    <n v="15"/>
    <x v="0"/>
    <n v="1000"/>
    <x v="9"/>
    <s v="cowpea"/>
    <s v="IT90K-277-2"/>
    <s v="IT90K-277-2"/>
    <s v="N"/>
    <s v="Y"/>
    <s v="Farm yard manure"/>
    <s v="Farm yard manure"/>
    <n v="45"/>
    <s v="SSP"/>
    <n v="4"/>
    <s v="female"/>
    <s v="Both"/>
    <s v="Lead farmer"/>
    <n v="5"/>
    <n v="24"/>
    <n v="61"/>
    <x v="1"/>
  </r>
  <r>
    <n v="4790"/>
    <s v="Kano"/>
    <s v="FM_NGN_147"/>
    <n v="3"/>
    <s v="FM_NGN_147    3"/>
    <n v="150"/>
    <s v=""/>
    <n v="15"/>
    <x v="0"/>
    <n v="1000"/>
    <x v="9"/>
    <s v="cowpea"/>
    <s v="Kanannado"/>
    <s v="Local"/>
    <s v="N"/>
    <s v="Y"/>
    <s v="Farm yard manure"/>
    <s v="Farm yard manure"/>
    <n v="32"/>
    <s v="SSP"/>
    <n v="4"/>
    <s v="female"/>
    <s v="Both"/>
    <s v="Lead farmer"/>
    <n v="5"/>
    <n v="24"/>
    <n v="61"/>
    <x v="1"/>
  </r>
  <r>
    <n v="4791"/>
    <s v="Kano"/>
    <s v="FM_NGN_147"/>
    <n v="4"/>
    <s v="FM_NGN_147    4"/>
    <n v="150"/>
    <s v=""/>
    <n v="10"/>
    <x v="0"/>
    <n v="666.66666666666663"/>
    <x v="35"/>
    <s v="cowpea"/>
    <s v="Kanannado"/>
    <s v="Local"/>
    <s v="N"/>
    <s v="Y"/>
    <s v="Farm yard manure"/>
    <s v="Farm yard manure"/>
    <n v="32"/>
    <s v="SSP"/>
    <n v="4"/>
    <s v="female"/>
    <s v="Both"/>
    <s v="Lead farmer"/>
    <n v="5"/>
    <n v="24"/>
    <n v="61"/>
    <x v="1"/>
  </r>
  <r>
    <n v="4800"/>
    <s v="Kano"/>
    <s v="FM_NGN_150"/>
    <n v="1"/>
    <s v="FM_NGN_150    1"/>
    <n v="150"/>
    <s v=""/>
    <n v="22"/>
    <x v="0"/>
    <n v="1466.6666666666667"/>
    <x v="36"/>
    <s v="cowpea"/>
    <s v="IT90K-277-2"/>
    <s v="IT90K-277-2"/>
    <s v="N"/>
    <s v="Y"/>
    <s v="Farm yard manure"/>
    <s v="Farm yard manure"/>
    <n v="50"/>
    <s v="SSP"/>
    <n v="4"/>
    <s v="male"/>
    <s v="Both"/>
    <s v="Lead farmer"/>
    <n v="3"/>
    <n v="12.5"/>
    <n v="56"/>
    <x v="1"/>
  </r>
  <r>
    <n v="4801"/>
    <s v="Kano"/>
    <s v="FM_NGN_150"/>
    <n v="2"/>
    <s v="FM_NGN_150    2"/>
    <n v="150"/>
    <s v=""/>
    <n v="14"/>
    <x v="0"/>
    <n v="933.33333333333337"/>
    <x v="37"/>
    <s v="cowpea"/>
    <s v="IT90K-277-2"/>
    <s v="IT90K-277-2"/>
    <s v="N"/>
    <s v="Y"/>
    <s v="Farm yard manure"/>
    <s v="Farm yard manure"/>
    <n v="50"/>
    <s v="SSP"/>
    <n v="4"/>
    <s v="male"/>
    <s v="Both"/>
    <s v="Lead farmer"/>
    <n v="3"/>
    <n v="12.5"/>
    <n v="56"/>
    <x v="1"/>
  </r>
  <r>
    <n v="4802"/>
    <s v="Kano"/>
    <s v="FM_NGN_150"/>
    <n v="3"/>
    <s v="FM_NGN_150    3"/>
    <n v="150"/>
    <s v=""/>
    <n v="14"/>
    <x v="0"/>
    <n v="933.33333333333337"/>
    <x v="37"/>
    <s v="cowpea"/>
    <s v="Kanannado"/>
    <s v="Local"/>
    <s v="N"/>
    <s v="Y"/>
    <s v="Farm yard manure"/>
    <s v="Farm yard manure"/>
    <n v="50"/>
    <s v="SSP"/>
    <n v="4"/>
    <s v="male"/>
    <s v="Both"/>
    <s v="Lead farmer"/>
    <n v="3"/>
    <n v="12.5"/>
    <n v="56"/>
    <x v="1"/>
  </r>
  <r>
    <n v="4803"/>
    <s v="Kano"/>
    <s v="FM_NGN_150"/>
    <n v="4"/>
    <s v="FM_NGN_150    4"/>
    <n v="150"/>
    <s v=""/>
    <n v="14"/>
    <x v="0"/>
    <n v="933.33333333333337"/>
    <x v="37"/>
    <s v="cowpea"/>
    <s v="Kanannado"/>
    <s v="Local"/>
    <s v="N"/>
    <s v="Y"/>
    <s v="Farm yard manure"/>
    <s v="Farm yard manure"/>
    <n v="50"/>
    <s v="SSP"/>
    <n v="4"/>
    <s v="male"/>
    <s v="Both"/>
    <s v="Lead farmer"/>
    <n v="3"/>
    <n v="12.5"/>
    <n v="56"/>
    <x v="1"/>
  </r>
  <r>
    <n v="4808"/>
    <s v="Kano"/>
    <s v="FM_NGN_152"/>
    <n v="1"/>
    <s v="FM_NGN_152    1"/>
    <n v="150"/>
    <s v=""/>
    <n v="21"/>
    <x v="1"/>
    <n v="1400"/>
    <x v="38"/>
    <s v="cowpea"/>
    <s v="IT 90K -277-2"/>
    <s v="IT90K-277-2"/>
    <s v="N"/>
    <s v="Y"/>
    <s v=""/>
    <s v=""/>
    <n v="0"/>
    <s v="SSP"/>
    <n v="4"/>
    <s v="male"/>
    <s v="Both"/>
    <s v="Lead farmer"/>
    <n v="2"/>
    <n v="1"/>
    <n v="16"/>
    <x v="3"/>
  </r>
  <r>
    <n v="4809"/>
    <s v="Kano"/>
    <s v="FM_NGN_152"/>
    <n v="2"/>
    <s v="FM_NGN_152    2"/>
    <n v="150"/>
    <s v=""/>
    <n v="18"/>
    <x v="1"/>
    <n v="1200"/>
    <x v="39"/>
    <s v="cowpea"/>
    <s v="Local"/>
    <s v="Local"/>
    <s v="N"/>
    <s v="Y"/>
    <s v=""/>
    <s v=""/>
    <n v="0"/>
    <s v="SSP"/>
    <n v="4"/>
    <s v="male"/>
    <s v="Both"/>
    <s v="Lead farmer"/>
    <n v="2"/>
    <n v="1"/>
    <n v="16"/>
    <x v="3"/>
  </r>
  <r>
    <n v="4810"/>
    <s v="Kano"/>
    <s v="FM_NGN_152"/>
    <n v="3"/>
    <s v="FM_NGN_152    3"/>
    <n v="150"/>
    <s v=""/>
    <n v="10"/>
    <x v="1"/>
    <n v="666.66666666666663"/>
    <x v="40"/>
    <s v="cowpea"/>
    <s v="IT 90K -277-2"/>
    <s v="IT90K-277-2"/>
    <s v="N"/>
    <s v="Y"/>
    <s v=""/>
    <s v=""/>
    <n v="0"/>
    <s v="SSP"/>
    <n v="4"/>
    <s v="male"/>
    <s v="Both"/>
    <s v="Lead farmer"/>
    <n v="2"/>
    <n v="1"/>
    <n v="16"/>
    <x v="3"/>
  </r>
  <r>
    <n v="4811"/>
    <s v="Kano"/>
    <s v="FM_NGN_152"/>
    <n v="4"/>
    <s v="FM_NGN_152    4"/>
    <n v="150"/>
    <s v=""/>
    <n v="5"/>
    <x v="1"/>
    <n v="333.33333333333331"/>
    <x v="41"/>
    <s v="cowpea"/>
    <s v="IT 90K -277-2"/>
    <s v="IT90K-277-2"/>
    <s v="N"/>
    <s v="Y"/>
    <s v=""/>
    <s v=""/>
    <n v="0"/>
    <s v="SSP"/>
    <n v="4"/>
    <s v="male"/>
    <s v="Both"/>
    <s v="Lead farmer"/>
    <n v="2"/>
    <n v="1"/>
    <n v="16"/>
    <x v="3"/>
  </r>
  <r>
    <n v="4816"/>
    <s v="Kano"/>
    <s v="FM_NGN_154"/>
    <n v="1"/>
    <s v="FM_NGN_154    1"/>
    <n v="40"/>
    <s v=""/>
    <n v="29"/>
    <x v="0"/>
    <m/>
    <x v="10"/>
    <s v="cowpea"/>
    <s v="IT 90K-277-2"/>
    <s v="IT90K-277-2"/>
    <s v="N"/>
    <s v="Y"/>
    <s v=""/>
    <s v=""/>
    <n v="0"/>
    <s v="SSP"/>
    <n v="4"/>
    <s v="male"/>
    <s v="Both"/>
    <s v="Lead farmer"/>
    <n v="5"/>
    <n v="3.6"/>
    <n v="46"/>
    <x v="0"/>
  </r>
  <r>
    <n v="4817"/>
    <s v="Kano"/>
    <s v="FM_NGN_154"/>
    <n v="2"/>
    <s v="FM_NGN_154    2"/>
    <n v="40"/>
    <s v=""/>
    <n v="18"/>
    <x v="0"/>
    <m/>
    <x v="10"/>
    <s v="cowpea"/>
    <s v="Local"/>
    <s v="Local"/>
    <s v="N"/>
    <s v="N"/>
    <s v=""/>
    <s v=""/>
    <n v="0"/>
    <s v="SSP"/>
    <n v="4"/>
    <s v="male"/>
    <s v="Both"/>
    <s v="Lead farmer"/>
    <n v="5"/>
    <n v="3.6"/>
    <n v="46"/>
    <x v="0"/>
  </r>
  <r>
    <n v="4818"/>
    <s v="Kano"/>
    <s v="FM_NGN_154"/>
    <n v="3"/>
    <s v="FM_NGN_154    3"/>
    <n v="40"/>
    <s v=""/>
    <n v="14"/>
    <x v="0"/>
    <m/>
    <x v="10"/>
    <s v="cowpea"/>
    <s v="IT 97K-499-35"/>
    <s v="IT97K-499-35"/>
    <s v="N"/>
    <s v="Y"/>
    <s v=""/>
    <s v=""/>
    <n v="0"/>
    <s v="SSP"/>
    <n v="4"/>
    <s v="male"/>
    <s v="Both"/>
    <s v="Lead farmer"/>
    <n v="5"/>
    <n v="3.6"/>
    <n v="46"/>
    <x v="0"/>
  </r>
  <r>
    <n v="4823"/>
    <s v="Kano"/>
    <s v="FM_NGN_156"/>
    <n v="1"/>
    <s v="FM_NGN_156    1"/>
    <n v="24"/>
    <s v=""/>
    <n v="2.6"/>
    <x v="0"/>
    <n v="1083.3333333333333"/>
    <x v="42"/>
    <s v="cowpea"/>
    <s v="IT 90K-277-2"/>
    <s v="IT90K-277-2"/>
    <s v="N"/>
    <s v="Y"/>
    <s v="Farm yard manure"/>
    <s v="Farm yard manure"/>
    <n v="40"/>
    <s v="SSP"/>
    <n v="2"/>
    <s v="male"/>
    <s v="Husband"/>
    <s v="Satellite farmer"/>
    <n v="5"/>
    <n v="1"/>
    <n v="20"/>
    <x v="3"/>
  </r>
  <r>
    <n v="4824"/>
    <s v="Kano"/>
    <s v="FM_NGN_156"/>
    <n v="2"/>
    <s v="FM_NGN_156    2"/>
    <n v="23.7"/>
    <s v=""/>
    <n v="1.4"/>
    <x v="0"/>
    <n v="590.71729957805906"/>
    <x v="43"/>
    <s v="cowpea"/>
    <s v="Local"/>
    <s v="Local"/>
    <s v="N"/>
    <s v="Y"/>
    <s v="Farm yard manure"/>
    <s v="Farm yard manure"/>
    <n v="40"/>
    <s v="SSP"/>
    <n v="2"/>
    <s v="male"/>
    <s v="Husband"/>
    <s v="Satellite farmer"/>
    <n v="5"/>
    <n v="1"/>
    <n v="20"/>
    <x v="3"/>
  </r>
  <r>
    <n v="4825"/>
    <s v="Kano"/>
    <s v="FM_NGN_157"/>
    <n v="1"/>
    <s v="FM_NGN_157    1"/>
    <n v="39.700000000000003"/>
    <s v=""/>
    <n v="3.7"/>
    <x v="0"/>
    <n v="931.98992443324926"/>
    <x v="44"/>
    <s v="cowpea"/>
    <s v="IT 90K-277-2"/>
    <s v="IT90K-277-2"/>
    <s v="Y"/>
    <s v="N"/>
    <s v="Farm yard manure"/>
    <s v="Farm yard manure"/>
    <n v="43"/>
    <s v="SSP"/>
    <n v="2"/>
    <s v="male"/>
    <s v="Husband"/>
    <s v="Satellite farmer"/>
    <n v="0"/>
    <n v="3.6999999999999997"/>
    <n v="26"/>
    <x v="3"/>
  </r>
  <r>
    <n v="4826"/>
    <s v="Kano"/>
    <s v="FM_NGN_157"/>
    <n v="2"/>
    <s v="FM_NGN_157    2"/>
    <n v="41.2"/>
    <s v=""/>
    <n v="2.1"/>
    <x v="0"/>
    <n v="509.70873786407765"/>
    <x v="45"/>
    <s v="cowpea"/>
    <s v="Local"/>
    <s v="Local"/>
    <s v="N"/>
    <s v="N"/>
    <s v="Farm yard manure"/>
    <s v="Farm yard manure"/>
    <n v="43"/>
    <s v="SSP"/>
    <n v="2"/>
    <s v="male"/>
    <s v="Husband"/>
    <s v="Satellite farmer"/>
    <n v="0"/>
    <n v="3.6999999999999997"/>
    <n v="26"/>
    <x v="3"/>
  </r>
  <r>
    <n v="4827"/>
    <s v="Kano"/>
    <s v="FM_NGN_158"/>
    <n v="1"/>
    <s v="FM_NGN_158    1"/>
    <n v="24.2"/>
    <s v=""/>
    <n v="3.6"/>
    <x v="0"/>
    <n v="1487.6033057851241"/>
    <x v="46"/>
    <s v="cowpea"/>
    <s v="IT 90K-277-2"/>
    <s v="IT90K-277-2"/>
    <s v="N"/>
    <s v="Y"/>
    <s v="Farm yard manure"/>
    <s v="Farm yard manure"/>
    <n v="40"/>
    <s v="SSP"/>
    <n v="4"/>
    <s v="male"/>
    <s v="Husband"/>
    <s v="Lead farmer"/>
    <n v="7"/>
    <n v="5.4"/>
    <n v="26"/>
    <x v="3"/>
  </r>
  <r>
    <n v="4829"/>
    <s v="Kano"/>
    <s v="FM_NGN_158"/>
    <n v="3"/>
    <s v="FM_NGN_158    3"/>
    <n v="24.1"/>
    <s v=""/>
    <n v="2.2999999999999998"/>
    <x v="0"/>
    <n v="954.35684647302901"/>
    <x v="47"/>
    <s v="cowpea"/>
    <s v="IT99K-577-1-1"/>
    <s v="IT97K-573-1-1"/>
    <s v="N"/>
    <s v="Y"/>
    <s v="Farm yard manure"/>
    <s v="Farm yard manure"/>
    <n v="40"/>
    <s v="SSP"/>
    <n v="4"/>
    <s v="male"/>
    <s v="Husband"/>
    <s v="Lead farmer"/>
    <n v="7"/>
    <n v="5.4"/>
    <n v="26"/>
    <x v="3"/>
  </r>
  <r>
    <n v="4828"/>
    <s v="Kano"/>
    <s v="FM_NGN_158"/>
    <n v="2"/>
    <s v="FM_NGN_158    2"/>
    <n v="23.9"/>
    <s v=""/>
    <n v="1.9"/>
    <x v="0"/>
    <n v="794.97907949790795"/>
    <x v="48"/>
    <s v="cowpea"/>
    <s v="Local"/>
    <s v="Local"/>
    <s v="N"/>
    <s v="Y"/>
    <s v="Farm yard manure"/>
    <s v="Farm yard manure"/>
    <n v="40"/>
    <s v="SSP"/>
    <n v="4"/>
    <s v="male"/>
    <s v="Husband"/>
    <s v="Lead farmer"/>
    <n v="7"/>
    <n v="5.4"/>
    <n v="26"/>
    <x v="3"/>
  </r>
  <r>
    <n v="4834"/>
    <s v="Kano"/>
    <s v="FM_NGN_160"/>
    <n v="1"/>
    <s v="FM_NGN_160    1"/>
    <n v="200"/>
    <s v=""/>
    <n v="7"/>
    <x v="0"/>
    <n v="350"/>
    <x v="14"/>
    <s v="cowpea"/>
    <s v="IT 97K-499-35"/>
    <s v="IT97K-499-35"/>
    <s v="N"/>
    <s v="Y"/>
    <s v="Farm yard manure"/>
    <s v="Farm yard manure"/>
    <n v="8"/>
    <s v="SSP"/>
    <n v="2"/>
    <s v="male"/>
    <s v="Husband"/>
    <s v="Satellite farmer"/>
    <n v="10"/>
    <n v="1.8"/>
    <n v="39"/>
    <x v="0"/>
  </r>
  <r>
    <n v="4835"/>
    <s v="Kano"/>
    <s v="FM_NGN_160"/>
    <n v="2"/>
    <s v="FM_NGN_160    2"/>
    <n v="200"/>
    <s v=""/>
    <n v="4"/>
    <x v="0"/>
    <n v="200"/>
    <x v="5"/>
    <s v="cowpea"/>
    <s v="Local"/>
    <s v="Local"/>
    <s v="N"/>
    <s v="Y"/>
    <s v=""/>
    <s v=""/>
    <n v="0"/>
    <s v="SSP"/>
    <n v="2"/>
    <s v="male"/>
    <s v="Husband"/>
    <s v="Satellite farmer"/>
    <n v="10"/>
    <n v="1.8"/>
    <n v="39"/>
    <x v="0"/>
  </r>
  <r>
    <n v="4848"/>
    <s v="Kano"/>
    <s v="FM_NGN_165"/>
    <n v="1"/>
    <s v="FM_NGN_165    1"/>
    <n v="23"/>
    <s v=""/>
    <n v="100"/>
    <x v="0"/>
    <m/>
    <x v="10"/>
    <s v="cowpea"/>
    <s v="IT99K-573-1-1"/>
    <s v="IT97K-573-1-1"/>
    <s v="N"/>
    <s v="Y"/>
    <s v="Farm yard manure"/>
    <s v="Farm yard manure"/>
    <n v="75"/>
    <s v="SSP"/>
    <n v="2"/>
    <s v="male"/>
    <s v="Husband"/>
    <s v="Satellite farmer"/>
    <n v="4"/>
    <n v="9.3999999999999986"/>
    <n v="46"/>
    <x v="0"/>
  </r>
  <r>
    <n v="4849"/>
    <s v="Kano"/>
    <s v="FM_NGN_165"/>
    <n v="2"/>
    <s v="FM_NGN_165    2"/>
    <n v="23.2"/>
    <s v=""/>
    <n v="100"/>
    <x v="0"/>
    <m/>
    <x v="10"/>
    <s v="cowpea"/>
    <s v="Local"/>
    <s v="Local"/>
    <s v="N"/>
    <s v="Y"/>
    <s v="Farm yard manure"/>
    <s v="Farm yard manure"/>
    <n v="25"/>
    <s v="SSP"/>
    <n v="2"/>
    <s v="male"/>
    <s v="Husband"/>
    <s v="Satellite farmer"/>
    <n v="4"/>
    <n v="9.3999999999999986"/>
    <n v="46"/>
    <x v="0"/>
  </r>
  <r>
    <n v="4850"/>
    <s v="Kano"/>
    <s v="FM_NGN_166"/>
    <n v="1"/>
    <s v="FM_NGN_166    1"/>
    <n v="23"/>
    <s v=""/>
    <n v="3.15"/>
    <x v="0"/>
    <n v="1369.5652173913043"/>
    <x v="49"/>
    <s v="cowpea"/>
    <s v="IT99K-573-1-1"/>
    <s v="IT97K-573-1-1"/>
    <s v="N"/>
    <s v="Y"/>
    <s v="Farm yard manure"/>
    <s v="Farm yard manure"/>
    <n v="25"/>
    <s v="SSP"/>
    <n v="2"/>
    <s v="male"/>
    <s v="Husband"/>
    <s v="Lead farmer"/>
    <n v="4"/>
    <n v="1.5"/>
    <n v="46"/>
    <x v="0"/>
  </r>
  <r>
    <n v="4851"/>
    <s v="Kano"/>
    <s v="FM_NGN_166"/>
    <n v="2"/>
    <s v="FM_NGN_166    2"/>
    <n v="23"/>
    <s v=""/>
    <n v="1.23"/>
    <x v="0"/>
    <n v="534.78260869565213"/>
    <x v="50"/>
    <s v="cowpea"/>
    <s v="Local"/>
    <s v="Local"/>
    <s v="N"/>
    <s v="Y"/>
    <s v="Farm yard manure"/>
    <s v="Farm yard manure"/>
    <n v="25"/>
    <s v="SSP"/>
    <n v="2"/>
    <s v="male"/>
    <s v="Husband"/>
    <s v="Lead farmer"/>
    <n v="4"/>
    <n v="1.5"/>
    <n v="46"/>
    <x v="0"/>
  </r>
  <r>
    <n v="4853"/>
    <s v="Kano"/>
    <s v="FM_NGN_167"/>
    <n v="2"/>
    <s v="FM_NGN_167    2"/>
    <n v="23.1"/>
    <s v=""/>
    <n v="15"/>
    <x v="0"/>
    <m/>
    <x v="10"/>
    <s v="cowpea"/>
    <s v="Danila"/>
    <s v="Local"/>
    <s v="N"/>
    <s v="Y"/>
    <s v="Farm yard manure"/>
    <s v="Farm yard manure"/>
    <n v="25"/>
    <s v="SSP"/>
    <n v="4"/>
    <s v="male"/>
    <s v="Husband"/>
    <s v="Lead farmer"/>
    <n v="4"/>
    <n v="4.5999999999999996"/>
    <n v="59"/>
    <x v="1"/>
  </r>
  <r>
    <n v="4852"/>
    <s v="Kano"/>
    <s v="FM_NGN_167"/>
    <n v="1"/>
    <s v="FM_NGN_167    1"/>
    <n v="22.6"/>
    <s v=""/>
    <n v="12.5"/>
    <x v="0"/>
    <m/>
    <x v="10"/>
    <s v="cowpea"/>
    <s v="IT90K-277-2"/>
    <s v="IT90K-277-2"/>
    <s v="N"/>
    <s v="Y"/>
    <s v="Farm yard manure"/>
    <s v="Farm yard manure"/>
    <n v="25"/>
    <s v="SSP"/>
    <n v="4"/>
    <s v="male"/>
    <s v="Husband"/>
    <s v="Lead farmer"/>
    <n v="4"/>
    <n v="4.5999999999999996"/>
    <n v="59"/>
    <x v="1"/>
  </r>
  <r>
    <n v="4854"/>
    <s v="Kano"/>
    <s v="FM_NGN_167"/>
    <n v="3"/>
    <s v="FM_NGN_167    3"/>
    <n v="22.8"/>
    <s v=""/>
    <n v="12.5"/>
    <x v="0"/>
    <m/>
    <x v="10"/>
    <s v="cowpea"/>
    <s v="IT97K-499-35"/>
    <s v="IT97K-499-35"/>
    <s v="N"/>
    <s v="Y"/>
    <s v="Farm yard manure"/>
    <s v="Farm yard manure"/>
    <n v="25"/>
    <s v="SSP"/>
    <n v="4"/>
    <s v="male"/>
    <s v="Husband"/>
    <s v="Lead farmer"/>
    <n v="4"/>
    <n v="4.5999999999999996"/>
    <n v="59"/>
    <x v="1"/>
  </r>
  <r>
    <n v="4866"/>
    <s v="Kano"/>
    <s v="FM_NGN_172"/>
    <n v="1"/>
    <s v="FM_NGN_172    1"/>
    <n v="23.6"/>
    <s v=""/>
    <n v="22"/>
    <x v="0"/>
    <m/>
    <x v="10"/>
    <s v="cowpea"/>
    <s v="IT90K -277-2"/>
    <s v="IT90K-277-2"/>
    <s v="N"/>
    <s v="Y"/>
    <s v=""/>
    <s v=""/>
    <n v="0"/>
    <s v="SSP"/>
    <n v="2"/>
    <s v="male"/>
    <s v="Husband"/>
    <s v="Satellite farmer"/>
    <n v="5"/>
    <n v="0.60000000000000009"/>
    <n v="15"/>
    <x v="3"/>
  </r>
  <r>
    <n v="4867"/>
    <s v="Kano"/>
    <s v="FM_NGN_172"/>
    <n v="2"/>
    <s v="FM_NGN_172    2"/>
    <n v="23.3"/>
    <s v=""/>
    <n v="19"/>
    <x v="0"/>
    <m/>
    <x v="10"/>
    <s v="cowpea"/>
    <s v="Local"/>
    <s v="Local"/>
    <s v="N"/>
    <s v="Y"/>
    <s v=""/>
    <s v=""/>
    <n v="0"/>
    <s v="SSP"/>
    <n v="2"/>
    <s v="male"/>
    <s v="Husband"/>
    <s v="Satellite farmer"/>
    <n v="5"/>
    <n v="0.60000000000000009"/>
    <n v="15"/>
    <x v="3"/>
  </r>
  <r>
    <n v="4896"/>
    <s v="Kano"/>
    <s v="FM_NGN_181"/>
    <n v="1"/>
    <s v="FM_NGN_181    1"/>
    <n v="100"/>
    <s v=""/>
    <n v="17"/>
    <x v="0"/>
    <n v="1700"/>
    <x v="51"/>
    <s v="cowpea"/>
    <s v="IT 90K-277-2"/>
    <s v="IT90K-277-2"/>
    <s v="N"/>
    <s v="Y"/>
    <s v=""/>
    <s v=""/>
    <n v="0"/>
    <s v="SSP"/>
    <n v="4"/>
    <s v="female"/>
    <s v="Husband"/>
    <s v="Satellite farmer"/>
    <n v="1"/>
    <n v="1.6"/>
    <n v="62"/>
    <x v="1"/>
  </r>
  <r>
    <n v="4897"/>
    <s v="Kano"/>
    <s v="FM_NGN_181"/>
    <n v="2"/>
    <s v="FM_NGN_181    2"/>
    <n v="100"/>
    <s v=""/>
    <n v="9"/>
    <x v="0"/>
    <n v="900"/>
    <x v="52"/>
    <s v="cowpea"/>
    <s v="Local (Kanannado)"/>
    <s v="Local"/>
    <s v="N"/>
    <s v="N"/>
    <s v=""/>
    <s v=""/>
    <n v="0"/>
    <s v="SSP"/>
    <n v="0"/>
    <s v="female"/>
    <s v="Husband"/>
    <s v="Satellite farmer"/>
    <n v="1"/>
    <n v="1.6"/>
    <n v="62"/>
    <x v="1"/>
  </r>
  <r>
    <n v="4898"/>
    <s v="Kano"/>
    <s v="FM_NGN_182"/>
    <n v="1"/>
    <s v="FM_NGN_182    1"/>
    <n v="200"/>
    <s v=""/>
    <n v="34.5"/>
    <x v="0"/>
    <n v="1725"/>
    <x v="53"/>
    <s v="cowpea"/>
    <s v="IT 90K-277-2"/>
    <s v="IT90K-277-2"/>
    <s v="N"/>
    <s v="Y"/>
    <s v=""/>
    <s v=""/>
    <n v="0"/>
    <s v="SSP"/>
    <n v="4"/>
    <s v="female"/>
    <s v="Husband"/>
    <s v="Lead farmer"/>
    <n v="3"/>
    <n v="2.7"/>
    <n v="59"/>
    <x v="1"/>
  </r>
  <r>
    <n v="4900"/>
    <s v="Kano"/>
    <s v="FM_NGN_182"/>
    <n v="3"/>
    <s v="FM_NGN_182    3"/>
    <n v="200"/>
    <s v=""/>
    <n v="32"/>
    <x v="0"/>
    <n v="1600"/>
    <x v="54"/>
    <s v="cowpea"/>
    <s v="IT 90K-277-2"/>
    <s v="IT90K-277-2"/>
    <s v="N"/>
    <s v="Y"/>
    <s v=""/>
    <s v=""/>
    <n v="0"/>
    <s v="SSP"/>
    <n v="4"/>
    <s v="female"/>
    <s v="Husband"/>
    <s v="Lead farmer"/>
    <n v="3"/>
    <n v="2.7"/>
    <n v="59"/>
    <x v="1"/>
  </r>
  <r>
    <n v="4899"/>
    <s v="Kano"/>
    <s v="FM_NGN_182"/>
    <n v="2"/>
    <s v="FM_NGN_182    2"/>
    <n v="200"/>
    <s v=""/>
    <n v="16"/>
    <x v="0"/>
    <n v="800"/>
    <x v="34"/>
    <s v="cowpea"/>
    <s v="Kananado"/>
    <s v="Local"/>
    <s v="N"/>
    <s v="N"/>
    <s v=""/>
    <s v=""/>
    <n v="0"/>
    <s v="SSP"/>
    <n v="4"/>
    <s v="female"/>
    <s v="Husband"/>
    <s v="Lead farmer"/>
    <n v="3"/>
    <n v="2.7"/>
    <n v="59"/>
    <x v="1"/>
  </r>
  <r>
    <n v="4938"/>
    <s v="Kano"/>
    <s v="FM_NGN_195"/>
    <n v="1"/>
    <s v="FM_NGN_195    1"/>
    <n v="19.5"/>
    <s v=""/>
    <n v="5.3"/>
    <x v="1"/>
    <n v="2717.9487179487178"/>
    <x v="55"/>
    <s v="cowpea"/>
    <s v="IT 90K 277-2"/>
    <s v="IT90K-277-2"/>
    <s v="N"/>
    <s v="Y"/>
    <s v=""/>
    <s v=""/>
    <n v="0"/>
    <s v="SSP"/>
    <n v="4"/>
    <s v="male"/>
    <s v="Husband"/>
    <s v="Lead farmer"/>
    <n v="4"/>
    <n v="5"/>
    <n v="36"/>
    <x v="0"/>
  </r>
  <r>
    <n v="4939"/>
    <s v="Kano"/>
    <s v="FM_NGN_195"/>
    <n v="2"/>
    <s v="FM_NGN_195    2"/>
    <n v="19.5"/>
    <s v=""/>
    <n v="3.4"/>
    <x v="1"/>
    <n v="1743.5897435897436"/>
    <x v="56"/>
    <s v="cowpea"/>
    <s v="Local"/>
    <s v="Local"/>
    <s v="N"/>
    <s v="Y"/>
    <s v=""/>
    <s v=""/>
    <n v="0"/>
    <s v="SSP"/>
    <n v="4"/>
    <s v="male"/>
    <s v="Husband"/>
    <s v="Lead farmer"/>
    <n v="4"/>
    <n v="5"/>
    <n v="36"/>
    <x v="0"/>
  </r>
  <r>
    <n v="4940"/>
    <s v="Kano"/>
    <s v="FM_NGN_195"/>
    <n v="3"/>
    <s v="FM_NGN_195    3"/>
    <n v="19.5"/>
    <s v=""/>
    <n v="1.5"/>
    <x v="1"/>
    <n v="769.23076923076928"/>
    <x v="57"/>
    <s v="cowpea"/>
    <s v="IT 90K 277-2"/>
    <s v="IT90K-277-2"/>
    <s v="N"/>
    <s v="Y"/>
    <s v=""/>
    <s v=""/>
    <n v="0"/>
    <s v="SSP"/>
    <n v="4"/>
    <s v="male"/>
    <s v="Husband"/>
    <s v="Lead farmer"/>
    <n v="4"/>
    <n v="5"/>
    <n v="36"/>
    <x v="0"/>
  </r>
  <r>
    <n v="4944"/>
    <s v="Kano"/>
    <s v="FM_NGN_197"/>
    <n v="1"/>
    <s v="FM_NGN_197    1"/>
    <n v="19.5"/>
    <s v=""/>
    <n v="7.2"/>
    <x v="1"/>
    <m/>
    <x v="10"/>
    <s v="cowpea"/>
    <s v="IT 97K-499-35"/>
    <s v="IT97K-499-35"/>
    <s v="N"/>
    <s v="Y"/>
    <s v=""/>
    <s v=""/>
    <n v="0"/>
    <s v="SSP"/>
    <n v="4"/>
    <s v="male"/>
    <s v="Husband"/>
    <s v="Lead farmer"/>
    <n v="6"/>
    <n v="4.3"/>
    <n v="37"/>
    <x v="0"/>
  </r>
  <r>
    <n v="4945"/>
    <s v="Kano"/>
    <s v="FM_NGN_197"/>
    <n v="2"/>
    <s v="FM_NGN_197    2"/>
    <n v="19.5"/>
    <s v=""/>
    <n v="4.5999999999999996"/>
    <x v="1"/>
    <n v="2358.9743589743589"/>
    <x v="58"/>
    <s v="cowpea"/>
    <s v="Local"/>
    <s v="Local"/>
    <s v="N"/>
    <s v="Y"/>
    <s v=""/>
    <s v=""/>
    <n v="0"/>
    <s v="SSP"/>
    <n v="4"/>
    <s v="male"/>
    <s v="Husband"/>
    <s v="Lead farmer"/>
    <n v="6"/>
    <n v="4.3"/>
    <n v="37"/>
    <x v="0"/>
  </r>
  <r>
    <n v="4946"/>
    <s v="Kano"/>
    <s v="FM_NGN_197"/>
    <n v="3"/>
    <s v="FM_NGN_197    3"/>
    <n v="19.5"/>
    <s v=""/>
    <n v="3.7"/>
    <x v="1"/>
    <n v="1897.4358974358975"/>
    <x v="59"/>
    <s v="cowpea"/>
    <s v="IT 97K-499-35"/>
    <s v="IT97K-499-35"/>
    <s v="N"/>
    <s v="Y"/>
    <s v=""/>
    <s v=""/>
    <n v="0"/>
    <s v="SSP"/>
    <n v="4"/>
    <s v="male"/>
    <s v="Husband"/>
    <s v="Lead farmer"/>
    <n v="6"/>
    <n v="4.3"/>
    <n v="37"/>
    <x v="0"/>
  </r>
  <r>
    <n v="4947"/>
    <s v="Kano"/>
    <s v="FM_NGN_198"/>
    <n v="1"/>
    <s v="FM_NGN_198    1"/>
    <n v="19.5"/>
    <s v=""/>
    <n v="4.2"/>
    <x v="1"/>
    <n v="2153.8461538461538"/>
    <x v="60"/>
    <s v="cowpea"/>
    <s v="IT90K 277-2"/>
    <s v="IT90K-277-2"/>
    <s v="N"/>
    <s v="Y"/>
    <s v=""/>
    <s v=""/>
    <n v="0"/>
    <s v="SSP"/>
    <n v="4"/>
    <s v="male"/>
    <s v="Husband"/>
    <s v="Lead farmer"/>
    <n v="5"/>
    <n v="5.8000000000000007"/>
    <n v="34"/>
    <x v="0"/>
  </r>
  <r>
    <n v="4948"/>
    <s v="Kano"/>
    <s v="FM_NGN_198"/>
    <n v="2"/>
    <s v="FM_NGN_198    2"/>
    <n v="19.5"/>
    <s v=""/>
    <n v="3.7"/>
    <x v="1"/>
    <n v="1897.4358974358975"/>
    <x v="59"/>
    <s v="cowpea"/>
    <s v="Local"/>
    <s v="Local"/>
    <s v="N"/>
    <s v="Y"/>
    <s v=""/>
    <s v=""/>
    <n v="0"/>
    <s v="SSP"/>
    <n v="4"/>
    <s v="male"/>
    <s v="Husband"/>
    <s v="Lead farmer"/>
    <n v="5"/>
    <n v="5.8000000000000007"/>
    <n v="34"/>
    <x v="0"/>
  </r>
  <r>
    <n v="4949"/>
    <s v="Kano"/>
    <s v="FM_NGN_198"/>
    <n v="3"/>
    <s v="FM_NGN_198    3"/>
    <n v="19.5"/>
    <s v=""/>
    <n v="2.5"/>
    <x v="1"/>
    <n v="1282.051282051282"/>
    <x v="61"/>
    <s v="cowpea"/>
    <s v="IT90K 277-2"/>
    <s v="IT90K-277-2"/>
    <s v="N"/>
    <s v="Y"/>
    <s v=""/>
    <s v=""/>
    <n v="0"/>
    <s v="SSP"/>
    <n v="4"/>
    <s v="male"/>
    <s v="Husband"/>
    <s v="Lead farmer"/>
    <n v="5"/>
    <n v="5.8000000000000007"/>
    <n v="34"/>
    <x v="0"/>
  </r>
  <r>
    <n v="4967"/>
    <s v="Kano"/>
    <s v="FM_NGN_204"/>
    <n v="1"/>
    <s v="FM_NGN_204    1"/>
    <n v="200"/>
    <s v=""/>
    <n v="7.8"/>
    <x v="1"/>
    <n v="390"/>
    <x v="62"/>
    <s v="cowpea"/>
    <s v="IT90K 277-2"/>
    <s v="IT90K-277-2"/>
    <s v="N"/>
    <s v="Y"/>
    <s v="Farm yard manure"/>
    <s v="Farm yard manure"/>
    <n v="90.2"/>
    <s v="SSP"/>
    <n v="4"/>
    <s v="male"/>
    <s v="Husband"/>
    <s v="Lead farmer"/>
    <n v="6"/>
    <n v="1.9000000000000001"/>
    <n v="66"/>
    <x v="2"/>
  </r>
  <r>
    <n v="4969"/>
    <s v="Kano"/>
    <s v="FM_NGN_204"/>
    <n v="3"/>
    <s v="FM_NGN_204    3"/>
    <n v="200"/>
    <s v=""/>
    <n v="4.5"/>
    <x v="1"/>
    <n v="225"/>
    <x v="63"/>
    <s v="cowpea"/>
    <s v="IT90K 277-2"/>
    <s v="IT90K-277-2"/>
    <s v="N"/>
    <s v="Y"/>
    <s v="Farm yard manure"/>
    <s v="Farm yard manure"/>
    <n v="90.2"/>
    <s v="SSP"/>
    <n v="4"/>
    <s v="male"/>
    <s v="Husband"/>
    <s v="Lead farmer"/>
    <n v="6"/>
    <n v="1.9000000000000001"/>
    <n v="66"/>
    <x v="2"/>
  </r>
  <r>
    <n v="4968"/>
    <s v="Kano"/>
    <s v="FM_NGN_204"/>
    <n v="2"/>
    <s v="FM_NGN_204    2"/>
    <n v="200"/>
    <s v=""/>
    <n v="3.2"/>
    <x v="1"/>
    <n v="160"/>
    <x v="64"/>
    <s v="cowpea"/>
    <s v="Local"/>
    <s v="Local"/>
    <s v="N"/>
    <s v="N"/>
    <s v="Farm yard manure"/>
    <s v="Farm yard manure"/>
    <n v="88"/>
    <s v="SSP"/>
    <n v="4"/>
    <s v="male"/>
    <s v="Husband"/>
    <s v="Lead farmer"/>
    <n v="6"/>
    <n v="1.9000000000000001"/>
    <n v="66"/>
    <x v="2"/>
  </r>
  <r>
    <n v="4970"/>
    <s v="Kano"/>
    <s v="FM_NGN_205"/>
    <n v="1"/>
    <s v="FM_NGN_205    1"/>
    <n v="200"/>
    <s v=""/>
    <n v="10.6"/>
    <x v="1"/>
    <n v="530"/>
    <x v="65"/>
    <s v="cowpea"/>
    <s v="IT90K 277-2"/>
    <s v="IT90K-277-2"/>
    <s v="N"/>
    <s v="Y"/>
    <s v="Farm yard manure"/>
    <s v="Farm yard manure"/>
    <n v="92.1"/>
    <s v="SSP"/>
    <n v="4"/>
    <s v="male"/>
    <s v="Husband"/>
    <s v="Lead farmer"/>
    <n v="3"/>
    <n v="0"/>
    <n v="35"/>
    <x v="0"/>
  </r>
  <r>
    <n v="4971"/>
    <s v="Kano"/>
    <s v="FM_NGN_205"/>
    <n v="2"/>
    <s v="FM_NGN_205    2"/>
    <n v="200"/>
    <s v=""/>
    <n v="6.3"/>
    <x v="1"/>
    <n v="315"/>
    <x v="0"/>
    <s v="cowpea"/>
    <s v="Local"/>
    <s v="Local"/>
    <s v="N"/>
    <s v="Y"/>
    <s v="Farm yard manure"/>
    <s v="Farm yard manure"/>
    <n v="92.1"/>
    <s v="SSP"/>
    <n v="4"/>
    <s v="male"/>
    <s v="Husband"/>
    <s v="Lead farmer"/>
    <n v="3"/>
    <n v="0"/>
    <n v="35"/>
    <x v="0"/>
  </r>
  <r>
    <n v="4972"/>
    <s v="Kano"/>
    <s v="FM_NGN_205"/>
    <n v="3"/>
    <s v="FM_NGN_205    3"/>
    <n v="200"/>
    <s v=""/>
    <n v="3.5"/>
    <x v="1"/>
    <n v="175"/>
    <x v="66"/>
    <s v="cowpea"/>
    <s v="IT98K-205-8"/>
    <s v="IT98K-205-8"/>
    <s v="N"/>
    <s v="Y"/>
    <s v="Farm yard manure"/>
    <s v="Farm yard manure"/>
    <n v="92.1"/>
    <s v="SSP"/>
    <n v="4"/>
    <s v="male"/>
    <s v="Husband"/>
    <s v="Lead farmer"/>
    <n v="3"/>
    <n v="0"/>
    <n v="35"/>
    <x v="0"/>
  </r>
  <r>
    <n v="4973"/>
    <s v="Kano"/>
    <s v="FM_NGN_206"/>
    <n v="1"/>
    <s v="FM_NGN_206    1"/>
    <n v="200"/>
    <s v=""/>
    <n v="12.4"/>
    <x v="1"/>
    <n v="620"/>
    <x v="67"/>
    <s v="cowpea"/>
    <s v="IT90K 277-2"/>
    <s v="IT90K-277-2"/>
    <s v="N"/>
    <s v="Y"/>
    <s v="Farm yard manure"/>
    <s v="Farm yard manure"/>
    <n v="50.3"/>
    <s v="SSP"/>
    <n v="4"/>
    <s v="male"/>
    <s v="Husband"/>
    <s v="Lead farmer"/>
    <n v="6"/>
    <n v="2.9000000000000004"/>
    <n v="68"/>
    <x v="2"/>
  </r>
  <r>
    <n v="4975"/>
    <s v="Kano"/>
    <s v="FM_NGN_206"/>
    <n v="3"/>
    <s v="FM_NGN_206    3"/>
    <n v="200"/>
    <s v=""/>
    <n v="6.8"/>
    <x v="1"/>
    <n v="340"/>
    <x v="68"/>
    <s v="cowpea"/>
    <s v="IT97K-499-35"/>
    <s v="IT97K-499-35"/>
    <s v="N"/>
    <s v="Y"/>
    <s v="Farm yard manure"/>
    <s v="Farm yard manure"/>
    <n v="50.3"/>
    <s v="SSP"/>
    <n v="4"/>
    <s v="male"/>
    <s v="Husband"/>
    <s v="Lead farmer"/>
    <n v="6"/>
    <n v="2.9000000000000004"/>
    <n v="68"/>
    <x v="2"/>
  </r>
  <r>
    <n v="4974"/>
    <s v="Kano"/>
    <s v="FM_NGN_206"/>
    <n v="2"/>
    <s v="FM_NGN_206    2"/>
    <n v="200"/>
    <s v=""/>
    <n v="2.2999999999999998"/>
    <x v="1"/>
    <n v="115"/>
    <x v="69"/>
    <s v="cowpea"/>
    <s v="Local"/>
    <s v="Local"/>
    <s v="N"/>
    <s v="Y"/>
    <s v="Farm yard manure"/>
    <s v="Farm yard manure"/>
    <n v="50.3"/>
    <s v="SSP"/>
    <n v="4"/>
    <s v="male"/>
    <s v="Husband"/>
    <s v="Lead farmer"/>
    <n v="6"/>
    <n v="2.9000000000000004"/>
    <n v="68"/>
    <x v="2"/>
  </r>
  <r>
    <n v="4985"/>
    <s v="Kano"/>
    <s v="FM_NGN_210"/>
    <n v="1"/>
    <s v="FM_NGN_210    1"/>
    <n v="30"/>
    <s v=""/>
    <n v="3.6"/>
    <x v="1"/>
    <n v="1200"/>
    <x v="39"/>
    <s v="cowpea"/>
    <s v="IT 90K -277-2"/>
    <s v="IT90K-277-2"/>
    <s v="N"/>
    <s v="Y"/>
    <s v=""/>
    <s v=""/>
    <n v="0"/>
    <s v="SSP"/>
    <n v="4"/>
    <s v="male"/>
    <s v="Husband"/>
    <s v="Lead farmer"/>
    <n v="0"/>
    <n v="7"/>
    <n v="53"/>
    <x v="1"/>
  </r>
  <r>
    <n v="4987"/>
    <s v="Kano"/>
    <s v="FM_NGN_210"/>
    <n v="3"/>
    <s v="FM_NGN_210    3"/>
    <n v="30"/>
    <s v=""/>
    <n v="3.4"/>
    <x v="1"/>
    <n v="1133.3333333333333"/>
    <x v="70"/>
    <s v="cowpea"/>
    <s v="Local"/>
    <s v="Local"/>
    <s v="N"/>
    <s v="Y"/>
    <s v=""/>
    <s v=""/>
    <n v="0"/>
    <s v="SSP"/>
    <n v="4"/>
    <s v="male"/>
    <s v="Husband"/>
    <s v="Lead farmer"/>
    <n v="0"/>
    <n v="7"/>
    <n v="53"/>
    <x v="1"/>
  </r>
  <r>
    <n v="4986"/>
    <s v="Kano"/>
    <s v="FM_NGN_210"/>
    <n v="2"/>
    <s v="FM_NGN_210    2"/>
    <n v="30"/>
    <s v=""/>
    <n v="2.7"/>
    <x v="1"/>
    <n v="900"/>
    <x v="71"/>
    <s v="cowpea"/>
    <s v="IT 90K -277-2"/>
    <s v="IT90K-277-2"/>
    <s v="N"/>
    <s v="Y"/>
    <s v=""/>
    <s v=""/>
    <n v="0"/>
    <s v="SSP"/>
    <n v="4"/>
    <s v="male"/>
    <s v="Husband"/>
    <s v="Lead farmer"/>
    <n v="0"/>
    <n v="7"/>
    <n v="53"/>
    <x v="1"/>
  </r>
  <r>
    <n v="4990"/>
    <s v="Kano"/>
    <s v="FM_NGN_211"/>
    <n v="3"/>
    <s v="FM_NGN_211    3"/>
    <n v="30"/>
    <s v=""/>
    <n v="3.7"/>
    <x v="1"/>
    <n v="1233.3333333333333"/>
    <x v="72"/>
    <s v="cowpea"/>
    <s v="Local"/>
    <s v="Local"/>
    <s v="N"/>
    <s v="Y"/>
    <s v=""/>
    <s v=""/>
    <n v="0"/>
    <s v="SSP"/>
    <n v="4"/>
    <s v="male"/>
    <s v="Husband"/>
    <s v="Lead farmer"/>
    <n v="0"/>
    <n v="2.2000000000000002"/>
    <n v="67"/>
    <x v="2"/>
  </r>
  <r>
    <n v="4988"/>
    <s v="Kano"/>
    <s v="FM_NGN_211"/>
    <n v="1"/>
    <s v="FM_NGN_211    1"/>
    <n v="30"/>
    <s v=""/>
    <n v="3.5"/>
    <x v="1"/>
    <n v="1166.6666666666667"/>
    <x v="73"/>
    <s v="cowpea"/>
    <s v="IT90K-277-2"/>
    <s v="IT90K-277-2"/>
    <s v="N"/>
    <s v="Y"/>
    <s v=""/>
    <s v=""/>
    <n v="0"/>
    <s v="SSP"/>
    <n v="4"/>
    <s v="male"/>
    <s v="Husband"/>
    <s v="Lead farmer"/>
    <n v="0"/>
    <n v="2.2000000000000002"/>
    <n v="67"/>
    <x v="2"/>
  </r>
  <r>
    <n v="4989"/>
    <s v="Kano"/>
    <s v="FM_NGN_211"/>
    <n v="2"/>
    <s v="FM_NGN_211    2"/>
    <n v="30"/>
    <s v=""/>
    <n v="3.4"/>
    <x v="1"/>
    <n v="1133.3333333333333"/>
    <x v="70"/>
    <s v="cowpea"/>
    <s v="IT90K-277-2"/>
    <s v="IT90K-277-2"/>
    <s v="N"/>
    <s v="Y"/>
    <s v=""/>
    <s v=""/>
    <n v="0"/>
    <s v="SSP"/>
    <n v="4"/>
    <s v="male"/>
    <s v="Husband"/>
    <s v="Lead farmer"/>
    <n v="0"/>
    <n v="2.2000000000000002"/>
    <n v="67"/>
    <x v="2"/>
  </r>
  <r>
    <n v="4994"/>
    <s v="Kano"/>
    <s v="FM_NGN_213"/>
    <n v="1"/>
    <s v="FM_NGN_213    1"/>
    <n v="150"/>
    <s v=""/>
    <n v="2.8"/>
    <x v="1"/>
    <n v="186.66666666666666"/>
    <x v="74"/>
    <s v="cowpea"/>
    <s v="IT 90K-277-2"/>
    <s v="IT90K-277-2"/>
    <s v="N"/>
    <s v="Y"/>
    <s v="Farm yard manure"/>
    <s v="Farm yard manure"/>
    <n v="0"/>
    <s v="SSP"/>
    <n v="4"/>
    <s v="male"/>
    <s v="Husband"/>
    <s v="Lead farmer"/>
    <n v="5"/>
    <n v="34"/>
    <n v="55"/>
    <x v="1"/>
  </r>
  <r>
    <n v="4995"/>
    <s v="Kano"/>
    <s v="FM_NGN_213"/>
    <n v="2"/>
    <s v="FM_NGN_213    2"/>
    <n v="150"/>
    <s v=""/>
    <n v="2.2999999999999998"/>
    <x v="1"/>
    <n v="153.33333333333334"/>
    <x v="75"/>
    <s v="cowpea"/>
    <s v="Local variety"/>
    <s v="Local"/>
    <s v="N"/>
    <s v="Y"/>
    <s v="Farm yard manure"/>
    <s v="Farm yard manure"/>
    <n v="0"/>
    <s v="SSP"/>
    <n v="4"/>
    <s v="male"/>
    <s v="Husband"/>
    <s v="Lead farmer"/>
    <n v="5"/>
    <n v="34"/>
    <n v="55"/>
    <x v="1"/>
  </r>
  <r>
    <n v="4996"/>
    <s v="Kano"/>
    <s v="FM_NGN_213"/>
    <n v="3"/>
    <s v="FM_NGN_213    3"/>
    <n v="150"/>
    <s v=""/>
    <n v="1.6"/>
    <x v="1"/>
    <n v="106.66666666666667"/>
    <x v="76"/>
    <s v="cowpea"/>
    <s v="452-1"/>
    <s v="IT93K-452-1"/>
    <s v="N"/>
    <s v="Y"/>
    <s v="Farm yard manure"/>
    <s v="Farm yard manure"/>
    <n v="0"/>
    <s v="SSP"/>
    <n v="4"/>
    <s v="male"/>
    <s v="Husband"/>
    <s v="Lead farmer"/>
    <n v="5"/>
    <n v="34"/>
    <n v="55"/>
    <x v="1"/>
  </r>
  <r>
    <n v="5000"/>
    <s v="Kano"/>
    <s v="FM_NGN_215"/>
    <n v="1"/>
    <s v="FM_NGN_215    1"/>
    <n v="25"/>
    <s v=""/>
    <n v="35"/>
    <x v="0"/>
    <m/>
    <x v="10"/>
    <s v="cowpea"/>
    <s v="IT97K 499-35"/>
    <s v="IT97K-499-35"/>
    <s v="N"/>
    <s v="Y"/>
    <s v=""/>
    <s v=""/>
    <n v="0"/>
    <s v="SSP"/>
    <n v="4"/>
    <s v="male"/>
    <s v="Husband"/>
    <s v="Lead farmer"/>
    <n v="2"/>
    <n v="0"/>
    <n v="43"/>
    <x v="0"/>
  </r>
  <r>
    <n v="5002"/>
    <s v="Kano"/>
    <s v="FM_NGN_215"/>
    <n v="3"/>
    <s v="FM_NGN_215    3"/>
    <n v="25"/>
    <s v=""/>
    <n v="35"/>
    <x v="0"/>
    <m/>
    <x v="10"/>
    <s v="cowpea"/>
    <s v="IT97K 499-35"/>
    <s v="IT97K-499-35"/>
    <s v="N"/>
    <s v="Y"/>
    <s v=""/>
    <s v=""/>
    <n v="0"/>
    <s v="SSP"/>
    <n v="4"/>
    <s v="male"/>
    <s v="Husband"/>
    <s v="Lead farmer"/>
    <n v="2"/>
    <n v="0"/>
    <n v="43"/>
    <x v="0"/>
  </r>
  <r>
    <n v="5001"/>
    <s v="Kano"/>
    <s v="FM_NGN_215"/>
    <n v="2"/>
    <s v="FM_NGN_215    2"/>
    <n v="25"/>
    <s v=""/>
    <n v="25"/>
    <x v="0"/>
    <m/>
    <x v="10"/>
    <s v="cowpea"/>
    <s v="Local"/>
    <s v="Local"/>
    <s v="N"/>
    <s v="Y"/>
    <s v=""/>
    <s v=""/>
    <n v="0"/>
    <s v="SSP"/>
    <n v="4"/>
    <s v="male"/>
    <s v="Husband"/>
    <s v="Lead farmer"/>
    <n v="2"/>
    <n v="0"/>
    <n v="43"/>
    <x v="0"/>
  </r>
  <r>
    <n v="5004"/>
    <s v="Kano"/>
    <s v="FM_NGN_216"/>
    <n v="2"/>
    <s v="FM_NGN_216    2"/>
    <n v="25"/>
    <s v=""/>
    <n v="35"/>
    <x v="0"/>
    <m/>
    <x v="10"/>
    <s v="cowpea"/>
    <s v="Local"/>
    <s v="Local"/>
    <s v="N"/>
    <s v="Y"/>
    <s v=""/>
    <s v=""/>
    <n v="0"/>
    <s v="SSP"/>
    <n v="4"/>
    <s v="male"/>
    <s v="Husband"/>
    <s v="Lead farmer"/>
    <n v="0"/>
    <n v="2.8000000000000003"/>
    <n v="42"/>
    <x v="0"/>
  </r>
  <r>
    <n v="5005"/>
    <s v="Kano"/>
    <s v="FM_NGN_216"/>
    <n v="3"/>
    <s v="FM_NGN_216    3"/>
    <n v="25"/>
    <s v=""/>
    <n v="30"/>
    <x v="0"/>
    <m/>
    <x v="10"/>
    <s v="cowpea"/>
    <s v="IT90K-277-2"/>
    <s v="IT90K-277-2"/>
    <s v="Y"/>
    <s v="Y"/>
    <s v=""/>
    <s v=""/>
    <n v="0"/>
    <s v="SSP"/>
    <n v="4"/>
    <s v="male"/>
    <s v="Husband"/>
    <s v="Lead farmer"/>
    <n v="0"/>
    <n v="2.8000000000000003"/>
    <n v="42"/>
    <x v="0"/>
  </r>
  <r>
    <n v="5003"/>
    <s v="Kano"/>
    <s v="FM_NGN_216"/>
    <n v="1"/>
    <s v="FM_NGN_216    1"/>
    <n v="25"/>
    <s v=""/>
    <n v="25"/>
    <x v="0"/>
    <m/>
    <x v="10"/>
    <s v="cowpea"/>
    <s v="IT90K-277-2"/>
    <s v="IT90K-277-2"/>
    <s v="Y"/>
    <s v="Y"/>
    <s v=""/>
    <s v=""/>
    <n v="0"/>
    <s v="SSP"/>
    <n v="4"/>
    <s v="male"/>
    <s v="Husband"/>
    <s v="Lead farmer"/>
    <n v="0"/>
    <n v="2.8000000000000003"/>
    <n v="42"/>
    <x v="0"/>
  </r>
  <r>
    <n v="5009"/>
    <s v="Kano"/>
    <s v="FM_NGN_218"/>
    <n v="1"/>
    <s v="FM_NGN_218    1"/>
    <n v="100"/>
    <s v=""/>
    <n v="14"/>
    <x v="0"/>
    <n v="1400"/>
    <x v="77"/>
    <s v="cowpea"/>
    <s v="IT90K-277-2"/>
    <s v="IT90K-277-2"/>
    <s v="N"/>
    <s v="Y"/>
    <s v="Farm yard manure"/>
    <s v="Farm yard manure"/>
    <n v="120"/>
    <s v="SSP"/>
    <n v="4"/>
    <s v="male"/>
    <s v="Husband"/>
    <s v="Lead farmer"/>
    <n v="0"/>
    <n v="2.2000000000000002"/>
    <n v="36"/>
    <x v="0"/>
  </r>
  <r>
    <n v="5011"/>
    <s v="Kano"/>
    <s v="FM_NGN_218"/>
    <n v="3"/>
    <s v="FM_NGN_218    3"/>
    <n v="100"/>
    <s v=""/>
    <n v="13"/>
    <x v="0"/>
    <n v="1300"/>
    <x v="78"/>
    <s v="cowpea"/>
    <s v="IT90K-277-2"/>
    <s v="IT90K-277-2"/>
    <s v="N"/>
    <s v="Y"/>
    <s v="Farm yard manure"/>
    <s v="Farm yard manure"/>
    <n v="120"/>
    <s v="SSP"/>
    <n v="4"/>
    <s v="male"/>
    <s v="Husband"/>
    <s v="Lead farmer"/>
    <n v="0"/>
    <n v="2.2000000000000002"/>
    <n v="36"/>
    <x v="0"/>
  </r>
  <r>
    <n v="5010"/>
    <s v="Kano"/>
    <s v="FM_NGN_218"/>
    <n v="2"/>
    <s v="FM_NGN_218    2"/>
    <n v="100"/>
    <s v=""/>
    <n v="8"/>
    <x v="0"/>
    <n v="800"/>
    <x v="34"/>
    <s v="cowpea"/>
    <s v="Kyanbas"/>
    <s v="Local"/>
    <s v="N"/>
    <s v="N"/>
    <s v="Farm yard manure"/>
    <s v="Farm yard manure"/>
    <n v="150"/>
    <s v="SSP"/>
    <n v="4"/>
    <s v="male"/>
    <s v="Husband"/>
    <s v="Lead farmer"/>
    <n v="0"/>
    <n v="2.2000000000000002"/>
    <n v="36"/>
    <x v="0"/>
  </r>
  <r>
    <n v="5016"/>
    <s v="Kano"/>
    <s v="FM_NGN_220"/>
    <n v="2"/>
    <s v="FM_NGN_220    2"/>
    <n v="100"/>
    <s v=""/>
    <n v="10"/>
    <x v="0"/>
    <n v="1000"/>
    <x v="9"/>
    <s v="cowpea"/>
    <s v="Bokoloji"/>
    <s v="Local"/>
    <s v="N"/>
    <s v="Y"/>
    <s v="Animals dung"/>
    <s v="other"/>
    <n v="70"/>
    <s v="SSP"/>
    <n v="4"/>
    <s v="male"/>
    <s v="Husband"/>
    <s v="Lead farmer"/>
    <n v="3"/>
    <n v="2.5"/>
    <n v="34"/>
    <x v="0"/>
  </r>
  <r>
    <n v="5015"/>
    <s v="Kano"/>
    <s v="FM_NGN_220"/>
    <n v="1"/>
    <s v="FM_NGN_220    1"/>
    <n v="100"/>
    <s v=""/>
    <n v="9"/>
    <x v="0"/>
    <n v="900"/>
    <x v="52"/>
    <s v="cowpea"/>
    <s v="IT90K-277-2"/>
    <s v="IT90K-277-2"/>
    <s v="N"/>
    <s v="Y"/>
    <s v="Animals dung"/>
    <s v="other"/>
    <n v="70"/>
    <s v="SSP"/>
    <n v="4"/>
    <s v="male"/>
    <s v="Husband"/>
    <s v="Lead farmer"/>
    <n v="3"/>
    <n v="2.5"/>
    <n v="34"/>
    <x v="0"/>
  </r>
  <r>
    <n v="5017"/>
    <s v="Kano"/>
    <s v="FM_NGN_220"/>
    <n v="3"/>
    <s v="FM_NGN_220    3"/>
    <n v="100"/>
    <s v=""/>
    <n v="4.5"/>
    <x v="0"/>
    <n v="450"/>
    <x v="0"/>
    <s v="cowpea"/>
    <s v="IT90K-277-2"/>
    <s v="IT90K-277-2"/>
    <s v="N"/>
    <s v="Y"/>
    <s v="Animals dung"/>
    <s v="other"/>
    <n v="70"/>
    <s v="SSP"/>
    <n v="4"/>
    <s v="male"/>
    <s v="Husband"/>
    <s v="Lead farmer"/>
    <n v="3"/>
    <n v="2.5"/>
    <n v="34"/>
    <x v="0"/>
  </r>
  <r>
    <n v="5019"/>
    <s v="Kano"/>
    <s v="FM_NGN_221"/>
    <n v="2"/>
    <s v="FM_NGN_221    2"/>
    <n v="200"/>
    <s v=""/>
    <n v="12"/>
    <x v="0"/>
    <n v="600"/>
    <x v="4"/>
    <s v="cowpea"/>
    <s v="IT90K-277-2"/>
    <s v="IT90K-277-2"/>
    <s v="N"/>
    <s v="Y"/>
    <s v="Farm yard manure"/>
    <s v="Farm yard manure"/>
    <n v="150"/>
    <s v="SSP"/>
    <n v="4"/>
    <s v="male"/>
    <s v="Husband"/>
    <s v="Lead farmer"/>
    <n v="0"/>
    <n v="1.7999999999999998"/>
    <n v="38"/>
    <x v="0"/>
  </r>
  <r>
    <n v="5018"/>
    <s v="Kano"/>
    <s v="FM_NGN_221"/>
    <n v="1"/>
    <s v="FM_NGN_221    1"/>
    <n v="200"/>
    <s v=""/>
    <n v="9"/>
    <x v="0"/>
    <n v="450"/>
    <x v="0"/>
    <s v="cowpea"/>
    <s v="IT97K-499-35"/>
    <s v="IT97K-499-35"/>
    <s v="N"/>
    <s v="Y"/>
    <s v="Farm yard manure"/>
    <s v="Farm yard manure"/>
    <n v="150"/>
    <s v="SSP"/>
    <n v="4"/>
    <s v="male"/>
    <s v="Husband"/>
    <s v="Lead farmer"/>
    <n v="0"/>
    <n v="1.7999999999999998"/>
    <n v="38"/>
    <x v="0"/>
  </r>
  <r>
    <n v="5020"/>
    <s v="Kano"/>
    <s v="FM_NGN_221"/>
    <n v="3"/>
    <s v="FM_NGN_221    3"/>
    <n v="200"/>
    <s v=""/>
    <n v="9"/>
    <x v="0"/>
    <n v="450"/>
    <x v="0"/>
    <s v="cowpea"/>
    <s v="Local"/>
    <s v="Local"/>
    <s v="N"/>
    <s v="Y"/>
    <s v="Farm yard manure"/>
    <s v="Farm yard manure"/>
    <n v="150"/>
    <s v="SSP"/>
    <n v="4"/>
    <s v="male"/>
    <s v="Husband"/>
    <s v="Lead farmer"/>
    <n v="0"/>
    <n v="1.7999999999999998"/>
    <n v="38"/>
    <x v="0"/>
  </r>
  <r>
    <n v="5021"/>
    <s v="Kano"/>
    <s v="FM_NGN_222"/>
    <n v="1"/>
    <s v="FM_NGN_222    1"/>
    <n v="100"/>
    <s v=""/>
    <n v="10"/>
    <x v="0"/>
    <n v="1000"/>
    <x v="9"/>
    <s v="cowpea"/>
    <s v="IT90K-277-2"/>
    <s v="IT90K-277-2"/>
    <s v="N"/>
    <s v="Y"/>
    <s v=""/>
    <s v=""/>
    <n v="0"/>
    <s v="SSP"/>
    <n v="4"/>
    <s v="male"/>
    <s v="Husband"/>
    <s v="Lead farmer"/>
    <n v="0"/>
    <n v="1.1000000000000001"/>
    <n v="38"/>
    <x v="0"/>
  </r>
  <r>
    <n v="5023"/>
    <s v="Kano"/>
    <s v="FM_NGN_222"/>
    <n v="3"/>
    <s v="FM_NGN_222    3"/>
    <n v="100"/>
    <s v=""/>
    <n v="10"/>
    <x v="0"/>
    <n v="1000"/>
    <x v="9"/>
    <s v="cowpea"/>
    <s v="IT90K-277-2"/>
    <s v="IT90K-277-2"/>
    <s v="N"/>
    <s v="Y"/>
    <s v=""/>
    <s v=""/>
    <n v="0"/>
    <s v="SSP"/>
    <n v="4"/>
    <s v="male"/>
    <s v="Husband"/>
    <s v="Lead farmer"/>
    <n v="0"/>
    <n v="1.1000000000000001"/>
    <n v="38"/>
    <x v="0"/>
  </r>
  <r>
    <n v="5022"/>
    <s v="Kano"/>
    <s v="FM_NGN_222"/>
    <n v="2"/>
    <s v="FM_NGN_222    2"/>
    <n v="100"/>
    <s v=""/>
    <n v="9"/>
    <x v="0"/>
    <n v="900"/>
    <x v="52"/>
    <s v="cowpea"/>
    <s v="Kyanbas"/>
    <s v="Local"/>
    <s v="N"/>
    <s v="Y"/>
    <s v=""/>
    <s v=""/>
    <n v="0"/>
    <s v="SSP"/>
    <n v="4"/>
    <s v="male"/>
    <s v="Husband"/>
    <s v="Lead farmer"/>
    <n v="0"/>
    <n v="1.1000000000000001"/>
    <n v="38"/>
    <x v="0"/>
  </r>
  <r>
    <n v="5033"/>
    <s v="Kano"/>
    <s v="FM_NGN_225"/>
    <n v="3"/>
    <s v="FM_NGN_225    3"/>
    <n v="200"/>
    <s v=""/>
    <n v="16.600000000000001"/>
    <x v="0"/>
    <n v="830"/>
    <x v="79"/>
    <s v="cowpea"/>
    <s v="IT98K-205-8"/>
    <s v="IT98K-205-8"/>
    <s v="N"/>
    <s v="Y"/>
    <s v="Farm yard manure"/>
    <s v="Farm yard manure"/>
    <n v="60"/>
    <s v="SSP"/>
    <n v="4"/>
    <s v="male"/>
    <s v="Husband"/>
    <s v="Lead farmer"/>
    <n v="0"/>
    <n v="2.8999999999999995"/>
    <n v="39"/>
    <x v="0"/>
  </r>
  <r>
    <n v="5031"/>
    <s v="Kano"/>
    <s v="FM_NGN_225"/>
    <n v="1"/>
    <s v="FM_NGN_225    1"/>
    <n v="200"/>
    <s v=""/>
    <n v="11"/>
    <x v="0"/>
    <n v="550"/>
    <x v="80"/>
    <s v="cowpea"/>
    <s v="IT90K-277-2"/>
    <s v="IT90K-277-2"/>
    <s v="N"/>
    <s v="Y"/>
    <s v="Farm yard manure"/>
    <s v="Farm yard manure"/>
    <n v="65"/>
    <s v="SSP"/>
    <n v="4"/>
    <s v="male"/>
    <s v="Husband"/>
    <s v="Lead farmer"/>
    <n v="0"/>
    <n v="2.8999999999999995"/>
    <n v="39"/>
    <x v="0"/>
  </r>
  <r>
    <n v="5032"/>
    <s v="Kano"/>
    <s v="FM_NGN_225"/>
    <n v="2"/>
    <s v="FM_NGN_225    2"/>
    <n v="200"/>
    <s v=""/>
    <n v="8"/>
    <x v="0"/>
    <n v="400"/>
    <x v="1"/>
    <s v="cowpea"/>
    <s v="Kyanbas"/>
    <s v="Local"/>
    <s v="N"/>
    <s v="Y"/>
    <s v="Farm yard manure"/>
    <s v="Farm yard manure"/>
    <n v="60"/>
    <s v="SSP"/>
    <n v="4"/>
    <s v="male"/>
    <s v="Husband"/>
    <s v="Lead farmer"/>
    <n v="0"/>
    <n v="2.8999999999999995"/>
    <n v="39"/>
    <x v="0"/>
  </r>
  <r>
    <n v="5034"/>
    <s v="Kano"/>
    <s v="FM_NGN_226"/>
    <n v="1"/>
    <s v="FM_NGN_226    1"/>
    <n v="200"/>
    <s v=""/>
    <n v="10.6"/>
    <x v="0"/>
    <n v="530"/>
    <x v="81"/>
    <s v="cowpea"/>
    <s v="IT90K-277-2"/>
    <s v="IT90K-277-2"/>
    <s v="N"/>
    <s v="Y"/>
    <s v="Farm yard manure"/>
    <s v="Farm yard manure"/>
    <n v="1"/>
    <s v="SSP"/>
    <n v="4"/>
    <s v="male"/>
    <s v="Husband"/>
    <s v="Lead farmer"/>
    <n v="5"/>
    <n v="2.6"/>
    <n v="34"/>
    <x v="0"/>
  </r>
  <r>
    <n v="5036"/>
    <s v="Kano"/>
    <s v="FM_NGN_226"/>
    <n v="3"/>
    <s v="FM_NGN_226    3"/>
    <n v="200"/>
    <s v=""/>
    <n v="9.3000000000000007"/>
    <x v="0"/>
    <n v="465"/>
    <x v="82"/>
    <s v="cowpea"/>
    <s v="IT93K452-1"/>
    <s v="IT93K-452-1"/>
    <s v="N"/>
    <s v="Y"/>
    <s v="Farm yard manure"/>
    <s v="Farm yard manure"/>
    <n v="1"/>
    <s v="SSP"/>
    <n v="4"/>
    <s v="male"/>
    <s v="Husband"/>
    <s v="Lead farmer"/>
    <n v="5"/>
    <n v="2.6"/>
    <n v="34"/>
    <x v="0"/>
  </r>
  <r>
    <n v="5035"/>
    <s v="Kano"/>
    <s v="FM_NGN_226"/>
    <n v="2"/>
    <s v="FM_NGN_226    2"/>
    <n v="200"/>
    <s v=""/>
    <n v="7.5"/>
    <x v="0"/>
    <n v="375"/>
    <x v="83"/>
    <s v="cowpea"/>
    <s v="Local"/>
    <s v="Local"/>
    <s v="N"/>
    <s v="Y"/>
    <s v="Farm yard manure"/>
    <s v="Farm yard manure"/>
    <n v="1"/>
    <s v="SSP"/>
    <n v="4"/>
    <s v="male"/>
    <s v="Husband"/>
    <s v="Lead farmer"/>
    <n v="5"/>
    <n v="2.6"/>
    <n v="34"/>
    <x v="0"/>
  </r>
  <r>
    <n v="5037"/>
    <s v="Kano"/>
    <s v="FM_NGN_227"/>
    <n v="1"/>
    <s v="FM_NGN_227    1"/>
    <n v="200"/>
    <s v=""/>
    <n v="12.3"/>
    <x v="0"/>
    <n v="615"/>
    <x v="84"/>
    <s v="cowpea"/>
    <s v="IT90K-277-2"/>
    <s v="IT90K-277-2"/>
    <s v="N"/>
    <s v="Y"/>
    <s v="Farm yard manure"/>
    <s v="Farm yard manure"/>
    <n v="60"/>
    <s v="SSP"/>
    <n v="4"/>
    <s v="male"/>
    <s v="Both"/>
    <s v="Lead farmer"/>
    <n v="0"/>
    <n v="2.4"/>
    <n v="37"/>
    <x v="0"/>
  </r>
  <r>
    <n v="5039"/>
    <s v="Kano"/>
    <s v="FM_NGN_227"/>
    <n v="3"/>
    <s v="FM_NGN_227    3"/>
    <n v="200"/>
    <s v=""/>
    <n v="9.3000000000000007"/>
    <x v="0"/>
    <n v="465"/>
    <x v="82"/>
    <s v="cowpea"/>
    <s v="IT98KD-391"/>
    <s v="IT 89KD-391"/>
    <s v="N"/>
    <s v="Y"/>
    <s v="Farm yard manure"/>
    <s v="Farm yard manure"/>
    <n v="60"/>
    <s v="SSP"/>
    <n v="4"/>
    <s v="male"/>
    <s v="Both"/>
    <s v="Lead farmer"/>
    <n v="0"/>
    <n v="2.4"/>
    <n v="37"/>
    <x v="0"/>
  </r>
  <r>
    <n v="5038"/>
    <s v="Kano"/>
    <s v="FM_NGN_227"/>
    <n v="2"/>
    <s v="FM_NGN_227    2"/>
    <n v="200"/>
    <s v=""/>
    <n v="7.4"/>
    <x v="0"/>
    <n v="370"/>
    <x v="85"/>
    <s v="cowpea"/>
    <s v="Local"/>
    <s v="Local"/>
    <s v="N"/>
    <s v="Y"/>
    <s v="Farm yard manure"/>
    <s v="Farm yard manure"/>
    <n v="60"/>
    <s v="SSP"/>
    <n v="4"/>
    <s v="male"/>
    <s v="Both"/>
    <s v="Lead farmer"/>
    <n v="0"/>
    <n v="2.4"/>
    <n v="37"/>
    <x v="0"/>
  </r>
  <r>
    <n v="5040"/>
    <s v="Kano"/>
    <s v="FM_NGN_228"/>
    <n v="1"/>
    <s v="FM_NGN_228    1"/>
    <n v="200"/>
    <s v=""/>
    <n v="11.8"/>
    <x v="0"/>
    <n v="590"/>
    <x v="86"/>
    <s v="cowpea"/>
    <s v="IT90K-277-2"/>
    <s v="IT90K-277-2"/>
    <s v="N"/>
    <s v="Y"/>
    <s v="Farm yard manure"/>
    <s v="Farm yard manure"/>
    <n v="70"/>
    <s v="SSP"/>
    <n v="4"/>
    <s v="male"/>
    <s v="Husband"/>
    <s v="Lead farmer"/>
    <n v="0"/>
    <n v="2.2999999999999998"/>
    <n v="61"/>
    <x v="1"/>
  </r>
  <r>
    <n v="5042"/>
    <s v="Kano"/>
    <s v="FM_NGN_228"/>
    <n v="3"/>
    <s v="FM_NGN_228    3"/>
    <n v="200"/>
    <s v=""/>
    <n v="10.7"/>
    <x v="0"/>
    <n v="535"/>
    <x v="87"/>
    <s v="cowpea"/>
    <s v="IT90K499-35"/>
    <s v="IT97K-499-35"/>
    <s v="N"/>
    <s v="Y"/>
    <s v="Farm yard manure"/>
    <s v="Farm yard manure"/>
    <n v="70"/>
    <s v="SSP"/>
    <n v="4"/>
    <s v="male"/>
    <s v="Husband"/>
    <s v="Lead farmer"/>
    <n v="0"/>
    <n v="2.2999999999999998"/>
    <n v="61"/>
    <x v="1"/>
  </r>
  <r>
    <n v="5041"/>
    <s v="Kano"/>
    <s v="FM_NGN_228"/>
    <n v="2"/>
    <s v="FM_NGN_228    2"/>
    <n v="200"/>
    <s v=""/>
    <n v="4.5999999999999996"/>
    <x v="0"/>
    <n v="230"/>
    <x v="88"/>
    <s v="cowpea"/>
    <s v="Local"/>
    <s v="Local"/>
    <s v="N"/>
    <s v="Y"/>
    <s v="Farm yard manure"/>
    <s v="Farm yard manure"/>
    <n v="70"/>
    <s v="SSP"/>
    <n v="4"/>
    <s v="male"/>
    <s v="Husband"/>
    <s v="Lead farmer"/>
    <n v="0"/>
    <n v="2.2999999999999998"/>
    <n v="61"/>
    <x v="1"/>
  </r>
  <r>
    <n v="5043"/>
    <s v="Kano"/>
    <s v="FM_NGN_229"/>
    <n v="1"/>
    <s v="FM_NGN_229    1"/>
    <n v="30"/>
    <s v=""/>
    <n v="3.6"/>
    <x v="1"/>
    <n v="1200"/>
    <x v="39"/>
    <s v="cowpea"/>
    <s v="IT90K-277-2"/>
    <s v="IT90K-277-2"/>
    <s v="N"/>
    <s v="Y"/>
    <s v=""/>
    <s v=""/>
    <n v="0"/>
    <s v="SSP"/>
    <n v="4"/>
    <s v="male"/>
    <s v="Husband"/>
    <s v="Lead farmer"/>
    <n v="0"/>
    <n v="3.9"/>
    <n v="49"/>
    <x v="1"/>
  </r>
  <r>
    <n v="5044"/>
    <s v="Kano"/>
    <s v="FM_NGN_229"/>
    <n v="2"/>
    <s v="FM_NGN_229    2"/>
    <n v="30"/>
    <s v=""/>
    <n v="3.4"/>
    <x v="1"/>
    <n v="1133.3333333333333"/>
    <x v="70"/>
    <s v="cowpea"/>
    <s v="Local"/>
    <s v="Local"/>
    <s v=""/>
    <s v="N"/>
    <s v=""/>
    <s v=""/>
    <n v="0"/>
    <s v="SSP"/>
    <n v="4"/>
    <s v="male"/>
    <s v="Husband"/>
    <s v="Lead farmer"/>
    <n v="0"/>
    <n v="3.9"/>
    <n v="49"/>
    <x v="1"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count="144">
  <r>
    <n v="4376"/>
    <x v="0"/>
    <s v="FM_NGN_032"/>
    <n v="3"/>
    <s v="FM_NGN_032    3"/>
    <n v="200"/>
    <s v=""/>
    <n v="9"/>
    <s v="N"/>
    <n v="450"/>
    <n v="315"/>
    <s v="cowpea"/>
    <s v="IT93K-452-1"/>
    <s v="IT93K-452-1"/>
    <s v="N"/>
    <s v="Y"/>
    <s v=""/>
    <s v=""/>
    <n v="0"/>
    <s v="SSP"/>
    <n v="4"/>
    <s v="female"/>
    <s v="Husband"/>
    <s v="Lead farmer"/>
    <n v="20"/>
    <n v="0.5"/>
    <n v="46"/>
    <s v="Early July"/>
    <s v="Family land"/>
    <x v="0"/>
    <x v="0"/>
    <x v="0"/>
    <x v="0"/>
    <x v="0"/>
    <x v="0"/>
    <x v="0"/>
  </r>
  <r>
    <n v="4374"/>
    <x v="0"/>
    <s v="FM_NGN_032"/>
    <n v="1"/>
    <s v="FM_NGN_032    1"/>
    <n v="200"/>
    <s v=""/>
    <n v="8"/>
    <s v="N"/>
    <n v="400"/>
    <n v="280"/>
    <s v="cowpea"/>
    <s v="IT93K-452-1"/>
    <s v="IT93K-452-1"/>
    <s v="N"/>
    <s v="Y"/>
    <s v=""/>
    <s v=""/>
    <n v="0"/>
    <s v="SSP"/>
    <n v="4"/>
    <s v="female"/>
    <s v="Husband"/>
    <s v="Lead farmer"/>
    <n v="20"/>
    <n v="0.5"/>
    <n v="46"/>
    <s v="Early July"/>
    <s v="Family land"/>
    <x v="0"/>
    <x v="0"/>
    <x v="0"/>
    <x v="0"/>
    <x v="0"/>
    <x v="0"/>
    <x v="0"/>
  </r>
  <r>
    <n v="4375"/>
    <x v="0"/>
    <s v="FM_NGN_032"/>
    <n v="2"/>
    <s v="FM_NGN_032    2"/>
    <n v="200"/>
    <s v=""/>
    <n v="6"/>
    <s v="N"/>
    <n v="300"/>
    <n v="210"/>
    <s v="cowpea"/>
    <s v="Kanannado"/>
    <s v="Local"/>
    <s v="N"/>
    <s v="Y"/>
    <s v=""/>
    <s v=""/>
    <n v="0"/>
    <s v="SSP"/>
    <n v="4"/>
    <s v="female"/>
    <s v="Husband"/>
    <s v="Lead farmer"/>
    <n v="20"/>
    <n v="0.5"/>
    <n v="46"/>
    <s v="Early July"/>
    <s v="Family land"/>
    <x v="0"/>
    <x v="0"/>
    <x v="0"/>
    <x v="0"/>
    <x v="0"/>
    <x v="0"/>
    <x v="0"/>
  </r>
  <r>
    <n v="4471"/>
    <x v="1"/>
    <s v="FM_NGN_058"/>
    <n v="1"/>
    <s v="FM_NGN_058    1"/>
    <n v="200"/>
    <s v=""/>
    <n v="57"/>
    <s v="N"/>
    <n v="2850"/>
    <n v="1994.9999999999998"/>
    <s v="cowpea"/>
    <s v="IT97K-573-1-1"/>
    <s v="IT97K-573-1-1"/>
    <s v="N"/>
    <s v="Y"/>
    <s v=""/>
    <s v=""/>
    <n v="0"/>
    <s v="SSP"/>
    <n v="4"/>
    <s v="male"/>
    <s v="Husband"/>
    <s v="Lead farmer"/>
    <n v="3"/>
    <n v="0.60000000000000009"/>
    <n v="59"/>
    <s v="Late July"/>
    <s v="Family land"/>
    <x v="0"/>
    <x v="0"/>
    <x v="0"/>
    <x v="0"/>
    <x v="0"/>
    <x v="0"/>
    <x v="1"/>
  </r>
  <r>
    <n v="4472"/>
    <x v="1"/>
    <s v="FM_NGN_058"/>
    <n v="2"/>
    <s v="FM_NGN_058    2"/>
    <n v="200"/>
    <s v=""/>
    <n v="12"/>
    <s v="N"/>
    <n v="600"/>
    <n v="420"/>
    <s v="cowpea"/>
    <s v="Local"/>
    <s v="Local"/>
    <s v=""/>
    <s v="N"/>
    <s v=""/>
    <s v=""/>
    <n v="0"/>
    <s v="SSP"/>
    <n v="4"/>
    <s v="male"/>
    <s v="Husband"/>
    <s v="Lead farmer"/>
    <n v="3"/>
    <n v="0.60000000000000009"/>
    <n v="59"/>
    <s v="Late July"/>
    <s v="Family land"/>
    <x v="0"/>
    <x v="0"/>
    <x v="0"/>
    <x v="0"/>
    <x v="0"/>
    <x v="0"/>
    <x v="1"/>
  </r>
  <r>
    <n v="4473"/>
    <x v="1"/>
    <s v="FM_NGN_058"/>
    <n v="3"/>
    <s v="FM_NGN_058    3"/>
    <n v="200"/>
    <s v=""/>
    <n v="4"/>
    <s v="N"/>
    <n v="200"/>
    <n v="140"/>
    <s v="cowpea"/>
    <s v="IT97K-573-1-1"/>
    <s v="IT97K-573-1-1"/>
    <s v=""/>
    <s v="Y"/>
    <s v=""/>
    <s v=""/>
    <n v="0"/>
    <s v="SSP"/>
    <n v="4"/>
    <s v="male"/>
    <s v="Husband"/>
    <s v="Lead farmer"/>
    <n v="3"/>
    <n v="0.60000000000000009"/>
    <n v="59"/>
    <s v="Late July"/>
    <s v="Family land"/>
    <x v="0"/>
    <x v="0"/>
    <x v="0"/>
    <x v="0"/>
    <x v="0"/>
    <x v="0"/>
    <x v="1"/>
  </r>
  <r>
    <n v="4474"/>
    <x v="1"/>
    <s v="FM_NGN_058"/>
    <n v="4"/>
    <s v="FM_NGN_058    4"/>
    <n v="200"/>
    <s v=""/>
    <n v="0"/>
    <s v="N"/>
    <n v="0"/>
    <n v="0"/>
    <s v="cowpea"/>
    <s v="IT97K-573-1-1"/>
    <s v="IT97K-573-1-1"/>
    <s v=""/>
    <s v="Y"/>
    <s v=""/>
    <s v=""/>
    <n v="0"/>
    <s v="SSP"/>
    <n v="4"/>
    <s v="male"/>
    <s v="Husband"/>
    <s v="Lead farmer"/>
    <n v="3"/>
    <n v="0.60000000000000009"/>
    <n v="59"/>
    <s v="Late July"/>
    <s v="Family land"/>
    <x v="0"/>
    <x v="0"/>
    <x v="0"/>
    <x v="0"/>
    <x v="0"/>
    <x v="0"/>
    <x v="1"/>
  </r>
  <r>
    <n v="4485"/>
    <x v="1"/>
    <s v="FM_NGN_062"/>
    <n v="3"/>
    <s v="FM_NGN_062    3"/>
    <n v="150"/>
    <s v=""/>
    <n v="20"/>
    <s v="N"/>
    <n v="1333.3333333333333"/>
    <n v="933.33333333333326"/>
    <s v="cowpea"/>
    <s v="IT 89KD -391"/>
    <s v="IT 89KD-391"/>
    <s v=""/>
    <s v="Y"/>
    <s v=""/>
    <s v=""/>
    <n v="0"/>
    <s v="SSP"/>
    <n v="4"/>
    <s v="male"/>
    <s v="Husband"/>
    <s v="Lead farmer"/>
    <n v="4"/>
    <n v="1.4"/>
    <n v="77"/>
    <s v="August"/>
    <s v="Family land"/>
    <x v="0"/>
    <x v="0"/>
    <x v="1"/>
    <x v="1"/>
    <x v="0"/>
    <x v="0"/>
    <x v="1"/>
  </r>
  <r>
    <n v="4484"/>
    <x v="1"/>
    <s v="FM_NGN_062"/>
    <n v="2"/>
    <s v="FM_NGN_062    2"/>
    <n v="150"/>
    <s v=""/>
    <n v="16"/>
    <s v="N"/>
    <n v="1066.6666666666667"/>
    <n v="746.66666666666663"/>
    <s v="cowpea"/>
    <s v="Local"/>
    <s v="Local"/>
    <s v=""/>
    <s v="Y"/>
    <s v=""/>
    <s v=""/>
    <n v="0"/>
    <s v="SSP"/>
    <n v="4"/>
    <s v="male"/>
    <s v="Husband"/>
    <s v="Lead farmer"/>
    <n v="4"/>
    <n v="1.4"/>
    <n v="77"/>
    <s v="August"/>
    <s v="Family land"/>
    <x v="0"/>
    <x v="0"/>
    <x v="1"/>
    <x v="1"/>
    <x v="0"/>
    <x v="0"/>
    <x v="1"/>
  </r>
  <r>
    <n v="4483"/>
    <x v="1"/>
    <s v="FM_NGN_062"/>
    <n v="1"/>
    <s v="FM_NGN_062    1"/>
    <n v="150"/>
    <s v=""/>
    <n v="15"/>
    <s v="N"/>
    <n v="1000"/>
    <n v="700"/>
    <s v="cowpea"/>
    <s v="IT 97KD -277-2"/>
    <s v="IT90K-277-2"/>
    <s v=""/>
    <s v="Y"/>
    <s v="cow dung"/>
    <s v="Cow dung"/>
    <n v="0"/>
    <s v="SSP"/>
    <n v="4"/>
    <s v="male"/>
    <s v="Husband"/>
    <s v="Lead farmer"/>
    <n v="4"/>
    <n v="1.4"/>
    <n v="77"/>
    <s v="August"/>
    <s v="Family land"/>
    <x v="0"/>
    <x v="0"/>
    <x v="1"/>
    <x v="1"/>
    <x v="0"/>
    <x v="0"/>
    <x v="1"/>
  </r>
  <r>
    <n v="4530"/>
    <x v="1"/>
    <s v="FM_NGN_074"/>
    <n v="1"/>
    <s v="FM_NGN_074    1"/>
    <n v="30"/>
    <s v=""/>
    <n v="38"/>
    <s v="N"/>
    <m/>
    <m/>
    <s v="cowpea"/>
    <s v="IT97K-499-35"/>
    <s v="IT97K-499-35"/>
    <s v="N"/>
    <s v="Y"/>
    <s v=""/>
    <s v=""/>
    <n v="0"/>
    <s v="SSP"/>
    <n v="4"/>
    <s v="male"/>
    <s v="Husband"/>
    <s v="Lead farmer"/>
    <n v="1"/>
    <n v="0.4"/>
    <n v="91"/>
    <s v="August"/>
    <s v="Family land"/>
    <x v="0"/>
    <x v="0"/>
    <x v="1"/>
    <x v="1"/>
    <x v="0"/>
    <x v="1"/>
    <x v="1"/>
  </r>
  <r>
    <n v="4531"/>
    <x v="1"/>
    <s v="FM_NGN_074"/>
    <n v="2"/>
    <s v="FM_NGN_074    2"/>
    <n v="30"/>
    <s v=""/>
    <n v="25"/>
    <s v="N"/>
    <m/>
    <m/>
    <s v="cowpea"/>
    <s v="IT97K-573-1-1"/>
    <s v="IT97K-573-1-1"/>
    <s v="N"/>
    <s v="Y"/>
    <s v=""/>
    <s v=""/>
    <n v="0"/>
    <s v="SSP"/>
    <n v="4"/>
    <s v="male"/>
    <s v="Husband"/>
    <s v="Lead farmer"/>
    <n v="1"/>
    <n v="0.4"/>
    <n v="91"/>
    <s v="August"/>
    <s v="Family land"/>
    <x v="0"/>
    <x v="0"/>
    <x v="1"/>
    <x v="1"/>
    <x v="0"/>
    <x v="1"/>
    <x v="1"/>
  </r>
  <r>
    <n v="4532"/>
    <x v="1"/>
    <s v="FM_NGN_074"/>
    <n v="3"/>
    <s v="FM_NGN_074    3"/>
    <n v="30"/>
    <s v=""/>
    <n v="13"/>
    <s v="N"/>
    <m/>
    <m/>
    <s v="cowpea"/>
    <s v="Kanannado"/>
    <s v="Local"/>
    <s v="N"/>
    <s v="Y"/>
    <s v=""/>
    <s v=""/>
    <n v="0"/>
    <s v="SSP"/>
    <n v="4"/>
    <s v="male"/>
    <s v="Husband"/>
    <s v="Lead farmer"/>
    <n v="1"/>
    <n v="0.4"/>
    <n v="91"/>
    <s v="August"/>
    <s v="Family land"/>
    <x v="0"/>
    <x v="0"/>
    <x v="1"/>
    <x v="1"/>
    <x v="0"/>
    <x v="1"/>
    <x v="1"/>
  </r>
  <r>
    <n v="4533"/>
    <x v="1"/>
    <s v="FM_NGN_075"/>
    <n v="1"/>
    <s v="FM_NGN_075    1"/>
    <n v="30"/>
    <s v=""/>
    <n v="35"/>
    <s v="N"/>
    <m/>
    <m/>
    <s v="cowpea"/>
    <s v="IT97K-499-35"/>
    <s v="IT97K-499-35"/>
    <s v="N"/>
    <s v="Y"/>
    <s v=""/>
    <s v=""/>
    <n v="0"/>
    <s v="SSP"/>
    <n v="4"/>
    <s v="male"/>
    <s v="Husband"/>
    <s v="Lead farmer"/>
    <n v="3"/>
    <n v="0.7"/>
    <n v="85"/>
    <s v="August"/>
    <s v="Family land"/>
    <x v="0"/>
    <x v="0"/>
    <x v="1"/>
    <x v="1"/>
    <x v="0"/>
    <x v="1"/>
    <x v="1"/>
  </r>
  <r>
    <n v="4534"/>
    <x v="1"/>
    <s v="FM_NGN_075"/>
    <n v="2"/>
    <s v="FM_NGN_075    2"/>
    <n v="30"/>
    <s v=""/>
    <n v="18"/>
    <s v="N"/>
    <m/>
    <m/>
    <s v="cowpea"/>
    <s v="IT97K-573-1-1"/>
    <s v="IT97K-573-1-1"/>
    <s v="N"/>
    <s v="Y"/>
    <s v=""/>
    <s v=""/>
    <n v="0"/>
    <s v="SSP"/>
    <n v="4"/>
    <s v="male"/>
    <s v="Husband"/>
    <s v="Lead farmer"/>
    <n v="3"/>
    <n v="0.7"/>
    <n v="85"/>
    <s v="August"/>
    <s v="Family land"/>
    <x v="0"/>
    <x v="0"/>
    <x v="1"/>
    <x v="1"/>
    <x v="0"/>
    <x v="1"/>
    <x v="1"/>
  </r>
  <r>
    <n v="4646"/>
    <x v="1"/>
    <s v="FM_NGN_107"/>
    <n v="1"/>
    <s v="FM_NGN_107    1"/>
    <n v="200"/>
    <s v=""/>
    <n v="12.5"/>
    <s v="N"/>
    <n v="625"/>
    <n v="437.5"/>
    <s v="cowpea"/>
    <s v="IT90K-277-2"/>
    <s v="IT90K-277-2"/>
    <s v="Y"/>
    <s v="Y"/>
    <s v="Demethrine"/>
    <m/>
    <n v="1"/>
    <s v="SSP"/>
    <n v="4"/>
    <s v="male"/>
    <s v="Husband"/>
    <s v="Lead farmer"/>
    <n v="1"/>
    <n v="0"/>
    <n v="82"/>
    <s v="August"/>
    <s v="Hired land"/>
    <x v="0"/>
    <x v="0"/>
    <x v="0"/>
    <x v="1"/>
    <x v="0"/>
    <x v="0"/>
    <x v="0"/>
  </r>
  <r>
    <n v="4648"/>
    <x v="1"/>
    <s v="FM_NGN_107"/>
    <n v="3"/>
    <s v="FM_NGN_107    3"/>
    <n v="200"/>
    <s v=""/>
    <n v="9.1999999999999993"/>
    <s v="N"/>
    <n v="460"/>
    <n v="322"/>
    <s v="cowpea"/>
    <s v="IT97K-499-35"/>
    <s v="IT97K-499-35"/>
    <s v="Y"/>
    <s v="Y"/>
    <s v=""/>
    <s v=""/>
    <n v="1"/>
    <s v="SSP"/>
    <n v="4"/>
    <s v="male"/>
    <s v="Husband"/>
    <s v="Lead farmer"/>
    <n v="1"/>
    <n v="0"/>
    <n v="82"/>
    <s v="August"/>
    <s v="Hired land"/>
    <x v="0"/>
    <x v="0"/>
    <x v="0"/>
    <x v="1"/>
    <x v="0"/>
    <x v="0"/>
    <x v="0"/>
  </r>
  <r>
    <n v="4647"/>
    <x v="1"/>
    <s v="FM_NGN_107"/>
    <n v="2"/>
    <s v="FM_NGN_107    2"/>
    <n v="200"/>
    <s v=""/>
    <n v="7.7"/>
    <s v="N"/>
    <n v="385"/>
    <n v="269.5"/>
    <s v="cowpea"/>
    <s v="Local"/>
    <s v="Local"/>
    <s v="N"/>
    <s v="Y"/>
    <s v="Uper cort"/>
    <m/>
    <n v="1"/>
    <s v="SSP"/>
    <n v="4"/>
    <s v="male"/>
    <s v="Husband"/>
    <s v="Lead farmer"/>
    <n v="1"/>
    <n v="0"/>
    <n v="82"/>
    <s v="August"/>
    <s v="Hired land"/>
    <x v="0"/>
    <x v="0"/>
    <x v="0"/>
    <x v="1"/>
    <x v="0"/>
    <x v="0"/>
    <x v="0"/>
  </r>
  <r>
    <n v="4649"/>
    <x v="1"/>
    <s v="FM_NGN_108"/>
    <n v="1"/>
    <s v="FM_NGN_108    1"/>
    <n v="200"/>
    <s v=""/>
    <n v="8"/>
    <s v="N"/>
    <n v="400"/>
    <n v="280"/>
    <s v="cowpea"/>
    <s v="IT 89KD -391"/>
    <s v="IT 89KD-391"/>
    <s v="Y"/>
    <s v="Y"/>
    <s v="Demethrine"/>
    <m/>
    <n v="1"/>
    <s v="SSP"/>
    <n v="4"/>
    <s v="male"/>
    <s v="Husband"/>
    <s v="Lead farmer"/>
    <n v="2"/>
    <n v="0"/>
    <n v="72"/>
    <s v="August"/>
    <s v="Family land"/>
    <x v="0"/>
    <x v="0"/>
    <x v="0"/>
    <x v="1"/>
    <x v="0"/>
    <x v="0"/>
    <x v="0"/>
  </r>
  <r>
    <n v="4650"/>
    <x v="1"/>
    <s v="FM_NGN_108"/>
    <n v="2"/>
    <s v="FM_NGN_108    2"/>
    <n v="200"/>
    <s v=""/>
    <n v="7"/>
    <s v="N"/>
    <n v="350"/>
    <n v="244.99999999999997"/>
    <s v="cowpea"/>
    <s v="Local"/>
    <s v="Local"/>
    <s v="N"/>
    <s v="Y"/>
    <s v="Uper cort"/>
    <m/>
    <n v="1"/>
    <s v="SSP"/>
    <n v="4"/>
    <s v="male"/>
    <s v="Husband"/>
    <s v="Lead farmer"/>
    <n v="2"/>
    <n v="0"/>
    <n v="72"/>
    <s v="August"/>
    <s v="Family land"/>
    <x v="0"/>
    <x v="0"/>
    <x v="0"/>
    <x v="1"/>
    <x v="0"/>
    <x v="0"/>
    <x v="0"/>
  </r>
  <r>
    <n v="4651"/>
    <x v="1"/>
    <s v="FM_NGN_108"/>
    <n v="3"/>
    <s v="FM_NGN_108    3"/>
    <n v="200"/>
    <s v=""/>
    <n v="5.5"/>
    <s v="N"/>
    <n v="275"/>
    <n v="192.5"/>
    <s v="cowpea"/>
    <s v="IT90K -277-2"/>
    <s v="IT90K-277-2"/>
    <s v="Y"/>
    <s v="Y"/>
    <s v="Uper cort"/>
    <m/>
    <n v="1"/>
    <s v="SSP"/>
    <n v="4"/>
    <s v="male"/>
    <s v="Husband"/>
    <s v="Lead farmer"/>
    <n v="2"/>
    <n v="0"/>
    <n v="72"/>
    <s v="August"/>
    <s v="Family land"/>
    <x v="0"/>
    <x v="0"/>
    <x v="0"/>
    <x v="1"/>
    <x v="0"/>
    <x v="0"/>
    <x v="0"/>
  </r>
  <r>
    <n v="4652"/>
    <x v="1"/>
    <s v="FM_NGN_109"/>
    <n v="1"/>
    <s v="FM_NGN_109    1"/>
    <n v="200"/>
    <s v=""/>
    <n v="10.5"/>
    <s v="N"/>
    <n v="525"/>
    <n v="367.5"/>
    <s v="cowpea"/>
    <s v="IT 90K -277-2"/>
    <s v="IT90K-277-2"/>
    <s v="Y"/>
    <s v="Y"/>
    <s v="Demethrine"/>
    <m/>
    <n v="1"/>
    <s v="SSP"/>
    <n v="4"/>
    <s v="male"/>
    <s v="Husband"/>
    <s v="Lead farmer"/>
    <n v="3"/>
    <n v="0"/>
    <n v="56"/>
    <s v="Late July"/>
    <s v="Family land"/>
    <x v="0"/>
    <x v="0"/>
    <x v="0"/>
    <x v="1"/>
    <x v="0"/>
    <x v="0"/>
    <x v="0"/>
  </r>
  <r>
    <n v="4654"/>
    <x v="1"/>
    <s v="FM_NGN_109"/>
    <n v="3"/>
    <s v="FM_NGN_109    3"/>
    <n v="200"/>
    <s v=""/>
    <n v="6.7"/>
    <s v="N"/>
    <n v="335"/>
    <n v="234.49999999999997"/>
    <s v="cowpea"/>
    <s v="IT 97K-499-35"/>
    <s v="IT97K-499-35"/>
    <s v="Y"/>
    <s v="Y"/>
    <s v="Uper cort"/>
    <m/>
    <n v="1"/>
    <s v="SSP"/>
    <n v="4"/>
    <s v="male"/>
    <s v="Husband"/>
    <s v="Lead farmer"/>
    <n v="3"/>
    <n v="0"/>
    <n v="56"/>
    <s v="Late July"/>
    <s v="Family land"/>
    <x v="0"/>
    <x v="0"/>
    <x v="0"/>
    <x v="1"/>
    <x v="0"/>
    <x v="0"/>
    <x v="0"/>
  </r>
  <r>
    <n v="4653"/>
    <x v="1"/>
    <s v="FM_NGN_109"/>
    <n v="2"/>
    <s v="FM_NGN_109    2"/>
    <n v="200"/>
    <s v=""/>
    <n v="5.2"/>
    <s v="N"/>
    <n v="260"/>
    <n v="182"/>
    <s v="cowpea"/>
    <s v="Local"/>
    <s v="Local"/>
    <s v="N"/>
    <s v="Y"/>
    <s v="Uper cort"/>
    <m/>
    <n v="1"/>
    <s v="SSP"/>
    <n v="4"/>
    <s v="male"/>
    <s v="Husband"/>
    <s v="Lead farmer"/>
    <n v="3"/>
    <n v="0"/>
    <n v="56"/>
    <s v="Late July"/>
    <s v="Family land"/>
    <x v="0"/>
    <x v="0"/>
    <x v="0"/>
    <x v="1"/>
    <x v="0"/>
    <x v="0"/>
    <x v="0"/>
  </r>
  <r>
    <n v="4673"/>
    <x v="1"/>
    <s v="FM_NGN_114"/>
    <n v="3"/>
    <s v="FM_NGN_114    3"/>
    <n v="200"/>
    <s v=""/>
    <n v="14"/>
    <s v="N"/>
    <n v="700"/>
    <n v="489.99999999999994"/>
    <s v="cowpea"/>
    <s v="IT99K-573-1-1"/>
    <s v="IT97K-573-1-1"/>
    <s v="Y"/>
    <s v="Y"/>
    <s v=""/>
    <s v=""/>
    <n v="0"/>
    <s v="SSP"/>
    <n v="4"/>
    <s v="male"/>
    <s v="Husband"/>
    <s v="Lead farmer"/>
    <n v="1"/>
    <n v="0"/>
    <n v="13"/>
    <s v="june"/>
    <s v="Hired land"/>
    <x v="0"/>
    <x v="0"/>
    <x v="0"/>
    <x v="1"/>
    <x v="0"/>
    <x v="2"/>
    <x v="1"/>
  </r>
  <r>
    <n v="4672"/>
    <x v="1"/>
    <s v="FM_NGN_114"/>
    <n v="2"/>
    <s v="FM_NGN_114    2"/>
    <n v="200"/>
    <s v=""/>
    <n v="12"/>
    <s v="N"/>
    <n v="600"/>
    <n v="420"/>
    <s v="cowpea"/>
    <s v="Local variety"/>
    <s v="Local"/>
    <s v="N"/>
    <s v="Y"/>
    <s v=""/>
    <s v=""/>
    <n v="0"/>
    <s v="SSP"/>
    <n v="4"/>
    <s v="male"/>
    <s v="Husband"/>
    <s v="Lead farmer"/>
    <n v="1"/>
    <n v="0"/>
    <n v="13"/>
    <s v="june"/>
    <s v="Hired land"/>
    <x v="0"/>
    <x v="0"/>
    <x v="0"/>
    <x v="1"/>
    <x v="0"/>
    <x v="2"/>
    <x v="1"/>
  </r>
  <r>
    <n v="4671"/>
    <x v="1"/>
    <s v="FM_NGN_114"/>
    <n v="1"/>
    <s v="FM_NGN_114    1"/>
    <n v="200"/>
    <s v=""/>
    <n v="9"/>
    <s v="N"/>
    <n v="450"/>
    <n v="315"/>
    <s v="cowpea"/>
    <s v="IT97K -499-35"/>
    <s v="IT97K-499-35"/>
    <s v="Y"/>
    <s v="Y"/>
    <s v=""/>
    <s v=""/>
    <n v="0"/>
    <s v="SSP"/>
    <n v="4"/>
    <s v="male"/>
    <s v="Husband"/>
    <s v="Lead farmer"/>
    <n v="1"/>
    <n v="0"/>
    <n v="13"/>
    <s v="june"/>
    <s v="Hired land"/>
    <x v="0"/>
    <x v="0"/>
    <x v="0"/>
    <x v="1"/>
    <x v="0"/>
    <x v="2"/>
    <x v="1"/>
  </r>
  <r>
    <n v="4696"/>
    <x v="1"/>
    <s v="FM_NGN_122"/>
    <n v="1"/>
    <s v="FM_NGN_122    1"/>
    <n v="100"/>
    <s v=""/>
    <n v="11.5"/>
    <s v="Y"/>
    <n v="1150"/>
    <n v="1150"/>
    <s v="cowpea"/>
    <s v="IT 89KD-391"/>
    <s v="IT 89KD-391"/>
    <s v="N"/>
    <s v="Y"/>
    <s v=""/>
    <s v=""/>
    <n v="0"/>
    <s v="SSP"/>
    <n v="4"/>
    <s v="male"/>
    <s v="Husband"/>
    <s v="Lead farmer"/>
    <n v="1.2"/>
    <n v="0"/>
    <n v="51"/>
    <s v="Late July"/>
    <s v="Family land"/>
    <x v="0"/>
    <x v="0"/>
    <x v="0"/>
    <x v="1"/>
    <x v="1"/>
    <x v="0"/>
    <x v="0"/>
  </r>
  <r>
    <n v="4697"/>
    <x v="1"/>
    <s v="FM_NGN_122"/>
    <n v="2"/>
    <s v="FM_NGN_122    2"/>
    <n v="100"/>
    <s v=""/>
    <n v="11.5"/>
    <s v="Y"/>
    <n v="1150"/>
    <n v="1150"/>
    <s v="cowpea"/>
    <s v="Local variety"/>
    <s v="Local"/>
    <s v="N"/>
    <s v="N"/>
    <s v=""/>
    <s v=""/>
    <n v="0"/>
    <s v="SSP"/>
    <n v="4"/>
    <s v="male"/>
    <s v="Husband"/>
    <s v="Lead farmer"/>
    <n v="1.2"/>
    <n v="0"/>
    <n v="51"/>
    <s v="Late July"/>
    <s v="Family land"/>
    <x v="0"/>
    <x v="0"/>
    <x v="0"/>
    <x v="1"/>
    <x v="1"/>
    <x v="0"/>
    <x v="0"/>
  </r>
  <r>
    <n v="4698"/>
    <x v="1"/>
    <s v="FM_NGN_123"/>
    <n v="1"/>
    <s v="FM_NGN_123    1"/>
    <n v="200"/>
    <s v=""/>
    <n v="13"/>
    <s v="Y"/>
    <n v="650"/>
    <n v="650"/>
    <s v="cowpea"/>
    <s v="IT 89KD -288"/>
    <s v="IT 89KD -288"/>
    <s v="N"/>
    <s v="Y"/>
    <s v=""/>
    <s v=""/>
    <n v="0"/>
    <s v="SSP"/>
    <n v="4"/>
    <s v="male"/>
    <s v="Husband"/>
    <s v="Satellite farmer"/>
    <n v="2"/>
    <n v="0.7"/>
    <n v="95"/>
    <s v="September"/>
    <s v="Family land"/>
    <x v="0"/>
    <x v="0"/>
    <x v="0"/>
    <x v="1"/>
    <x v="0"/>
    <x v="0"/>
    <x v="0"/>
  </r>
  <r>
    <n v="4699"/>
    <x v="1"/>
    <s v="FM_NGN_123"/>
    <n v="2"/>
    <s v="FM_NGN_123    2"/>
    <n v="200"/>
    <s v=""/>
    <n v="12"/>
    <s v="Y"/>
    <n v="600"/>
    <n v="600"/>
    <s v="cowpea"/>
    <s v="Local"/>
    <s v="Local"/>
    <s v="N"/>
    <s v="N"/>
    <s v=""/>
    <s v=""/>
    <n v="0"/>
    <s v="SSP"/>
    <n v="4"/>
    <s v="male"/>
    <s v="Husband"/>
    <s v="Satellite farmer"/>
    <n v="2"/>
    <n v="0.7"/>
    <n v="95"/>
    <s v="September"/>
    <s v="Family land"/>
    <x v="0"/>
    <x v="0"/>
    <x v="0"/>
    <x v="1"/>
    <x v="0"/>
    <x v="0"/>
    <x v="0"/>
  </r>
  <r>
    <n v="4732"/>
    <x v="2"/>
    <s v="FM_NGN_133"/>
    <n v="1"/>
    <s v="FM_NGN_133    1"/>
    <n v="300"/>
    <s v=""/>
    <n v="23.2"/>
    <s v="N"/>
    <n v="773.33333333333337"/>
    <n v="541.33333333333337"/>
    <s v="cowpea"/>
    <s v="IT 98K -205-8"/>
    <s v="IT98K-205-8"/>
    <s v="N"/>
    <s v="Y"/>
    <s v=""/>
    <s v=""/>
    <n v="0"/>
    <s v="SSP"/>
    <n v="4"/>
    <s v="male"/>
    <s v="Both"/>
    <s v="Lead farmer"/>
    <n v="5"/>
    <n v="0"/>
    <n v="56"/>
    <s v="Late July"/>
    <s v="Family land"/>
    <x v="0"/>
    <x v="0"/>
    <x v="0"/>
    <x v="0"/>
    <x v="0"/>
    <x v="2"/>
    <x v="2"/>
  </r>
  <r>
    <n v="4734"/>
    <x v="2"/>
    <s v="FM_NGN_133"/>
    <n v="3"/>
    <s v="FM_NGN_133    3"/>
    <n v="300"/>
    <s v=""/>
    <n v="17.899999999999999"/>
    <s v="N"/>
    <n v="596.66666666666663"/>
    <n v="417.66666666666663"/>
    <s v="cowpea"/>
    <s v="IT 98K -205-8"/>
    <s v="IT98K-205-8"/>
    <s v="N"/>
    <s v="Y"/>
    <s v=""/>
    <s v=""/>
    <n v="0"/>
    <s v="SSP"/>
    <n v="4"/>
    <s v="male"/>
    <s v="Both"/>
    <s v="Lead farmer"/>
    <n v="5"/>
    <n v="0"/>
    <n v="56"/>
    <s v="Late July"/>
    <s v="Family land"/>
    <x v="0"/>
    <x v="0"/>
    <x v="0"/>
    <x v="0"/>
    <x v="0"/>
    <x v="2"/>
    <x v="2"/>
  </r>
  <r>
    <n v="4733"/>
    <x v="2"/>
    <s v="FM_NGN_133"/>
    <n v="2"/>
    <s v="FM_NGN_133    2"/>
    <n v="300"/>
    <s v=""/>
    <n v="14.2"/>
    <s v="N"/>
    <n v="473.33333333333331"/>
    <n v="331.33333333333331"/>
    <s v="cowpea"/>
    <s v="Local"/>
    <s v="Local"/>
    <s v="N"/>
    <s v="Y"/>
    <s v=""/>
    <s v=""/>
    <n v="0"/>
    <s v="SSP"/>
    <n v="4"/>
    <s v="male"/>
    <s v="Both"/>
    <s v="Lead farmer"/>
    <n v="5"/>
    <n v="0"/>
    <n v="56"/>
    <s v="Late July"/>
    <s v="Family land"/>
    <x v="0"/>
    <x v="0"/>
    <x v="0"/>
    <x v="0"/>
    <x v="0"/>
    <x v="2"/>
    <x v="2"/>
  </r>
  <r>
    <n v="4735"/>
    <x v="2"/>
    <s v="FM_NGN_133"/>
    <n v="4"/>
    <s v="FM_NGN_133    4"/>
    <n v="300"/>
    <s v=""/>
    <n v="10.199999999999999"/>
    <s v="N"/>
    <n v="340"/>
    <n v="237.99999999999997"/>
    <s v="cowpea"/>
    <s v="IT 98K -205-8"/>
    <s v="IT98K-205-8"/>
    <s v="N"/>
    <s v="Y"/>
    <s v=""/>
    <s v=""/>
    <n v="0"/>
    <s v="SSP"/>
    <n v="4"/>
    <s v="male"/>
    <s v="Both"/>
    <s v="Lead farmer"/>
    <n v="5"/>
    <n v="0"/>
    <n v="56"/>
    <s v="Late July"/>
    <s v="Family land"/>
    <x v="0"/>
    <x v="0"/>
    <x v="0"/>
    <x v="0"/>
    <x v="0"/>
    <x v="2"/>
    <x v="2"/>
  </r>
  <r>
    <n v="4756"/>
    <x v="2"/>
    <s v="FM_NGN_139"/>
    <n v="1"/>
    <s v="FM_NGN_139    1"/>
    <n v="150"/>
    <s v=""/>
    <n v="29"/>
    <s v="N"/>
    <n v="1933.3333333333333"/>
    <n v="1353.3333333333333"/>
    <s v="cowpea"/>
    <s v="IT93K-452-1"/>
    <s v="IT93K-452-1"/>
    <s v="N"/>
    <s v="Y"/>
    <s v="Farm yard manure"/>
    <s v="Farm yard manure"/>
    <n v="50"/>
    <s v="SSP"/>
    <n v="4"/>
    <s v="male"/>
    <s v="Both"/>
    <s v="Lead farmer"/>
    <n v="16"/>
    <n v="24.5"/>
    <n v="88"/>
    <s v="August"/>
    <s v="Family land"/>
    <x v="1"/>
    <x v="1"/>
    <x v="1"/>
    <x v="2"/>
    <x v="0"/>
    <x v="0"/>
    <x v="1"/>
  </r>
  <r>
    <n v="4757"/>
    <x v="2"/>
    <s v="FM_NGN_139"/>
    <n v="2"/>
    <s v="FM_NGN_139    2"/>
    <n v="150"/>
    <s v=""/>
    <n v="18"/>
    <s v="N"/>
    <n v="1200"/>
    <n v="840"/>
    <s v="cowpea"/>
    <s v="IT93K-452-1"/>
    <s v="IT93K-452-1"/>
    <s v="N"/>
    <s v="Y"/>
    <s v="Farm yard manure"/>
    <s v="Farm yard manure"/>
    <n v="45"/>
    <s v="SSP"/>
    <n v="4"/>
    <s v="male"/>
    <s v="Both"/>
    <s v="Lead farmer"/>
    <n v="16"/>
    <n v="24.5"/>
    <n v="88"/>
    <s v="August"/>
    <s v="Family land"/>
    <x v="1"/>
    <x v="1"/>
    <x v="1"/>
    <x v="2"/>
    <x v="0"/>
    <x v="0"/>
    <x v="1"/>
  </r>
  <r>
    <n v="4758"/>
    <x v="2"/>
    <s v="FM_NGN_139"/>
    <n v="3"/>
    <s v="FM_NGN_139    3"/>
    <n v="150"/>
    <s v=""/>
    <n v="11"/>
    <s v="N"/>
    <n v="733.33333333333337"/>
    <n v="513.33333333333337"/>
    <s v="cowpea"/>
    <s v="Danaloka"/>
    <s v="Local"/>
    <s v="N"/>
    <s v="Y"/>
    <s v="Farm yard manure"/>
    <s v="Farm yard manure"/>
    <n v="35"/>
    <s v="SSP"/>
    <n v="4"/>
    <s v="male"/>
    <s v="Both"/>
    <s v="Lead farmer"/>
    <n v="16"/>
    <n v="24.5"/>
    <n v="88"/>
    <s v="August"/>
    <s v="Family land"/>
    <x v="1"/>
    <x v="1"/>
    <x v="1"/>
    <x v="2"/>
    <x v="0"/>
    <x v="0"/>
    <x v="1"/>
  </r>
  <r>
    <n v="4759"/>
    <x v="2"/>
    <s v="FM_NGN_139"/>
    <n v="4"/>
    <s v="FM_NGN_139    4"/>
    <n v="150"/>
    <s v=""/>
    <n v="8"/>
    <s v="N"/>
    <n v="533.33333333333337"/>
    <n v="373.33333333333331"/>
    <s v="cowpea"/>
    <s v="Danaloka"/>
    <s v="Local"/>
    <s v="N"/>
    <s v="Y"/>
    <s v="Farm yard manure"/>
    <s v="Farm yard manure"/>
    <n v="35"/>
    <s v="SSP"/>
    <n v="4"/>
    <s v="male"/>
    <s v="Both"/>
    <s v="Lead farmer"/>
    <n v="16"/>
    <n v="24.5"/>
    <n v="88"/>
    <s v="August"/>
    <s v="Family land"/>
    <x v="1"/>
    <x v="1"/>
    <x v="1"/>
    <x v="2"/>
    <x v="0"/>
    <x v="0"/>
    <x v="1"/>
  </r>
  <r>
    <n v="4760"/>
    <x v="2"/>
    <s v="FM_NGN_140"/>
    <n v="1"/>
    <s v="FM_NGN_140    1"/>
    <n v="150"/>
    <s v=""/>
    <n v="19"/>
    <s v="N"/>
    <n v="1266.6666666666667"/>
    <n v="886.66666666666663"/>
    <s v="cowpea"/>
    <s v="IT 89KD -391"/>
    <s v="IT 89KD-391"/>
    <s v="N"/>
    <s v="Y"/>
    <s v="Farm yard manure"/>
    <s v="Farm yard manure"/>
    <n v="100"/>
    <s v="SSP"/>
    <n v="4"/>
    <s v="male"/>
    <s v="Both"/>
    <s v="Lead farmer"/>
    <n v="6"/>
    <n v="9"/>
    <n v="57"/>
    <s v="Late July"/>
    <s v="Family land"/>
    <x v="1"/>
    <x v="1"/>
    <x v="1"/>
    <x v="2"/>
    <x v="0"/>
    <x v="0"/>
    <x v="1"/>
  </r>
  <r>
    <n v="4761"/>
    <x v="2"/>
    <s v="FM_NGN_140"/>
    <n v="2"/>
    <s v="FM_NGN_140    2"/>
    <n v="150"/>
    <s v=""/>
    <n v="15"/>
    <s v="N"/>
    <n v="1000"/>
    <n v="700"/>
    <s v="cowpea"/>
    <s v="IT90K-277-2"/>
    <s v="IT90K-277-2"/>
    <s v="N"/>
    <s v="Y"/>
    <s v="Farm yard manure"/>
    <s v="Farm yard manure"/>
    <n v="50"/>
    <s v="SSP"/>
    <n v="4"/>
    <s v="male"/>
    <s v="Both"/>
    <s v="Lead farmer"/>
    <n v="6"/>
    <n v="9"/>
    <n v="57"/>
    <s v="Late July"/>
    <s v="Family land"/>
    <x v="1"/>
    <x v="1"/>
    <x v="1"/>
    <x v="2"/>
    <x v="0"/>
    <x v="0"/>
    <x v="1"/>
  </r>
  <r>
    <n v="4762"/>
    <x v="2"/>
    <s v="FM_NGN_140"/>
    <n v="3"/>
    <s v="FM_NGN_140    3"/>
    <n v="150"/>
    <s v=""/>
    <n v="13"/>
    <s v="N"/>
    <n v="866.66666666666663"/>
    <n v="606.66666666666663"/>
    <s v="cowpea"/>
    <s v="Danaloka"/>
    <s v="Local"/>
    <s v="N"/>
    <s v="Y"/>
    <s v="Farm yard manure"/>
    <s v="Farm yard manure"/>
    <n v="60"/>
    <s v="SSP"/>
    <n v="4"/>
    <s v="male"/>
    <s v="Both"/>
    <s v="Lead farmer"/>
    <n v="6"/>
    <n v="9"/>
    <n v="57"/>
    <s v="Late July"/>
    <s v="Family land"/>
    <x v="1"/>
    <x v="1"/>
    <x v="1"/>
    <x v="2"/>
    <x v="0"/>
    <x v="0"/>
    <x v="1"/>
  </r>
  <r>
    <n v="4763"/>
    <x v="2"/>
    <s v="FM_NGN_140"/>
    <n v="4"/>
    <s v="FM_NGN_140    4"/>
    <n v="150"/>
    <s v=""/>
    <n v="6"/>
    <s v="N"/>
    <n v="400"/>
    <n v="280"/>
    <s v="cowpea"/>
    <s v="Danaloka"/>
    <s v="Local"/>
    <s v="N"/>
    <s v="Y"/>
    <s v="Farm yard manure"/>
    <s v="Farm yard manure"/>
    <n v="60"/>
    <s v="SSP"/>
    <n v="4"/>
    <s v="male"/>
    <s v="Both"/>
    <s v="Lead farmer"/>
    <n v="6"/>
    <n v="9"/>
    <n v="57"/>
    <s v="Late July"/>
    <s v="Family land"/>
    <x v="1"/>
    <x v="1"/>
    <x v="1"/>
    <x v="2"/>
    <x v="0"/>
    <x v="0"/>
    <x v="1"/>
  </r>
  <r>
    <n v="4780"/>
    <x v="2"/>
    <s v="FM_NGN_145"/>
    <n v="1"/>
    <s v="FM_NGN_145    1"/>
    <n v="150"/>
    <s v=""/>
    <n v="27"/>
    <s v="N"/>
    <n v="1800"/>
    <n v="1260"/>
    <s v="cowpea"/>
    <s v="IT 90K -277-2"/>
    <s v="IT90K-277-2"/>
    <s v="N"/>
    <s v="Y"/>
    <s v="Farm yard manure"/>
    <s v="Farm yard manure"/>
    <n v="30"/>
    <s v="SSP"/>
    <n v="4"/>
    <s v="male"/>
    <s v="Husband"/>
    <s v="Lead farmer"/>
    <n v="65"/>
    <n v="10"/>
    <n v="48"/>
    <s v="Late July"/>
    <s v="Family land"/>
    <x v="1"/>
    <x v="1"/>
    <x v="1"/>
    <x v="2"/>
    <x v="0"/>
    <x v="0"/>
    <x v="0"/>
  </r>
  <r>
    <n v="4781"/>
    <x v="2"/>
    <s v="FM_NGN_145"/>
    <n v="2"/>
    <s v="FM_NGN_145    2"/>
    <n v="150"/>
    <s v=""/>
    <n v="18"/>
    <s v="N"/>
    <n v="1200"/>
    <n v="840"/>
    <s v="cowpea"/>
    <s v="IT 90K -277-2"/>
    <s v="IT90K-277-2"/>
    <s v="N"/>
    <s v="Y"/>
    <s v="Farm yard manure"/>
    <s v="Farm yard manure"/>
    <n v="20"/>
    <s v="SSP"/>
    <n v="4"/>
    <s v="male"/>
    <s v="Husband"/>
    <s v="Lead farmer"/>
    <n v="65"/>
    <n v="10"/>
    <n v="48"/>
    <s v="Late July"/>
    <s v="Family land"/>
    <x v="1"/>
    <x v="1"/>
    <x v="1"/>
    <x v="2"/>
    <x v="0"/>
    <x v="0"/>
    <x v="0"/>
  </r>
  <r>
    <n v="4782"/>
    <x v="2"/>
    <s v="FM_NGN_145"/>
    <n v="3"/>
    <s v="FM_NGN_145    3"/>
    <n v="150"/>
    <s v=""/>
    <n v="12"/>
    <s v="N"/>
    <n v="800"/>
    <n v="560"/>
    <s v="cowpea"/>
    <s v="Kanannado"/>
    <s v="Local"/>
    <s v="N"/>
    <s v="Y"/>
    <s v="Farm yard manure"/>
    <s v="Farm yard manure"/>
    <n v="32"/>
    <s v="SSP"/>
    <n v="4"/>
    <s v="male"/>
    <s v="Husband"/>
    <s v="Lead farmer"/>
    <n v="65"/>
    <n v="10"/>
    <n v="48"/>
    <s v="Late July"/>
    <s v="Family land"/>
    <x v="1"/>
    <x v="1"/>
    <x v="1"/>
    <x v="2"/>
    <x v="0"/>
    <x v="0"/>
    <x v="0"/>
  </r>
  <r>
    <n v="4783"/>
    <x v="2"/>
    <s v="FM_NGN_145"/>
    <n v="4"/>
    <s v="FM_NGN_145    4"/>
    <n v="150"/>
    <s v=""/>
    <n v="8"/>
    <s v="N"/>
    <n v="533.33333333333337"/>
    <n v="373.33333333333331"/>
    <s v="cowpea"/>
    <s v="Kanannado"/>
    <s v="Local"/>
    <s v="N"/>
    <s v="Y"/>
    <s v="Farm yard manure"/>
    <s v="Farm yard manure"/>
    <n v="32"/>
    <s v="SSP"/>
    <n v="4"/>
    <s v="male"/>
    <s v="Husband"/>
    <s v="Lead farmer"/>
    <n v="65"/>
    <n v="10"/>
    <n v="48"/>
    <s v="Late July"/>
    <s v="Family land"/>
    <x v="1"/>
    <x v="1"/>
    <x v="1"/>
    <x v="2"/>
    <x v="0"/>
    <x v="0"/>
    <x v="0"/>
  </r>
  <r>
    <n v="4788"/>
    <x v="2"/>
    <s v="FM_NGN_147"/>
    <n v="1"/>
    <s v="FM_NGN_147    1"/>
    <n v="150"/>
    <s v=""/>
    <n v="29"/>
    <s v="N"/>
    <n v="1933.3333333333333"/>
    <n v="1353.3333333333333"/>
    <s v="cowpea"/>
    <s v="IT90K-277-2"/>
    <s v="IT90K-277-2"/>
    <s v="N"/>
    <s v="Y"/>
    <s v="Farm yard manure"/>
    <s v="Farm yard manure"/>
    <n v="50"/>
    <s v="SSP"/>
    <n v="4"/>
    <s v="female"/>
    <s v="Both"/>
    <s v="Lead farmer"/>
    <n v="5"/>
    <n v="24"/>
    <n v="61"/>
    <s v="Late July"/>
    <s v="Hired land"/>
    <x v="0"/>
    <x v="0"/>
    <x v="0"/>
    <x v="1"/>
    <x v="0"/>
    <x v="0"/>
    <x v="1"/>
  </r>
  <r>
    <n v="4789"/>
    <x v="2"/>
    <s v="FM_NGN_147"/>
    <n v="2"/>
    <s v="FM_NGN_147    2"/>
    <n v="150"/>
    <s v=""/>
    <n v="15"/>
    <s v="N"/>
    <n v="1000"/>
    <n v="700"/>
    <s v="cowpea"/>
    <s v="IT90K-277-2"/>
    <s v="IT90K-277-2"/>
    <s v="N"/>
    <s v="Y"/>
    <s v="Farm yard manure"/>
    <s v="Farm yard manure"/>
    <n v="45"/>
    <s v="SSP"/>
    <n v="4"/>
    <s v="female"/>
    <s v="Both"/>
    <s v="Lead farmer"/>
    <n v="5"/>
    <n v="24"/>
    <n v="61"/>
    <s v="Late July"/>
    <s v="Hired land"/>
    <x v="0"/>
    <x v="0"/>
    <x v="0"/>
    <x v="1"/>
    <x v="0"/>
    <x v="0"/>
    <x v="1"/>
  </r>
  <r>
    <n v="4790"/>
    <x v="2"/>
    <s v="FM_NGN_147"/>
    <n v="3"/>
    <s v="FM_NGN_147    3"/>
    <n v="150"/>
    <s v=""/>
    <n v="15"/>
    <s v="N"/>
    <n v="1000"/>
    <n v="700"/>
    <s v="cowpea"/>
    <s v="Kanannado"/>
    <s v="Local"/>
    <s v="N"/>
    <s v="Y"/>
    <s v="Farm yard manure"/>
    <s v="Farm yard manure"/>
    <n v="32"/>
    <s v="SSP"/>
    <n v="4"/>
    <s v="female"/>
    <s v="Both"/>
    <s v="Lead farmer"/>
    <n v="5"/>
    <n v="24"/>
    <n v="61"/>
    <s v="Late July"/>
    <s v="Hired land"/>
    <x v="0"/>
    <x v="0"/>
    <x v="0"/>
    <x v="1"/>
    <x v="0"/>
    <x v="0"/>
    <x v="1"/>
  </r>
  <r>
    <n v="4791"/>
    <x v="2"/>
    <s v="FM_NGN_147"/>
    <n v="4"/>
    <s v="FM_NGN_147    4"/>
    <n v="150"/>
    <s v=""/>
    <n v="10"/>
    <s v="N"/>
    <n v="666.66666666666663"/>
    <n v="466.66666666666663"/>
    <s v="cowpea"/>
    <s v="Kanannado"/>
    <s v="Local"/>
    <s v="N"/>
    <s v="Y"/>
    <s v="Farm yard manure"/>
    <s v="Farm yard manure"/>
    <n v="32"/>
    <s v="SSP"/>
    <n v="4"/>
    <s v="female"/>
    <s v="Both"/>
    <s v="Lead farmer"/>
    <n v="5"/>
    <n v="24"/>
    <n v="61"/>
    <s v="Late July"/>
    <s v="Hired land"/>
    <x v="0"/>
    <x v="0"/>
    <x v="0"/>
    <x v="1"/>
    <x v="0"/>
    <x v="0"/>
    <x v="1"/>
  </r>
  <r>
    <n v="4800"/>
    <x v="2"/>
    <s v="FM_NGN_150"/>
    <n v="1"/>
    <s v="FM_NGN_150    1"/>
    <n v="150"/>
    <s v=""/>
    <n v="22"/>
    <s v="N"/>
    <n v="1466.6666666666667"/>
    <n v="1026.6666666666667"/>
    <s v="cowpea"/>
    <s v="IT90K-277-2"/>
    <s v="IT90K-277-2"/>
    <s v="N"/>
    <s v="Y"/>
    <s v="Farm yard manure"/>
    <s v="Farm yard manure"/>
    <n v="50"/>
    <s v="SSP"/>
    <n v="4"/>
    <s v="male"/>
    <s v="Both"/>
    <s v="Lead farmer"/>
    <n v="3"/>
    <n v="12.5"/>
    <n v="56"/>
    <s v="Late July"/>
    <s v="Family land"/>
    <x v="0"/>
    <x v="0"/>
    <x v="1"/>
    <x v="1"/>
    <x v="0"/>
    <x v="0"/>
    <x v="1"/>
  </r>
  <r>
    <n v="4801"/>
    <x v="2"/>
    <s v="FM_NGN_150"/>
    <n v="2"/>
    <s v="FM_NGN_150    2"/>
    <n v="150"/>
    <s v=""/>
    <n v="14"/>
    <s v="N"/>
    <n v="933.33333333333337"/>
    <n v="653.33333333333337"/>
    <s v="cowpea"/>
    <s v="IT90K-277-2"/>
    <s v="IT90K-277-2"/>
    <s v="N"/>
    <s v="Y"/>
    <s v="Farm yard manure"/>
    <s v="Farm yard manure"/>
    <n v="50"/>
    <s v="SSP"/>
    <n v="4"/>
    <s v="male"/>
    <s v="Both"/>
    <s v="Lead farmer"/>
    <n v="3"/>
    <n v="12.5"/>
    <n v="56"/>
    <s v="Late July"/>
    <s v="Family land"/>
    <x v="0"/>
    <x v="0"/>
    <x v="1"/>
    <x v="1"/>
    <x v="0"/>
    <x v="0"/>
    <x v="1"/>
  </r>
  <r>
    <n v="4802"/>
    <x v="2"/>
    <s v="FM_NGN_150"/>
    <n v="3"/>
    <s v="FM_NGN_150    3"/>
    <n v="150"/>
    <s v=""/>
    <n v="14"/>
    <s v="N"/>
    <n v="933.33333333333337"/>
    <n v="653.33333333333337"/>
    <s v="cowpea"/>
    <s v="Kanannado"/>
    <s v="Local"/>
    <s v="N"/>
    <s v="Y"/>
    <s v="Farm yard manure"/>
    <s v="Farm yard manure"/>
    <n v="50"/>
    <s v="SSP"/>
    <n v="4"/>
    <s v="male"/>
    <s v="Both"/>
    <s v="Lead farmer"/>
    <n v="3"/>
    <n v="12.5"/>
    <n v="56"/>
    <s v="Late July"/>
    <s v="Family land"/>
    <x v="0"/>
    <x v="0"/>
    <x v="1"/>
    <x v="1"/>
    <x v="0"/>
    <x v="0"/>
    <x v="1"/>
  </r>
  <r>
    <n v="4803"/>
    <x v="2"/>
    <s v="FM_NGN_150"/>
    <n v="4"/>
    <s v="FM_NGN_150    4"/>
    <n v="150"/>
    <s v=""/>
    <n v="14"/>
    <s v="N"/>
    <n v="933.33333333333337"/>
    <n v="653.33333333333337"/>
    <s v="cowpea"/>
    <s v="Kanannado"/>
    <s v="Local"/>
    <s v="N"/>
    <s v="Y"/>
    <s v="Farm yard manure"/>
    <s v="Farm yard manure"/>
    <n v="50"/>
    <s v="SSP"/>
    <n v="4"/>
    <s v="male"/>
    <s v="Both"/>
    <s v="Lead farmer"/>
    <n v="3"/>
    <n v="12.5"/>
    <n v="56"/>
    <s v="Late July"/>
    <s v="Family land"/>
    <x v="0"/>
    <x v="0"/>
    <x v="1"/>
    <x v="1"/>
    <x v="0"/>
    <x v="0"/>
    <x v="1"/>
  </r>
  <r>
    <n v="4808"/>
    <x v="2"/>
    <s v="FM_NGN_152"/>
    <n v="1"/>
    <s v="FM_NGN_152    1"/>
    <n v="150"/>
    <s v=""/>
    <n v="21"/>
    <s v="Y"/>
    <n v="1400"/>
    <n v="1400"/>
    <s v="cowpea"/>
    <s v="IT 90K -277-2"/>
    <s v="IT90K-277-2"/>
    <s v="N"/>
    <s v="Y"/>
    <s v=""/>
    <s v=""/>
    <n v="0"/>
    <s v="SSP"/>
    <n v="4"/>
    <s v="male"/>
    <s v="Both"/>
    <s v="Lead farmer"/>
    <n v="2"/>
    <n v="1"/>
    <n v="16"/>
    <s v="june"/>
    <s v="Family land"/>
    <x v="0"/>
    <x v="1"/>
    <x v="1"/>
    <x v="1"/>
    <x v="0"/>
    <x v="0"/>
    <x v="0"/>
  </r>
  <r>
    <n v="4809"/>
    <x v="2"/>
    <s v="FM_NGN_152"/>
    <n v="2"/>
    <s v="FM_NGN_152    2"/>
    <n v="150"/>
    <s v=""/>
    <n v="18"/>
    <s v="Y"/>
    <n v="1200"/>
    <n v="1200"/>
    <s v="cowpea"/>
    <s v="Local"/>
    <s v="Local"/>
    <s v="N"/>
    <s v="Y"/>
    <s v=""/>
    <s v=""/>
    <n v="0"/>
    <s v="SSP"/>
    <n v="4"/>
    <s v="male"/>
    <s v="Both"/>
    <s v="Lead farmer"/>
    <n v="2"/>
    <n v="1"/>
    <n v="16"/>
    <s v="june"/>
    <s v="Family land"/>
    <x v="0"/>
    <x v="1"/>
    <x v="1"/>
    <x v="1"/>
    <x v="0"/>
    <x v="0"/>
    <x v="0"/>
  </r>
  <r>
    <n v="4810"/>
    <x v="2"/>
    <s v="FM_NGN_152"/>
    <n v="3"/>
    <s v="FM_NGN_152    3"/>
    <n v="150"/>
    <s v=""/>
    <n v="10"/>
    <s v="Y"/>
    <n v="666.66666666666663"/>
    <n v="666.66666666666663"/>
    <s v="cowpea"/>
    <s v="IT 90K -277-2"/>
    <s v="IT90K-277-2"/>
    <s v="N"/>
    <s v="Y"/>
    <s v=""/>
    <s v=""/>
    <n v="0"/>
    <s v="SSP"/>
    <n v="4"/>
    <s v="male"/>
    <s v="Both"/>
    <s v="Lead farmer"/>
    <n v="2"/>
    <n v="1"/>
    <n v="16"/>
    <s v="june"/>
    <s v="Family land"/>
    <x v="0"/>
    <x v="1"/>
    <x v="1"/>
    <x v="1"/>
    <x v="0"/>
    <x v="0"/>
    <x v="0"/>
  </r>
  <r>
    <n v="4811"/>
    <x v="2"/>
    <s v="FM_NGN_152"/>
    <n v="4"/>
    <s v="FM_NGN_152    4"/>
    <n v="150"/>
    <s v=""/>
    <n v="5"/>
    <s v="Y"/>
    <n v="333.33333333333331"/>
    <n v="333.33333333333331"/>
    <s v="cowpea"/>
    <s v="IT 90K -277-2"/>
    <s v="IT90K-277-2"/>
    <s v="N"/>
    <s v="Y"/>
    <s v=""/>
    <s v=""/>
    <n v="0"/>
    <s v="SSP"/>
    <n v="4"/>
    <s v="male"/>
    <s v="Both"/>
    <s v="Lead farmer"/>
    <n v="2"/>
    <n v="1"/>
    <n v="16"/>
    <s v="june"/>
    <s v="Family land"/>
    <x v="0"/>
    <x v="1"/>
    <x v="1"/>
    <x v="1"/>
    <x v="0"/>
    <x v="0"/>
    <x v="0"/>
  </r>
  <r>
    <n v="4816"/>
    <x v="2"/>
    <s v="FM_NGN_154"/>
    <n v="1"/>
    <s v="FM_NGN_154    1"/>
    <n v="40"/>
    <s v=""/>
    <n v="29"/>
    <s v="N"/>
    <m/>
    <m/>
    <s v="cowpea"/>
    <s v="IT 90K-277-2"/>
    <s v="IT90K-277-2"/>
    <s v="N"/>
    <s v="Y"/>
    <s v=""/>
    <s v=""/>
    <n v="0"/>
    <s v="SSP"/>
    <n v="4"/>
    <s v="male"/>
    <s v="Both"/>
    <s v="Lead farmer"/>
    <n v="5"/>
    <n v="3.6"/>
    <n v="46"/>
    <s v="Early July"/>
    <s v="Family land"/>
    <x v="0"/>
    <x v="0"/>
    <x v="1"/>
    <x v="1"/>
    <x v="2"/>
    <x v="0"/>
    <x v="0"/>
  </r>
  <r>
    <n v="4817"/>
    <x v="2"/>
    <s v="FM_NGN_154"/>
    <n v="2"/>
    <s v="FM_NGN_154    2"/>
    <n v="40"/>
    <s v=""/>
    <n v="18"/>
    <s v="N"/>
    <m/>
    <m/>
    <s v="cowpea"/>
    <s v="Local"/>
    <s v="Local"/>
    <s v="N"/>
    <s v="N"/>
    <s v=""/>
    <s v=""/>
    <n v="0"/>
    <s v="SSP"/>
    <n v="4"/>
    <s v="male"/>
    <s v="Both"/>
    <s v="Lead farmer"/>
    <n v="5"/>
    <n v="3.6"/>
    <n v="46"/>
    <s v="Early July"/>
    <s v="Family land"/>
    <x v="0"/>
    <x v="0"/>
    <x v="1"/>
    <x v="1"/>
    <x v="2"/>
    <x v="0"/>
    <x v="0"/>
  </r>
  <r>
    <n v="4818"/>
    <x v="2"/>
    <s v="FM_NGN_154"/>
    <n v="3"/>
    <s v="FM_NGN_154    3"/>
    <n v="40"/>
    <s v=""/>
    <n v="14"/>
    <s v="N"/>
    <m/>
    <m/>
    <s v="cowpea"/>
    <s v="IT 97K-499-35"/>
    <s v="IT97K-499-35"/>
    <s v="N"/>
    <s v="Y"/>
    <s v=""/>
    <s v=""/>
    <n v="0"/>
    <s v="SSP"/>
    <n v="4"/>
    <s v="male"/>
    <s v="Both"/>
    <s v="Lead farmer"/>
    <n v="5"/>
    <n v="3.6"/>
    <n v="46"/>
    <s v="Early July"/>
    <s v="Family land"/>
    <x v="0"/>
    <x v="0"/>
    <x v="1"/>
    <x v="1"/>
    <x v="2"/>
    <x v="0"/>
    <x v="0"/>
  </r>
  <r>
    <n v="4823"/>
    <x v="2"/>
    <s v="FM_NGN_156"/>
    <n v="1"/>
    <s v="FM_NGN_156    1"/>
    <n v="24"/>
    <s v=""/>
    <n v="2.6"/>
    <s v="N"/>
    <n v="1083.3333333333333"/>
    <n v="758.33333333333326"/>
    <s v="cowpea"/>
    <s v="IT 90K-277-2"/>
    <s v="IT90K-277-2"/>
    <s v="N"/>
    <s v="Y"/>
    <s v="Farm yard manure"/>
    <s v="Farm yard manure"/>
    <n v="40"/>
    <s v="SSP"/>
    <n v="2"/>
    <s v="male"/>
    <s v="Husband"/>
    <s v="Satellite farmer"/>
    <n v="5"/>
    <n v="1"/>
    <n v="20"/>
    <s v="june"/>
    <s v="Family land"/>
    <x v="0"/>
    <x v="0"/>
    <x v="1"/>
    <x v="1"/>
    <x v="2"/>
    <x v="0"/>
    <x v="3"/>
  </r>
  <r>
    <n v="4824"/>
    <x v="2"/>
    <s v="FM_NGN_156"/>
    <n v="2"/>
    <s v="FM_NGN_156    2"/>
    <n v="23.7"/>
    <s v=""/>
    <n v="1.4"/>
    <s v="N"/>
    <n v="590.71729957805906"/>
    <n v="413.50210970464133"/>
    <s v="cowpea"/>
    <s v="Local"/>
    <s v="Local"/>
    <s v="N"/>
    <s v="Y"/>
    <s v="Farm yard manure"/>
    <s v="Farm yard manure"/>
    <n v="40"/>
    <s v="SSP"/>
    <n v="2"/>
    <s v="male"/>
    <s v="Husband"/>
    <s v="Satellite farmer"/>
    <n v="5"/>
    <n v="1"/>
    <n v="20"/>
    <s v="june"/>
    <s v="Family land"/>
    <x v="0"/>
    <x v="0"/>
    <x v="1"/>
    <x v="1"/>
    <x v="2"/>
    <x v="0"/>
    <x v="3"/>
  </r>
  <r>
    <n v="4825"/>
    <x v="2"/>
    <s v="FM_NGN_157"/>
    <n v="1"/>
    <s v="FM_NGN_157    1"/>
    <n v="39.700000000000003"/>
    <s v=""/>
    <n v="3.7"/>
    <s v="N"/>
    <n v="931.98992443324926"/>
    <n v="652.39294710327442"/>
    <s v="cowpea"/>
    <s v="IT 90K-277-2"/>
    <s v="IT90K-277-2"/>
    <s v="Y"/>
    <s v="N"/>
    <s v="Farm yard manure"/>
    <s v="Farm yard manure"/>
    <n v="43"/>
    <s v="SSP"/>
    <n v="2"/>
    <s v="male"/>
    <s v="Husband"/>
    <s v="Satellite farmer"/>
    <n v="0"/>
    <n v="3.6999999999999997"/>
    <n v="26"/>
    <s v="june"/>
    <s v="Family land"/>
    <x v="0"/>
    <x v="0"/>
    <x v="1"/>
    <x v="1"/>
    <x v="3"/>
    <x v="1"/>
    <x v="0"/>
  </r>
  <r>
    <n v="4826"/>
    <x v="2"/>
    <s v="FM_NGN_157"/>
    <n v="2"/>
    <s v="FM_NGN_157    2"/>
    <n v="41.2"/>
    <s v=""/>
    <n v="2.1"/>
    <s v="N"/>
    <n v="509.70873786407765"/>
    <n v="356.79611650485435"/>
    <s v="cowpea"/>
    <s v="Local"/>
    <s v="Local"/>
    <s v="N"/>
    <s v="N"/>
    <s v="Farm yard manure"/>
    <s v="Farm yard manure"/>
    <n v="43"/>
    <s v="SSP"/>
    <n v="2"/>
    <s v="male"/>
    <s v="Husband"/>
    <s v="Satellite farmer"/>
    <n v="0"/>
    <n v="3.6999999999999997"/>
    <n v="26"/>
    <s v="june"/>
    <s v="Family land"/>
    <x v="0"/>
    <x v="0"/>
    <x v="1"/>
    <x v="1"/>
    <x v="3"/>
    <x v="1"/>
    <x v="0"/>
  </r>
  <r>
    <n v="4827"/>
    <x v="2"/>
    <s v="FM_NGN_158"/>
    <n v="1"/>
    <s v="FM_NGN_158    1"/>
    <n v="24.2"/>
    <s v=""/>
    <n v="3.6"/>
    <s v="N"/>
    <n v="1487.6033057851241"/>
    <n v="1041.3223140495868"/>
    <s v="cowpea"/>
    <s v="IT 90K-277-2"/>
    <s v="IT90K-277-2"/>
    <s v="N"/>
    <s v="Y"/>
    <s v="Farm yard manure"/>
    <s v="Farm yard manure"/>
    <n v="40"/>
    <s v="SSP"/>
    <n v="4"/>
    <s v="male"/>
    <s v="Husband"/>
    <s v="Lead farmer"/>
    <n v="7"/>
    <n v="5.4"/>
    <n v="26"/>
    <s v="june"/>
    <s v="Family land"/>
    <x v="0"/>
    <x v="0"/>
    <x v="1"/>
    <x v="1"/>
    <x v="0"/>
    <x v="0"/>
    <x v="3"/>
  </r>
  <r>
    <n v="4829"/>
    <x v="2"/>
    <s v="FM_NGN_158"/>
    <n v="3"/>
    <s v="FM_NGN_158    3"/>
    <n v="24.1"/>
    <s v=""/>
    <n v="2.2999999999999998"/>
    <s v="N"/>
    <n v="954.35684647302901"/>
    <n v="668.04979253112026"/>
    <s v="cowpea"/>
    <s v="IT99K-577-1-1"/>
    <s v="IT97K-573-1-1"/>
    <s v="N"/>
    <s v="Y"/>
    <s v="Farm yard manure"/>
    <s v="Farm yard manure"/>
    <n v="40"/>
    <s v="SSP"/>
    <n v="4"/>
    <s v="male"/>
    <s v="Husband"/>
    <s v="Lead farmer"/>
    <n v="7"/>
    <n v="5.4"/>
    <n v="26"/>
    <s v="june"/>
    <s v="Family land"/>
    <x v="0"/>
    <x v="0"/>
    <x v="1"/>
    <x v="1"/>
    <x v="0"/>
    <x v="0"/>
    <x v="3"/>
  </r>
  <r>
    <n v="4828"/>
    <x v="2"/>
    <s v="FM_NGN_158"/>
    <n v="2"/>
    <s v="FM_NGN_158    2"/>
    <n v="23.9"/>
    <s v=""/>
    <n v="1.9"/>
    <s v="N"/>
    <n v="794.97907949790795"/>
    <n v="556.48535564853557"/>
    <s v="cowpea"/>
    <s v="Local"/>
    <s v="Local"/>
    <s v="N"/>
    <s v="Y"/>
    <s v="Farm yard manure"/>
    <s v="Farm yard manure"/>
    <n v="40"/>
    <s v="SSP"/>
    <n v="4"/>
    <s v="male"/>
    <s v="Husband"/>
    <s v="Lead farmer"/>
    <n v="7"/>
    <n v="5.4"/>
    <n v="26"/>
    <s v="june"/>
    <s v="Family land"/>
    <x v="0"/>
    <x v="0"/>
    <x v="1"/>
    <x v="1"/>
    <x v="0"/>
    <x v="0"/>
    <x v="3"/>
  </r>
  <r>
    <n v="4834"/>
    <x v="2"/>
    <s v="FM_NGN_160"/>
    <n v="1"/>
    <s v="FM_NGN_160    1"/>
    <n v="200"/>
    <s v=""/>
    <n v="7"/>
    <s v="N"/>
    <n v="350"/>
    <n v="244.99999999999997"/>
    <s v="cowpea"/>
    <s v="IT 97K-499-35"/>
    <s v="IT97K-499-35"/>
    <s v="N"/>
    <s v="Y"/>
    <s v="Farm yard manure"/>
    <s v="Farm yard manure"/>
    <n v="8"/>
    <s v="SSP"/>
    <n v="2"/>
    <s v="male"/>
    <s v="Husband"/>
    <s v="Satellite farmer"/>
    <n v="10"/>
    <n v="1.8"/>
    <n v="39"/>
    <s v="Early July"/>
    <s v="Family land"/>
    <x v="0"/>
    <x v="0"/>
    <x v="1"/>
    <x v="1"/>
    <x v="2"/>
    <x v="0"/>
    <x v="0"/>
  </r>
  <r>
    <n v="4835"/>
    <x v="2"/>
    <s v="FM_NGN_160"/>
    <n v="2"/>
    <s v="FM_NGN_160    2"/>
    <n v="200"/>
    <s v=""/>
    <n v="4"/>
    <s v="N"/>
    <n v="200"/>
    <n v="140"/>
    <s v="cowpea"/>
    <s v="Local"/>
    <s v="Local"/>
    <s v="N"/>
    <s v="Y"/>
    <s v=""/>
    <s v=""/>
    <n v="0"/>
    <s v="SSP"/>
    <n v="2"/>
    <s v="male"/>
    <s v="Husband"/>
    <s v="Satellite farmer"/>
    <n v="10"/>
    <n v="1.8"/>
    <n v="39"/>
    <s v="Early July"/>
    <s v="Family land"/>
    <x v="0"/>
    <x v="0"/>
    <x v="1"/>
    <x v="1"/>
    <x v="2"/>
    <x v="0"/>
    <x v="0"/>
  </r>
  <r>
    <n v="4848"/>
    <x v="2"/>
    <s v="FM_NGN_165"/>
    <n v="1"/>
    <s v="FM_NGN_165    1"/>
    <n v="23"/>
    <s v=""/>
    <n v="100"/>
    <s v="N"/>
    <m/>
    <m/>
    <s v="cowpea"/>
    <s v="IT99K-573-1-1"/>
    <s v="IT97K-573-1-1"/>
    <s v="N"/>
    <s v="Y"/>
    <s v="Farm yard manure"/>
    <s v="Farm yard manure"/>
    <n v="75"/>
    <s v="SSP"/>
    <n v="2"/>
    <s v="male"/>
    <s v="Husband"/>
    <s v="Satellite farmer"/>
    <n v="4"/>
    <n v="9.3999999999999986"/>
    <n v="46"/>
    <s v="Early July"/>
    <s v="Family land"/>
    <x v="0"/>
    <x v="0"/>
    <x v="0"/>
    <x v="0"/>
    <x v="2"/>
    <x v="0"/>
    <x v="0"/>
  </r>
  <r>
    <n v="4849"/>
    <x v="2"/>
    <s v="FM_NGN_165"/>
    <n v="2"/>
    <s v="FM_NGN_165    2"/>
    <n v="23.2"/>
    <s v=""/>
    <n v="100"/>
    <s v="N"/>
    <m/>
    <m/>
    <s v="cowpea"/>
    <s v="Local"/>
    <s v="Local"/>
    <s v="N"/>
    <s v="Y"/>
    <s v="Farm yard manure"/>
    <s v="Farm yard manure"/>
    <n v="25"/>
    <s v="SSP"/>
    <n v="2"/>
    <s v="male"/>
    <s v="Husband"/>
    <s v="Satellite farmer"/>
    <n v="4"/>
    <n v="9.3999999999999986"/>
    <n v="46"/>
    <s v="Early July"/>
    <s v="Family land"/>
    <x v="0"/>
    <x v="0"/>
    <x v="0"/>
    <x v="0"/>
    <x v="2"/>
    <x v="0"/>
    <x v="0"/>
  </r>
  <r>
    <n v="4850"/>
    <x v="2"/>
    <s v="FM_NGN_166"/>
    <n v="1"/>
    <s v="FM_NGN_166    1"/>
    <n v="23"/>
    <s v=""/>
    <n v="3.15"/>
    <s v="N"/>
    <n v="1369.5652173913043"/>
    <n v="958.69565217391289"/>
    <s v="cowpea"/>
    <s v="IT99K-573-1-1"/>
    <s v="IT97K-573-1-1"/>
    <s v="N"/>
    <s v="Y"/>
    <s v="Farm yard manure"/>
    <s v="Farm yard manure"/>
    <n v="25"/>
    <s v="SSP"/>
    <n v="2"/>
    <s v="male"/>
    <s v="Husband"/>
    <s v="Lead farmer"/>
    <n v="4"/>
    <n v="1.5"/>
    <n v="46"/>
    <s v="Early July"/>
    <s v="Family land"/>
    <x v="0"/>
    <x v="0"/>
    <x v="0"/>
    <x v="1"/>
    <x v="4"/>
    <x v="0"/>
    <x v="0"/>
  </r>
  <r>
    <n v="4851"/>
    <x v="2"/>
    <s v="FM_NGN_166"/>
    <n v="2"/>
    <s v="FM_NGN_166    2"/>
    <n v="23"/>
    <s v=""/>
    <n v="1.23"/>
    <s v="N"/>
    <n v="534.78260869565213"/>
    <n v="374.34782608695645"/>
    <s v="cowpea"/>
    <s v="Local"/>
    <s v="Local"/>
    <s v="N"/>
    <s v="Y"/>
    <s v="Farm yard manure"/>
    <s v="Farm yard manure"/>
    <n v="25"/>
    <s v="SSP"/>
    <n v="2"/>
    <s v="male"/>
    <s v="Husband"/>
    <s v="Lead farmer"/>
    <n v="4"/>
    <n v="1.5"/>
    <n v="46"/>
    <s v="Early July"/>
    <s v="Family land"/>
    <x v="0"/>
    <x v="0"/>
    <x v="0"/>
    <x v="1"/>
    <x v="4"/>
    <x v="0"/>
    <x v="0"/>
  </r>
  <r>
    <n v="4853"/>
    <x v="2"/>
    <s v="FM_NGN_167"/>
    <n v="2"/>
    <s v="FM_NGN_167    2"/>
    <n v="23.1"/>
    <s v=""/>
    <n v="15"/>
    <s v="N"/>
    <m/>
    <m/>
    <s v="cowpea"/>
    <s v="Danila"/>
    <s v="Local"/>
    <s v="N"/>
    <s v="Y"/>
    <s v="Farm yard manure"/>
    <s v="Farm yard manure"/>
    <n v="25"/>
    <s v="SSP"/>
    <n v="4"/>
    <s v="male"/>
    <s v="Husband"/>
    <s v="Lead farmer"/>
    <n v="4"/>
    <n v="4.5999999999999996"/>
    <n v="59"/>
    <s v="Late July"/>
    <s v="Family land"/>
    <x v="0"/>
    <x v="0"/>
    <x v="0"/>
    <x v="1"/>
    <x v="4"/>
    <x v="0"/>
    <x v="0"/>
  </r>
  <r>
    <n v="4852"/>
    <x v="2"/>
    <s v="FM_NGN_167"/>
    <n v="1"/>
    <s v="FM_NGN_167    1"/>
    <n v="22.6"/>
    <s v=""/>
    <n v="12.5"/>
    <s v="N"/>
    <m/>
    <m/>
    <s v="cowpea"/>
    <s v="IT90K-277-2"/>
    <s v="IT90K-277-2"/>
    <s v="N"/>
    <s v="Y"/>
    <s v="Farm yard manure"/>
    <s v="Farm yard manure"/>
    <n v="25"/>
    <s v="SSP"/>
    <n v="4"/>
    <s v="male"/>
    <s v="Husband"/>
    <s v="Lead farmer"/>
    <n v="4"/>
    <n v="4.5999999999999996"/>
    <n v="59"/>
    <s v="Late July"/>
    <s v="Family land"/>
    <x v="0"/>
    <x v="0"/>
    <x v="0"/>
    <x v="1"/>
    <x v="4"/>
    <x v="0"/>
    <x v="0"/>
  </r>
  <r>
    <n v="4854"/>
    <x v="2"/>
    <s v="FM_NGN_167"/>
    <n v="3"/>
    <s v="FM_NGN_167    3"/>
    <n v="22.8"/>
    <s v=""/>
    <n v="12.5"/>
    <s v="N"/>
    <m/>
    <m/>
    <s v="cowpea"/>
    <s v="IT97K-499-35"/>
    <s v="IT97K-499-35"/>
    <s v="N"/>
    <s v="Y"/>
    <s v="Farm yard manure"/>
    <s v="Farm yard manure"/>
    <n v="25"/>
    <s v="SSP"/>
    <n v="4"/>
    <s v="male"/>
    <s v="Husband"/>
    <s v="Lead farmer"/>
    <n v="4"/>
    <n v="4.5999999999999996"/>
    <n v="59"/>
    <s v="Late July"/>
    <s v="Family land"/>
    <x v="0"/>
    <x v="0"/>
    <x v="0"/>
    <x v="1"/>
    <x v="4"/>
    <x v="0"/>
    <x v="0"/>
  </r>
  <r>
    <n v="4866"/>
    <x v="2"/>
    <s v="FM_NGN_172"/>
    <n v="1"/>
    <s v="FM_NGN_172    1"/>
    <n v="23.6"/>
    <s v=""/>
    <n v="22"/>
    <s v="N"/>
    <m/>
    <m/>
    <s v="cowpea"/>
    <s v="IT90K -277-2"/>
    <s v="IT90K-277-2"/>
    <s v="N"/>
    <s v="Y"/>
    <s v=""/>
    <s v=""/>
    <n v="0"/>
    <s v="SSP"/>
    <n v="2"/>
    <s v="male"/>
    <s v="Husband"/>
    <s v="Satellite farmer"/>
    <n v="5"/>
    <n v="0.60000000000000009"/>
    <n v="15"/>
    <s v="june"/>
    <s v="Family land"/>
    <x v="0"/>
    <x v="1"/>
    <x v="0"/>
    <x v="1"/>
    <x v="5"/>
    <x v="0"/>
    <x v="0"/>
  </r>
  <r>
    <n v="4867"/>
    <x v="2"/>
    <s v="FM_NGN_172"/>
    <n v="2"/>
    <s v="FM_NGN_172    2"/>
    <n v="23.3"/>
    <s v=""/>
    <n v="19"/>
    <s v="N"/>
    <m/>
    <m/>
    <s v="cowpea"/>
    <s v="Local"/>
    <s v="Local"/>
    <s v="N"/>
    <s v="Y"/>
    <s v=""/>
    <s v=""/>
    <n v="0"/>
    <s v="SSP"/>
    <n v="2"/>
    <s v="male"/>
    <s v="Husband"/>
    <s v="Satellite farmer"/>
    <n v="5"/>
    <n v="0.60000000000000009"/>
    <n v="15"/>
    <s v="june"/>
    <s v="Family land"/>
    <x v="0"/>
    <x v="1"/>
    <x v="0"/>
    <x v="1"/>
    <x v="5"/>
    <x v="0"/>
    <x v="0"/>
  </r>
  <r>
    <n v="4896"/>
    <x v="2"/>
    <s v="FM_NGN_181"/>
    <n v="1"/>
    <s v="FM_NGN_181    1"/>
    <n v="100"/>
    <s v=""/>
    <n v="17"/>
    <s v="N"/>
    <n v="1700"/>
    <n v="1190"/>
    <s v="cowpea"/>
    <s v="IT 90K-277-2"/>
    <s v="IT90K-277-2"/>
    <s v="N"/>
    <s v="Y"/>
    <s v=""/>
    <s v=""/>
    <n v="0"/>
    <s v="SSP"/>
    <n v="4"/>
    <s v="female"/>
    <s v="Husband"/>
    <s v="Satellite farmer"/>
    <n v="1"/>
    <n v="1.6"/>
    <n v="62"/>
    <s v="Late July"/>
    <s v="Family land"/>
    <x v="2"/>
    <x v="2"/>
    <x v="0"/>
    <x v="1"/>
    <x v="0"/>
    <x v="0"/>
    <x v="0"/>
  </r>
  <r>
    <n v="4897"/>
    <x v="2"/>
    <s v="FM_NGN_181"/>
    <n v="2"/>
    <s v="FM_NGN_181    2"/>
    <n v="100"/>
    <s v=""/>
    <n v="9"/>
    <s v="N"/>
    <n v="900"/>
    <n v="630"/>
    <s v="cowpea"/>
    <s v="Local (Kanannado)"/>
    <s v="Local"/>
    <s v="N"/>
    <s v="N"/>
    <s v=""/>
    <s v=""/>
    <n v="0"/>
    <s v="SSP"/>
    <n v="0"/>
    <s v="female"/>
    <s v="Husband"/>
    <s v="Satellite farmer"/>
    <n v="1"/>
    <n v="1.6"/>
    <n v="62"/>
    <s v="Late July"/>
    <s v="Family land"/>
    <x v="2"/>
    <x v="2"/>
    <x v="0"/>
    <x v="1"/>
    <x v="0"/>
    <x v="0"/>
    <x v="0"/>
  </r>
  <r>
    <n v="4898"/>
    <x v="2"/>
    <s v="FM_NGN_182"/>
    <n v="1"/>
    <s v="FM_NGN_182    1"/>
    <n v="200"/>
    <s v=""/>
    <n v="34.5"/>
    <s v="N"/>
    <n v="1725"/>
    <n v="1207.5"/>
    <s v="cowpea"/>
    <s v="IT 90K-277-2"/>
    <s v="IT90K-277-2"/>
    <s v="N"/>
    <s v="Y"/>
    <s v=""/>
    <s v=""/>
    <n v="0"/>
    <s v="SSP"/>
    <n v="4"/>
    <s v="female"/>
    <s v="Husband"/>
    <s v="Lead farmer"/>
    <n v="3"/>
    <n v="2.7"/>
    <n v="59"/>
    <s v="Late July"/>
    <s v="Family land"/>
    <x v="2"/>
    <x v="2"/>
    <x v="1"/>
    <x v="1"/>
    <x v="0"/>
    <x v="0"/>
    <x v="0"/>
  </r>
  <r>
    <n v="4900"/>
    <x v="2"/>
    <s v="FM_NGN_182"/>
    <n v="3"/>
    <s v="FM_NGN_182    3"/>
    <n v="200"/>
    <s v=""/>
    <n v="32"/>
    <s v="N"/>
    <n v="1600"/>
    <n v="1120"/>
    <s v="cowpea"/>
    <s v="IT 90K-277-2"/>
    <s v="IT90K-277-2"/>
    <s v="N"/>
    <s v="Y"/>
    <s v=""/>
    <s v=""/>
    <n v="0"/>
    <s v="SSP"/>
    <n v="4"/>
    <s v="female"/>
    <s v="Husband"/>
    <s v="Lead farmer"/>
    <n v="3"/>
    <n v="2.7"/>
    <n v="59"/>
    <s v="Late July"/>
    <s v="Family land"/>
    <x v="2"/>
    <x v="2"/>
    <x v="1"/>
    <x v="1"/>
    <x v="0"/>
    <x v="0"/>
    <x v="0"/>
  </r>
  <r>
    <n v="4899"/>
    <x v="2"/>
    <s v="FM_NGN_182"/>
    <n v="2"/>
    <s v="FM_NGN_182    2"/>
    <n v="200"/>
    <s v=""/>
    <n v="16"/>
    <s v="N"/>
    <n v="800"/>
    <n v="560"/>
    <s v="cowpea"/>
    <s v="Kananado"/>
    <s v="Local"/>
    <s v="N"/>
    <s v="N"/>
    <s v=""/>
    <s v=""/>
    <n v="0"/>
    <s v="SSP"/>
    <n v="4"/>
    <s v="female"/>
    <s v="Husband"/>
    <s v="Lead farmer"/>
    <n v="3"/>
    <n v="2.7"/>
    <n v="59"/>
    <s v="Late July"/>
    <s v="Family land"/>
    <x v="2"/>
    <x v="2"/>
    <x v="1"/>
    <x v="1"/>
    <x v="0"/>
    <x v="0"/>
    <x v="0"/>
  </r>
  <r>
    <n v="4938"/>
    <x v="2"/>
    <s v="FM_NGN_195"/>
    <n v="1"/>
    <s v="FM_NGN_195    1"/>
    <n v="19.5"/>
    <s v=""/>
    <n v="5.3"/>
    <s v="Y"/>
    <n v="2717.9487179487178"/>
    <n v="2717.9487179487178"/>
    <s v="cowpea"/>
    <s v="IT 90K 277-2"/>
    <s v="IT90K-277-2"/>
    <s v="N"/>
    <s v="Y"/>
    <s v=""/>
    <s v=""/>
    <n v="0"/>
    <s v="SSP"/>
    <n v="4"/>
    <s v="male"/>
    <s v="Husband"/>
    <s v="Lead farmer"/>
    <n v="4"/>
    <n v="5"/>
    <n v="36"/>
    <s v="Early July"/>
    <s v="Family land"/>
    <x v="0"/>
    <x v="0"/>
    <x v="0"/>
    <x v="1"/>
    <x v="4"/>
    <x v="2"/>
    <x v="0"/>
  </r>
  <r>
    <n v="4939"/>
    <x v="2"/>
    <s v="FM_NGN_195"/>
    <n v="2"/>
    <s v="FM_NGN_195    2"/>
    <n v="19.5"/>
    <s v=""/>
    <n v="3.4"/>
    <s v="Y"/>
    <n v="1743.5897435897436"/>
    <n v="1743.5897435897436"/>
    <s v="cowpea"/>
    <s v="Local"/>
    <s v="Local"/>
    <s v="N"/>
    <s v="Y"/>
    <s v=""/>
    <s v=""/>
    <n v="0"/>
    <s v="SSP"/>
    <n v="4"/>
    <s v="male"/>
    <s v="Husband"/>
    <s v="Lead farmer"/>
    <n v="4"/>
    <n v="5"/>
    <n v="36"/>
    <s v="Early July"/>
    <s v="Family land"/>
    <x v="0"/>
    <x v="0"/>
    <x v="0"/>
    <x v="1"/>
    <x v="4"/>
    <x v="2"/>
    <x v="0"/>
  </r>
  <r>
    <n v="4940"/>
    <x v="2"/>
    <s v="FM_NGN_195"/>
    <n v="3"/>
    <s v="FM_NGN_195    3"/>
    <n v="19.5"/>
    <s v=""/>
    <n v="1.5"/>
    <s v="Y"/>
    <n v="769.23076923076928"/>
    <n v="769.23076923076928"/>
    <s v="cowpea"/>
    <s v="IT 90K 277-2"/>
    <s v="IT90K-277-2"/>
    <s v="N"/>
    <s v="Y"/>
    <s v=""/>
    <s v=""/>
    <n v="0"/>
    <s v="SSP"/>
    <n v="4"/>
    <s v="male"/>
    <s v="Husband"/>
    <s v="Lead farmer"/>
    <n v="4"/>
    <n v="5"/>
    <n v="36"/>
    <s v="Early July"/>
    <s v="Family land"/>
    <x v="0"/>
    <x v="0"/>
    <x v="0"/>
    <x v="1"/>
    <x v="4"/>
    <x v="2"/>
    <x v="0"/>
  </r>
  <r>
    <n v="4944"/>
    <x v="2"/>
    <s v="FM_NGN_197"/>
    <n v="1"/>
    <s v="FM_NGN_197    1"/>
    <n v="19.5"/>
    <s v=""/>
    <n v="7.2"/>
    <s v="Y"/>
    <m/>
    <m/>
    <s v="cowpea"/>
    <s v="IT 97K-499-35"/>
    <s v="IT97K-499-35"/>
    <s v="N"/>
    <s v="Y"/>
    <s v=""/>
    <s v=""/>
    <n v="0"/>
    <s v="SSP"/>
    <n v="4"/>
    <s v="male"/>
    <s v="Husband"/>
    <s v="Lead farmer"/>
    <n v="6"/>
    <n v="4.3"/>
    <n v="37"/>
    <s v="Early July"/>
    <s v="Family land"/>
    <x v="0"/>
    <x v="0"/>
    <x v="0"/>
    <x v="1"/>
    <x v="4"/>
    <x v="2"/>
    <x v="0"/>
  </r>
  <r>
    <n v="4945"/>
    <x v="2"/>
    <s v="FM_NGN_197"/>
    <n v="2"/>
    <s v="FM_NGN_197    2"/>
    <n v="19.5"/>
    <s v=""/>
    <n v="4.5999999999999996"/>
    <s v="Y"/>
    <n v="2358.9743589743589"/>
    <n v="2358.9743589743589"/>
    <s v="cowpea"/>
    <s v="Local"/>
    <s v="Local"/>
    <s v="N"/>
    <s v="Y"/>
    <s v=""/>
    <s v=""/>
    <n v="0"/>
    <s v="SSP"/>
    <n v="4"/>
    <s v="male"/>
    <s v="Husband"/>
    <s v="Lead farmer"/>
    <n v="6"/>
    <n v="4.3"/>
    <n v="37"/>
    <s v="Early July"/>
    <s v="Family land"/>
    <x v="0"/>
    <x v="0"/>
    <x v="0"/>
    <x v="1"/>
    <x v="4"/>
    <x v="2"/>
    <x v="0"/>
  </r>
  <r>
    <n v="4946"/>
    <x v="2"/>
    <s v="FM_NGN_197"/>
    <n v="3"/>
    <s v="FM_NGN_197    3"/>
    <n v="19.5"/>
    <s v=""/>
    <n v="3.7"/>
    <s v="Y"/>
    <n v="1897.4358974358975"/>
    <n v="1897.4358974358975"/>
    <s v="cowpea"/>
    <s v="IT 97K-499-35"/>
    <s v="IT97K-499-35"/>
    <s v="N"/>
    <s v="Y"/>
    <s v=""/>
    <s v=""/>
    <n v="0"/>
    <s v="SSP"/>
    <n v="4"/>
    <s v="male"/>
    <s v="Husband"/>
    <s v="Lead farmer"/>
    <n v="6"/>
    <n v="4.3"/>
    <n v="37"/>
    <s v="Early July"/>
    <s v="Family land"/>
    <x v="0"/>
    <x v="0"/>
    <x v="0"/>
    <x v="1"/>
    <x v="4"/>
    <x v="2"/>
    <x v="0"/>
  </r>
  <r>
    <n v="4947"/>
    <x v="2"/>
    <s v="FM_NGN_198"/>
    <n v="1"/>
    <s v="FM_NGN_198    1"/>
    <n v="19.5"/>
    <s v=""/>
    <n v="4.2"/>
    <s v="Y"/>
    <n v="2153.8461538461538"/>
    <n v="2153.8461538461538"/>
    <s v="cowpea"/>
    <s v="IT90K 277-2"/>
    <s v="IT90K-277-2"/>
    <s v="N"/>
    <s v="Y"/>
    <s v=""/>
    <s v=""/>
    <n v="0"/>
    <s v="SSP"/>
    <n v="4"/>
    <s v="male"/>
    <s v="Husband"/>
    <s v="Lead farmer"/>
    <n v="5"/>
    <n v="5.8000000000000007"/>
    <n v="34"/>
    <s v="Early July"/>
    <s v="Family land"/>
    <x v="0"/>
    <x v="0"/>
    <x v="0"/>
    <x v="1"/>
    <x v="4"/>
    <x v="2"/>
    <x v="0"/>
  </r>
  <r>
    <n v="4948"/>
    <x v="2"/>
    <s v="FM_NGN_198"/>
    <n v="2"/>
    <s v="FM_NGN_198    2"/>
    <n v="19.5"/>
    <s v=""/>
    <n v="3.7"/>
    <s v="Y"/>
    <n v="1897.4358974358975"/>
    <n v="1897.4358974358975"/>
    <s v="cowpea"/>
    <s v="Local"/>
    <s v="Local"/>
    <s v="N"/>
    <s v="Y"/>
    <s v=""/>
    <s v=""/>
    <n v="0"/>
    <s v="SSP"/>
    <n v="4"/>
    <s v="male"/>
    <s v="Husband"/>
    <s v="Lead farmer"/>
    <n v="5"/>
    <n v="5.8000000000000007"/>
    <n v="34"/>
    <s v="Early July"/>
    <s v="Family land"/>
    <x v="0"/>
    <x v="0"/>
    <x v="0"/>
    <x v="1"/>
    <x v="4"/>
    <x v="2"/>
    <x v="0"/>
  </r>
  <r>
    <n v="4949"/>
    <x v="2"/>
    <s v="FM_NGN_198"/>
    <n v="3"/>
    <s v="FM_NGN_198    3"/>
    <n v="19.5"/>
    <s v=""/>
    <n v="2.5"/>
    <s v="Y"/>
    <n v="1282.051282051282"/>
    <n v="1282.051282051282"/>
    <s v="cowpea"/>
    <s v="IT90K 277-2"/>
    <s v="IT90K-277-2"/>
    <s v="N"/>
    <s v="Y"/>
    <s v=""/>
    <s v=""/>
    <n v="0"/>
    <s v="SSP"/>
    <n v="4"/>
    <s v="male"/>
    <s v="Husband"/>
    <s v="Lead farmer"/>
    <n v="5"/>
    <n v="5.8000000000000007"/>
    <n v="34"/>
    <s v="Early July"/>
    <s v="Family land"/>
    <x v="0"/>
    <x v="0"/>
    <x v="0"/>
    <x v="1"/>
    <x v="4"/>
    <x v="2"/>
    <x v="0"/>
  </r>
  <r>
    <n v="4967"/>
    <x v="2"/>
    <s v="FM_NGN_204"/>
    <n v="1"/>
    <s v="FM_NGN_204    1"/>
    <n v="200"/>
    <s v=""/>
    <n v="7.8"/>
    <s v="Y"/>
    <n v="390"/>
    <n v="390"/>
    <s v="cowpea"/>
    <s v="IT90K 277-2"/>
    <s v="IT90K-277-2"/>
    <s v="N"/>
    <s v="Y"/>
    <s v="Farm yard manure"/>
    <s v="Farm yard manure"/>
    <n v="90.2"/>
    <s v="SSP"/>
    <n v="4"/>
    <s v="male"/>
    <s v="Husband"/>
    <s v="Lead farmer"/>
    <n v="6"/>
    <n v="1.9000000000000001"/>
    <n v="66"/>
    <s v="August"/>
    <s v="Family land"/>
    <x v="0"/>
    <x v="0"/>
    <x v="0"/>
    <x v="1"/>
    <x v="4"/>
    <x v="2"/>
    <x v="0"/>
  </r>
  <r>
    <n v="4969"/>
    <x v="2"/>
    <s v="FM_NGN_204"/>
    <n v="3"/>
    <s v="FM_NGN_204    3"/>
    <n v="200"/>
    <s v=""/>
    <n v="4.5"/>
    <s v="Y"/>
    <n v="225"/>
    <n v="225"/>
    <s v="cowpea"/>
    <s v="IT90K 277-2"/>
    <s v="IT90K-277-2"/>
    <s v="N"/>
    <s v="Y"/>
    <s v="Farm yard manure"/>
    <s v="Farm yard manure"/>
    <n v="90.2"/>
    <s v="SSP"/>
    <n v="4"/>
    <s v="male"/>
    <s v="Husband"/>
    <s v="Lead farmer"/>
    <n v="6"/>
    <n v="1.9000000000000001"/>
    <n v="66"/>
    <s v="August"/>
    <s v="Family land"/>
    <x v="0"/>
    <x v="0"/>
    <x v="0"/>
    <x v="1"/>
    <x v="4"/>
    <x v="2"/>
    <x v="0"/>
  </r>
  <r>
    <n v="4968"/>
    <x v="2"/>
    <s v="FM_NGN_204"/>
    <n v="2"/>
    <s v="FM_NGN_204    2"/>
    <n v="200"/>
    <s v=""/>
    <n v="3.2"/>
    <s v="Y"/>
    <n v="160"/>
    <n v="160"/>
    <s v="cowpea"/>
    <s v="Local"/>
    <s v="Local"/>
    <s v="N"/>
    <s v="N"/>
    <s v="Farm yard manure"/>
    <s v="Farm yard manure"/>
    <n v="88"/>
    <s v="SSP"/>
    <n v="4"/>
    <s v="male"/>
    <s v="Husband"/>
    <s v="Lead farmer"/>
    <n v="6"/>
    <n v="1.9000000000000001"/>
    <n v="66"/>
    <s v="August"/>
    <s v="Family land"/>
    <x v="0"/>
    <x v="0"/>
    <x v="0"/>
    <x v="1"/>
    <x v="4"/>
    <x v="2"/>
    <x v="0"/>
  </r>
  <r>
    <n v="4970"/>
    <x v="2"/>
    <s v="FM_NGN_205"/>
    <n v="1"/>
    <s v="FM_NGN_205    1"/>
    <n v="200"/>
    <s v=""/>
    <n v="10.6"/>
    <s v="Y"/>
    <n v="530"/>
    <n v="530"/>
    <s v="cowpea"/>
    <s v="IT90K 277-2"/>
    <s v="IT90K-277-2"/>
    <s v="N"/>
    <s v="Y"/>
    <s v="Farm yard manure"/>
    <s v="Farm yard manure"/>
    <n v="92.1"/>
    <s v="SSP"/>
    <n v="4"/>
    <s v="male"/>
    <s v="Husband"/>
    <s v="Lead farmer"/>
    <n v="3"/>
    <n v="0"/>
    <n v="35"/>
    <s v="Early July"/>
    <s v="Family land"/>
    <x v="0"/>
    <x v="0"/>
    <x v="0"/>
    <x v="1"/>
    <x v="4"/>
    <x v="2"/>
    <x v="0"/>
  </r>
  <r>
    <n v="4971"/>
    <x v="2"/>
    <s v="FM_NGN_205"/>
    <n v="2"/>
    <s v="FM_NGN_205    2"/>
    <n v="200"/>
    <s v=""/>
    <n v="6.3"/>
    <s v="Y"/>
    <n v="315"/>
    <n v="315"/>
    <s v="cowpea"/>
    <s v="Local"/>
    <s v="Local"/>
    <s v="N"/>
    <s v="Y"/>
    <s v="Farm yard manure"/>
    <s v="Farm yard manure"/>
    <n v="92.1"/>
    <s v="SSP"/>
    <n v="4"/>
    <s v="male"/>
    <s v="Husband"/>
    <s v="Lead farmer"/>
    <n v="3"/>
    <n v="0"/>
    <n v="35"/>
    <s v="Early July"/>
    <s v="Family land"/>
    <x v="0"/>
    <x v="0"/>
    <x v="0"/>
    <x v="1"/>
    <x v="4"/>
    <x v="2"/>
    <x v="0"/>
  </r>
  <r>
    <n v="4972"/>
    <x v="2"/>
    <s v="FM_NGN_205"/>
    <n v="3"/>
    <s v="FM_NGN_205    3"/>
    <n v="200"/>
    <s v=""/>
    <n v="3.5"/>
    <s v="Y"/>
    <n v="175"/>
    <n v="175"/>
    <s v="cowpea"/>
    <s v="IT98K-205-8"/>
    <s v="IT98K-205-8"/>
    <s v="N"/>
    <s v="Y"/>
    <s v="Farm yard manure"/>
    <s v="Farm yard manure"/>
    <n v="92.1"/>
    <s v="SSP"/>
    <n v="4"/>
    <s v="male"/>
    <s v="Husband"/>
    <s v="Lead farmer"/>
    <n v="3"/>
    <n v="0"/>
    <n v="35"/>
    <s v="Early July"/>
    <s v="Family land"/>
    <x v="0"/>
    <x v="0"/>
    <x v="0"/>
    <x v="1"/>
    <x v="4"/>
    <x v="2"/>
    <x v="0"/>
  </r>
  <r>
    <n v="4973"/>
    <x v="2"/>
    <s v="FM_NGN_206"/>
    <n v="1"/>
    <s v="FM_NGN_206    1"/>
    <n v="200"/>
    <s v=""/>
    <n v="12.4"/>
    <s v="Y"/>
    <n v="620"/>
    <n v="620"/>
    <s v="cowpea"/>
    <s v="IT90K 277-2"/>
    <s v="IT90K-277-2"/>
    <s v="N"/>
    <s v="Y"/>
    <s v="Farm yard manure"/>
    <s v="Farm yard manure"/>
    <n v="50.3"/>
    <s v="SSP"/>
    <n v="4"/>
    <s v="male"/>
    <s v="Husband"/>
    <s v="Lead farmer"/>
    <n v="6"/>
    <n v="2.9000000000000004"/>
    <n v="68"/>
    <s v="August"/>
    <s v="Family land"/>
    <x v="0"/>
    <x v="0"/>
    <x v="0"/>
    <x v="1"/>
    <x v="0"/>
    <x v="1"/>
    <x v="1"/>
  </r>
  <r>
    <n v="4975"/>
    <x v="2"/>
    <s v="FM_NGN_206"/>
    <n v="3"/>
    <s v="FM_NGN_206    3"/>
    <n v="200"/>
    <s v=""/>
    <n v="6.8"/>
    <s v="Y"/>
    <n v="340"/>
    <n v="340"/>
    <s v="cowpea"/>
    <s v="IT97K-499-35"/>
    <s v="IT97K-499-35"/>
    <s v="N"/>
    <s v="Y"/>
    <s v="Farm yard manure"/>
    <s v="Farm yard manure"/>
    <n v="50.3"/>
    <s v="SSP"/>
    <n v="4"/>
    <s v="male"/>
    <s v="Husband"/>
    <s v="Lead farmer"/>
    <n v="6"/>
    <n v="2.9000000000000004"/>
    <n v="68"/>
    <s v="August"/>
    <s v="Family land"/>
    <x v="0"/>
    <x v="0"/>
    <x v="0"/>
    <x v="1"/>
    <x v="0"/>
    <x v="1"/>
    <x v="1"/>
  </r>
  <r>
    <n v="4974"/>
    <x v="2"/>
    <s v="FM_NGN_206"/>
    <n v="2"/>
    <s v="FM_NGN_206    2"/>
    <n v="200"/>
    <s v=""/>
    <n v="2.2999999999999998"/>
    <s v="Y"/>
    <n v="115"/>
    <n v="115"/>
    <s v="cowpea"/>
    <s v="Local"/>
    <s v="Local"/>
    <s v="N"/>
    <s v="Y"/>
    <s v="Farm yard manure"/>
    <s v="Farm yard manure"/>
    <n v="50.3"/>
    <s v="SSP"/>
    <n v="4"/>
    <s v="male"/>
    <s v="Husband"/>
    <s v="Lead farmer"/>
    <n v="6"/>
    <n v="2.9000000000000004"/>
    <n v="68"/>
    <s v="August"/>
    <s v="Family land"/>
    <x v="0"/>
    <x v="0"/>
    <x v="0"/>
    <x v="1"/>
    <x v="0"/>
    <x v="1"/>
    <x v="1"/>
  </r>
  <r>
    <n v="4985"/>
    <x v="2"/>
    <s v="FM_NGN_210"/>
    <n v="1"/>
    <s v="FM_NGN_210    1"/>
    <n v="30"/>
    <s v=""/>
    <n v="3.6"/>
    <s v="Y"/>
    <n v="1200"/>
    <n v="1200"/>
    <s v="cowpea"/>
    <s v="IT 90K -277-2"/>
    <s v="IT90K-277-2"/>
    <s v="N"/>
    <s v="Y"/>
    <s v=""/>
    <s v=""/>
    <n v="0"/>
    <s v="SSP"/>
    <n v="4"/>
    <s v="male"/>
    <s v="Husband"/>
    <s v="Lead farmer"/>
    <n v="0"/>
    <n v="7"/>
    <n v="53"/>
    <s v="Late July"/>
    <s v="Family land"/>
    <x v="3"/>
    <x v="0"/>
    <x v="1"/>
    <x v="1"/>
    <x v="0"/>
    <x v="1"/>
    <x v="1"/>
  </r>
  <r>
    <n v="4987"/>
    <x v="2"/>
    <s v="FM_NGN_210"/>
    <n v="3"/>
    <s v="FM_NGN_210    3"/>
    <n v="30"/>
    <s v=""/>
    <n v="3.4"/>
    <s v="Y"/>
    <n v="1133.3333333333333"/>
    <n v="1133.3333333333333"/>
    <s v="cowpea"/>
    <s v="Local"/>
    <s v="Local"/>
    <s v="N"/>
    <s v="Y"/>
    <s v=""/>
    <s v=""/>
    <n v="0"/>
    <s v="SSP"/>
    <n v="4"/>
    <s v="male"/>
    <s v="Husband"/>
    <s v="Lead farmer"/>
    <n v="0"/>
    <n v="7"/>
    <n v="53"/>
    <s v="Late July"/>
    <s v="Family land"/>
    <x v="3"/>
    <x v="0"/>
    <x v="1"/>
    <x v="1"/>
    <x v="0"/>
    <x v="1"/>
    <x v="1"/>
  </r>
  <r>
    <n v="4986"/>
    <x v="2"/>
    <s v="FM_NGN_210"/>
    <n v="2"/>
    <s v="FM_NGN_210    2"/>
    <n v="30"/>
    <s v=""/>
    <n v="2.7"/>
    <s v="Y"/>
    <n v="900"/>
    <n v="900"/>
    <s v="cowpea"/>
    <s v="IT 90K -277-2"/>
    <s v="IT90K-277-2"/>
    <s v="N"/>
    <s v="Y"/>
    <s v=""/>
    <s v=""/>
    <n v="0"/>
    <s v="SSP"/>
    <n v="4"/>
    <s v="male"/>
    <s v="Husband"/>
    <s v="Lead farmer"/>
    <n v="0"/>
    <n v="7"/>
    <n v="53"/>
    <s v="Late July"/>
    <s v="Family land"/>
    <x v="3"/>
    <x v="0"/>
    <x v="1"/>
    <x v="1"/>
    <x v="0"/>
    <x v="1"/>
    <x v="1"/>
  </r>
  <r>
    <n v="4990"/>
    <x v="2"/>
    <s v="FM_NGN_211"/>
    <n v="3"/>
    <s v="FM_NGN_211    3"/>
    <n v="30"/>
    <s v=""/>
    <n v="3.7"/>
    <s v="Y"/>
    <n v="1233.3333333333333"/>
    <n v="1233.3333333333333"/>
    <s v="cowpea"/>
    <s v="Local"/>
    <s v="Local"/>
    <s v="N"/>
    <s v="Y"/>
    <s v=""/>
    <s v=""/>
    <n v="0"/>
    <s v="SSP"/>
    <n v="4"/>
    <s v="male"/>
    <s v="Husband"/>
    <s v="Lead farmer"/>
    <n v="0"/>
    <n v="2.2000000000000002"/>
    <n v="67"/>
    <s v="August"/>
    <s v="Family land"/>
    <x v="0"/>
    <x v="1"/>
    <x v="1"/>
    <x v="1"/>
    <x v="0"/>
    <x v="0"/>
    <x v="1"/>
  </r>
  <r>
    <n v="4988"/>
    <x v="2"/>
    <s v="FM_NGN_211"/>
    <n v="1"/>
    <s v="FM_NGN_211    1"/>
    <n v="30"/>
    <s v=""/>
    <n v="3.5"/>
    <s v="Y"/>
    <n v="1166.6666666666667"/>
    <n v="1166.6666666666667"/>
    <s v="cowpea"/>
    <s v="IT90K-277-2"/>
    <s v="IT90K-277-2"/>
    <s v="N"/>
    <s v="Y"/>
    <s v=""/>
    <s v=""/>
    <n v="0"/>
    <s v="SSP"/>
    <n v="4"/>
    <s v="male"/>
    <s v="Husband"/>
    <s v="Lead farmer"/>
    <n v="0"/>
    <n v="2.2000000000000002"/>
    <n v="67"/>
    <s v="August"/>
    <s v="Family land"/>
    <x v="0"/>
    <x v="1"/>
    <x v="1"/>
    <x v="1"/>
    <x v="0"/>
    <x v="0"/>
    <x v="1"/>
  </r>
  <r>
    <n v="4989"/>
    <x v="2"/>
    <s v="FM_NGN_211"/>
    <n v="2"/>
    <s v="FM_NGN_211    2"/>
    <n v="30"/>
    <s v=""/>
    <n v="3.4"/>
    <s v="Y"/>
    <n v="1133.3333333333333"/>
    <n v="1133.3333333333333"/>
    <s v="cowpea"/>
    <s v="IT90K-277-2"/>
    <s v="IT90K-277-2"/>
    <s v="N"/>
    <s v="Y"/>
    <s v=""/>
    <s v=""/>
    <n v="0"/>
    <s v="SSP"/>
    <n v="4"/>
    <s v="male"/>
    <s v="Husband"/>
    <s v="Lead farmer"/>
    <n v="0"/>
    <n v="2.2000000000000002"/>
    <n v="67"/>
    <s v="August"/>
    <s v="Family land"/>
    <x v="0"/>
    <x v="1"/>
    <x v="1"/>
    <x v="1"/>
    <x v="0"/>
    <x v="0"/>
    <x v="1"/>
  </r>
  <r>
    <n v="4994"/>
    <x v="2"/>
    <s v="FM_NGN_213"/>
    <n v="1"/>
    <s v="FM_NGN_213    1"/>
    <n v="150"/>
    <s v=""/>
    <n v="2.8"/>
    <s v="Y"/>
    <n v="186.66666666666666"/>
    <n v="186.66666666666666"/>
    <s v="cowpea"/>
    <s v="IT 90K-277-2"/>
    <s v="IT90K-277-2"/>
    <s v="N"/>
    <s v="Y"/>
    <s v="Farm yard manure"/>
    <s v="Farm yard manure"/>
    <n v="0"/>
    <s v="SSP"/>
    <n v="4"/>
    <s v="male"/>
    <s v="Husband"/>
    <s v="Lead farmer"/>
    <n v="5"/>
    <n v="34"/>
    <n v="55"/>
    <s v="Late July"/>
    <s v="Family land"/>
    <x v="1"/>
    <x v="0"/>
    <x v="0"/>
    <x v="1"/>
    <x v="0"/>
    <x v="2"/>
    <x v="1"/>
  </r>
  <r>
    <n v="4995"/>
    <x v="2"/>
    <s v="FM_NGN_213"/>
    <n v="2"/>
    <s v="FM_NGN_213    2"/>
    <n v="150"/>
    <s v=""/>
    <n v="2.2999999999999998"/>
    <s v="Y"/>
    <n v="153.33333333333334"/>
    <n v="153.33333333333334"/>
    <s v="cowpea"/>
    <s v="Local variety"/>
    <s v="Local"/>
    <s v="N"/>
    <s v="Y"/>
    <s v="Farm yard manure"/>
    <s v="Farm yard manure"/>
    <n v="0"/>
    <s v="SSP"/>
    <n v="4"/>
    <s v="male"/>
    <s v="Husband"/>
    <s v="Lead farmer"/>
    <n v="5"/>
    <n v="34"/>
    <n v="55"/>
    <s v="Late July"/>
    <s v="Family land"/>
    <x v="1"/>
    <x v="0"/>
    <x v="0"/>
    <x v="1"/>
    <x v="0"/>
    <x v="2"/>
    <x v="1"/>
  </r>
  <r>
    <n v="4996"/>
    <x v="2"/>
    <s v="FM_NGN_213"/>
    <n v="3"/>
    <s v="FM_NGN_213    3"/>
    <n v="150"/>
    <s v=""/>
    <n v="1.6"/>
    <s v="Y"/>
    <n v="106.66666666666667"/>
    <n v="106.66666666666667"/>
    <s v="cowpea"/>
    <s v="452-1"/>
    <s v="IT93K-452-1"/>
    <s v="N"/>
    <s v="Y"/>
    <s v="Farm yard manure"/>
    <s v="Farm yard manure"/>
    <n v="0"/>
    <s v="SSP"/>
    <n v="4"/>
    <s v="male"/>
    <s v="Husband"/>
    <s v="Lead farmer"/>
    <n v="5"/>
    <n v="34"/>
    <n v="55"/>
    <s v="Late July"/>
    <s v="Family land"/>
    <x v="1"/>
    <x v="0"/>
    <x v="0"/>
    <x v="1"/>
    <x v="0"/>
    <x v="2"/>
    <x v="1"/>
  </r>
  <r>
    <n v="5000"/>
    <x v="2"/>
    <s v="FM_NGN_215"/>
    <n v="1"/>
    <s v="FM_NGN_215    1"/>
    <n v="25"/>
    <s v=""/>
    <n v="35"/>
    <s v="N"/>
    <m/>
    <m/>
    <s v="cowpea"/>
    <s v="IT97K 499-35"/>
    <s v="IT97K-499-35"/>
    <s v="N"/>
    <s v="Y"/>
    <s v=""/>
    <s v=""/>
    <n v="0"/>
    <s v="SSP"/>
    <n v="4"/>
    <s v="male"/>
    <s v="Husband"/>
    <s v="Lead farmer"/>
    <n v="2"/>
    <n v="0"/>
    <n v="43"/>
    <s v="Early July"/>
    <s v="Family land"/>
    <x v="2"/>
    <x v="3"/>
    <x v="1"/>
    <x v="1"/>
    <x v="1"/>
    <x v="0"/>
    <x v="0"/>
  </r>
  <r>
    <n v="5002"/>
    <x v="2"/>
    <s v="FM_NGN_215"/>
    <n v="3"/>
    <s v="FM_NGN_215    3"/>
    <n v="25"/>
    <s v=""/>
    <n v="35"/>
    <s v="N"/>
    <m/>
    <m/>
    <s v="cowpea"/>
    <s v="IT97K 499-35"/>
    <s v="IT97K-499-35"/>
    <s v="N"/>
    <s v="Y"/>
    <s v=""/>
    <s v=""/>
    <n v="0"/>
    <s v="SSP"/>
    <n v="4"/>
    <s v="male"/>
    <s v="Husband"/>
    <s v="Lead farmer"/>
    <n v="2"/>
    <n v="0"/>
    <n v="43"/>
    <s v="Early July"/>
    <s v="Family land"/>
    <x v="2"/>
    <x v="3"/>
    <x v="1"/>
    <x v="1"/>
    <x v="1"/>
    <x v="0"/>
    <x v="0"/>
  </r>
  <r>
    <n v="5001"/>
    <x v="2"/>
    <s v="FM_NGN_215"/>
    <n v="2"/>
    <s v="FM_NGN_215    2"/>
    <n v="25"/>
    <s v=""/>
    <n v="25"/>
    <s v="N"/>
    <m/>
    <m/>
    <s v="cowpea"/>
    <s v="Local"/>
    <s v="Local"/>
    <s v="N"/>
    <s v="Y"/>
    <s v=""/>
    <s v=""/>
    <n v="0"/>
    <s v="SSP"/>
    <n v="4"/>
    <s v="male"/>
    <s v="Husband"/>
    <s v="Lead farmer"/>
    <n v="2"/>
    <n v="0"/>
    <n v="43"/>
    <s v="Early July"/>
    <s v="Family land"/>
    <x v="2"/>
    <x v="3"/>
    <x v="1"/>
    <x v="1"/>
    <x v="1"/>
    <x v="0"/>
    <x v="0"/>
  </r>
  <r>
    <n v="5004"/>
    <x v="2"/>
    <s v="FM_NGN_216"/>
    <n v="2"/>
    <s v="FM_NGN_216    2"/>
    <n v="25"/>
    <s v=""/>
    <n v="35"/>
    <s v="N"/>
    <m/>
    <m/>
    <s v="cowpea"/>
    <s v="Local"/>
    <s v="Local"/>
    <s v="N"/>
    <s v="Y"/>
    <s v=""/>
    <s v=""/>
    <n v="0"/>
    <s v="SSP"/>
    <n v="4"/>
    <s v="male"/>
    <s v="Husband"/>
    <s v="Lead farmer"/>
    <n v="0"/>
    <n v="2.8000000000000003"/>
    <n v="42"/>
    <s v="Early July"/>
    <s v="Family land"/>
    <x v="0"/>
    <x v="3"/>
    <x v="1"/>
    <x v="1"/>
    <x v="6"/>
    <x v="0"/>
    <x v="0"/>
  </r>
  <r>
    <n v="5005"/>
    <x v="2"/>
    <s v="FM_NGN_216"/>
    <n v="3"/>
    <s v="FM_NGN_216    3"/>
    <n v="25"/>
    <s v=""/>
    <n v="30"/>
    <s v="N"/>
    <m/>
    <m/>
    <s v="cowpea"/>
    <s v="IT90K-277-2"/>
    <s v="IT90K-277-2"/>
    <s v="Y"/>
    <s v="Y"/>
    <s v=""/>
    <s v=""/>
    <n v="0"/>
    <s v="SSP"/>
    <n v="4"/>
    <s v="male"/>
    <s v="Husband"/>
    <s v="Lead farmer"/>
    <n v="0"/>
    <n v="2.8000000000000003"/>
    <n v="42"/>
    <s v="Early July"/>
    <s v="Family land"/>
    <x v="0"/>
    <x v="3"/>
    <x v="1"/>
    <x v="1"/>
    <x v="6"/>
    <x v="0"/>
    <x v="0"/>
  </r>
  <r>
    <n v="5003"/>
    <x v="2"/>
    <s v="FM_NGN_216"/>
    <n v="1"/>
    <s v="FM_NGN_216    1"/>
    <n v="25"/>
    <s v=""/>
    <n v="25"/>
    <s v="N"/>
    <m/>
    <m/>
    <s v="cowpea"/>
    <s v="IT90K-277-2"/>
    <s v="IT90K-277-2"/>
    <s v="Y"/>
    <s v="Y"/>
    <s v=""/>
    <s v=""/>
    <n v="0"/>
    <s v="SSP"/>
    <n v="4"/>
    <s v="male"/>
    <s v="Husband"/>
    <s v="Lead farmer"/>
    <n v="0"/>
    <n v="2.8000000000000003"/>
    <n v="42"/>
    <s v="Early July"/>
    <s v="Family land"/>
    <x v="0"/>
    <x v="3"/>
    <x v="1"/>
    <x v="1"/>
    <x v="6"/>
    <x v="0"/>
    <x v="0"/>
  </r>
  <r>
    <n v="5009"/>
    <x v="2"/>
    <s v="FM_NGN_218"/>
    <n v="1"/>
    <s v="FM_NGN_218    1"/>
    <n v="100"/>
    <s v=""/>
    <n v="14"/>
    <s v="N"/>
    <n v="1400"/>
    <n v="979.99999999999989"/>
    <s v="cowpea"/>
    <s v="IT90K-277-2"/>
    <s v="IT90K-277-2"/>
    <s v="N"/>
    <s v="Y"/>
    <s v="Farm yard manure"/>
    <s v="Farm yard manure"/>
    <n v="120"/>
    <s v="SSP"/>
    <n v="4"/>
    <s v="male"/>
    <s v="Husband"/>
    <s v="Lead farmer"/>
    <n v="0"/>
    <n v="2.2000000000000002"/>
    <n v="36"/>
    <s v="Early July"/>
    <s v="Family land"/>
    <x v="0"/>
    <x v="0"/>
    <x v="1"/>
    <x v="1"/>
    <x v="3"/>
    <x v="1"/>
    <x v="0"/>
  </r>
  <r>
    <n v="5011"/>
    <x v="2"/>
    <s v="FM_NGN_218"/>
    <n v="3"/>
    <s v="FM_NGN_218    3"/>
    <n v="100"/>
    <s v=""/>
    <n v="13"/>
    <s v="N"/>
    <n v="1300"/>
    <n v="909.99999999999989"/>
    <s v="cowpea"/>
    <s v="IT90K-277-2"/>
    <s v="IT90K-277-2"/>
    <s v="N"/>
    <s v="Y"/>
    <s v="Farm yard manure"/>
    <s v="Farm yard manure"/>
    <n v="120"/>
    <s v="SSP"/>
    <n v="4"/>
    <s v="male"/>
    <s v="Husband"/>
    <s v="Lead farmer"/>
    <n v="0"/>
    <n v="2.2000000000000002"/>
    <n v="36"/>
    <s v="Early July"/>
    <s v="Family land"/>
    <x v="0"/>
    <x v="0"/>
    <x v="1"/>
    <x v="1"/>
    <x v="3"/>
    <x v="1"/>
    <x v="0"/>
  </r>
  <r>
    <n v="5010"/>
    <x v="2"/>
    <s v="FM_NGN_218"/>
    <n v="2"/>
    <s v="FM_NGN_218    2"/>
    <n v="100"/>
    <s v=""/>
    <n v="8"/>
    <s v="N"/>
    <n v="800"/>
    <n v="560"/>
    <s v="cowpea"/>
    <s v="Kyanbas"/>
    <s v="Local"/>
    <s v="N"/>
    <s v="N"/>
    <s v="Farm yard manure"/>
    <s v="Farm yard manure"/>
    <n v="150"/>
    <s v="SSP"/>
    <n v="4"/>
    <s v="male"/>
    <s v="Husband"/>
    <s v="Lead farmer"/>
    <n v="0"/>
    <n v="2.2000000000000002"/>
    <n v="36"/>
    <s v="Early July"/>
    <s v="Family land"/>
    <x v="0"/>
    <x v="0"/>
    <x v="1"/>
    <x v="1"/>
    <x v="3"/>
    <x v="1"/>
    <x v="0"/>
  </r>
  <r>
    <n v="5016"/>
    <x v="2"/>
    <s v="FM_NGN_220"/>
    <n v="2"/>
    <s v="FM_NGN_220    2"/>
    <n v="100"/>
    <s v=""/>
    <n v="10"/>
    <s v="N"/>
    <n v="1000"/>
    <n v="700"/>
    <s v="cowpea"/>
    <s v="Bokoloji"/>
    <s v="Local"/>
    <s v="N"/>
    <s v="Y"/>
    <s v="Animals dung"/>
    <s v="Animal dung"/>
    <n v="70"/>
    <s v="SSP"/>
    <n v="4"/>
    <s v="male"/>
    <s v="Husband"/>
    <s v="Lead farmer"/>
    <n v="3"/>
    <n v="2.5"/>
    <n v="34"/>
    <s v="Early July"/>
    <s v="Family land"/>
    <x v="0"/>
    <x v="0"/>
    <x v="1"/>
    <x v="1"/>
    <x v="3"/>
    <x v="1"/>
    <x v="0"/>
  </r>
  <r>
    <n v="5015"/>
    <x v="2"/>
    <s v="FM_NGN_220"/>
    <n v="1"/>
    <s v="FM_NGN_220    1"/>
    <n v="100"/>
    <s v=""/>
    <n v="9"/>
    <s v="N"/>
    <n v="900"/>
    <n v="630"/>
    <s v="cowpea"/>
    <s v="IT90K-277-2"/>
    <s v="IT90K-277-2"/>
    <s v="N"/>
    <s v="Y"/>
    <s v="Animals dung"/>
    <s v="Animal dung"/>
    <n v="70"/>
    <s v="SSP"/>
    <n v="4"/>
    <s v="male"/>
    <s v="Husband"/>
    <s v="Lead farmer"/>
    <n v="3"/>
    <n v="2.5"/>
    <n v="34"/>
    <s v="Early July"/>
    <s v="Family land"/>
    <x v="0"/>
    <x v="0"/>
    <x v="1"/>
    <x v="1"/>
    <x v="3"/>
    <x v="1"/>
    <x v="0"/>
  </r>
  <r>
    <n v="5017"/>
    <x v="2"/>
    <s v="FM_NGN_220"/>
    <n v="3"/>
    <s v="FM_NGN_220    3"/>
    <n v="100"/>
    <s v=""/>
    <n v="4.5"/>
    <s v="N"/>
    <n v="450"/>
    <n v="315"/>
    <s v="cowpea"/>
    <s v="IT90K-277-2"/>
    <s v="IT90K-277-2"/>
    <s v="N"/>
    <s v="Y"/>
    <s v="Animals dung"/>
    <s v="Animal dung"/>
    <n v="70"/>
    <s v="SSP"/>
    <n v="4"/>
    <s v="male"/>
    <s v="Husband"/>
    <s v="Lead farmer"/>
    <n v="3"/>
    <n v="2.5"/>
    <n v="34"/>
    <s v="Early July"/>
    <s v="Family land"/>
    <x v="0"/>
    <x v="0"/>
    <x v="1"/>
    <x v="1"/>
    <x v="3"/>
    <x v="1"/>
    <x v="0"/>
  </r>
  <r>
    <n v="5019"/>
    <x v="2"/>
    <s v="FM_NGN_221"/>
    <n v="2"/>
    <s v="FM_NGN_221    2"/>
    <n v="200"/>
    <s v=""/>
    <n v="12"/>
    <s v="N"/>
    <n v="600"/>
    <n v="420"/>
    <s v="cowpea"/>
    <s v="IT90K-277-2"/>
    <s v="IT90K-277-2"/>
    <s v="N"/>
    <s v="Y"/>
    <s v="Farm yard manure"/>
    <s v="Farm yard manure"/>
    <n v="150"/>
    <s v="SSP"/>
    <n v="4"/>
    <s v="male"/>
    <s v="Husband"/>
    <s v="Lead farmer"/>
    <n v="0"/>
    <n v="1.7999999999999998"/>
    <n v="38"/>
    <s v="Early July"/>
    <s v="Family land"/>
    <x v="0"/>
    <x v="0"/>
    <x v="1"/>
    <x v="1"/>
    <x v="3"/>
    <x v="2"/>
    <x v="0"/>
  </r>
  <r>
    <n v="5018"/>
    <x v="2"/>
    <s v="FM_NGN_221"/>
    <n v="1"/>
    <s v="FM_NGN_221    1"/>
    <n v="200"/>
    <s v=""/>
    <n v="9"/>
    <s v="N"/>
    <n v="450"/>
    <n v="315"/>
    <s v="cowpea"/>
    <s v="IT97K-499-35"/>
    <s v="IT97K-499-35"/>
    <s v="N"/>
    <s v="Y"/>
    <s v="Farm yard manure"/>
    <s v="Farm yard manure"/>
    <n v="150"/>
    <s v="SSP"/>
    <n v="4"/>
    <s v="male"/>
    <s v="Husband"/>
    <s v="Lead farmer"/>
    <n v="0"/>
    <n v="1.7999999999999998"/>
    <n v="38"/>
    <s v="Early July"/>
    <s v="Family land"/>
    <x v="0"/>
    <x v="0"/>
    <x v="1"/>
    <x v="1"/>
    <x v="3"/>
    <x v="2"/>
    <x v="0"/>
  </r>
  <r>
    <n v="5020"/>
    <x v="2"/>
    <s v="FM_NGN_221"/>
    <n v="3"/>
    <s v="FM_NGN_221    3"/>
    <n v="200"/>
    <s v=""/>
    <n v="9"/>
    <s v="N"/>
    <n v="450"/>
    <n v="315"/>
    <s v="cowpea"/>
    <s v="Local"/>
    <s v="Local"/>
    <s v="N"/>
    <s v="Y"/>
    <s v="Farm yard manure"/>
    <s v="Farm yard manure"/>
    <n v="150"/>
    <s v="SSP"/>
    <n v="4"/>
    <s v="male"/>
    <s v="Husband"/>
    <s v="Lead farmer"/>
    <n v="0"/>
    <n v="1.7999999999999998"/>
    <n v="38"/>
    <s v="Early July"/>
    <s v="Family land"/>
    <x v="0"/>
    <x v="0"/>
    <x v="1"/>
    <x v="1"/>
    <x v="3"/>
    <x v="2"/>
    <x v="0"/>
  </r>
  <r>
    <n v="5021"/>
    <x v="2"/>
    <s v="FM_NGN_222"/>
    <n v="1"/>
    <s v="FM_NGN_222    1"/>
    <n v="100"/>
    <s v=""/>
    <n v="10"/>
    <s v="N"/>
    <n v="1000"/>
    <n v="700"/>
    <s v="cowpea"/>
    <s v="IT90K-277-2"/>
    <s v="IT90K-277-2"/>
    <s v="N"/>
    <s v="Y"/>
    <s v=""/>
    <s v=""/>
    <n v="0"/>
    <s v="SSP"/>
    <n v="4"/>
    <s v="male"/>
    <s v="Husband"/>
    <s v="Lead farmer"/>
    <n v="0"/>
    <n v="1.1000000000000001"/>
    <n v="38"/>
    <s v="Early July"/>
    <s v="Family land"/>
    <x v="0"/>
    <x v="0"/>
    <x v="1"/>
    <x v="1"/>
    <x v="0"/>
    <x v="1"/>
    <x v="1"/>
  </r>
  <r>
    <n v="5023"/>
    <x v="2"/>
    <s v="FM_NGN_222"/>
    <n v="3"/>
    <s v="FM_NGN_222    3"/>
    <n v="100"/>
    <s v=""/>
    <n v="10"/>
    <s v="N"/>
    <n v="1000"/>
    <n v="700"/>
    <s v="cowpea"/>
    <s v="IT90K-277-2"/>
    <s v="IT90K-277-2"/>
    <s v="N"/>
    <s v="Y"/>
    <s v=""/>
    <s v=""/>
    <n v="0"/>
    <s v="SSP"/>
    <n v="4"/>
    <s v="male"/>
    <s v="Husband"/>
    <s v="Lead farmer"/>
    <n v="0"/>
    <n v="1.1000000000000001"/>
    <n v="38"/>
    <s v="Early July"/>
    <s v="Family land"/>
    <x v="0"/>
    <x v="0"/>
    <x v="1"/>
    <x v="1"/>
    <x v="0"/>
    <x v="1"/>
    <x v="1"/>
  </r>
  <r>
    <n v="5022"/>
    <x v="2"/>
    <s v="FM_NGN_222"/>
    <n v="2"/>
    <s v="FM_NGN_222    2"/>
    <n v="100"/>
    <s v=""/>
    <n v="9"/>
    <s v="N"/>
    <n v="900"/>
    <n v="630"/>
    <s v="cowpea"/>
    <s v="Kyanbas"/>
    <s v="Local"/>
    <s v="N"/>
    <s v="Y"/>
    <s v=""/>
    <s v=""/>
    <n v="0"/>
    <s v="SSP"/>
    <n v="4"/>
    <s v="male"/>
    <s v="Husband"/>
    <s v="Lead farmer"/>
    <n v="0"/>
    <n v="1.1000000000000001"/>
    <n v="38"/>
    <s v="Early July"/>
    <s v="Family land"/>
    <x v="0"/>
    <x v="0"/>
    <x v="1"/>
    <x v="1"/>
    <x v="0"/>
    <x v="1"/>
    <x v="1"/>
  </r>
  <r>
    <n v="5033"/>
    <x v="2"/>
    <s v="FM_NGN_225"/>
    <n v="3"/>
    <s v="FM_NGN_225    3"/>
    <n v="200"/>
    <s v=""/>
    <n v="16.600000000000001"/>
    <s v="N"/>
    <n v="830"/>
    <n v="581"/>
    <s v="cowpea"/>
    <s v="IT98K-205-8"/>
    <s v="IT98K-205-8"/>
    <s v="N"/>
    <s v="Y"/>
    <s v="Farm yard manure"/>
    <s v="Farm yard manure"/>
    <n v="60"/>
    <s v="SSP"/>
    <n v="4"/>
    <s v="male"/>
    <s v="Husband"/>
    <s v="Lead farmer"/>
    <n v="0"/>
    <n v="2.8999999999999995"/>
    <n v="39"/>
    <s v="Early July"/>
    <s v="Family land"/>
    <x v="0"/>
    <x v="0"/>
    <x v="1"/>
    <x v="1"/>
    <x v="3"/>
    <x v="2"/>
    <x v="3"/>
  </r>
  <r>
    <n v="5031"/>
    <x v="2"/>
    <s v="FM_NGN_225"/>
    <n v="1"/>
    <s v="FM_NGN_225    1"/>
    <n v="200"/>
    <s v=""/>
    <n v="11"/>
    <s v="N"/>
    <n v="550"/>
    <n v="385"/>
    <s v="cowpea"/>
    <s v="IT90K-277-2"/>
    <s v="IT90K-277-2"/>
    <s v="N"/>
    <s v="Y"/>
    <s v="Farm yard manure"/>
    <s v="Farm yard manure"/>
    <n v="65"/>
    <s v="SSP"/>
    <n v="4"/>
    <s v="male"/>
    <s v="Husband"/>
    <s v="Lead farmer"/>
    <n v="0"/>
    <n v="2.8999999999999995"/>
    <n v="39"/>
    <s v="Early July"/>
    <s v="Family land"/>
    <x v="0"/>
    <x v="0"/>
    <x v="1"/>
    <x v="1"/>
    <x v="3"/>
    <x v="2"/>
    <x v="3"/>
  </r>
  <r>
    <n v="5032"/>
    <x v="2"/>
    <s v="FM_NGN_225"/>
    <n v="2"/>
    <s v="FM_NGN_225    2"/>
    <n v="200"/>
    <s v=""/>
    <n v="8"/>
    <s v="N"/>
    <n v="400"/>
    <n v="280"/>
    <s v="cowpea"/>
    <s v="Kyanbas"/>
    <s v="Local"/>
    <s v="N"/>
    <s v="Y"/>
    <s v="Farm yard manure"/>
    <s v="Farm yard manure"/>
    <n v="60"/>
    <s v="SSP"/>
    <n v="4"/>
    <s v="male"/>
    <s v="Husband"/>
    <s v="Lead farmer"/>
    <n v="0"/>
    <n v="2.8999999999999995"/>
    <n v="39"/>
    <s v="Early July"/>
    <s v="Family land"/>
    <x v="0"/>
    <x v="0"/>
    <x v="1"/>
    <x v="1"/>
    <x v="3"/>
    <x v="2"/>
    <x v="3"/>
  </r>
  <r>
    <n v="5034"/>
    <x v="2"/>
    <s v="FM_NGN_226"/>
    <n v="1"/>
    <s v="FM_NGN_226    1"/>
    <n v="200"/>
    <s v=""/>
    <n v="10.6"/>
    <s v="N"/>
    <n v="530"/>
    <n v="371"/>
    <s v="cowpea"/>
    <s v="IT90K-277-2"/>
    <s v="IT90K-277-2"/>
    <s v="N"/>
    <s v="Y"/>
    <s v="Farm yard manure"/>
    <s v="Farm yard manure"/>
    <n v="1"/>
    <s v="SSP"/>
    <n v="4"/>
    <s v="male"/>
    <s v="Husband"/>
    <s v="Lead farmer"/>
    <n v="5"/>
    <n v="2.6"/>
    <n v="34"/>
    <s v="Early July"/>
    <s v="Family land"/>
    <x v="0"/>
    <x v="0"/>
    <x v="1"/>
    <x v="1"/>
    <x v="3"/>
    <x v="2"/>
    <x v="0"/>
  </r>
  <r>
    <n v="5036"/>
    <x v="2"/>
    <s v="FM_NGN_226"/>
    <n v="3"/>
    <s v="FM_NGN_226    3"/>
    <n v="200"/>
    <s v=""/>
    <n v="9.3000000000000007"/>
    <s v="N"/>
    <n v="465"/>
    <n v="325.5"/>
    <s v="cowpea"/>
    <s v="IT93K452-1"/>
    <s v="IT93K-452-1"/>
    <s v="N"/>
    <s v="Y"/>
    <s v="Farm yard manure"/>
    <s v="Farm yard manure"/>
    <n v="1"/>
    <s v="SSP"/>
    <n v="4"/>
    <s v="male"/>
    <s v="Husband"/>
    <s v="Lead farmer"/>
    <n v="5"/>
    <n v="2.6"/>
    <n v="34"/>
    <s v="Early July"/>
    <s v="Family land"/>
    <x v="0"/>
    <x v="0"/>
    <x v="1"/>
    <x v="1"/>
    <x v="3"/>
    <x v="2"/>
    <x v="0"/>
  </r>
  <r>
    <n v="5035"/>
    <x v="2"/>
    <s v="FM_NGN_226"/>
    <n v="2"/>
    <s v="FM_NGN_226    2"/>
    <n v="200"/>
    <s v=""/>
    <n v="7.5"/>
    <s v="N"/>
    <n v="375"/>
    <n v="262.5"/>
    <s v="cowpea"/>
    <s v="Local"/>
    <s v="Local"/>
    <s v="N"/>
    <s v="Y"/>
    <s v="Farm yard manure"/>
    <s v="Farm yard manure"/>
    <n v="1"/>
    <s v="SSP"/>
    <n v="4"/>
    <s v="male"/>
    <s v="Husband"/>
    <s v="Lead farmer"/>
    <n v="5"/>
    <n v="2.6"/>
    <n v="34"/>
    <s v="Early July"/>
    <s v="Family land"/>
    <x v="0"/>
    <x v="0"/>
    <x v="1"/>
    <x v="1"/>
    <x v="3"/>
    <x v="2"/>
    <x v="0"/>
  </r>
  <r>
    <n v="5037"/>
    <x v="2"/>
    <s v="FM_NGN_227"/>
    <n v="1"/>
    <s v="FM_NGN_227    1"/>
    <n v="200"/>
    <s v=""/>
    <n v="12.3"/>
    <s v="N"/>
    <n v="615"/>
    <n v="430.5"/>
    <s v="cowpea"/>
    <s v="IT90K-277-2"/>
    <s v="IT90K-277-2"/>
    <s v="N"/>
    <s v="Y"/>
    <s v="Farm yard manure"/>
    <s v="Farm yard manure"/>
    <n v="60"/>
    <s v="SSP"/>
    <n v="4"/>
    <s v="male"/>
    <s v="Both"/>
    <s v="Lead farmer"/>
    <n v="0"/>
    <n v="2.4"/>
    <n v="37"/>
    <s v="Early July"/>
    <s v="Family land"/>
    <x v="0"/>
    <x v="0"/>
    <x v="1"/>
    <x v="1"/>
    <x v="3"/>
    <x v="1"/>
    <x v="2"/>
  </r>
  <r>
    <n v="5039"/>
    <x v="2"/>
    <s v="FM_NGN_227"/>
    <n v="3"/>
    <s v="FM_NGN_227    3"/>
    <n v="200"/>
    <s v=""/>
    <n v="9.3000000000000007"/>
    <s v="N"/>
    <n v="465"/>
    <n v="325.5"/>
    <s v="cowpea"/>
    <s v="IT98KD-391"/>
    <s v="IT 89KD-391"/>
    <s v="N"/>
    <s v="Y"/>
    <s v="Farm yard manure"/>
    <s v="Farm yard manure"/>
    <n v="60"/>
    <s v="SSP"/>
    <n v="4"/>
    <s v="male"/>
    <s v="Both"/>
    <s v="Lead farmer"/>
    <n v="0"/>
    <n v="2.4"/>
    <n v="37"/>
    <s v="Early July"/>
    <s v="Family land"/>
    <x v="0"/>
    <x v="0"/>
    <x v="1"/>
    <x v="1"/>
    <x v="3"/>
    <x v="1"/>
    <x v="2"/>
  </r>
  <r>
    <n v="5038"/>
    <x v="2"/>
    <s v="FM_NGN_227"/>
    <n v="2"/>
    <s v="FM_NGN_227    2"/>
    <n v="200"/>
    <s v=""/>
    <n v="7.4"/>
    <s v="N"/>
    <n v="370"/>
    <n v="259"/>
    <s v="cowpea"/>
    <s v="Local"/>
    <s v="Local"/>
    <s v="N"/>
    <s v="Y"/>
    <s v="Farm yard manure"/>
    <s v="Farm yard manure"/>
    <n v="60"/>
    <s v="SSP"/>
    <n v="4"/>
    <s v="male"/>
    <s v="Both"/>
    <s v="Lead farmer"/>
    <n v="0"/>
    <n v="2.4"/>
    <n v="37"/>
    <s v="Early July"/>
    <s v="Family land"/>
    <x v="0"/>
    <x v="0"/>
    <x v="1"/>
    <x v="1"/>
    <x v="3"/>
    <x v="1"/>
    <x v="2"/>
  </r>
  <r>
    <n v="5040"/>
    <x v="2"/>
    <s v="FM_NGN_228"/>
    <n v="1"/>
    <s v="FM_NGN_228    1"/>
    <n v="200"/>
    <s v=""/>
    <n v="11.8"/>
    <s v="N"/>
    <n v="590"/>
    <n v="413"/>
    <s v="cowpea"/>
    <s v="IT90K-277-2"/>
    <s v="IT90K-277-2"/>
    <s v="N"/>
    <s v="Y"/>
    <s v="Farm yard manure"/>
    <s v="Farm yard manure"/>
    <n v="70"/>
    <s v="SSP"/>
    <n v="4"/>
    <s v="male"/>
    <s v="Husband"/>
    <s v="Lead farmer"/>
    <n v="0"/>
    <n v="2.2999999999999998"/>
    <n v="61"/>
    <s v="Late July"/>
    <s v="Family land"/>
    <x v="0"/>
    <x v="0"/>
    <x v="1"/>
    <x v="1"/>
    <x v="3"/>
    <x v="2"/>
    <x v="0"/>
  </r>
  <r>
    <n v="5042"/>
    <x v="2"/>
    <s v="FM_NGN_228"/>
    <n v="3"/>
    <s v="FM_NGN_228    3"/>
    <n v="200"/>
    <s v=""/>
    <n v="10.7"/>
    <s v="N"/>
    <n v="535"/>
    <n v="374.5"/>
    <s v="cowpea"/>
    <s v="IT90K499-35"/>
    <s v="IT97K-499-35"/>
    <s v="N"/>
    <s v="Y"/>
    <s v="Farm yard manure"/>
    <s v="Farm yard manure"/>
    <n v="70"/>
    <s v="SSP"/>
    <n v="4"/>
    <s v="male"/>
    <s v="Husband"/>
    <s v="Lead farmer"/>
    <n v="0"/>
    <n v="2.2999999999999998"/>
    <n v="61"/>
    <s v="Late July"/>
    <s v="Family land"/>
    <x v="0"/>
    <x v="0"/>
    <x v="1"/>
    <x v="1"/>
    <x v="3"/>
    <x v="2"/>
    <x v="0"/>
  </r>
  <r>
    <n v="5041"/>
    <x v="2"/>
    <s v="FM_NGN_228"/>
    <n v="2"/>
    <s v="FM_NGN_228    2"/>
    <n v="200"/>
    <s v=""/>
    <n v="4.5999999999999996"/>
    <s v="N"/>
    <n v="230"/>
    <n v="161"/>
    <s v="cowpea"/>
    <s v="Local"/>
    <s v="Local"/>
    <s v="N"/>
    <s v="Y"/>
    <s v="Farm yard manure"/>
    <s v="Farm yard manure"/>
    <n v="70"/>
    <s v="SSP"/>
    <n v="4"/>
    <s v="male"/>
    <s v="Husband"/>
    <s v="Lead farmer"/>
    <n v="0"/>
    <n v="2.2999999999999998"/>
    <n v="61"/>
    <s v="Late July"/>
    <s v="Family land"/>
    <x v="0"/>
    <x v="0"/>
    <x v="1"/>
    <x v="1"/>
    <x v="3"/>
    <x v="2"/>
    <x v="0"/>
  </r>
  <r>
    <n v="5043"/>
    <x v="2"/>
    <s v="FM_NGN_229"/>
    <n v="1"/>
    <s v="FM_NGN_229    1"/>
    <n v="30"/>
    <s v=""/>
    <n v="3.6"/>
    <s v="Y"/>
    <n v="1200"/>
    <n v="1200"/>
    <s v="cowpea"/>
    <s v="IT90K-277-2"/>
    <s v="IT90K-277-2"/>
    <s v="N"/>
    <s v="Y"/>
    <s v=""/>
    <s v=""/>
    <n v="0"/>
    <s v="SSP"/>
    <n v="4"/>
    <s v="male"/>
    <s v="Husband"/>
    <s v="Lead farmer"/>
    <n v="0"/>
    <n v="3.9"/>
    <n v="49"/>
    <s v="Late July"/>
    <s v="Family land"/>
    <x v="2"/>
    <x v="0"/>
    <x v="1"/>
    <x v="1"/>
    <x v="0"/>
    <x v="0"/>
    <x v="1"/>
  </r>
  <r>
    <n v="5044"/>
    <x v="2"/>
    <s v="FM_NGN_229"/>
    <n v="2"/>
    <s v="FM_NGN_229    2"/>
    <n v="30"/>
    <s v=""/>
    <n v="3.4"/>
    <s v="Y"/>
    <n v="1133.3333333333333"/>
    <n v="1133.3333333333333"/>
    <s v="cowpea"/>
    <s v="Local"/>
    <s v="Local"/>
    <s v=""/>
    <s v="N"/>
    <s v=""/>
    <s v=""/>
    <n v="0"/>
    <s v="SSP"/>
    <n v="4"/>
    <s v="male"/>
    <s v="Husband"/>
    <s v="Lead farmer"/>
    <n v="0"/>
    <n v="3.9"/>
    <n v="49"/>
    <s v="Late July"/>
    <s v="Family land"/>
    <x v="2"/>
    <x v="0"/>
    <x v="1"/>
    <x v="1"/>
    <x v="0"/>
    <x v="0"/>
    <x v="1"/>
  </r>
</pivotCacheRecords>
</file>

<file path=xl/pivotCache/pivotCacheRecords6.xml><?xml version="1.0" encoding="utf-8"?>
<pivotCacheRecords xmlns="http://schemas.openxmlformats.org/spreadsheetml/2006/main" xmlns:r="http://schemas.openxmlformats.org/officeDocument/2006/relationships" count="144">
  <r>
    <n v="4376"/>
    <s v="Kaduna S"/>
    <s v="FM_NGN_032"/>
    <n v="3"/>
    <s v="FM_NGN_032    3"/>
    <n v="200"/>
    <s v=""/>
    <n v="9"/>
    <s v="N"/>
    <n v="450"/>
    <n v="315"/>
    <s v="cowpea"/>
    <s v="IT93K-452-1"/>
    <x v="0"/>
    <s v="N"/>
    <s v="Y"/>
    <s v=""/>
    <s v=""/>
    <n v="0"/>
    <s v="SSP"/>
    <n v="4"/>
    <s v="female"/>
    <s v="Husband"/>
    <s v="Lead farmer"/>
    <n v="20"/>
    <n v="0.5"/>
    <n v="46"/>
    <s v="Early July"/>
    <s v="Family land"/>
    <s v="Lowland"/>
    <s v="Loam"/>
    <s v="Moderate"/>
    <s v=""/>
    <s v="Tied ridges"/>
    <s v="Moderate"/>
    <s v="The same as in other fields"/>
    <x v="0"/>
    <x v="0"/>
    <x v="0"/>
  </r>
  <r>
    <n v="4374"/>
    <s v="Kaduna S"/>
    <s v="FM_NGN_032"/>
    <n v="1"/>
    <s v="FM_NGN_032    1"/>
    <n v="200"/>
    <s v=""/>
    <n v="8"/>
    <s v="N"/>
    <n v="400"/>
    <n v="280"/>
    <s v="cowpea"/>
    <s v="IT93K-452-1"/>
    <x v="0"/>
    <s v="N"/>
    <s v="Y"/>
    <s v=""/>
    <s v=""/>
    <n v="0"/>
    <s v="SSP"/>
    <n v="4"/>
    <s v="female"/>
    <s v="Husband"/>
    <s v="Lead farmer"/>
    <n v="20"/>
    <n v="0.5"/>
    <n v="46"/>
    <s v="Early July"/>
    <s v="Family land"/>
    <s v="Lowland"/>
    <s v="Loam"/>
    <s v="Moderate"/>
    <s v=""/>
    <s v="Tied ridges"/>
    <s v="Moderate"/>
    <s v="The same as in other fields"/>
    <x v="0"/>
    <x v="0"/>
    <x v="0"/>
  </r>
  <r>
    <n v="4375"/>
    <s v="Kaduna S"/>
    <s v="FM_NGN_032"/>
    <n v="2"/>
    <s v="FM_NGN_032    2"/>
    <n v="200"/>
    <s v=""/>
    <n v="6"/>
    <s v="N"/>
    <n v="300"/>
    <n v="210"/>
    <s v="cowpea"/>
    <s v="Kanannado"/>
    <x v="1"/>
    <s v="N"/>
    <s v="Y"/>
    <s v=""/>
    <s v=""/>
    <n v="0"/>
    <s v="SSP"/>
    <n v="4"/>
    <s v="female"/>
    <s v="Husband"/>
    <s v="Lead farmer"/>
    <n v="20"/>
    <n v="0.5"/>
    <n v="46"/>
    <s v="Early July"/>
    <s v="Family land"/>
    <s v="Lowland"/>
    <s v="Loam"/>
    <s v="Moderate"/>
    <s v=""/>
    <s v="Tied ridges"/>
    <s v="Moderate"/>
    <s v="The same as in other fields"/>
    <x v="0"/>
    <x v="0"/>
    <x v="0"/>
  </r>
  <r>
    <n v="4471"/>
    <s v="Kaduna N"/>
    <s v="FM_NGN_058"/>
    <n v="1"/>
    <s v="FM_NGN_058    1"/>
    <n v="200"/>
    <s v=""/>
    <n v="57"/>
    <s v="N"/>
    <n v="2850"/>
    <n v="1994.9999999999998"/>
    <s v="cowpea"/>
    <s v="IT97K-573-1-1"/>
    <x v="2"/>
    <s v="N"/>
    <s v="Y"/>
    <s v=""/>
    <s v=""/>
    <n v="0"/>
    <s v="SSP"/>
    <n v="4"/>
    <s v="male"/>
    <s v="Husband"/>
    <s v="Lead farmer"/>
    <n v="3"/>
    <n v="0.60000000000000009"/>
    <n v="59"/>
    <s v="Late July"/>
    <s v="Family land"/>
    <s v="Lowland"/>
    <s v="Loam"/>
    <s v="Moderate"/>
    <s v=""/>
    <s v="Tied ridges"/>
    <s v="Moderate"/>
    <s v="Better than other fields"/>
    <x v="1"/>
    <x v="0"/>
    <x v="0"/>
  </r>
  <r>
    <n v="4472"/>
    <s v="Kaduna N"/>
    <s v="FM_NGN_058"/>
    <n v="2"/>
    <s v="FM_NGN_058    2"/>
    <n v="200"/>
    <s v=""/>
    <n v="12"/>
    <s v="N"/>
    <n v="600"/>
    <n v="420"/>
    <s v="cowpea"/>
    <s v="Local"/>
    <x v="1"/>
    <s v=""/>
    <s v="N"/>
    <s v=""/>
    <s v=""/>
    <n v="0"/>
    <s v="SSP"/>
    <n v="4"/>
    <s v="male"/>
    <s v="Husband"/>
    <s v="Lead farmer"/>
    <n v="3"/>
    <n v="0.60000000000000009"/>
    <n v="59"/>
    <s v="Late July"/>
    <s v="Family land"/>
    <s v="Lowland"/>
    <s v="Loam"/>
    <s v="Moderate"/>
    <s v=""/>
    <s v="Tied ridges"/>
    <s v="Moderate"/>
    <s v="Better than other fields"/>
    <x v="1"/>
    <x v="0"/>
    <x v="0"/>
  </r>
  <r>
    <n v="4473"/>
    <s v="Kaduna N"/>
    <s v="FM_NGN_058"/>
    <n v="3"/>
    <s v="FM_NGN_058    3"/>
    <n v="200"/>
    <s v=""/>
    <n v="4"/>
    <s v="N"/>
    <n v="200"/>
    <n v="140"/>
    <s v="cowpea"/>
    <s v="IT97K-573-1-1"/>
    <x v="2"/>
    <s v=""/>
    <s v="Y"/>
    <s v=""/>
    <s v=""/>
    <n v="0"/>
    <s v="SSP"/>
    <n v="4"/>
    <s v="male"/>
    <s v="Husband"/>
    <s v="Lead farmer"/>
    <n v="3"/>
    <n v="0.60000000000000009"/>
    <n v="59"/>
    <s v="Late July"/>
    <s v="Family land"/>
    <s v="Lowland"/>
    <s v="Loam"/>
    <s v="Moderate"/>
    <s v=""/>
    <s v="Tied ridges"/>
    <s v="Moderate"/>
    <s v="Better than other fields"/>
    <x v="1"/>
    <x v="0"/>
    <x v="0"/>
  </r>
  <r>
    <n v="4474"/>
    <s v="Kaduna N"/>
    <s v="FM_NGN_058"/>
    <n v="4"/>
    <s v="FM_NGN_058    4"/>
    <n v="200"/>
    <s v=""/>
    <n v="0"/>
    <s v="N"/>
    <n v="0"/>
    <n v="0"/>
    <s v="cowpea"/>
    <s v="IT97K-573-1-1"/>
    <x v="2"/>
    <s v=""/>
    <s v="Y"/>
    <s v=""/>
    <s v=""/>
    <n v="0"/>
    <s v="SSP"/>
    <n v="4"/>
    <s v="male"/>
    <s v="Husband"/>
    <s v="Lead farmer"/>
    <n v="3"/>
    <n v="0.60000000000000009"/>
    <n v="59"/>
    <s v="Late July"/>
    <s v="Family land"/>
    <s v="Lowland"/>
    <s v="Loam"/>
    <s v="Moderate"/>
    <s v=""/>
    <s v="Tied ridges"/>
    <s v="Moderate"/>
    <s v="Better than other fields"/>
    <x v="1"/>
    <x v="0"/>
    <x v="0"/>
  </r>
  <r>
    <n v="4485"/>
    <s v="Kaduna N"/>
    <s v="FM_NGN_062"/>
    <n v="3"/>
    <s v="FM_NGN_062    3"/>
    <n v="150"/>
    <s v=""/>
    <n v="20"/>
    <s v="N"/>
    <n v="1333.3333333333333"/>
    <n v="933.33333333333326"/>
    <s v="cowpea"/>
    <s v="IT 89KD -391"/>
    <x v="3"/>
    <s v=""/>
    <s v="Y"/>
    <s v=""/>
    <s v=""/>
    <n v="0"/>
    <s v="SSP"/>
    <n v="4"/>
    <s v="male"/>
    <s v="Husband"/>
    <s v="Lead farmer"/>
    <n v="4"/>
    <n v="1.4"/>
    <n v="77"/>
    <s v="August"/>
    <s v="Family land"/>
    <s v="Lowland"/>
    <s v="Loam"/>
    <s v="Good"/>
    <s v="N"/>
    <s v="Tied ridges"/>
    <s v="Moderate"/>
    <s v="Better than other fields"/>
    <x v="1"/>
    <x v="1"/>
    <x v="0"/>
  </r>
  <r>
    <n v="4484"/>
    <s v="Kaduna N"/>
    <s v="FM_NGN_062"/>
    <n v="2"/>
    <s v="FM_NGN_062    2"/>
    <n v="150"/>
    <s v=""/>
    <n v="16"/>
    <s v="N"/>
    <n v="1066.6666666666667"/>
    <n v="746.66666666666663"/>
    <s v="cowpea"/>
    <s v="Local"/>
    <x v="1"/>
    <s v=""/>
    <s v="Y"/>
    <s v=""/>
    <s v=""/>
    <n v="0"/>
    <s v="SSP"/>
    <n v="4"/>
    <s v="male"/>
    <s v="Husband"/>
    <s v="Lead farmer"/>
    <n v="4"/>
    <n v="1.4"/>
    <n v="77"/>
    <s v="August"/>
    <s v="Family land"/>
    <s v="Lowland"/>
    <s v="Loam"/>
    <s v="Good"/>
    <s v="N"/>
    <s v="Tied ridges"/>
    <s v="Moderate"/>
    <s v="Better than other fields"/>
    <x v="1"/>
    <x v="0"/>
    <x v="0"/>
  </r>
  <r>
    <n v="4483"/>
    <s v="Kaduna N"/>
    <s v="FM_NGN_062"/>
    <n v="1"/>
    <s v="FM_NGN_062    1"/>
    <n v="150"/>
    <s v=""/>
    <n v="15"/>
    <s v="N"/>
    <n v="1000"/>
    <n v="700"/>
    <s v="cowpea"/>
    <s v="IT 97KD -277-2"/>
    <x v="4"/>
    <s v=""/>
    <s v="Y"/>
    <s v="cow dung"/>
    <s v="Cow dung"/>
    <n v="0"/>
    <s v="SSP"/>
    <n v="4"/>
    <s v="male"/>
    <s v="Husband"/>
    <s v="Lead farmer"/>
    <n v="4"/>
    <n v="1.4"/>
    <n v="77"/>
    <s v="August"/>
    <s v="Family land"/>
    <s v="Lowland"/>
    <s v="Loam"/>
    <s v="Good"/>
    <s v="N"/>
    <s v="Tied ridges"/>
    <s v="Moderate"/>
    <s v="Better than other fields"/>
    <x v="1"/>
    <x v="0"/>
    <x v="0"/>
  </r>
  <r>
    <n v="4530"/>
    <s v="Kaduna N"/>
    <s v="FM_NGN_074"/>
    <n v="1"/>
    <s v="FM_NGN_074    1"/>
    <n v="30"/>
    <s v=""/>
    <n v="38"/>
    <s v="N"/>
    <m/>
    <m/>
    <s v="cowpea"/>
    <s v="IT97K-499-35"/>
    <x v="5"/>
    <s v="N"/>
    <s v="Y"/>
    <s v=""/>
    <s v=""/>
    <n v="0"/>
    <s v="SSP"/>
    <n v="4"/>
    <s v="male"/>
    <s v="Husband"/>
    <s v="Lead farmer"/>
    <n v="1"/>
    <n v="0.4"/>
    <n v="91"/>
    <s v="August"/>
    <s v="Family land"/>
    <s v="Lowland"/>
    <s v="Loam"/>
    <s v="Good"/>
    <s v="N"/>
    <s v="Tied ridges"/>
    <s v="Fertile"/>
    <s v="Better than other fields"/>
    <x v="1"/>
    <x v="0"/>
    <x v="1"/>
  </r>
  <r>
    <n v="4531"/>
    <s v="Kaduna N"/>
    <s v="FM_NGN_074"/>
    <n v="2"/>
    <s v="FM_NGN_074    2"/>
    <n v="30"/>
    <s v=""/>
    <n v="25"/>
    <s v="N"/>
    <m/>
    <m/>
    <s v="cowpea"/>
    <s v="IT97K-573-1-1"/>
    <x v="2"/>
    <s v="N"/>
    <s v="Y"/>
    <s v=""/>
    <s v=""/>
    <n v="0"/>
    <s v="SSP"/>
    <n v="4"/>
    <s v="male"/>
    <s v="Husband"/>
    <s v="Lead farmer"/>
    <n v="1"/>
    <n v="0.4"/>
    <n v="91"/>
    <s v="August"/>
    <s v="Family land"/>
    <s v="Lowland"/>
    <s v="Loam"/>
    <s v="Good"/>
    <s v="N"/>
    <s v="Tied ridges"/>
    <s v="Fertile"/>
    <s v="Better than other fields"/>
    <x v="1"/>
    <x v="0"/>
    <x v="1"/>
  </r>
  <r>
    <n v="4532"/>
    <s v="Kaduna N"/>
    <s v="FM_NGN_074"/>
    <n v="3"/>
    <s v="FM_NGN_074    3"/>
    <n v="30"/>
    <s v=""/>
    <n v="13"/>
    <s v="N"/>
    <m/>
    <m/>
    <s v="cowpea"/>
    <s v="Kanannado"/>
    <x v="1"/>
    <s v="N"/>
    <s v="Y"/>
    <s v=""/>
    <s v=""/>
    <n v="0"/>
    <s v="SSP"/>
    <n v="4"/>
    <s v="male"/>
    <s v="Husband"/>
    <s v="Lead farmer"/>
    <n v="1"/>
    <n v="0.4"/>
    <n v="91"/>
    <s v="August"/>
    <s v="Family land"/>
    <s v="Lowland"/>
    <s v="Loam"/>
    <s v="Good"/>
    <s v="N"/>
    <s v="Tied ridges"/>
    <s v="Fertile"/>
    <s v="Better than other fields"/>
    <x v="1"/>
    <x v="0"/>
    <x v="1"/>
  </r>
  <r>
    <n v="4533"/>
    <s v="Kaduna N"/>
    <s v="FM_NGN_075"/>
    <n v="1"/>
    <s v="FM_NGN_075    1"/>
    <n v="30"/>
    <s v=""/>
    <n v="35"/>
    <s v="N"/>
    <m/>
    <m/>
    <s v="cowpea"/>
    <s v="IT97K-499-35"/>
    <x v="5"/>
    <s v="N"/>
    <s v="Y"/>
    <s v=""/>
    <s v=""/>
    <n v="0"/>
    <s v="SSP"/>
    <n v="4"/>
    <s v="male"/>
    <s v="Husband"/>
    <s v="Lead farmer"/>
    <n v="3"/>
    <n v="0.7"/>
    <n v="85"/>
    <s v="August"/>
    <s v="Family land"/>
    <s v="Lowland"/>
    <s v="Loam"/>
    <s v="Good"/>
    <s v="N"/>
    <s v="Tied ridges"/>
    <s v="Fertile"/>
    <s v="Better than other fields"/>
    <x v="1"/>
    <x v="0"/>
    <x v="1"/>
  </r>
  <r>
    <n v="4534"/>
    <s v="Kaduna N"/>
    <s v="FM_NGN_075"/>
    <n v="2"/>
    <s v="FM_NGN_075    2"/>
    <n v="30"/>
    <s v=""/>
    <n v="18"/>
    <s v="N"/>
    <m/>
    <m/>
    <s v="cowpea"/>
    <s v="IT97K-573-1-1"/>
    <x v="2"/>
    <s v="N"/>
    <s v="Y"/>
    <s v=""/>
    <s v=""/>
    <n v="0"/>
    <s v="SSP"/>
    <n v="4"/>
    <s v="male"/>
    <s v="Husband"/>
    <s v="Lead farmer"/>
    <n v="3"/>
    <n v="0.7"/>
    <n v="85"/>
    <s v="August"/>
    <s v="Family land"/>
    <s v="Lowland"/>
    <s v="Loam"/>
    <s v="Good"/>
    <s v="N"/>
    <s v="Tied ridges"/>
    <s v="Fertile"/>
    <s v="Better than other fields"/>
    <x v="1"/>
    <x v="0"/>
    <x v="1"/>
  </r>
  <r>
    <n v="4646"/>
    <s v="Kaduna N"/>
    <s v="FM_NGN_107"/>
    <n v="1"/>
    <s v="FM_NGN_107    1"/>
    <n v="200"/>
    <s v=""/>
    <n v="12.5"/>
    <s v="N"/>
    <n v="625"/>
    <n v="437.5"/>
    <s v="cowpea"/>
    <s v="IT90K-277-2"/>
    <x v="4"/>
    <s v="Y"/>
    <s v="Y"/>
    <s v="Demethrine"/>
    <m/>
    <n v="1"/>
    <s v="SSP"/>
    <n v="4"/>
    <s v="male"/>
    <s v="Husband"/>
    <s v="Lead farmer"/>
    <n v="1"/>
    <n v="0"/>
    <n v="82"/>
    <s v="August"/>
    <s v="Hired land"/>
    <s v="Lowland"/>
    <s v="Loam"/>
    <s v="Moderate"/>
    <s v="N"/>
    <s v="Tied ridges"/>
    <s v="Moderate"/>
    <s v="The same as in other fields"/>
    <x v="1"/>
    <x v="1"/>
    <x v="0"/>
  </r>
  <r>
    <n v="4648"/>
    <s v="Kaduna N"/>
    <s v="FM_NGN_107"/>
    <n v="3"/>
    <s v="FM_NGN_107    3"/>
    <n v="200"/>
    <s v=""/>
    <n v="9.1999999999999993"/>
    <s v="N"/>
    <n v="460"/>
    <n v="322"/>
    <s v="cowpea"/>
    <s v="IT97K-499-35"/>
    <x v="5"/>
    <s v="Y"/>
    <s v="Y"/>
    <s v=""/>
    <s v=""/>
    <n v="1"/>
    <s v="SSP"/>
    <n v="4"/>
    <s v="male"/>
    <s v="Husband"/>
    <s v="Lead farmer"/>
    <n v="1"/>
    <n v="0"/>
    <n v="82"/>
    <s v="August"/>
    <s v="Hired land"/>
    <s v="Lowland"/>
    <s v="Loam"/>
    <s v="Moderate"/>
    <s v="N"/>
    <s v="Tied ridges"/>
    <s v="Moderate"/>
    <s v="The same as in other fields"/>
    <x v="1"/>
    <x v="1"/>
    <x v="0"/>
  </r>
  <r>
    <n v="4647"/>
    <s v="Kaduna N"/>
    <s v="FM_NGN_107"/>
    <n v="2"/>
    <s v="FM_NGN_107    2"/>
    <n v="200"/>
    <s v=""/>
    <n v="7.7"/>
    <s v="N"/>
    <n v="385"/>
    <n v="269.5"/>
    <s v="cowpea"/>
    <s v="Local"/>
    <x v="1"/>
    <s v="N"/>
    <s v="Y"/>
    <s v="Uper cort"/>
    <m/>
    <n v="1"/>
    <s v="SSP"/>
    <n v="4"/>
    <s v="male"/>
    <s v="Husband"/>
    <s v="Lead farmer"/>
    <n v="1"/>
    <n v="0"/>
    <n v="82"/>
    <s v="August"/>
    <s v="Hired land"/>
    <s v="Lowland"/>
    <s v="Loam"/>
    <s v="Moderate"/>
    <s v="N"/>
    <s v="Tied ridges"/>
    <s v="Moderate"/>
    <s v="The same as in other fields"/>
    <x v="1"/>
    <x v="1"/>
    <x v="0"/>
  </r>
  <r>
    <n v="4649"/>
    <s v="Kaduna N"/>
    <s v="FM_NGN_108"/>
    <n v="1"/>
    <s v="FM_NGN_108    1"/>
    <n v="200"/>
    <s v=""/>
    <n v="8"/>
    <s v="N"/>
    <n v="400"/>
    <n v="280"/>
    <s v="cowpea"/>
    <s v="IT 89KD -391"/>
    <x v="3"/>
    <s v="Y"/>
    <s v="Y"/>
    <s v="Demethrine"/>
    <m/>
    <n v="1"/>
    <s v="SSP"/>
    <n v="4"/>
    <s v="male"/>
    <s v="Husband"/>
    <s v="Lead farmer"/>
    <n v="2"/>
    <n v="0"/>
    <n v="72"/>
    <s v="August"/>
    <s v="Family land"/>
    <s v="Lowland"/>
    <s v="Loam"/>
    <s v="Moderate"/>
    <s v="N"/>
    <s v="Tied ridges"/>
    <s v="Moderate"/>
    <s v="The same as in other fields"/>
    <x v="1"/>
    <x v="1"/>
    <x v="0"/>
  </r>
  <r>
    <n v="4650"/>
    <s v="Kaduna N"/>
    <s v="FM_NGN_108"/>
    <n v="2"/>
    <s v="FM_NGN_108    2"/>
    <n v="200"/>
    <s v=""/>
    <n v="7"/>
    <s v="N"/>
    <n v="350"/>
    <n v="244.99999999999997"/>
    <s v="cowpea"/>
    <s v="Local"/>
    <x v="1"/>
    <s v="N"/>
    <s v="Y"/>
    <s v="Uper cort"/>
    <m/>
    <n v="1"/>
    <s v="SSP"/>
    <n v="4"/>
    <s v="male"/>
    <s v="Husband"/>
    <s v="Lead farmer"/>
    <n v="2"/>
    <n v="0"/>
    <n v="72"/>
    <s v="August"/>
    <s v="Family land"/>
    <s v="Lowland"/>
    <s v="Loam"/>
    <s v="Moderate"/>
    <s v="N"/>
    <s v="Tied ridges"/>
    <s v="Moderate"/>
    <s v="The same as in other fields"/>
    <x v="1"/>
    <x v="1"/>
    <x v="0"/>
  </r>
  <r>
    <n v="4651"/>
    <s v="Kaduna N"/>
    <s v="FM_NGN_108"/>
    <n v="3"/>
    <s v="FM_NGN_108    3"/>
    <n v="200"/>
    <s v=""/>
    <n v="5.5"/>
    <s v="N"/>
    <n v="275"/>
    <n v="192.5"/>
    <s v="cowpea"/>
    <s v="IT90K -277-2"/>
    <x v="4"/>
    <s v="Y"/>
    <s v="Y"/>
    <s v="Uper cort"/>
    <m/>
    <n v="1"/>
    <s v="SSP"/>
    <n v="4"/>
    <s v="male"/>
    <s v="Husband"/>
    <s v="Lead farmer"/>
    <n v="2"/>
    <n v="0"/>
    <n v="72"/>
    <s v="August"/>
    <s v="Family land"/>
    <s v="Lowland"/>
    <s v="Loam"/>
    <s v="Moderate"/>
    <s v="N"/>
    <s v="Tied ridges"/>
    <s v="Moderate"/>
    <s v="The same as in other fields"/>
    <x v="1"/>
    <x v="1"/>
    <x v="0"/>
  </r>
  <r>
    <n v="4652"/>
    <s v="Kaduna N"/>
    <s v="FM_NGN_109"/>
    <n v="1"/>
    <s v="FM_NGN_109    1"/>
    <n v="200"/>
    <s v=""/>
    <n v="10.5"/>
    <s v="N"/>
    <n v="525"/>
    <n v="367.5"/>
    <s v="cowpea"/>
    <s v="IT 90K -277-2"/>
    <x v="4"/>
    <s v="Y"/>
    <s v="Y"/>
    <s v="Demethrine"/>
    <m/>
    <n v="1"/>
    <s v="SSP"/>
    <n v="4"/>
    <s v="male"/>
    <s v="Husband"/>
    <s v="Lead farmer"/>
    <n v="3"/>
    <n v="0"/>
    <n v="56"/>
    <s v="Late July"/>
    <s v="Family land"/>
    <s v="Lowland"/>
    <s v="Loam"/>
    <s v="Moderate"/>
    <s v="N"/>
    <s v="Tied ridges"/>
    <s v="Moderate"/>
    <s v="The same as in other fields"/>
    <x v="1"/>
    <x v="1"/>
    <x v="0"/>
  </r>
  <r>
    <n v="4654"/>
    <s v="Kaduna N"/>
    <s v="FM_NGN_109"/>
    <n v="3"/>
    <s v="FM_NGN_109    3"/>
    <n v="200"/>
    <s v=""/>
    <n v="6.7"/>
    <s v="N"/>
    <n v="335"/>
    <n v="234.49999999999997"/>
    <s v="cowpea"/>
    <s v="IT 97K-499-35"/>
    <x v="5"/>
    <s v="Y"/>
    <s v="Y"/>
    <s v="Uper cort"/>
    <m/>
    <n v="1"/>
    <s v="SSP"/>
    <n v="4"/>
    <s v="male"/>
    <s v="Husband"/>
    <s v="Lead farmer"/>
    <n v="3"/>
    <n v="0"/>
    <n v="56"/>
    <s v="Late July"/>
    <s v="Family land"/>
    <s v="Lowland"/>
    <s v="Loam"/>
    <s v="Moderate"/>
    <s v="N"/>
    <s v="Tied ridges"/>
    <s v="Moderate"/>
    <s v="The same as in other fields"/>
    <x v="1"/>
    <x v="1"/>
    <x v="0"/>
  </r>
  <r>
    <n v="4653"/>
    <s v="Kaduna N"/>
    <s v="FM_NGN_109"/>
    <n v="2"/>
    <s v="FM_NGN_109    2"/>
    <n v="200"/>
    <s v=""/>
    <n v="5.2"/>
    <s v="N"/>
    <n v="260"/>
    <n v="182"/>
    <s v="cowpea"/>
    <s v="Local"/>
    <x v="1"/>
    <s v="N"/>
    <s v="Y"/>
    <s v="Uper cort"/>
    <m/>
    <n v="1"/>
    <s v="SSP"/>
    <n v="4"/>
    <s v="male"/>
    <s v="Husband"/>
    <s v="Lead farmer"/>
    <n v="3"/>
    <n v="0"/>
    <n v="56"/>
    <s v="Late July"/>
    <s v="Family land"/>
    <s v="Lowland"/>
    <s v="Loam"/>
    <s v="Moderate"/>
    <s v="N"/>
    <s v="Tied ridges"/>
    <s v="Moderate"/>
    <s v="The same as in other fields"/>
    <x v="1"/>
    <x v="1"/>
    <x v="0"/>
  </r>
  <r>
    <n v="4673"/>
    <s v="Kaduna N"/>
    <s v="FM_NGN_114"/>
    <n v="3"/>
    <s v="FM_NGN_114    3"/>
    <n v="200"/>
    <s v=""/>
    <n v="14"/>
    <s v="N"/>
    <n v="700"/>
    <n v="489.99999999999994"/>
    <s v="cowpea"/>
    <s v="IT99K-573-1-1"/>
    <x v="2"/>
    <s v="Y"/>
    <s v="Y"/>
    <s v=""/>
    <s v=""/>
    <n v="0"/>
    <s v="SSP"/>
    <n v="4"/>
    <s v="male"/>
    <s v="Husband"/>
    <s v="Lead farmer"/>
    <n v="1"/>
    <n v="0"/>
    <n v="13"/>
    <s v="june"/>
    <s v="Hired land"/>
    <s v="Lowland"/>
    <s v="Loam"/>
    <s v="Moderate"/>
    <s v="N"/>
    <s v="Tied ridges"/>
    <s v="Very fertile"/>
    <s v="Better than other fields"/>
    <x v="1"/>
    <x v="1"/>
    <x v="0"/>
  </r>
  <r>
    <n v="4672"/>
    <s v="Kaduna N"/>
    <s v="FM_NGN_114"/>
    <n v="2"/>
    <s v="FM_NGN_114    2"/>
    <n v="200"/>
    <s v=""/>
    <n v="12"/>
    <s v="N"/>
    <n v="600"/>
    <n v="420"/>
    <s v="cowpea"/>
    <s v="Local variety"/>
    <x v="1"/>
    <s v="N"/>
    <s v="Y"/>
    <s v=""/>
    <s v=""/>
    <n v="0"/>
    <s v="SSP"/>
    <n v="4"/>
    <s v="male"/>
    <s v="Husband"/>
    <s v="Lead farmer"/>
    <n v="1"/>
    <n v="0"/>
    <n v="13"/>
    <s v="june"/>
    <s v="Hired land"/>
    <s v="Lowland"/>
    <s v="Loam"/>
    <s v="Moderate"/>
    <s v="N"/>
    <s v="Tied ridges"/>
    <s v="Very fertile"/>
    <s v="Better than other fields"/>
    <x v="1"/>
    <x v="1"/>
    <x v="0"/>
  </r>
  <r>
    <n v="4671"/>
    <s v="Kaduna N"/>
    <s v="FM_NGN_114"/>
    <n v="1"/>
    <s v="FM_NGN_114    1"/>
    <n v="200"/>
    <s v=""/>
    <n v="9"/>
    <s v="N"/>
    <n v="450"/>
    <n v="315"/>
    <s v="cowpea"/>
    <s v="IT97K -499-35"/>
    <x v="5"/>
    <s v="Y"/>
    <s v="Y"/>
    <s v=""/>
    <s v=""/>
    <n v="0"/>
    <s v="SSP"/>
    <n v="4"/>
    <s v="male"/>
    <s v="Husband"/>
    <s v="Lead farmer"/>
    <n v="1"/>
    <n v="0"/>
    <n v="13"/>
    <s v="june"/>
    <s v="Hired land"/>
    <s v="Lowland"/>
    <s v="Loam"/>
    <s v="Moderate"/>
    <s v="N"/>
    <s v="Tied ridges"/>
    <s v="Very fertile"/>
    <s v="Better than other fields"/>
    <x v="1"/>
    <x v="1"/>
    <x v="0"/>
  </r>
  <r>
    <n v="4696"/>
    <s v="Kaduna N"/>
    <s v="FM_NGN_122"/>
    <n v="1"/>
    <s v="FM_NGN_122    1"/>
    <n v="100"/>
    <s v=""/>
    <n v="11.5"/>
    <s v="Y"/>
    <n v="1150"/>
    <n v="1150"/>
    <s v="cowpea"/>
    <s v="IT 89KD-391"/>
    <x v="3"/>
    <s v="N"/>
    <s v="Y"/>
    <s v=""/>
    <s v=""/>
    <n v="0"/>
    <s v="SSP"/>
    <n v="4"/>
    <s v="male"/>
    <s v="Husband"/>
    <s v="Lead farmer"/>
    <n v="1.2"/>
    <n v="0"/>
    <n v="51"/>
    <s v="Late July"/>
    <s v="Family land"/>
    <s v="Lowland"/>
    <s v="Loam"/>
    <s v="Moderate"/>
    <s v="N"/>
    <s v=""/>
    <s v="Moderate"/>
    <s v="The same as in other fields"/>
    <x v="1"/>
    <x v="1"/>
    <x v="0"/>
  </r>
  <r>
    <n v="4697"/>
    <s v="Kaduna N"/>
    <s v="FM_NGN_122"/>
    <n v="2"/>
    <s v="FM_NGN_122    2"/>
    <n v="100"/>
    <s v=""/>
    <n v="11.5"/>
    <s v="Y"/>
    <n v="1150"/>
    <n v="1150"/>
    <s v="cowpea"/>
    <s v="Local variety"/>
    <x v="1"/>
    <s v="N"/>
    <s v="N"/>
    <s v=""/>
    <s v=""/>
    <n v="0"/>
    <s v="SSP"/>
    <n v="4"/>
    <s v="male"/>
    <s v="Husband"/>
    <s v="Lead farmer"/>
    <n v="1.2"/>
    <n v="0"/>
    <n v="51"/>
    <s v="Late July"/>
    <s v="Family land"/>
    <s v="Lowland"/>
    <s v="Loam"/>
    <s v="Moderate"/>
    <s v="N"/>
    <s v=""/>
    <s v="Moderate"/>
    <s v="The same as in other fields"/>
    <x v="1"/>
    <x v="1"/>
    <x v="0"/>
  </r>
  <r>
    <n v="4698"/>
    <s v="Kaduna N"/>
    <s v="FM_NGN_123"/>
    <n v="1"/>
    <s v="FM_NGN_123    1"/>
    <n v="200"/>
    <s v=""/>
    <n v="13"/>
    <s v="Y"/>
    <n v="650"/>
    <n v="650"/>
    <s v="cowpea"/>
    <s v="IT 89KD -288"/>
    <x v="6"/>
    <s v="N"/>
    <s v="Y"/>
    <s v=""/>
    <s v=""/>
    <n v="0"/>
    <s v="SSP"/>
    <n v="4"/>
    <s v="male"/>
    <s v="Husband"/>
    <s v="Satellite farmer"/>
    <n v="2"/>
    <n v="0.7"/>
    <n v="95"/>
    <s v="September"/>
    <s v="Family land"/>
    <s v="Lowland"/>
    <s v="Loam"/>
    <s v="Moderate"/>
    <s v="N"/>
    <s v="Tied ridges"/>
    <s v="Moderate"/>
    <s v="The same as in other fields"/>
    <x v="2"/>
    <x v="1"/>
    <x v="0"/>
  </r>
  <r>
    <n v="4699"/>
    <s v="Kaduna N"/>
    <s v="FM_NGN_123"/>
    <n v="2"/>
    <s v="FM_NGN_123    2"/>
    <n v="200"/>
    <s v=""/>
    <n v="12"/>
    <s v="Y"/>
    <n v="600"/>
    <n v="600"/>
    <s v="cowpea"/>
    <s v="Local"/>
    <x v="1"/>
    <s v="N"/>
    <s v="N"/>
    <s v=""/>
    <s v=""/>
    <n v="0"/>
    <s v="SSP"/>
    <n v="4"/>
    <s v="male"/>
    <s v="Husband"/>
    <s v="Satellite farmer"/>
    <n v="2"/>
    <n v="0.7"/>
    <n v="95"/>
    <s v="September"/>
    <s v="Family land"/>
    <s v="Lowland"/>
    <s v="Loam"/>
    <s v="Moderate"/>
    <s v="N"/>
    <s v="Tied ridges"/>
    <s v="Moderate"/>
    <s v="The same as in other fields"/>
    <x v="2"/>
    <x v="1"/>
    <x v="0"/>
  </r>
  <r>
    <n v="4732"/>
    <s v="Kano"/>
    <s v="FM_NGN_133"/>
    <n v="1"/>
    <s v="FM_NGN_133    1"/>
    <n v="300"/>
    <s v=""/>
    <n v="23.2"/>
    <s v="N"/>
    <n v="773.33333333333337"/>
    <n v="541.33333333333337"/>
    <s v="cowpea"/>
    <s v="IT 98K -205-8"/>
    <x v="7"/>
    <s v="N"/>
    <s v="Y"/>
    <s v=""/>
    <s v=""/>
    <n v="0"/>
    <s v="SSP"/>
    <n v="4"/>
    <s v="male"/>
    <s v="Both"/>
    <s v="Lead farmer"/>
    <n v="5"/>
    <n v="0"/>
    <n v="56"/>
    <s v="Late July"/>
    <s v="Family land"/>
    <s v="Lowland"/>
    <s v="Loam"/>
    <s v="Moderate"/>
    <s v=""/>
    <s v="Tied ridges"/>
    <s v="Very fertile"/>
    <s v=""/>
    <x v="1"/>
    <x v="0"/>
    <x v="2"/>
  </r>
  <r>
    <n v="4734"/>
    <s v="Kano"/>
    <s v="FM_NGN_133"/>
    <n v="3"/>
    <s v="FM_NGN_133    3"/>
    <n v="300"/>
    <s v=""/>
    <n v="17.899999999999999"/>
    <s v="N"/>
    <n v="596.66666666666663"/>
    <n v="417.66666666666663"/>
    <s v="cowpea"/>
    <s v="IT 98K -205-8"/>
    <x v="7"/>
    <s v="N"/>
    <s v="Y"/>
    <s v=""/>
    <s v=""/>
    <n v="0"/>
    <s v="SSP"/>
    <n v="4"/>
    <s v="male"/>
    <s v="Both"/>
    <s v="Lead farmer"/>
    <n v="5"/>
    <n v="0"/>
    <n v="56"/>
    <s v="Late July"/>
    <s v="Family land"/>
    <s v="Lowland"/>
    <s v="Loam"/>
    <s v="Moderate"/>
    <s v=""/>
    <s v="Tied ridges"/>
    <s v="Very fertile"/>
    <s v=""/>
    <x v="1"/>
    <x v="0"/>
    <x v="2"/>
  </r>
  <r>
    <n v="4733"/>
    <s v="Kano"/>
    <s v="FM_NGN_133"/>
    <n v="2"/>
    <s v="FM_NGN_133    2"/>
    <n v="300"/>
    <s v=""/>
    <n v="14.2"/>
    <s v="N"/>
    <n v="473.33333333333331"/>
    <n v="331.33333333333331"/>
    <s v="cowpea"/>
    <s v="Local"/>
    <x v="1"/>
    <s v="N"/>
    <s v="Y"/>
    <s v=""/>
    <s v=""/>
    <n v="0"/>
    <s v="SSP"/>
    <n v="4"/>
    <s v="male"/>
    <s v="Both"/>
    <s v="Lead farmer"/>
    <n v="5"/>
    <n v="0"/>
    <n v="56"/>
    <s v="Late July"/>
    <s v="Family land"/>
    <s v="Lowland"/>
    <s v="Loam"/>
    <s v="Moderate"/>
    <s v=""/>
    <s v="Tied ridges"/>
    <s v="Very fertile"/>
    <s v=""/>
    <x v="1"/>
    <x v="0"/>
    <x v="2"/>
  </r>
  <r>
    <n v="4735"/>
    <s v="Kano"/>
    <s v="FM_NGN_133"/>
    <n v="4"/>
    <s v="FM_NGN_133    4"/>
    <n v="300"/>
    <s v=""/>
    <n v="10.199999999999999"/>
    <s v="N"/>
    <n v="340"/>
    <n v="237.99999999999997"/>
    <s v="cowpea"/>
    <s v="IT 98K -205-8"/>
    <x v="7"/>
    <s v="N"/>
    <s v="Y"/>
    <s v=""/>
    <s v=""/>
    <n v="0"/>
    <s v="SSP"/>
    <n v="4"/>
    <s v="male"/>
    <s v="Both"/>
    <s v="Lead farmer"/>
    <n v="5"/>
    <n v="0"/>
    <n v="56"/>
    <s v="Late July"/>
    <s v="Family land"/>
    <s v="Lowland"/>
    <s v="Loam"/>
    <s v="Moderate"/>
    <s v=""/>
    <s v="Tied ridges"/>
    <s v="Very fertile"/>
    <s v=""/>
    <x v="1"/>
    <x v="0"/>
    <x v="2"/>
  </r>
  <r>
    <n v="4756"/>
    <s v="Kano"/>
    <s v="FM_NGN_139"/>
    <n v="1"/>
    <s v="FM_NGN_139    1"/>
    <n v="150"/>
    <s v=""/>
    <n v="29"/>
    <s v="N"/>
    <n v="1933.3333333333333"/>
    <n v="1353.3333333333333"/>
    <s v="cowpea"/>
    <s v="IT93K-452-1"/>
    <x v="0"/>
    <s v="N"/>
    <s v="Y"/>
    <s v="Farm yard manure"/>
    <s v="Farm yard manure"/>
    <n v="50"/>
    <s v="SSP"/>
    <n v="4"/>
    <s v="male"/>
    <s v="Both"/>
    <s v="Lead farmer"/>
    <n v="16"/>
    <n v="24.5"/>
    <n v="88"/>
    <s v="August"/>
    <s v="Family land"/>
    <s v="Plateau"/>
    <s v="Sand"/>
    <s v="Good"/>
    <s v="Y"/>
    <s v="Tied ridges"/>
    <s v="Moderate"/>
    <s v="Better than other fields"/>
    <x v="1"/>
    <x v="0"/>
    <x v="2"/>
  </r>
  <r>
    <n v="4757"/>
    <s v="Kano"/>
    <s v="FM_NGN_139"/>
    <n v="2"/>
    <s v="FM_NGN_139    2"/>
    <n v="150"/>
    <s v=""/>
    <n v="18"/>
    <s v="N"/>
    <n v="1200"/>
    <n v="840"/>
    <s v="cowpea"/>
    <s v="IT93K-452-1"/>
    <x v="0"/>
    <s v="N"/>
    <s v="Y"/>
    <s v="Farm yard manure"/>
    <s v="Farm yard manure"/>
    <n v="45"/>
    <s v="SSP"/>
    <n v="4"/>
    <s v="male"/>
    <s v="Both"/>
    <s v="Lead farmer"/>
    <n v="16"/>
    <n v="24.5"/>
    <n v="88"/>
    <s v="August"/>
    <s v="Family land"/>
    <s v="Plateau"/>
    <s v="Sand"/>
    <s v="Good"/>
    <s v="Y"/>
    <s v="Tied ridges"/>
    <s v="Moderate"/>
    <s v="Better than other fields"/>
    <x v="1"/>
    <x v="0"/>
    <x v="2"/>
  </r>
  <r>
    <n v="4758"/>
    <s v="Kano"/>
    <s v="FM_NGN_139"/>
    <n v="3"/>
    <s v="FM_NGN_139    3"/>
    <n v="150"/>
    <s v=""/>
    <n v="11"/>
    <s v="N"/>
    <n v="733.33333333333337"/>
    <n v="513.33333333333337"/>
    <s v="cowpea"/>
    <s v="Danaloka"/>
    <x v="1"/>
    <s v="N"/>
    <s v="Y"/>
    <s v="Farm yard manure"/>
    <s v="Farm yard manure"/>
    <n v="35"/>
    <s v="SSP"/>
    <n v="4"/>
    <s v="male"/>
    <s v="Both"/>
    <s v="Lead farmer"/>
    <n v="16"/>
    <n v="24.5"/>
    <n v="88"/>
    <s v="August"/>
    <s v="Family land"/>
    <s v="Plateau"/>
    <s v="Sand"/>
    <s v="Good"/>
    <s v="Y"/>
    <s v="Tied ridges"/>
    <s v="Moderate"/>
    <s v="Better than other fields"/>
    <x v="1"/>
    <x v="0"/>
    <x v="2"/>
  </r>
  <r>
    <n v="4759"/>
    <s v="Kano"/>
    <s v="FM_NGN_139"/>
    <n v="4"/>
    <s v="FM_NGN_139    4"/>
    <n v="150"/>
    <s v=""/>
    <n v="8"/>
    <s v="N"/>
    <n v="533.33333333333337"/>
    <n v="373.33333333333331"/>
    <s v="cowpea"/>
    <s v="Danaloka"/>
    <x v="1"/>
    <s v="N"/>
    <s v="Y"/>
    <s v="Farm yard manure"/>
    <s v="Farm yard manure"/>
    <n v="35"/>
    <s v="SSP"/>
    <n v="4"/>
    <s v="male"/>
    <s v="Both"/>
    <s v="Lead farmer"/>
    <n v="16"/>
    <n v="24.5"/>
    <n v="88"/>
    <s v="August"/>
    <s v="Family land"/>
    <s v="Plateau"/>
    <s v="Sand"/>
    <s v="Good"/>
    <s v="Y"/>
    <s v="Tied ridges"/>
    <s v="Moderate"/>
    <s v="Better than other fields"/>
    <x v="1"/>
    <x v="0"/>
    <x v="2"/>
  </r>
  <r>
    <n v="4760"/>
    <s v="Kano"/>
    <s v="FM_NGN_140"/>
    <n v="1"/>
    <s v="FM_NGN_140    1"/>
    <n v="150"/>
    <s v=""/>
    <n v="19"/>
    <s v="N"/>
    <n v="1266.6666666666667"/>
    <n v="886.66666666666663"/>
    <s v="cowpea"/>
    <s v="IT 89KD -391"/>
    <x v="3"/>
    <s v="N"/>
    <s v="Y"/>
    <s v="Farm yard manure"/>
    <s v="Farm yard manure"/>
    <n v="100"/>
    <s v="SSP"/>
    <n v="4"/>
    <s v="male"/>
    <s v="Both"/>
    <s v="Lead farmer"/>
    <n v="6"/>
    <n v="9"/>
    <n v="57"/>
    <s v="Late July"/>
    <s v="Family land"/>
    <s v="Plateau"/>
    <s v="Sand"/>
    <s v="Good"/>
    <s v="Y"/>
    <s v="Tied ridges"/>
    <s v="Moderate"/>
    <s v="Better than other fields"/>
    <x v="1"/>
    <x v="0"/>
    <x v="2"/>
  </r>
  <r>
    <n v="4761"/>
    <s v="Kano"/>
    <s v="FM_NGN_140"/>
    <n v="2"/>
    <s v="FM_NGN_140    2"/>
    <n v="150"/>
    <s v=""/>
    <n v="15"/>
    <s v="N"/>
    <n v="1000"/>
    <n v="700"/>
    <s v="cowpea"/>
    <s v="IT90K-277-2"/>
    <x v="4"/>
    <s v="N"/>
    <s v="Y"/>
    <s v="Farm yard manure"/>
    <s v="Farm yard manure"/>
    <n v="50"/>
    <s v="SSP"/>
    <n v="4"/>
    <s v="male"/>
    <s v="Both"/>
    <s v="Lead farmer"/>
    <n v="6"/>
    <n v="9"/>
    <n v="57"/>
    <s v="Late July"/>
    <s v="Family land"/>
    <s v="Plateau"/>
    <s v="Sand"/>
    <s v="Good"/>
    <s v="Y"/>
    <s v="Tied ridges"/>
    <s v="Moderate"/>
    <s v="Better than other fields"/>
    <x v="1"/>
    <x v="0"/>
    <x v="2"/>
  </r>
  <r>
    <n v="4762"/>
    <s v="Kano"/>
    <s v="FM_NGN_140"/>
    <n v="3"/>
    <s v="FM_NGN_140    3"/>
    <n v="150"/>
    <s v=""/>
    <n v="13"/>
    <s v="N"/>
    <n v="866.66666666666663"/>
    <n v="606.66666666666663"/>
    <s v="cowpea"/>
    <s v="Danaloka"/>
    <x v="1"/>
    <s v="N"/>
    <s v="Y"/>
    <s v="Farm yard manure"/>
    <s v="Farm yard manure"/>
    <n v="60"/>
    <s v="SSP"/>
    <n v="4"/>
    <s v="male"/>
    <s v="Both"/>
    <s v="Lead farmer"/>
    <n v="6"/>
    <n v="9"/>
    <n v="57"/>
    <s v="Late July"/>
    <s v="Family land"/>
    <s v="Plateau"/>
    <s v="Sand"/>
    <s v="Good"/>
    <s v="Y"/>
    <s v="Tied ridges"/>
    <s v="Moderate"/>
    <s v="Better than other fields"/>
    <x v="1"/>
    <x v="0"/>
    <x v="2"/>
  </r>
  <r>
    <n v="4763"/>
    <s v="Kano"/>
    <s v="FM_NGN_140"/>
    <n v="4"/>
    <s v="FM_NGN_140    4"/>
    <n v="150"/>
    <s v=""/>
    <n v="6"/>
    <s v="N"/>
    <n v="400"/>
    <n v="280"/>
    <s v="cowpea"/>
    <s v="Danaloka"/>
    <x v="1"/>
    <s v="N"/>
    <s v="Y"/>
    <s v="Farm yard manure"/>
    <s v="Farm yard manure"/>
    <n v="60"/>
    <s v="SSP"/>
    <n v="4"/>
    <s v="male"/>
    <s v="Both"/>
    <s v="Lead farmer"/>
    <n v="6"/>
    <n v="9"/>
    <n v="57"/>
    <s v="Late July"/>
    <s v="Family land"/>
    <s v="Plateau"/>
    <s v="Sand"/>
    <s v="Good"/>
    <s v="Y"/>
    <s v="Tied ridges"/>
    <s v="Moderate"/>
    <s v="Better than other fields"/>
    <x v="1"/>
    <x v="0"/>
    <x v="2"/>
  </r>
  <r>
    <n v="4780"/>
    <s v="Kano"/>
    <s v="FM_NGN_145"/>
    <n v="1"/>
    <s v="FM_NGN_145    1"/>
    <n v="150"/>
    <s v=""/>
    <n v="27"/>
    <s v="N"/>
    <n v="1800"/>
    <n v="1260"/>
    <s v="cowpea"/>
    <s v="IT 90K -277-2"/>
    <x v="4"/>
    <s v="N"/>
    <s v="Y"/>
    <s v="Farm yard manure"/>
    <s v="Farm yard manure"/>
    <n v="30"/>
    <s v="SSP"/>
    <n v="4"/>
    <s v="male"/>
    <s v="Husband"/>
    <s v="Lead farmer"/>
    <n v="65"/>
    <n v="10"/>
    <n v="48"/>
    <s v="Late July"/>
    <s v="Family land"/>
    <s v="Plateau"/>
    <s v="Sand"/>
    <s v="Good"/>
    <s v="Y"/>
    <s v="Tied ridges"/>
    <s v="Moderate"/>
    <s v="The same as in other fields"/>
    <x v="1"/>
    <x v="1"/>
    <x v="0"/>
  </r>
  <r>
    <n v="4781"/>
    <s v="Kano"/>
    <s v="FM_NGN_145"/>
    <n v="2"/>
    <s v="FM_NGN_145    2"/>
    <n v="150"/>
    <s v=""/>
    <n v="18"/>
    <s v="N"/>
    <n v="1200"/>
    <n v="840"/>
    <s v="cowpea"/>
    <s v="IT 90K -277-2"/>
    <x v="4"/>
    <s v="N"/>
    <s v="Y"/>
    <s v="Farm yard manure"/>
    <s v="Farm yard manure"/>
    <n v="20"/>
    <s v="SSP"/>
    <n v="4"/>
    <s v="male"/>
    <s v="Husband"/>
    <s v="Lead farmer"/>
    <n v="65"/>
    <n v="10"/>
    <n v="48"/>
    <s v="Late July"/>
    <s v="Family land"/>
    <s v="Plateau"/>
    <s v="Sand"/>
    <s v="Good"/>
    <s v="Y"/>
    <s v="Tied ridges"/>
    <s v="Moderate"/>
    <s v="The same as in other fields"/>
    <x v="1"/>
    <x v="1"/>
    <x v="0"/>
  </r>
  <r>
    <n v="4782"/>
    <s v="Kano"/>
    <s v="FM_NGN_145"/>
    <n v="3"/>
    <s v="FM_NGN_145    3"/>
    <n v="150"/>
    <s v=""/>
    <n v="12"/>
    <s v="N"/>
    <n v="800"/>
    <n v="560"/>
    <s v="cowpea"/>
    <s v="Kanannado"/>
    <x v="1"/>
    <s v="N"/>
    <s v="Y"/>
    <s v="Farm yard manure"/>
    <s v="Farm yard manure"/>
    <n v="32"/>
    <s v="SSP"/>
    <n v="4"/>
    <s v="male"/>
    <s v="Husband"/>
    <s v="Lead farmer"/>
    <n v="65"/>
    <n v="10"/>
    <n v="48"/>
    <s v="Late July"/>
    <s v="Family land"/>
    <s v="Plateau"/>
    <s v="Sand"/>
    <s v="Good"/>
    <s v="Y"/>
    <s v="Tied ridges"/>
    <s v="Moderate"/>
    <s v="The same as in other fields"/>
    <x v="1"/>
    <x v="1"/>
    <x v="1"/>
  </r>
  <r>
    <n v="4783"/>
    <s v="Kano"/>
    <s v="FM_NGN_145"/>
    <n v="4"/>
    <s v="FM_NGN_145    4"/>
    <n v="150"/>
    <s v=""/>
    <n v="8"/>
    <s v="N"/>
    <n v="533.33333333333337"/>
    <n v="373.33333333333331"/>
    <s v="cowpea"/>
    <s v="Kanannado"/>
    <x v="1"/>
    <s v="N"/>
    <s v="Y"/>
    <s v="Farm yard manure"/>
    <s v="Farm yard manure"/>
    <n v="32"/>
    <s v="SSP"/>
    <n v="4"/>
    <s v="male"/>
    <s v="Husband"/>
    <s v="Lead farmer"/>
    <n v="65"/>
    <n v="10"/>
    <n v="48"/>
    <s v="Late July"/>
    <s v="Family land"/>
    <s v="Plateau"/>
    <s v="Sand"/>
    <s v="Good"/>
    <s v="Y"/>
    <s v="Tied ridges"/>
    <s v="Moderate"/>
    <s v="The same as in other fields"/>
    <x v="1"/>
    <x v="1"/>
    <x v="1"/>
  </r>
  <r>
    <n v="4788"/>
    <s v="Kano"/>
    <s v="FM_NGN_147"/>
    <n v="1"/>
    <s v="FM_NGN_147    1"/>
    <n v="150"/>
    <s v=""/>
    <n v="29"/>
    <s v="N"/>
    <n v="1933.3333333333333"/>
    <n v="1353.3333333333333"/>
    <s v="cowpea"/>
    <s v="IT90K-277-2"/>
    <x v="4"/>
    <s v="N"/>
    <s v="Y"/>
    <s v="Farm yard manure"/>
    <s v="Farm yard manure"/>
    <n v="50"/>
    <s v="SSP"/>
    <n v="4"/>
    <s v="female"/>
    <s v="Both"/>
    <s v="Lead farmer"/>
    <n v="5"/>
    <n v="24"/>
    <n v="61"/>
    <s v="Late July"/>
    <s v="Hired land"/>
    <s v="Lowland"/>
    <s v="Loam"/>
    <s v="Moderate"/>
    <s v="N"/>
    <s v="Tied ridges"/>
    <s v="Moderate"/>
    <s v="Better than other fields"/>
    <x v="1"/>
    <x v="1"/>
    <x v="0"/>
  </r>
  <r>
    <n v="4789"/>
    <s v="Kano"/>
    <s v="FM_NGN_147"/>
    <n v="2"/>
    <s v="FM_NGN_147    2"/>
    <n v="150"/>
    <s v=""/>
    <n v="15"/>
    <s v="N"/>
    <n v="1000"/>
    <n v="700"/>
    <s v="cowpea"/>
    <s v="IT90K-277-2"/>
    <x v="4"/>
    <s v="N"/>
    <s v="Y"/>
    <s v="Farm yard manure"/>
    <s v="Farm yard manure"/>
    <n v="45"/>
    <s v="SSP"/>
    <n v="4"/>
    <s v="female"/>
    <s v="Both"/>
    <s v="Lead farmer"/>
    <n v="5"/>
    <n v="24"/>
    <n v="61"/>
    <s v="Late July"/>
    <s v="Hired land"/>
    <s v="Lowland"/>
    <s v="Loam"/>
    <s v="Moderate"/>
    <s v="N"/>
    <s v="Tied ridges"/>
    <s v="Moderate"/>
    <s v="Better than other fields"/>
    <x v="1"/>
    <x v="1"/>
    <x v="0"/>
  </r>
  <r>
    <n v="4790"/>
    <s v="Kano"/>
    <s v="FM_NGN_147"/>
    <n v="3"/>
    <s v="FM_NGN_147    3"/>
    <n v="150"/>
    <s v=""/>
    <n v="15"/>
    <s v="N"/>
    <n v="1000"/>
    <n v="700"/>
    <s v="cowpea"/>
    <s v="Kanannado"/>
    <x v="1"/>
    <s v="N"/>
    <s v="Y"/>
    <s v="Farm yard manure"/>
    <s v="Farm yard manure"/>
    <n v="32"/>
    <s v="SSP"/>
    <n v="4"/>
    <s v="female"/>
    <s v="Both"/>
    <s v="Lead farmer"/>
    <n v="5"/>
    <n v="24"/>
    <n v="61"/>
    <s v="Late July"/>
    <s v="Hired land"/>
    <s v="Lowland"/>
    <s v="Loam"/>
    <s v="Moderate"/>
    <s v="N"/>
    <s v="Tied ridges"/>
    <s v="Moderate"/>
    <s v="Better than other fields"/>
    <x v="1"/>
    <x v="1"/>
    <x v="1"/>
  </r>
  <r>
    <n v="4791"/>
    <s v="Kano"/>
    <s v="FM_NGN_147"/>
    <n v="4"/>
    <s v="FM_NGN_147    4"/>
    <n v="150"/>
    <s v=""/>
    <n v="10"/>
    <s v="N"/>
    <n v="666.66666666666663"/>
    <n v="466.66666666666663"/>
    <s v="cowpea"/>
    <s v="Kanannado"/>
    <x v="1"/>
    <s v="N"/>
    <s v="Y"/>
    <s v="Farm yard manure"/>
    <s v="Farm yard manure"/>
    <n v="32"/>
    <s v="SSP"/>
    <n v="4"/>
    <s v="female"/>
    <s v="Both"/>
    <s v="Lead farmer"/>
    <n v="5"/>
    <n v="24"/>
    <n v="61"/>
    <s v="Late July"/>
    <s v="Hired land"/>
    <s v="Lowland"/>
    <s v="Loam"/>
    <s v="Moderate"/>
    <s v="N"/>
    <s v="Tied ridges"/>
    <s v="Moderate"/>
    <s v="Better than other fields"/>
    <x v="1"/>
    <x v="1"/>
    <x v="1"/>
  </r>
  <r>
    <n v="4800"/>
    <s v="Kano"/>
    <s v="FM_NGN_150"/>
    <n v="1"/>
    <s v="FM_NGN_150    1"/>
    <n v="150"/>
    <s v=""/>
    <n v="22"/>
    <s v="N"/>
    <n v="1466.6666666666667"/>
    <n v="1026.6666666666667"/>
    <s v="cowpea"/>
    <s v="IT90K-277-2"/>
    <x v="4"/>
    <s v="N"/>
    <s v="Y"/>
    <s v="Farm yard manure"/>
    <s v="Farm yard manure"/>
    <n v="50"/>
    <s v="SSP"/>
    <n v="4"/>
    <s v="male"/>
    <s v="Both"/>
    <s v="Lead farmer"/>
    <n v="3"/>
    <n v="12.5"/>
    <n v="56"/>
    <s v="Late July"/>
    <s v="Family land"/>
    <s v="Lowland"/>
    <s v="Loam"/>
    <s v="Good"/>
    <s v="N"/>
    <s v="Tied ridges"/>
    <s v="Moderate"/>
    <s v="Better than other fields"/>
    <x v="1"/>
    <x v="1"/>
    <x v="3"/>
  </r>
  <r>
    <n v="4801"/>
    <s v="Kano"/>
    <s v="FM_NGN_150"/>
    <n v="2"/>
    <s v="FM_NGN_150    2"/>
    <n v="150"/>
    <s v=""/>
    <n v="14"/>
    <s v="N"/>
    <n v="933.33333333333337"/>
    <n v="653.33333333333337"/>
    <s v="cowpea"/>
    <s v="IT90K-277-2"/>
    <x v="4"/>
    <s v="N"/>
    <s v="Y"/>
    <s v="Farm yard manure"/>
    <s v="Farm yard manure"/>
    <n v="50"/>
    <s v="SSP"/>
    <n v="4"/>
    <s v="male"/>
    <s v="Both"/>
    <s v="Lead farmer"/>
    <n v="3"/>
    <n v="12.5"/>
    <n v="56"/>
    <s v="Late July"/>
    <s v="Family land"/>
    <s v="Lowland"/>
    <s v="Loam"/>
    <s v="Good"/>
    <s v="N"/>
    <s v="Tied ridges"/>
    <s v="Moderate"/>
    <s v="Better than other fields"/>
    <x v="1"/>
    <x v="1"/>
    <x v="4"/>
  </r>
  <r>
    <n v="4802"/>
    <s v="Kano"/>
    <s v="FM_NGN_150"/>
    <n v="3"/>
    <s v="FM_NGN_150    3"/>
    <n v="150"/>
    <s v=""/>
    <n v="14"/>
    <s v="N"/>
    <n v="933.33333333333337"/>
    <n v="653.33333333333337"/>
    <s v="cowpea"/>
    <s v="Kanannado"/>
    <x v="1"/>
    <s v="N"/>
    <s v="Y"/>
    <s v="Farm yard manure"/>
    <s v="Farm yard manure"/>
    <n v="50"/>
    <s v="SSP"/>
    <n v="4"/>
    <s v="male"/>
    <s v="Both"/>
    <s v="Lead farmer"/>
    <n v="3"/>
    <n v="12.5"/>
    <n v="56"/>
    <s v="Late July"/>
    <s v="Family land"/>
    <s v="Lowland"/>
    <s v="Loam"/>
    <s v="Good"/>
    <s v="N"/>
    <s v="Tied ridges"/>
    <s v="Moderate"/>
    <s v="Better than other fields"/>
    <x v="1"/>
    <x v="1"/>
    <x v="3"/>
  </r>
  <r>
    <n v="4803"/>
    <s v="Kano"/>
    <s v="FM_NGN_150"/>
    <n v="4"/>
    <s v="FM_NGN_150    4"/>
    <n v="150"/>
    <s v=""/>
    <n v="14"/>
    <s v="N"/>
    <n v="933.33333333333337"/>
    <n v="653.33333333333337"/>
    <s v="cowpea"/>
    <s v="Kanannado"/>
    <x v="1"/>
    <s v="N"/>
    <s v="Y"/>
    <s v="Farm yard manure"/>
    <s v="Farm yard manure"/>
    <n v="50"/>
    <s v="SSP"/>
    <n v="4"/>
    <s v="male"/>
    <s v="Both"/>
    <s v="Lead farmer"/>
    <n v="3"/>
    <n v="12.5"/>
    <n v="56"/>
    <s v="Late July"/>
    <s v="Family land"/>
    <s v="Lowland"/>
    <s v="Loam"/>
    <s v="Good"/>
    <s v="N"/>
    <s v="Tied ridges"/>
    <s v="Moderate"/>
    <s v="Better than other fields"/>
    <x v="1"/>
    <x v="1"/>
    <x v="4"/>
  </r>
  <r>
    <n v="4808"/>
    <s v="Kano"/>
    <s v="FM_NGN_152"/>
    <n v="1"/>
    <s v="FM_NGN_152    1"/>
    <n v="150"/>
    <s v=""/>
    <n v="21"/>
    <s v="Y"/>
    <n v="1400"/>
    <n v="1400"/>
    <s v="cowpea"/>
    <s v="IT 90K -277-2"/>
    <x v="4"/>
    <s v="N"/>
    <s v="Y"/>
    <s v=""/>
    <s v=""/>
    <n v="0"/>
    <s v="SSP"/>
    <n v="4"/>
    <s v="male"/>
    <s v="Both"/>
    <s v="Lead farmer"/>
    <n v="2"/>
    <n v="1"/>
    <n v="16"/>
    <s v="june"/>
    <s v="Family land"/>
    <s v="Lowland"/>
    <s v="Sand"/>
    <s v="Good"/>
    <s v="N"/>
    <s v="Tied ridges"/>
    <s v="Moderate"/>
    <s v="The same as in other fields"/>
    <x v="1"/>
    <x v="2"/>
    <x v="0"/>
  </r>
  <r>
    <n v="4809"/>
    <s v="Kano"/>
    <s v="FM_NGN_152"/>
    <n v="2"/>
    <s v="FM_NGN_152    2"/>
    <n v="150"/>
    <s v=""/>
    <n v="18"/>
    <s v="Y"/>
    <n v="1200"/>
    <n v="1200"/>
    <s v="cowpea"/>
    <s v="Local"/>
    <x v="1"/>
    <s v="N"/>
    <s v="Y"/>
    <s v=""/>
    <s v=""/>
    <n v="0"/>
    <s v="SSP"/>
    <n v="4"/>
    <s v="male"/>
    <s v="Both"/>
    <s v="Lead farmer"/>
    <n v="2"/>
    <n v="1"/>
    <n v="16"/>
    <s v="june"/>
    <s v="Family land"/>
    <s v="Lowland"/>
    <s v="Sand"/>
    <s v="Good"/>
    <s v="N"/>
    <s v="Tied ridges"/>
    <s v="Moderate"/>
    <s v="The same as in other fields"/>
    <x v="1"/>
    <x v="2"/>
    <x v="0"/>
  </r>
  <r>
    <n v="4810"/>
    <s v="Kano"/>
    <s v="FM_NGN_152"/>
    <n v="3"/>
    <s v="FM_NGN_152    3"/>
    <n v="150"/>
    <s v=""/>
    <n v="10"/>
    <s v="Y"/>
    <n v="666.66666666666663"/>
    <n v="666.66666666666663"/>
    <s v="cowpea"/>
    <s v="IT 90K -277-2"/>
    <x v="4"/>
    <s v="N"/>
    <s v="Y"/>
    <s v=""/>
    <s v=""/>
    <n v="0"/>
    <s v="SSP"/>
    <n v="4"/>
    <s v="male"/>
    <s v="Both"/>
    <s v="Lead farmer"/>
    <n v="2"/>
    <n v="1"/>
    <n v="16"/>
    <s v="june"/>
    <s v="Family land"/>
    <s v="Lowland"/>
    <s v="Sand"/>
    <s v="Good"/>
    <s v="N"/>
    <s v="Tied ridges"/>
    <s v="Moderate"/>
    <s v="The same as in other fields"/>
    <x v="1"/>
    <x v="2"/>
    <x v="0"/>
  </r>
  <r>
    <n v="4811"/>
    <s v="Kano"/>
    <s v="FM_NGN_152"/>
    <n v="4"/>
    <s v="FM_NGN_152    4"/>
    <n v="150"/>
    <s v=""/>
    <n v="5"/>
    <s v="Y"/>
    <n v="333.33333333333331"/>
    <n v="333.33333333333331"/>
    <s v="cowpea"/>
    <s v="IT 90K -277-2"/>
    <x v="4"/>
    <s v="N"/>
    <s v="Y"/>
    <s v=""/>
    <s v=""/>
    <n v="0"/>
    <s v="SSP"/>
    <n v="4"/>
    <s v="male"/>
    <s v="Both"/>
    <s v="Lead farmer"/>
    <n v="2"/>
    <n v="1"/>
    <n v="16"/>
    <s v="june"/>
    <s v="Family land"/>
    <s v="Lowland"/>
    <s v="Sand"/>
    <s v="Good"/>
    <s v="N"/>
    <s v="Tied ridges"/>
    <s v="Moderate"/>
    <s v="The same as in other fields"/>
    <x v="1"/>
    <x v="2"/>
    <x v="0"/>
  </r>
  <r>
    <n v="4816"/>
    <s v="Kano"/>
    <s v="FM_NGN_154"/>
    <n v="1"/>
    <s v="FM_NGN_154    1"/>
    <n v="40"/>
    <s v=""/>
    <n v="29"/>
    <s v="N"/>
    <m/>
    <m/>
    <s v="cowpea"/>
    <s v="IT 90K-277-2"/>
    <x v="4"/>
    <s v="N"/>
    <s v="Y"/>
    <s v=""/>
    <s v=""/>
    <n v="0"/>
    <s v="SSP"/>
    <n v="4"/>
    <s v="male"/>
    <s v="Both"/>
    <s v="Lead farmer"/>
    <n v="5"/>
    <n v="3.6"/>
    <n v="46"/>
    <s v="Early July"/>
    <s v="Family land"/>
    <s v="Lowland"/>
    <s v="Loam"/>
    <s v="Good"/>
    <s v="N"/>
    <s v="Bench terrace"/>
    <s v="Moderate"/>
    <s v="The same as in other fields"/>
    <x v="1"/>
    <x v="1"/>
    <x v="2"/>
  </r>
  <r>
    <n v="4817"/>
    <s v="Kano"/>
    <s v="FM_NGN_154"/>
    <n v="2"/>
    <s v="FM_NGN_154    2"/>
    <n v="40"/>
    <s v=""/>
    <n v="18"/>
    <s v="N"/>
    <m/>
    <m/>
    <s v="cowpea"/>
    <s v="Local"/>
    <x v="1"/>
    <s v="N"/>
    <s v="N"/>
    <s v=""/>
    <s v=""/>
    <n v="0"/>
    <s v="SSP"/>
    <n v="4"/>
    <s v="male"/>
    <s v="Both"/>
    <s v="Lead farmer"/>
    <n v="5"/>
    <n v="3.6"/>
    <n v="46"/>
    <s v="Early July"/>
    <s v="Family land"/>
    <s v="Lowland"/>
    <s v="Loam"/>
    <s v="Good"/>
    <s v="N"/>
    <s v="Bench terrace"/>
    <s v="Moderate"/>
    <s v="The same as in other fields"/>
    <x v="1"/>
    <x v="1"/>
    <x v="2"/>
  </r>
  <r>
    <n v="4818"/>
    <s v="Kano"/>
    <s v="FM_NGN_154"/>
    <n v="3"/>
    <s v="FM_NGN_154    3"/>
    <n v="40"/>
    <s v=""/>
    <n v="14"/>
    <s v="N"/>
    <m/>
    <m/>
    <s v="cowpea"/>
    <s v="IT 97K-499-35"/>
    <x v="5"/>
    <s v="N"/>
    <s v="Y"/>
    <s v=""/>
    <s v=""/>
    <n v="0"/>
    <s v="SSP"/>
    <n v="4"/>
    <s v="male"/>
    <s v="Both"/>
    <s v="Lead farmer"/>
    <n v="5"/>
    <n v="3.6"/>
    <n v="46"/>
    <s v="Early July"/>
    <s v="Family land"/>
    <s v="Lowland"/>
    <s v="Loam"/>
    <s v="Good"/>
    <s v="N"/>
    <s v="Bench terrace"/>
    <s v="Moderate"/>
    <s v="The same as in other fields"/>
    <x v="1"/>
    <x v="1"/>
    <x v="2"/>
  </r>
  <r>
    <n v="4823"/>
    <s v="Kano"/>
    <s v="FM_NGN_156"/>
    <n v="1"/>
    <s v="FM_NGN_156    1"/>
    <n v="24"/>
    <s v=""/>
    <n v="2.6"/>
    <s v="N"/>
    <n v="1083.3333333333333"/>
    <n v="758.33333333333326"/>
    <s v="cowpea"/>
    <s v="IT 90K-277-2"/>
    <x v="4"/>
    <s v="N"/>
    <s v="Y"/>
    <s v="Farm yard manure"/>
    <s v="Farm yard manure"/>
    <n v="40"/>
    <s v="SSP"/>
    <n v="2"/>
    <s v="male"/>
    <s v="Husband"/>
    <s v="Satellite farmer"/>
    <n v="5"/>
    <n v="1"/>
    <n v="20"/>
    <s v="june"/>
    <s v="Family land"/>
    <s v="Lowland"/>
    <s v="Loam"/>
    <s v="Good"/>
    <s v="N"/>
    <s v="Bench terrace"/>
    <s v="Moderate"/>
    <s v="Poorer than in other fields"/>
    <x v="1"/>
    <x v="2"/>
    <x v="0"/>
  </r>
  <r>
    <n v="4824"/>
    <s v="Kano"/>
    <s v="FM_NGN_156"/>
    <n v="2"/>
    <s v="FM_NGN_156    2"/>
    <n v="23.7"/>
    <s v=""/>
    <n v="1.4"/>
    <s v="N"/>
    <n v="590.71729957805906"/>
    <n v="413.50210970464133"/>
    <s v="cowpea"/>
    <s v="Local"/>
    <x v="1"/>
    <s v="N"/>
    <s v="Y"/>
    <s v="Farm yard manure"/>
    <s v="Farm yard manure"/>
    <n v="40"/>
    <s v="SSP"/>
    <n v="2"/>
    <s v="male"/>
    <s v="Husband"/>
    <s v="Satellite farmer"/>
    <n v="5"/>
    <n v="1"/>
    <n v="20"/>
    <s v="june"/>
    <s v="Family land"/>
    <s v="Lowland"/>
    <s v="Loam"/>
    <s v="Good"/>
    <s v="N"/>
    <s v="Bench terrace"/>
    <s v="Moderate"/>
    <s v="Poorer than in other fields"/>
    <x v="1"/>
    <x v="2"/>
    <x v="1"/>
  </r>
  <r>
    <n v="4825"/>
    <s v="Kano"/>
    <s v="FM_NGN_157"/>
    <n v="1"/>
    <s v="FM_NGN_157    1"/>
    <n v="39.700000000000003"/>
    <s v=""/>
    <n v="3.7"/>
    <s v="N"/>
    <n v="931.98992443324926"/>
    <n v="652.39294710327442"/>
    <s v="cowpea"/>
    <s v="IT 90K-277-2"/>
    <x v="4"/>
    <s v="Y"/>
    <s v="N"/>
    <s v="Farm yard manure"/>
    <s v="Farm yard manure"/>
    <n v="43"/>
    <s v="SSP"/>
    <n v="2"/>
    <s v="male"/>
    <s v="Husband"/>
    <s v="Satellite farmer"/>
    <n v="0"/>
    <n v="3.6999999999999997"/>
    <n v="26"/>
    <s v="june"/>
    <s v="Family land"/>
    <s v="Lowland"/>
    <s v="Loam"/>
    <s v="Good"/>
    <s v="N"/>
    <s v="Grass strips"/>
    <s v="Fertile"/>
    <s v="The same as in other fields"/>
    <x v="1"/>
    <x v="0"/>
    <x v="1"/>
  </r>
  <r>
    <n v="4826"/>
    <s v="Kano"/>
    <s v="FM_NGN_157"/>
    <n v="2"/>
    <s v="FM_NGN_157    2"/>
    <n v="41.2"/>
    <s v=""/>
    <n v="2.1"/>
    <s v="N"/>
    <n v="509.70873786407765"/>
    <n v="356.79611650485435"/>
    <s v="cowpea"/>
    <s v="Local"/>
    <x v="1"/>
    <s v="N"/>
    <s v="N"/>
    <s v="Farm yard manure"/>
    <s v="Farm yard manure"/>
    <n v="43"/>
    <s v="SSP"/>
    <n v="2"/>
    <s v="male"/>
    <s v="Husband"/>
    <s v="Satellite farmer"/>
    <n v="0"/>
    <n v="3.6999999999999997"/>
    <n v="26"/>
    <s v="june"/>
    <s v="Family land"/>
    <s v="Lowland"/>
    <s v="Loam"/>
    <s v="Good"/>
    <s v="N"/>
    <s v="Grass strips"/>
    <s v="Fertile"/>
    <s v="The same as in other fields"/>
    <x v="1"/>
    <x v="0"/>
    <x v="3"/>
  </r>
  <r>
    <n v="4827"/>
    <s v="Kano"/>
    <s v="FM_NGN_158"/>
    <n v="1"/>
    <s v="FM_NGN_158    1"/>
    <n v="24.2"/>
    <s v=""/>
    <n v="3.6"/>
    <s v="N"/>
    <n v="1487.6033057851241"/>
    <n v="1041.3223140495868"/>
    <s v="cowpea"/>
    <s v="IT 90K-277-2"/>
    <x v="4"/>
    <s v="N"/>
    <s v="Y"/>
    <s v="Farm yard manure"/>
    <s v="Farm yard manure"/>
    <n v="40"/>
    <s v="SSP"/>
    <n v="4"/>
    <s v="male"/>
    <s v="Husband"/>
    <s v="Lead farmer"/>
    <n v="7"/>
    <n v="5.4"/>
    <n v="26"/>
    <s v="june"/>
    <s v="Family land"/>
    <s v="Lowland"/>
    <s v="Loam"/>
    <s v="Good"/>
    <s v="N"/>
    <s v="Tied ridges"/>
    <s v="Moderate"/>
    <s v="Poorer than in other fields"/>
    <x v="1"/>
    <x v="2"/>
    <x v="0"/>
  </r>
  <r>
    <n v="4829"/>
    <s v="Kano"/>
    <s v="FM_NGN_158"/>
    <n v="3"/>
    <s v="FM_NGN_158    3"/>
    <n v="24.1"/>
    <s v=""/>
    <n v="2.2999999999999998"/>
    <s v="N"/>
    <n v="954.35684647302901"/>
    <n v="668.04979253112026"/>
    <s v="cowpea"/>
    <s v="IT99K-577-1-1"/>
    <x v="2"/>
    <s v="N"/>
    <s v="Y"/>
    <s v="Farm yard manure"/>
    <s v="Farm yard manure"/>
    <n v="40"/>
    <s v="SSP"/>
    <n v="4"/>
    <s v="male"/>
    <s v="Husband"/>
    <s v="Lead farmer"/>
    <n v="7"/>
    <n v="5.4"/>
    <n v="26"/>
    <s v="june"/>
    <s v="Family land"/>
    <s v="Lowland"/>
    <s v="Loam"/>
    <s v="Good"/>
    <s v="N"/>
    <s v="Tied ridges"/>
    <s v="Moderate"/>
    <s v="Poorer than in other fields"/>
    <x v="1"/>
    <x v="2"/>
    <x v="1"/>
  </r>
  <r>
    <n v="4828"/>
    <s v="Kano"/>
    <s v="FM_NGN_158"/>
    <n v="2"/>
    <s v="FM_NGN_158    2"/>
    <n v="23.9"/>
    <s v=""/>
    <n v="1.9"/>
    <s v="N"/>
    <n v="794.97907949790795"/>
    <n v="556.48535564853557"/>
    <s v="cowpea"/>
    <s v="Local"/>
    <x v="1"/>
    <s v="N"/>
    <s v="Y"/>
    <s v="Farm yard manure"/>
    <s v="Farm yard manure"/>
    <n v="40"/>
    <s v="SSP"/>
    <n v="4"/>
    <s v="male"/>
    <s v="Husband"/>
    <s v="Lead farmer"/>
    <n v="7"/>
    <n v="5.4"/>
    <n v="26"/>
    <s v="june"/>
    <s v="Family land"/>
    <s v="Lowland"/>
    <s v="Loam"/>
    <s v="Good"/>
    <s v="N"/>
    <s v="Tied ridges"/>
    <s v="Moderate"/>
    <s v="Poorer than in other fields"/>
    <x v="1"/>
    <x v="2"/>
    <x v="3"/>
  </r>
  <r>
    <n v="4834"/>
    <s v="Kano"/>
    <s v="FM_NGN_160"/>
    <n v="1"/>
    <s v="FM_NGN_160    1"/>
    <n v="200"/>
    <s v=""/>
    <n v="7"/>
    <s v="N"/>
    <n v="350"/>
    <n v="244.99999999999997"/>
    <s v="cowpea"/>
    <s v="IT 97K-499-35"/>
    <x v="5"/>
    <s v="N"/>
    <s v="Y"/>
    <s v="Farm yard manure"/>
    <s v="Farm yard manure"/>
    <n v="8"/>
    <s v="SSP"/>
    <n v="2"/>
    <s v="male"/>
    <s v="Husband"/>
    <s v="Satellite farmer"/>
    <n v="10"/>
    <n v="1.8"/>
    <n v="39"/>
    <s v="Early July"/>
    <s v="Family land"/>
    <s v="Lowland"/>
    <s v="Loam"/>
    <s v="Good"/>
    <s v="N"/>
    <s v="Bench terrace"/>
    <s v="Moderate"/>
    <s v="The same as in other fields"/>
    <x v="1"/>
    <x v="1"/>
    <x v="3"/>
  </r>
  <r>
    <n v="4835"/>
    <s v="Kano"/>
    <s v="FM_NGN_160"/>
    <n v="2"/>
    <s v="FM_NGN_160    2"/>
    <n v="200"/>
    <s v=""/>
    <n v="4"/>
    <s v="N"/>
    <n v="200"/>
    <n v="140"/>
    <s v="cowpea"/>
    <s v="Local"/>
    <x v="1"/>
    <s v="N"/>
    <s v="Y"/>
    <s v=""/>
    <s v=""/>
    <n v="0"/>
    <s v="SSP"/>
    <n v="2"/>
    <s v="male"/>
    <s v="Husband"/>
    <s v="Satellite farmer"/>
    <n v="10"/>
    <n v="1.8"/>
    <n v="39"/>
    <s v="Early July"/>
    <s v="Family land"/>
    <s v="Lowland"/>
    <s v="Loam"/>
    <s v="Good"/>
    <s v="N"/>
    <s v="Bench terrace"/>
    <s v="Moderate"/>
    <s v="The same as in other fields"/>
    <x v="1"/>
    <x v="1"/>
    <x v="3"/>
  </r>
  <r>
    <n v="4848"/>
    <s v="Kano"/>
    <s v="FM_NGN_165"/>
    <n v="1"/>
    <s v="FM_NGN_165    1"/>
    <n v="23"/>
    <s v=""/>
    <n v="100"/>
    <s v="N"/>
    <m/>
    <m/>
    <s v="cowpea"/>
    <s v="IT99K-573-1-1"/>
    <x v="2"/>
    <s v="N"/>
    <s v="Y"/>
    <s v="Farm yard manure"/>
    <s v="Farm yard manure"/>
    <n v="75"/>
    <s v="SSP"/>
    <n v="2"/>
    <s v="male"/>
    <s v="Husband"/>
    <s v="Satellite farmer"/>
    <n v="4"/>
    <n v="9.3999999999999986"/>
    <n v="46"/>
    <s v="Early July"/>
    <s v="Family land"/>
    <s v="Lowland"/>
    <s v="Loam"/>
    <s v="Moderate"/>
    <s v=""/>
    <s v="Bench terrace"/>
    <s v="Moderate"/>
    <s v="The same as in other fields"/>
    <x v="1"/>
    <x v="1"/>
    <x v="0"/>
  </r>
  <r>
    <n v="4849"/>
    <s v="Kano"/>
    <s v="FM_NGN_165"/>
    <n v="2"/>
    <s v="FM_NGN_165    2"/>
    <n v="23.2"/>
    <s v=""/>
    <n v="100"/>
    <s v="N"/>
    <m/>
    <m/>
    <s v="cowpea"/>
    <s v="Local"/>
    <x v="1"/>
    <s v="N"/>
    <s v="Y"/>
    <s v="Farm yard manure"/>
    <s v="Farm yard manure"/>
    <n v="25"/>
    <s v="SSP"/>
    <n v="2"/>
    <s v="male"/>
    <s v="Husband"/>
    <s v="Satellite farmer"/>
    <n v="4"/>
    <n v="9.3999999999999986"/>
    <n v="46"/>
    <s v="Early July"/>
    <s v="Family land"/>
    <s v="Lowland"/>
    <s v="Loam"/>
    <s v="Moderate"/>
    <s v=""/>
    <s v="Bench terrace"/>
    <s v="Moderate"/>
    <s v="The same as in other fields"/>
    <x v="1"/>
    <x v="1"/>
    <x v="1"/>
  </r>
  <r>
    <n v="4850"/>
    <s v="Kano"/>
    <s v="FM_NGN_166"/>
    <n v="1"/>
    <s v="FM_NGN_166    1"/>
    <n v="23"/>
    <s v=""/>
    <n v="3.15"/>
    <s v="N"/>
    <n v="1369.5652173913043"/>
    <n v="958.69565217391289"/>
    <s v="cowpea"/>
    <s v="IT99K-573-1-1"/>
    <x v="2"/>
    <s v="N"/>
    <s v="Y"/>
    <s v="Farm yard manure"/>
    <s v="Farm yard manure"/>
    <n v="25"/>
    <s v="SSP"/>
    <n v="2"/>
    <s v="male"/>
    <s v="Husband"/>
    <s v="Lead farmer"/>
    <n v="4"/>
    <n v="1.5"/>
    <n v="46"/>
    <s v="Early July"/>
    <s v="Family land"/>
    <s v="Lowland"/>
    <s v="Loam"/>
    <s v="Moderate"/>
    <s v="N"/>
    <s v="Ditches"/>
    <s v="Moderate"/>
    <s v="The same as in other fields"/>
    <x v="1"/>
    <x v="0"/>
    <x v="0"/>
  </r>
  <r>
    <n v="4851"/>
    <s v="Kano"/>
    <s v="FM_NGN_166"/>
    <n v="2"/>
    <s v="FM_NGN_166    2"/>
    <n v="23"/>
    <s v=""/>
    <n v="1.23"/>
    <s v="N"/>
    <n v="534.78260869565213"/>
    <n v="374.34782608695645"/>
    <s v="cowpea"/>
    <s v="Local"/>
    <x v="1"/>
    <s v="N"/>
    <s v="Y"/>
    <s v="Farm yard manure"/>
    <s v="Farm yard manure"/>
    <n v="25"/>
    <s v="SSP"/>
    <n v="2"/>
    <s v="male"/>
    <s v="Husband"/>
    <s v="Lead farmer"/>
    <n v="4"/>
    <n v="1.5"/>
    <n v="46"/>
    <s v="Early July"/>
    <s v="Family land"/>
    <s v="Lowland"/>
    <s v="Loam"/>
    <s v="Moderate"/>
    <s v="N"/>
    <s v="Ditches"/>
    <s v="Moderate"/>
    <s v="The same as in other fields"/>
    <x v="1"/>
    <x v="0"/>
    <x v="0"/>
  </r>
  <r>
    <n v="4853"/>
    <s v="Kano"/>
    <s v="FM_NGN_167"/>
    <n v="2"/>
    <s v="FM_NGN_167    2"/>
    <n v="23.1"/>
    <s v=""/>
    <n v="15"/>
    <s v="N"/>
    <m/>
    <m/>
    <s v="cowpea"/>
    <s v="Danila"/>
    <x v="1"/>
    <s v="N"/>
    <s v="Y"/>
    <s v="Farm yard manure"/>
    <s v="Farm yard manure"/>
    <n v="25"/>
    <s v="SSP"/>
    <n v="4"/>
    <s v="male"/>
    <s v="Husband"/>
    <s v="Lead farmer"/>
    <n v="4"/>
    <n v="4.5999999999999996"/>
    <n v="59"/>
    <s v="Late July"/>
    <s v="Family land"/>
    <s v="Lowland"/>
    <s v="Loam"/>
    <s v="Moderate"/>
    <s v="N"/>
    <s v="Ditches"/>
    <s v="Moderate"/>
    <s v="The same as in other fields"/>
    <x v="1"/>
    <x v="0"/>
    <x v="1"/>
  </r>
  <r>
    <n v="4852"/>
    <s v="Kano"/>
    <s v="FM_NGN_167"/>
    <n v="1"/>
    <s v="FM_NGN_167    1"/>
    <n v="22.6"/>
    <s v=""/>
    <n v="12.5"/>
    <s v="N"/>
    <m/>
    <m/>
    <s v="cowpea"/>
    <s v="IT90K-277-2"/>
    <x v="4"/>
    <s v="N"/>
    <s v="Y"/>
    <s v="Farm yard manure"/>
    <s v="Farm yard manure"/>
    <n v="25"/>
    <s v="SSP"/>
    <n v="4"/>
    <s v="male"/>
    <s v="Husband"/>
    <s v="Lead farmer"/>
    <n v="4"/>
    <n v="4.5999999999999996"/>
    <n v="59"/>
    <s v="Late July"/>
    <s v="Family land"/>
    <s v="Lowland"/>
    <s v="Loam"/>
    <s v="Moderate"/>
    <s v="N"/>
    <s v="Ditches"/>
    <s v="Moderate"/>
    <s v="The same as in other fields"/>
    <x v="1"/>
    <x v="0"/>
    <x v="0"/>
  </r>
  <r>
    <n v="4854"/>
    <s v="Kano"/>
    <s v="FM_NGN_167"/>
    <n v="3"/>
    <s v="FM_NGN_167    3"/>
    <n v="22.8"/>
    <s v=""/>
    <n v="12.5"/>
    <s v="N"/>
    <m/>
    <m/>
    <s v="cowpea"/>
    <s v="IT97K-499-35"/>
    <x v="5"/>
    <s v="N"/>
    <s v="Y"/>
    <s v="Farm yard manure"/>
    <s v="Farm yard manure"/>
    <n v="25"/>
    <s v="SSP"/>
    <n v="4"/>
    <s v="male"/>
    <s v="Husband"/>
    <s v="Lead farmer"/>
    <n v="4"/>
    <n v="4.5999999999999996"/>
    <n v="59"/>
    <s v="Late July"/>
    <s v="Family land"/>
    <s v="Lowland"/>
    <s v="Loam"/>
    <s v="Moderate"/>
    <s v="N"/>
    <s v="Ditches"/>
    <s v="Moderate"/>
    <s v="The same as in other fields"/>
    <x v="1"/>
    <x v="0"/>
    <x v="1"/>
  </r>
  <r>
    <n v="4866"/>
    <s v="Kano"/>
    <s v="FM_NGN_172"/>
    <n v="1"/>
    <s v="FM_NGN_172    1"/>
    <n v="23.6"/>
    <s v=""/>
    <n v="22"/>
    <s v="N"/>
    <m/>
    <m/>
    <s v="cowpea"/>
    <s v="IT90K -277-2"/>
    <x v="4"/>
    <s v="N"/>
    <s v="Y"/>
    <s v=""/>
    <s v=""/>
    <n v="0"/>
    <s v="SSP"/>
    <n v="2"/>
    <s v="male"/>
    <s v="Husband"/>
    <s v="Satellite farmer"/>
    <n v="5"/>
    <n v="0.60000000000000009"/>
    <n v="15"/>
    <s v="june"/>
    <s v="Family land"/>
    <s v="Lowland"/>
    <s v="Sand"/>
    <s v="Moderate"/>
    <s v="N"/>
    <s v="Tree lines"/>
    <s v="Moderate"/>
    <s v="The same as in other fields"/>
    <x v="1"/>
    <x v="2"/>
    <x v="1"/>
  </r>
  <r>
    <n v="4867"/>
    <s v="Kano"/>
    <s v="FM_NGN_172"/>
    <n v="2"/>
    <s v="FM_NGN_172    2"/>
    <n v="23.3"/>
    <s v=""/>
    <n v="19"/>
    <s v="N"/>
    <m/>
    <m/>
    <s v="cowpea"/>
    <s v="Local"/>
    <x v="1"/>
    <s v="N"/>
    <s v="Y"/>
    <s v=""/>
    <s v=""/>
    <n v="0"/>
    <s v="SSP"/>
    <n v="2"/>
    <s v="male"/>
    <s v="Husband"/>
    <s v="Satellite farmer"/>
    <n v="5"/>
    <n v="0.60000000000000009"/>
    <n v="15"/>
    <s v="june"/>
    <s v="Family land"/>
    <s v="Lowland"/>
    <s v="Sand"/>
    <s v="Moderate"/>
    <s v="N"/>
    <s v="Tree lines"/>
    <s v="Moderate"/>
    <s v="The same as in other fields"/>
    <x v="1"/>
    <x v="2"/>
    <x v="1"/>
  </r>
  <r>
    <n v="4896"/>
    <s v="Kano"/>
    <s v="FM_NGN_181"/>
    <n v="1"/>
    <s v="FM_NGN_181    1"/>
    <n v="100"/>
    <s v=""/>
    <n v="17"/>
    <s v="N"/>
    <n v="1700"/>
    <n v="1190"/>
    <s v="cowpea"/>
    <s v="IT 90K-277-2"/>
    <x v="4"/>
    <s v="N"/>
    <s v="Y"/>
    <s v=""/>
    <s v=""/>
    <n v="0"/>
    <s v="SSP"/>
    <n v="4"/>
    <s v="female"/>
    <s v="Husband"/>
    <s v="Satellite farmer"/>
    <n v="1"/>
    <n v="1.6"/>
    <n v="62"/>
    <s v="Late July"/>
    <s v="Family land"/>
    <s v="Foot slope"/>
    <s v="Silt"/>
    <s v="Moderate"/>
    <s v="N"/>
    <s v="Tied ridges"/>
    <s v="Moderate"/>
    <s v="The same as in other fields"/>
    <x v="1"/>
    <x v="1"/>
    <x v="0"/>
  </r>
  <r>
    <n v="4897"/>
    <s v="Kano"/>
    <s v="FM_NGN_181"/>
    <n v="2"/>
    <s v="FM_NGN_181    2"/>
    <n v="100"/>
    <s v=""/>
    <n v="9"/>
    <s v="N"/>
    <n v="900"/>
    <n v="630"/>
    <s v="cowpea"/>
    <s v="Local (Kanannado)"/>
    <x v="1"/>
    <s v="N"/>
    <s v="N"/>
    <s v=""/>
    <s v=""/>
    <n v="0"/>
    <s v="SSP"/>
    <n v="0"/>
    <s v="female"/>
    <s v="Husband"/>
    <s v="Satellite farmer"/>
    <n v="1"/>
    <n v="1.6"/>
    <n v="62"/>
    <s v="Late July"/>
    <s v="Family land"/>
    <s v="Foot slope"/>
    <s v="Silt"/>
    <s v="Moderate"/>
    <s v="N"/>
    <s v="Tied ridges"/>
    <s v="Moderate"/>
    <s v="The same as in other fields"/>
    <x v="1"/>
    <x v="1"/>
    <x v="0"/>
  </r>
  <r>
    <n v="4898"/>
    <s v="Kano"/>
    <s v="FM_NGN_182"/>
    <n v="1"/>
    <s v="FM_NGN_182    1"/>
    <n v="200"/>
    <s v=""/>
    <n v="34.5"/>
    <s v="N"/>
    <n v="1725"/>
    <n v="1207.5"/>
    <s v="cowpea"/>
    <s v="IT 90K-277-2"/>
    <x v="4"/>
    <s v="N"/>
    <s v="Y"/>
    <s v=""/>
    <s v=""/>
    <n v="0"/>
    <s v="SSP"/>
    <n v="4"/>
    <s v="female"/>
    <s v="Husband"/>
    <s v="Lead farmer"/>
    <n v="3"/>
    <n v="2.7"/>
    <n v="59"/>
    <s v="Late July"/>
    <s v="Family land"/>
    <s v="Foot slope"/>
    <s v="Silt"/>
    <s v="Good"/>
    <s v="N"/>
    <s v="Tied ridges"/>
    <s v="Moderate"/>
    <s v="The same as in other fields"/>
    <x v="1"/>
    <x v="1"/>
    <x v="0"/>
  </r>
  <r>
    <n v="4900"/>
    <s v="Kano"/>
    <s v="FM_NGN_182"/>
    <n v="3"/>
    <s v="FM_NGN_182    3"/>
    <n v="200"/>
    <s v=""/>
    <n v="32"/>
    <s v="N"/>
    <n v="1600"/>
    <n v="1120"/>
    <s v="cowpea"/>
    <s v="IT 90K-277-2"/>
    <x v="4"/>
    <s v="N"/>
    <s v="Y"/>
    <s v=""/>
    <s v=""/>
    <n v="0"/>
    <s v="SSP"/>
    <n v="4"/>
    <s v="female"/>
    <s v="Husband"/>
    <s v="Lead farmer"/>
    <n v="3"/>
    <n v="2.7"/>
    <n v="59"/>
    <s v="Late July"/>
    <s v="Family land"/>
    <s v="Foot slope"/>
    <s v="Silt"/>
    <s v="Good"/>
    <s v="N"/>
    <s v="Tied ridges"/>
    <s v="Moderate"/>
    <s v="The same as in other fields"/>
    <x v="1"/>
    <x v="1"/>
    <x v="0"/>
  </r>
  <r>
    <n v="4899"/>
    <s v="Kano"/>
    <s v="FM_NGN_182"/>
    <n v="2"/>
    <s v="FM_NGN_182    2"/>
    <n v="200"/>
    <s v=""/>
    <n v="16"/>
    <s v="N"/>
    <n v="800"/>
    <n v="560"/>
    <s v="cowpea"/>
    <s v="Kananado"/>
    <x v="1"/>
    <s v="N"/>
    <s v="N"/>
    <s v=""/>
    <s v=""/>
    <n v="0"/>
    <s v="SSP"/>
    <n v="4"/>
    <s v="female"/>
    <s v="Husband"/>
    <s v="Lead farmer"/>
    <n v="3"/>
    <n v="2.7"/>
    <n v="59"/>
    <s v="Late July"/>
    <s v="Family land"/>
    <s v="Foot slope"/>
    <s v="Silt"/>
    <s v="Good"/>
    <s v="N"/>
    <s v="Tied ridges"/>
    <s v="Moderate"/>
    <s v="The same as in other fields"/>
    <x v="1"/>
    <x v="1"/>
    <x v="0"/>
  </r>
  <r>
    <n v="4938"/>
    <s v="Kano"/>
    <s v="FM_NGN_195"/>
    <n v="1"/>
    <s v="FM_NGN_195    1"/>
    <n v="19.5"/>
    <s v=""/>
    <n v="5.3"/>
    <s v="Y"/>
    <n v="2717.9487179487178"/>
    <n v="2717.9487179487178"/>
    <s v="cowpea"/>
    <s v="IT 90K 277-2"/>
    <x v="4"/>
    <s v="N"/>
    <s v="Y"/>
    <s v=""/>
    <s v=""/>
    <n v="0"/>
    <s v="SSP"/>
    <n v="4"/>
    <s v="male"/>
    <s v="Husband"/>
    <s v="Lead farmer"/>
    <n v="4"/>
    <n v="5"/>
    <n v="36"/>
    <s v="Early July"/>
    <s v="Family land"/>
    <s v="Lowland"/>
    <s v="Loam"/>
    <s v="Moderate"/>
    <s v="N"/>
    <s v="Ditches"/>
    <s v="Very fertile"/>
    <s v="The same as in other fields"/>
    <x v="1"/>
    <x v="1"/>
    <x v="2"/>
  </r>
  <r>
    <n v="4939"/>
    <s v="Kano"/>
    <s v="FM_NGN_195"/>
    <n v="2"/>
    <s v="FM_NGN_195    2"/>
    <n v="19.5"/>
    <s v=""/>
    <n v="3.4"/>
    <s v="Y"/>
    <n v="1743.5897435897436"/>
    <n v="1743.5897435897436"/>
    <s v="cowpea"/>
    <s v="Local"/>
    <x v="1"/>
    <s v="N"/>
    <s v="Y"/>
    <s v=""/>
    <s v=""/>
    <n v="0"/>
    <s v="SSP"/>
    <n v="4"/>
    <s v="male"/>
    <s v="Husband"/>
    <s v="Lead farmer"/>
    <n v="4"/>
    <n v="5"/>
    <n v="36"/>
    <s v="Early July"/>
    <s v="Family land"/>
    <s v="Lowland"/>
    <s v="Loam"/>
    <s v="Moderate"/>
    <s v="N"/>
    <s v="Ditches"/>
    <s v="Very fertile"/>
    <s v="The same as in other fields"/>
    <x v="1"/>
    <x v="1"/>
    <x v="0"/>
  </r>
  <r>
    <n v="4940"/>
    <s v="Kano"/>
    <s v="FM_NGN_195"/>
    <n v="3"/>
    <s v="FM_NGN_195    3"/>
    <n v="19.5"/>
    <s v=""/>
    <n v="1.5"/>
    <s v="Y"/>
    <n v="769.23076923076928"/>
    <n v="769.23076923076928"/>
    <s v="cowpea"/>
    <s v="IT 90K 277-2"/>
    <x v="4"/>
    <s v="N"/>
    <s v="Y"/>
    <s v=""/>
    <s v=""/>
    <n v="0"/>
    <s v="SSP"/>
    <n v="4"/>
    <s v="male"/>
    <s v="Husband"/>
    <s v="Lead farmer"/>
    <n v="4"/>
    <n v="5"/>
    <n v="36"/>
    <s v="Early July"/>
    <s v="Family land"/>
    <s v="Lowland"/>
    <s v="Loam"/>
    <s v="Moderate"/>
    <s v="N"/>
    <s v="Ditches"/>
    <s v="Very fertile"/>
    <s v="The same as in other fields"/>
    <x v="1"/>
    <x v="1"/>
    <x v="1"/>
  </r>
  <r>
    <n v="4944"/>
    <s v="Kano"/>
    <s v="FM_NGN_197"/>
    <n v="1"/>
    <s v="FM_NGN_197    1"/>
    <n v="19.5"/>
    <s v=""/>
    <n v="7.2"/>
    <s v="Y"/>
    <m/>
    <m/>
    <s v="cowpea"/>
    <s v="IT 97K-499-35"/>
    <x v="5"/>
    <s v="N"/>
    <s v="Y"/>
    <s v=""/>
    <s v=""/>
    <n v="0"/>
    <s v="SSP"/>
    <n v="4"/>
    <s v="male"/>
    <s v="Husband"/>
    <s v="Lead farmer"/>
    <n v="6"/>
    <n v="4.3"/>
    <n v="37"/>
    <s v="Early July"/>
    <s v="Family land"/>
    <s v="Lowland"/>
    <s v="Loam"/>
    <s v="Moderate"/>
    <s v="N"/>
    <s v="Ditches"/>
    <s v="Very fertile"/>
    <s v="The same as in other fields"/>
    <x v="1"/>
    <x v="1"/>
    <x v="2"/>
  </r>
  <r>
    <n v="4945"/>
    <s v="Kano"/>
    <s v="FM_NGN_197"/>
    <n v="2"/>
    <s v="FM_NGN_197    2"/>
    <n v="19.5"/>
    <s v=""/>
    <n v="4.5999999999999996"/>
    <s v="Y"/>
    <n v="2358.9743589743589"/>
    <n v="2358.9743589743589"/>
    <s v="cowpea"/>
    <s v="Local"/>
    <x v="1"/>
    <s v="N"/>
    <s v="Y"/>
    <s v=""/>
    <s v=""/>
    <n v="0"/>
    <s v="SSP"/>
    <n v="4"/>
    <s v="male"/>
    <s v="Husband"/>
    <s v="Lead farmer"/>
    <n v="6"/>
    <n v="4.3"/>
    <n v="37"/>
    <s v="Early July"/>
    <s v="Family land"/>
    <s v="Lowland"/>
    <s v="Loam"/>
    <s v="Moderate"/>
    <s v="N"/>
    <s v="Ditches"/>
    <s v="Very fertile"/>
    <s v="The same as in other fields"/>
    <x v="1"/>
    <x v="1"/>
    <x v="0"/>
  </r>
  <r>
    <n v="4946"/>
    <s v="Kano"/>
    <s v="FM_NGN_197"/>
    <n v="3"/>
    <s v="FM_NGN_197    3"/>
    <n v="19.5"/>
    <s v=""/>
    <n v="3.7"/>
    <s v="Y"/>
    <n v="1897.4358974358975"/>
    <n v="1897.4358974358975"/>
    <s v="cowpea"/>
    <s v="IT 97K-499-35"/>
    <x v="5"/>
    <s v="N"/>
    <s v="Y"/>
    <s v=""/>
    <s v=""/>
    <n v="0"/>
    <s v="SSP"/>
    <n v="4"/>
    <s v="male"/>
    <s v="Husband"/>
    <s v="Lead farmer"/>
    <n v="6"/>
    <n v="4.3"/>
    <n v="37"/>
    <s v="Early July"/>
    <s v="Family land"/>
    <s v="Lowland"/>
    <s v="Loam"/>
    <s v="Moderate"/>
    <s v="N"/>
    <s v="Ditches"/>
    <s v="Very fertile"/>
    <s v="The same as in other fields"/>
    <x v="1"/>
    <x v="1"/>
    <x v="1"/>
  </r>
  <r>
    <n v="4947"/>
    <s v="Kano"/>
    <s v="FM_NGN_198"/>
    <n v="1"/>
    <s v="FM_NGN_198    1"/>
    <n v="19.5"/>
    <s v=""/>
    <n v="4.2"/>
    <s v="Y"/>
    <n v="2153.8461538461538"/>
    <n v="2153.8461538461538"/>
    <s v="cowpea"/>
    <s v="IT90K 277-2"/>
    <x v="4"/>
    <s v="N"/>
    <s v="Y"/>
    <s v=""/>
    <s v=""/>
    <n v="0"/>
    <s v="SSP"/>
    <n v="4"/>
    <s v="male"/>
    <s v="Husband"/>
    <s v="Lead farmer"/>
    <n v="5"/>
    <n v="5.8000000000000007"/>
    <n v="34"/>
    <s v="Early July"/>
    <s v="Family land"/>
    <s v="Lowland"/>
    <s v="Loam"/>
    <s v="Moderate"/>
    <s v="N"/>
    <s v="Ditches"/>
    <s v="Very fertile"/>
    <s v="The same as in other fields"/>
    <x v="1"/>
    <x v="0"/>
    <x v="2"/>
  </r>
  <r>
    <n v="4948"/>
    <s v="Kano"/>
    <s v="FM_NGN_198"/>
    <n v="2"/>
    <s v="FM_NGN_198    2"/>
    <n v="19.5"/>
    <s v=""/>
    <n v="3.7"/>
    <s v="Y"/>
    <n v="1897.4358974358975"/>
    <n v="1897.4358974358975"/>
    <s v="cowpea"/>
    <s v="Local"/>
    <x v="1"/>
    <s v="N"/>
    <s v="Y"/>
    <s v=""/>
    <s v=""/>
    <n v="0"/>
    <s v="SSP"/>
    <n v="4"/>
    <s v="male"/>
    <s v="Husband"/>
    <s v="Lead farmer"/>
    <n v="5"/>
    <n v="5.8000000000000007"/>
    <n v="34"/>
    <s v="Early July"/>
    <s v="Family land"/>
    <s v="Lowland"/>
    <s v="Loam"/>
    <s v="Moderate"/>
    <s v="N"/>
    <s v="Ditches"/>
    <s v="Very fertile"/>
    <s v="The same as in other fields"/>
    <x v="1"/>
    <x v="0"/>
    <x v="0"/>
  </r>
  <r>
    <n v="4949"/>
    <s v="Kano"/>
    <s v="FM_NGN_198"/>
    <n v="3"/>
    <s v="FM_NGN_198    3"/>
    <n v="19.5"/>
    <s v=""/>
    <n v="2.5"/>
    <s v="Y"/>
    <n v="1282.051282051282"/>
    <n v="1282.051282051282"/>
    <s v="cowpea"/>
    <s v="IT90K 277-2"/>
    <x v="4"/>
    <s v="N"/>
    <s v="Y"/>
    <s v=""/>
    <s v=""/>
    <n v="0"/>
    <s v="SSP"/>
    <n v="4"/>
    <s v="male"/>
    <s v="Husband"/>
    <s v="Lead farmer"/>
    <n v="5"/>
    <n v="5.8000000000000007"/>
    <n v="34"/>
    <s v="Early July"/>
    <s v="Family land"/>
    <s v="Lowland"/>
    <s v="Loam"/>
    <s v="Moderate"/>
    <s v="N"/>
    <s v="Ditches"/>
    <s v="Very fertile"/>
    <s v="The same as in other fields"/>
    <x v="1"/>
    <x v="0"/>
    <x v="1"/>
  </r>
  <r>
    <n v="4967"/>
    <s v="Kano"/>
    <s v="FM_NGN_204"/>
    <n v="1"/>
    <s v="FM_NGN_204    1"/>
    <n v="200"/>
    <s v=""/>
    <n v="7.8"/>
    <s v="Y"/>
    <n v="390"/>
    <n v="390"/>
    <s v="cowpea"/>
    <s v="IT90K 277-2"/>
    <x v="4"/>
    <s v="N"/>
    <s v="Y"/>
    <s v="Farm yard manure"/>
    <s v="Farm yard manure"/>
    <n v="90.2"/>
    <s v="SSP"/>
    <n v="4"/>
    <s v="male"/>
    <s v="Husband"/>
    <s v="Lead farmer"/>
    <n v="6"/>
    <n v="1.9000000000000001"/>
    <n v="66"/>
    <s v="August"/>
    <s v="Family land"/>
    <s v="Lowland"/>
    <s v="Loam"/>
    <s v="Moderate"/>
    <s v="N"/>
    <s v="Ditches"/>
    <s v="Very fertile"/>
    <s v="The same as in other fields"/>
    <x v="1"/>
    <x v="1"/>
    <x v="2"/>
  </r>
  <r>
    <n v="4969"/>
    <s v="Kano"/>
    <s v="FM_NGN_204"/>
    <n v="3"/>
    <s v="FM_NGN_204    3"/>
    <n v="200"/>
    <s v=""/>
    <n v="4.5"/>
    <s v="Y"/>
    <n v="225"/>
    <n v="225"/>
    <s v="cowpea"/>
    <s v="IT90K 277-2"/>
    <x v="4"/>
    <s v="N"/>
    <s v="Y"/>
    <s v="Farm yard manure"/>
    <s v="Farm yard manure"/>
    <n v="90.2"/>
    <s v="SSP"/>
    <n v="4"/>
    <s v="male"/>
    <s v="Husband"/>
    <s v="Lead farmer"/>
    <n v="6"/>
    <n v="1.9000000000000001"/>
    <n v="66"/>
    <s v="August"/>
    <s v="Family land"/>
    <s v="Lowland"/>
    <s v="Loam"/>
    <s v="Moderate"/>
    <s v="N"/>
    <s v="Ditches"/>
    <s v="Very fertile"/>
    <s v="The same as in other fields"/>
    <x v="1"/>
    <x v="1"/>
    <x v="2"/>
  </r>
  <r>
    <n v="4968"/>
    <s v="Kano"/>
    <s v="FM_NGN_204"/>
    <n v="2"/>
    <s v="FM_NGN_204    2"/>
    <n v="200"/>
    <s v=""/>
    <n v="3.2"/>
    <s v="Y"/>
    <n v="160"/>
    <n v="160"/>
    <s v="cowpea"/>
    <s v="Local"/>
    <x v="1"/>
    <s v="N"/>
    <s v="N"/>
    <s v="Farm yard manure"/>
    <s v="Farm yard manure"/>
    <n v="88"/>
    <s v="SSP"/>
    <n v="4"/>
    <s v="male"/>
    <s v="Husband"/>
    <s v="Lead farmer"/>
    <n v="6"/>
    <n v="1.9000000000000001"/>
    <n v="66"/>
    <s v="August"/>
    <s v="Family land"/>
    <s v="Lowland"/>
    <s v="Loam"/>
    <s v="Moderate"/>
    <s v="N"/>
    <s v="Ditches"/>
    <s v="Very fertile"/>
    <s v="The same as in other fields"/>
    <x v="1"/>
    <x v="1"/>
    <x v="0"/>
  </r>
  <r>
    <n v="4970"/>
    <s v="Kano"/>
    <s v="FM_NGN_205"/>
    <n v="1"/>
    <s v="FM_NGN_205    1"/>
    <n v="200"/>
    <s v=""/>
    <n v="10.6"/>
    <s v="Y"/>
    <n v="530"/>
    <n v="530"/>
    <s v="cowpea"/>
    <s v="IT90K 277-2"/>
    <x v="4"/>
    <s v="N"/>
    <s v="Y"/>
    <s v="Farm yard manure"/>
    <s v="Farm yard manure"/>
    <n v="92.1"/>
    <s v="SSP"/>
    <n v="4"/>
    <s v="male"/>
    <s v="Husband"/>
    <s v="Lead farmer"/>
    <n v="3"/>
    <n v="0"/>
    <n v="35"/>
    <s v="Early July"/>
    <s v="Family land"/>
    <s v="Lowland"/>
    <s v="Loam"/>
    <s v="Moderate"/>
    <s v="N"/>
    <s v="Ditches"/>
    <s v="Very fertile"/>
    <s v="The same as in other fields"/>
    <x v="1"/>
    <x v="1"/>
    <x v="2"/>
  </r>
  <r>
    <n v="4971"/>
    <s v="Kano"/>
    <s v="FM_NGN_205"/>
    <n v="2"/>
    <s v="FM_NGN_205    2"/>
    <n v="200"/>
    <s v=""/>
    <n v="6.3"/>
    <s v="Y"/>
    <n v="315"/>
    <n v="315"/>
    <s v="cowpea"/>
    <s v="Local"/>
    <x v="1"/>
    <s v="N"/>
    <s v="Y"/>
    <s v="Farm yard manure"/>
    <s v="Farm yard manure"/>
    <n v="92.1"/>
    <s v="SSP"/>
    <n v="4"/>
    <s v="male"/>
    <s v="Husband"/>
    <s v="Lead farmer"/>
    <n v="3"/>
    <n v="0"/>
    <n v="35"/>
    <s v="Early July"/>
    <s v="Family land"/>
    <s v="Lowland"/>
    <s v="Loam"/>
    <s v="Moderate"/>
    <s v="N"/>
    <s v="Ditches"/>
    <s v="Very fertile"/>
    <s v="The same as in other fields"/>
    <x v="1"/>
    <x v="1"/>
    <x v="0"/>
  </r>
  <r>
    <n v="4972"/>
    <s v="Kano"/>
    <s v="FM_NGN_205"/>
    <n v="3"/>
    <s v="FM_NGN_205    3"/>
    <n v="200"/>
    <s v=""/>
    <n v="3.5"/>
    <s v="Y"/>
    <n v="175"/>
    <n v="175"/>
    <s v="cowpea"/>
    <s v="IT98K-205-8"/>
    <x v="7"/>
    <s v="N"/>
    <s v="Y"/>
    <s v="Farm yard manure"/>
    <s v="Farm yard manure"/>
    <n v="92.1"/>
    <s v="SSP"/>
    <n v="4"/>
    <s v="male"/>
    <s v="Husband"/>
    <s v="Lead farmer"/>
    <n v="3"/>
    <n v="0"/>
    <n v="35"/>
    <s v="Early July"/>
    <s v="Family land"/>
    <s v="Lowland"/>
    <s v="Loam"/>
    <s v="Moderate"/>
    <s v="N"/>
    <s v="Ditches"/>
    <s v="Very fertile"/>
    <s v="The same as in other fields"/>
    <x v="1"/>
    <x v="1"/>
    <x v="1"/>
  </r>
  <r>
    <n v="4973"/>
    <s v="Kano"/>
    <s v="FM_NGN_206"/>
    <n v="1"/>
    <s v="FM_NGN_206    1"/>
    <n v="200"/>
    <s v=""/>
    <n v="12.4"/>
    <s v="Y"/>
    <n v="620"/>
    <n v="620"/>
    <s v="cowpea"/>
    <s v="IT90K 277-2"/>
    <x v="4"/>
    <s v="N"/>
    <s v="Y"/>
    <s v="Farm yard manure"/>
    <s v="Farm yard manure"/>
    <n v="50.3"/>
    <s v="SSP"/>
    <n v="4"/>
    <s v="male"/>
    <s v="Husband"/>
    <s v="Lead farmer"/>
    <n v="6"/>
    <n v="2.9000000000000004"/>
    <n v="68"/>
    <s v="August"/>
    <s v="Family land"/>
    <s v="Lowland"/>
    <s v="Loam"/>
    <s v="Moderate"/>
    <s v="N"/>
    <s v="Tied ridges"/>
    <s v="Fertile"/>
    <s v="Better than other fields"/>
    <x v="1"/>
    <x v="1"/>
    <x v="2"/>
  </r>
  <r>
    <n v="4975"/>
    <s v="Kano"/>
    <s v="FM_NGN_206"/>
    <n v="3"/>
    <s v="FM_NGN_206    3"/>
    <n v="200"/>
    <s v=""/>
    <n v="6.8"/>
    <s v="Y"/>
    <n v="340"/>
    <n v="340"/>
    <s v="cowpea"/>
    <s v="IT97K-499-35"/>
    <x v="5"/>
    <s v="N"/>
    <s v="Y"/>
    <s v="Farm yard manure"/>
    <s v="Farm yard manure"/>
    <n v="50.3"/>
    <s v="SSP"/>
    <n v="4"/>
    <s v="male"/>
    <s v="Husband"/>
    <s v="Lead farmer"/>
    <n v="6"/>
    <n v="2.9000000000000004"/>
    <n v="68"/>
    <s v="August"/>
    <s v="Family land"/>
    <s v="Lowland"/>
    <s v="Loam"/>
    <s v="Moderate"/>
    <s v="N"/>
    <s v="Tied ridges"/>
    <s v="Fertile"/>
    <s v="Better than other fields"/>
    <x v="1"/>
    <x v="1"/>
    <x v="1"/>
  </r>
  <r>
    <n v="4974"/>
    <s v="Kano"/>
    <s v="FM_NGN_206"/>
    <n v="2"/>
    <s v="FM_NGN_206    2"/>
    <n v="200"/>
    <s v=""/>
    <n v="2.2999999999999998"/>
    <s v="Y"/>
    <n v="115"/>
    <n v="115"/>
    <s v="cowpea"/>
    <s v="Local"/>
    <x v="1"/>
    <s v="N"/>
    <s v="Y"/>
    <s v="Farm yard manure"/>
    <s v="Farm yard manure"/>
    <n v="50.3"/>
    <s v="SSP"/>
    <n v="4"/>
    <s v="male"/>
    <s v="Husband"/>
    <s v="Lead farmer"/>
    <n v="6"/>
    <n v="2.9000000000000004"/>
    <n v="68"/>
    <s v="August"/>
    <s v="Family land"/>
    <s v="Lowland"/>
    <s v="Loam"/>
    <s v="Moderate"/>
    <s v="N"/>
    <s v="Tied ridges"/>
    <s v="Fertile"/>
    <s v="Better than other fields"/>
    <x v="1"/>
    <x v="1"/>
    <x v="2"/>
  </r>
  <r>
    <n v="4985"/>
    <s v="Kano"/>
    <s v="FM_NGN_210"/>
    <n v="1"/>
    <s v="FM_NGN_210    1"/>
    <n v="30"/>
    <s v=""/>
    <n v="3.6"/>
    <s v="Y"/>
    <n v="1200"/>
    <n v="1200"/>
    <s v="cowpea"/>
    <s v="IT 90K -277-2"/>
    <x v="4"/>
    <s v="N"/>
    <s v="Y"/>
    <s v=""/>
    <s v=""/>
    <n v="0"/>
    <s v="SSP"/>
    <n v="4"/>
    <s v="male"/>
    <s v="Husband"/>
    <s v="Lead farmer"/>
    <n v="0"/>
    <n v="7"/>
    <n v="53"/>
    <s v="Late July"/>
    <s v="Family land"/>
    <s v="Slope"/>
    <s v="Loam"/>
    <s v="Good"/>
    <s v="N"/>
    <s v="Tied ridges"/>
    <s v="Fertile"/>
    <s v="Better than other fields"/>
    <x v="1"/>
    <x v="2"/>
    <x v="0"/>
  </r>
  <r>
    <n v="4987"/>
    <s v="Kano"/>
    <s v="FM_NGN_210"/>
    <n v="3"/>
    <s v="FM_NGN_210    3"/>
    <n v="30"/>
    <s v=""/>
    <n v="3.4"/>
    <s v="Y"/>
    <n v="1133.3333333333333"/>
    <n v="1133.3333333333333"/>
    <s v="cowpea"/>
    <s v="Local"/>
    <x v="1"/>
    <s v="N"/>
    <s v="Y"/>
    <s v=""/>
    <s v=""/>
    <n v="0"/>
    <s v="SSP"/>
    <n v="4"/>
    <s v="male"/>
    <s v="Husband"/>
    <s v="Lead farmer"/>
    <n v="0"/>
    <n v="7"/>
    <n v="53"/>
    <s v="Late July"/>
    <s v="Family land"/>
    <s v="Slope"/>
    <s v="Loam"/>
    <s v="Good"/>
    <s v="N"/>
    <s v="Tied ridges"/>
    <s v="Fertile"/>
    <s v="Better than other fields"/>
    <x v="1"/>
    <x v="2"/>
    <x v="1"/>
  </r>
  <r>
    <n v="4986"/>
    <s v="Kano"/>
    <s v="FM_NGN_210"/>
    <n v="2"/>
    <s v="FM_NGN_210    2"/>
    <n v="30"/>
    <s v=""/>
    <n v="2.7"/>
    <s v="Y"/>
    <n v="900"/>
    <n v="900"/>
    <s v="cowpea"/>
    <s v="IT 90K -277-2"/>
    <x v="4"/>
    <s v="N"/>
    <s v="Y"/>
    <s v=""/>
    <s v=""/>
    <n v="0"/>
    <s v="SSP"/>
    <n v="4"/>
    <s v="male"/>
    <s v="Husband"/>
    <s v="Lead farmer"/>
    <n v="0"/>
    <n v="7"/>
    <n v="53"/>
    <s v="Late July"/>
    <s v="Family land"/>
    <s v="Slope"/>
    <s v="Loam"/>
    <s v="Good"/>
    <s v="N"/>
    <s v="Tied ridges"/>
    <s v="Fertile"/>
    <s v="Better than other fields"/>
    <x v="1"/>
    <x v="2"/>
    <x v="1"/>
  </r>
  <r>
    <n v="4990"/>
    <s v="Kano"/>
    <s v="FM_NGN_211"/>
    <n v="3"/>
    <s v="FM_NGN_211    3"/>
    <n v="30"/>
    <s v=""/>
    <n v="3.7"/>
    <s v="Y"/>
    <n v="1233.3333333333333"/>
    <n v="1233.3333333333333"/>
    <s v="cowpea"/>
    <s v="Local"/>
    <x v="1"/>
    <s v="N"/>
    <s v="Y"/>
    <s v=""/>
    <s v=""/>
    <n v="0"/>
    <s v="SSP"/>
    <n v="4"/>
    <s v="male"/>
    <s v="Husband"/>
    <s v="Lead farmer"/>
    <n v="0"/>
    <n v="2.2000000000000002"/>
    <n v="67"/>
    <s v="August"/>
    <s v="Family land"/>
    <s v="Lowland"/>
    <s v="Sand"/>
    <s v="Good"/>
    <s v="N"/>
    <s v="Tied ridges"/>
    <s v="Moderate"/>
    <s v="Better than other fields"/>
    <x v="1"/>
    <x v="2"/>
    <x v="1"/>
  </r>
  <r>
    <n v="4988"/>
    <s v="Kano"/>
    <s v="FM_NGN_211"/>
    <n v="1"/>
    <s v="FM_NGN_211    1"/>
    <n v="30"/>
    <s v=""/>
    <n v="3.5"/>
    <s v="Y"/>
    <n v="1166.6666666666667"/>
    <n v="1166.6666666666667"/>
    <s v="cowpea"/>
    <s v="IT90K-277-2"/>
    <x v="4"/>
    <s v="N"/>
    <s v="Y"/>
    <s v=""/>
    <s v=""/>
    <n v="0"/>
    <s v="SSP"/>
    <n v="4"/>
    <s v="male"/>
    <s v="Husband"/>
    <s v="Lead farmer"/>
    <n v="0"/>
    <n v="2.2000000000000002"/>
    <n v="67"/>
    <s v="August"/>
    <s v="Family land"/>
    <s v="Lowland"/>
    <s v="Sand"/>
    <s v="Good"/>
    <s v="N"/>
    <s v="Tied ridges"/>
    <s v="Moderate"/>
    <s v="Better than other fields"/>
    <x v="1"/>
    <x v="2"/>
    <x v="0"/>
  </r>
  <r>
    <n v="4989"/>
    <s v="Kano"/>
    <s v="FM_NGN_211"/>
    <n v="2"/>
    <s v="FM_NGN_211    2"/>
    <n v="30"/>
    <s v=""/>
    <n v="3.4"/>
    <s v="Y"/>
    <n v="1133.3333333333333"/>
    <n v="1133.3333333333333"/>
    <s v="cowpea"/>
    <s v="IT90K-277-2"/>
    <x v="4"/>
    <s v="N"/>
    <s v="Y"/>
    <s v=""/>
    <s v=""/>
    <n v="0"/>
    <s v="SSP"/>
    <n v="4"/>
    <s v="male"/>
    <s v="Husband"/>
    <s v="Lead farmer"/>
    <n v="0"/>
    <n v="2.2000000000000002"/>
    <n v="67"/>
    <s v="August"/>
    <s v="Family land"/>
    <s v="Lowland"/>
    <s v="Sand"/>
    <s v="Good"/>
    <s v="N"/>
    <s v="Tied ridges"/>
    <s v="Moderate"/>
    <s v="Better than other fields"/>
    <x v="1"/>
    <x v="2"/>
    <x v="1"/>
  </r>
  <r>
    <n v="4994"/>
    <s v="Kano"/>
    <s v="FM_NGN_213"/>
    <n v="1"/>
    <s v="FM_NGN_213    1"/>
    <n v="150"/>
    <s v=""/>
    <n v="2.8"/>
    <s v="Y"/>
    <n v="186.66666666666666"/>
    <n v="186.66666666666666"/>
    <s v="cowpea"/>
    <s v="IT 90K-277-2"/>
    <x v="4"/>
    <s v="N"/>
    <s v="Y"/>
    <s v="Farm yard manure"/>
    <s v="Farm yard manure"/>
    <n v="0"/>
    <s v="SSP"/>
    <n v="4"/>
    <s v="male"/>
    <s v="Husband"/>
    <s v="Lead farmer"/>
    <n v="5"/>
    <n v="34"/>
    <n v="55"/>
    <s v="Late July"/>
    <s v="Family land"/>
    <s v="Plateau"/>
    <s v="Loam"/>
    <s v="Moderate"/>
    <s v="N"/>
    <s v="Tied ridges"/>
    <s v="Very fertile"/>
    <s v="Better than other fields"/>
    <x v="1"/>
    <x v="1"/>
    <x v="0"/>
  </r>
  <r>
    <n v="4995"/>
    <s v="Kano"/>
    <s v="FM_NGN_213"/>
    <n v="2"/>
    <s v="FM_NGN_213    2"/>
    <n v="150"/>
    <s v=""/>
    <n v="2.2999999999999998"/>
    <s v="Y"/>
    <n v="153.33333333333334"/>
    <n v="153.33333333333334"/>
    <s v="cowpea"/>
    <s v="Local variety"/>
    <x v="1"/>
    <s v="N"/>
    <s v="Y"/>
    <s v="Farm yard manure"/>
    <s v="Farm yard manure"/>
    <n v="0"/>
    <s v="SSP"/>
    <n v="4"/>
    <s v="male"/>
    <s v="Husband"/>
    <s v="Lead farmer"/>
    <n v="5"/>
    <n v="34"/>
    <n v="55"/>
    <s v="Late July"/>
    <s v="Family land"/>
    <s v="Plateau"/>
    <s v="Loam"/>
    <s v="Moderate"/>
    <s v="N"/>
    <s v="Tied ridges"/>
    <s v="Very fertile"/>
    <s v="Better than other fields"/>
    <x v="1"/>
    <x v="1"/>
    <x v="1"/>
  </r>
  <r>
    <n v="4996"/>
    <s v="Kano"/>
    <s v="FM_NGN_213"/>
    <n v="3"/>
    <s v="FM_NGN_213    3"/>
    <n v="150"/>
    <s v=""/>
    <n v="1.6"/>
    <s v="Y"/>
    <n v="106.66666666666667"/>
    <n v="106.66666666666667"/>
    <s v="cowpea"/>
    <s v="452-1"/>
    <x v="0"/>
    <s v="N"/>
    <s v="Y"/>
    <s v="Farm yard manure"/>
    <s v="Farm yard manure"/>
    <n v="0"/>
    <s v="SSP"/>
    <n v="4"/>
    <s v="male"/>
    <s v="Husband"/>
    <s v="Lead farmer"/>
    <n v="5"/>
    <n v="34"/>
    <n v="55"/>
    <s v="Late July"/>
    <s v="Family land"/>
    <s v="Plateau"/>
    <s v="Loam"/>
    <s v="Moderate"/>
    <s v="N"/>
    <s v="Tied ridges"/>
    <s v="Very fertile"/>
    <s v="Better than other fields"/>
    <x v="1"/>
    <x v="1"/>
    <x v="1"/>
  </r>
  <r>
    <n v="5000"/>
    <s v="Kano"/>
    <s v="FM_NGN_215"/>
    <n v="1"/>
    <s v="FM_NGN_215    1"/>
    <n v="25"/>
    <s v=""/>
    <n v="35"/>
    <s v="N"/>
    <m/>
    <m/>
    <s v="cowpea"/>
    <s v="IT97K 499-35"/>
    <x v="5"/>
    <s v="N"/>
    <s v="Y"/>
    <s v=""/>
    <s v=""/>
    <n v="0"/>
    <s v="SSP"/>
    <n v="4"/>
    <s v="male"/>
    <s v="Husband"/>
    <s v="Lead farmer"/>
    <n v="2"/>
    <n v="0"/>
    <n v="43"/>
    <s v="Early July"/>
    <s v="Family land"/>
    <s v="Foot slope"/>
    <s v="Clay"/>
    <s v="Good"/>
    <s v="N"/>
    <s v=""/>
    <s v="Moderate"/>
    <s v="The same as in other fields"/>
    <x v="1"/>
    <x v="1"/>
    <x v="0"/>
  </r>
  <r>
    <n v="5002"/>
    <s v="Kano"/>
    <s v="FM_NGN_215"/>
    <n v="3"/>
    <s v="FM_NGN_215    3"/>
    <n v="25"/>
    <s v=""/>
    <n v="35"/>
    <s v="N"/>
    <m/>
    <m/>
    <s v="cowpea"/>
    <s v="IT97K 499-35"/>
    <x v="5"/>
    <s v="N"/>
    <s v="Y"/>
    <s v=""/>
    <s v=""/>
    <n v="0"/>
    <s v="SSP"/>
    <n v="4"/>
    <s v="male"/>
    <s v="Husband"/>
    <s v="Lead farmer"/>
    <n v="2"/>
    <n v="0"/>
    <n v="43"/>
    <s v="Early July"/>
    <s v="Family land"/>
    <s v="Foot slope"/>
    <s v="Clay"/>
    <s v="Good"/>
    <s v="N"/>
    <s v=""/>
    <s v="Moderate"/>
    <s v="The same as in other fields"/>
    <x v="1"/>
    <x v="1"/>
    <x v="0"/>
  </r>
  <r>
    <n v="5001"/>
    <s v="Kano"/>
    <s v="FM_NGN_215"/>
    <n v="2"/>
    <s v="FM_NGN_215    2"/>
    <n v="25"/>
    <s v=""/>
    <n v="25"/>
    <s v="N"/>
    <m/>
    <m/>
    <s v="cowpea"/>
    <s v="Local"/>
    <x v="1"/>
    <s v="N"/>
    <s v="Y"/>
    <s v=""/>
    <s v=""/>
    <n v="0"/>
    <s v="SSP"/>
    <n v="4"/>
    <s v="male"/>
    <s v="Husband"/>
    <s v="Lead farmer"/>
    <n v="2"/>
    <n v="0"/>
    <n v="43"/>
    <s v="Early July"/>
    <s v="Family land"/>
    <s v="Foot slope"/>
    <s v="Clay"/>
    <s v="Good"/>
    <s v="N"/>
    <s v=""/>
    <s v="Moderate"/>
    <s v="The same as in other fields"/>
    <x v="1"/>
    <x v="1"/>
    <x v="0"/>
  </r>
  <r>
    <n v="5004"/>
    <s v="Kano"/>
    <s v="FM_NGN_216"/>
    <n v="2"/>
    <s v="FM_NGN_216    2"/>
    <n v="25"/>
    <s v=""/>
    <n v="35"/>
    <s v="N"/>
    <m/>
    <m/>
    <s v="cowpea"/>
    <s v="Local"/>
    <x v="1"/>
    <s v="N"/>
    <s v="Y"/>
    <s v=""/>
    <s v=""/>
    <n v="0"/>
    <s v="SSP"/>
    <n v="4"/>
    <s v="male"/>
    <s v="Husband"/>
    <s v="Lead farmer"/>
    <n v="0"/>
    <n v="2.8000000000000003"/>
    <n v="42"/>
    <s v="Early July"/>
    <s v="Family land"/>
    <s v="Lowland"/>
    <s v="Clay"/>
    <s v="Good"/>
    <s v="N"/>
    <s v="Other (Specify)"/>
    <s v="Moderate"/>
    <s v="The same as in other fields"/>
    <x v="1"/>
    <x v="1"/>
    <x v="3"/>
  </r>
  <r>
    <n v="5005"/>
    <s v="Kano"/>
    <s v="FM_NGN_216"/>
    <n v="3"/>
    <s v="FM_NGN_216    3"/>
    <n v="25"/>
    <s v=""/>
    <n v="30"/>
    <s v="N"/>
    <m/>
    <m/>
    <s v="cowpea"/>
    <s v="IT90K-277-2"/>
    <x v="4"/>
    <s v="Y"/>
    <s v="Y"/>
    <s v=""/>
    <s v=""/>
    <n v="0"/>
    <s v="SSP"/>
    <n v="4"/>
    <s v="male"/>
    <s v="Husband"/>
    <s v="Lead farmer"/>
    <n v="0"/>
    <n v="2.8000000000000003"/>
    <n v="42"/>
    <s v="Early July"/>
    <s v="Family land"/>
    <s v="Lowland"/>
    <s v="Clay"/>
    <s v="Good"/>
    <s v="N"/>
    <s v="Other (Specify)"/>
    <s v="Moderate"/>
    <s v="The same as in other fields"/>
    <x v="1"/>
    <x v="1"/>
    <x v="3"/>
  </r>
  <r>
    <n v="5003"/>
    <s v="Kano"/>
    <s v="FM_NGN_216"/>
    <n v="1"/>
    <s v="FM_NGN_216    1"/>
    <n v="25"/>
    <s v=""/>
    <n v="25"/>
    <s v="N"/>
    <m/>
    <m/>
    <s v="cowpea"/>
    <s v="IT90K-277-2"/>
    <x v="4"/>
    <s v="Y"/>
    <s v="Y"/>
    <s v=""/>
    <s v=""/>
    <n v="0"/>
    <s v="SSP"/>
    <n v="4"/>
    <s v="male"/>
    <s v="Husband"/>
    <s v="Lead farmer"/>
    <n v="0"/>
    <n v="2.8000000000000003"/>
    <n v="42"/>
    <s v="Early July"/>
    <s v="Family land"/>
    <s v="Lowland"/>
    <s v="Clay"/>
    <s v="Good"/>
    <s v="N"/>
    <s v="Other (Specify)"/>
    <s v="Moderate"/>
    <s v="The same as in other fields"/>
    <x v="1"/>
    <x v="1"/>
    <x v="3"/>
  </r>
  <r>
    <n v="5009"/>
    <s v="Kano"/>
    <s v="FM_NGN_218"/>
    <n v="1"/>
    <s v="FM_NGN_218    1"/>
    <n v="100"/>
    <s v=""/>
    <n v="14"/>
    <s v="N"/>
    <n v="1400"/>
    <n v="979.99999999999989"/>
    <s v="cowpea"/>
    <s v="IT90K-277-2"/>
    <x v="4"/>
    <s v="N"/>
    <s v="Y"/>
    <s v="Farm yard manure"/>
    <s v="Farm yard manure"/>
    <n v="120"/>
    <s v="SSP"/>
    <n v="4"/>
    <s v="male"/>
    <s v="Husband"/>
    <s v="Lead farmer"/>
    <n v="0"/>
    <n v="2.2000000000000002"/>
    <n v="36"/>
    <s v="Early July"/>
    <s v="Family land"/>
    <s v="Lowland"/>
    <s v="Loam"/>
    <s v="Good"/>
    <s v="N"/>
    <s v="Grass strips"/>
    <s v="Fertile"/>
    <s v="The same as in other fields"/>
    <x v="1"/>
    <x v="2"/>
    <x v="0"/>
  </r>
  <r>
    <n v="5011"/>
    <s v="Kano"/>
    <s v="FM_NGN_218"/>
    <n v="3"/>
    <s v="FM_NGN_218    3"/>
    <n v="100"/>
    <s v=""/>
    <n v="13"/>
    <s v="N"/>
    <n v="1300"/>
    <n v="909.99999999999989"/>
    <s v="cowpea"/>
    <s v="IT90K-277-2"/>
    <x v="4"/>
    <s v="N"/>
    <s v="Y"/>
    <s v="Farm yard manure"/>
    <s v="Farm yard manure"/>
    <n v="120"/>
    <s v="SSP"/>
    <n v="4"/>
    <s v="male"/>
    <s v="Husband"/>
    <s v="Lead farmer"/>
    <n v="0"/>
    <n v="2.2000000000000002"/>
    <n v="36"/>
    <s v="Early July"/>
    <s v="Family land"/>
    <s v="Lowland"/>
    <s v="Loam"/>
    <s v="Good"/>
    <s v="N"/>
    <s v="Grass strips"/>
    <s v="Fertile"/>
    <s v="The same as in other fields"/>
    <x v="1"/>
    <x v="2"/>
    <x v="0"/>
  </r>
  <r>
    <n v="5010"/>
    <s v="Kano"/>
    <s v="FM_NGN_218"/>
    <n v="2"/>
    <s v="FM_NGN_218    2"/>
    <n v="100"/>
    <s v=""/>
    <n v="8"/>
    <s v="N"/>
    <n v="800"/>
    <n v="560"/>
    <s v="cowpea"/>
    <s v="Kyanbas"/>
    <x v="1"/>
    <s v="N"/>
    <s v="N"/>
    <s v="Farm yard manure"/>
    <s v="Farm yard manure"/>
    <n v="150"/>
    <s v="SSP"/>
    <n v="4"/>
    <s v="male"/>
    <s v="Husband"/>
    <s v="Lead farmer"/>
    <n v="0"/>
    <n v="2.2000000000000002"/>
    <n v="36"/>
    <s v="Early July"/>
    <s v="Family land"/>
    <s v="Lowland"/>
    <s v="Loam"/>
    <s v="Good"/>
    <s v="N"/>
    <s v="Grass strips"/>
    <s v="Fertile"/>
    <s v="The same as in other fields"/>
    <x v="1"/>
    <x v="2"/>
    <x v="1"/>
  </r>
  <r>
    <n v="5016"/>
    <s v="Kano"/>
    <s v="FM_NGN_220"/>
    <n v="2"/>
    <s v="FM_NGN_220    2"/>
    <n v="100"/>
    <s v=""/>
    <n v="10"/>
    <s v="N"/>
    <n v="1000"/>
    <n v="700"/>
    <s v="cowpea"/>
    <s v="Bokoloji"/>
    <x v="1"/>
    <s v="N"/>
    <s v="Y"/>
    <s v="Animals dung"/>
    <s v="Animal dung"/>
    <n v="70"/>
    <s v="SSP"/>
    <n v="4"/>
    <s v="male"/>
    <s v="Husband"/>
    <s v="Lead farmer"/>
    <n v="3"/>
    <n v="2.5"/>
    <n v="34"/>
    <s v="Early July"/>
    <s v="Family land"/>
    <s v="Lowland"/>
    <s v="Loam"/>
    <s v="Good"/>
    <s v="N"/>
    <s v="Grass strips"/>
    <s v="Fertile"/>
    <s v="The same as in other fields"/>
    <x v="1"/>
    <x v="1"/>
    <x v="0"/>
  </r>
  <r>
    <n v="5015"/>
    <s v="Kano"/>
    <s v="FM_NGN_220"/>
    <n v="1"/>
    <s v="FM_NGN_220    1"/>
    <n v="100"/>
    <s v=""/>
    <n v="9"/>
    <s v="N"/>
    <n v="900"/>
    <n v="630"/>
    <s v="cowpea"/>
    <s v="IT90K-277-2"/>
    <x v="4"/>
    <s v="N"/>
    <s v="Y"/>
    <s v="Animals dung"/>
    <s v="Animal dung"/>
    <n v="70"/>
    <s v="SSP"/>
    <n v="4"/>
    <s v="male"/>
    <s v="Husband"/>
    <s v="Lead farmer"/>
    <n v="3"/>
    <n v="2.5"/>
    <n v="34"/>
    <s v="Early July"/>
    <s v="Family land"/>
    <s v="Lowland"/>
    <s v="Loam"/>
    <s v="Good"/>
    <s v="N"/>
    <s v="Grass strips"/>
    <s v="Fertile"/>
    <s v="The same as in other fields"/>
    <x v="1"/>
    <x v="1"/>
    <x v="0"/>
  </r>
  <r>
    <n v="5017"/>
    <s v="Kano"/>
    <s v="FM_NGN_220"/>
    <n v="3"/>
    <s v="FM_NGN_220    3"/>
    <n v="100"/>
    <s v=""/>
    <n v="4.5"/>
    <s v="N"/>
    <n v="450"/>
    <n v="315"/>
    <s v="cowpea"/>
    <s v="IT90K-277-2"/>
    <x v="4"/>
    <s v="N"/>
    <s v="Y"/>
    <s v="Animals dung"/>
    <s v="Animal dung"/>
    <n v="70"/>
    <s v="SSP"/>
    <n v="4"/>
    <s v="male"/>
    <s v="Husband"/>
    <s v="Lead farmer"/>
    <n v="3"/>
    <n v="2.5"/>
    <n v="34"/>
    <s v="Early July"/>
    <s v="Family land"/>
    <s v="Lowland"/>
    <s v="Loam"/>
    <s v="Good"/>
    <s v="N"/>
    <s v="Grass strips"/>
    <s v="Fertile"/>
    <s v="The same as in other fields"/>
    <x v="1"/>
    <x v="1"/>
    <x v="0"/>
  </r>
  <r>
    <n v="5019"/>
    <s v="Kano"/>
    <s v="FM_NGN_221"/>
    <n v="2"/>
    <s v="FM_NGN_221    2"/>
    <n v="200"/>
    <s v=""/>
    <n v="12"/>
    <s v="N"/>
    <n v="600"/>
    <n v="420"/>
    <s v="cowpea"/>
    <s v="IT90K-277-2"/>
    <x v="4"/>
    <s v="N"/>
    <s v="Y"/>
    <s v="Farm yard manure"/>
    <s v="Farm yard manure"/>
    <n v="150"/>
    <s v="SSP"/>
    <n v="4"/>
    <s v="male"/>
    <s v="Husband"/>
    <s v="Lead farmer"/>
    <n v="0"/>
    <n v="1.7999999999999998"/>
    <n v="38"/>
    <s v="Early July"/>
    <s v="Family land"/>
    <s v="Lowland"/>
    <s v="Loam"/>
    <s v="Good"/>
    <s v="N"/>
    <s v="Grass strips"/>
    <s v="Very fertile"/>
    <s v="The same as in other fields"/>
    <x v="1"/>
    <x v="1"/>
    <x v="0"/>
  </r>
  <r>
    <n v="5018"/>
    <s v="Kano"/>
    <s v="FM_NGN_221"/>
    <n v="1"/>
    <s v="FM_NGN_221    1"/>
    <n v="200"/>
    <s v=""/>
    <n v="9"/>
    <s v="N"/>
    <n v="450"/>
    <n v="315"/>
    <s v="cowpea"/>
    <s v="IT97K-499-35"/>
    <x v="5"/>
    <s v="N"/>
    <s v="Y"/>
    <s v="Farm yard manure"/>
    <s v="Farm yard manure"/>
    <n v="150"/>
    <s v="SSP"/>
    <n v="4"/>
    <s v="male"/>
    <s v="Husband"/>
    <s v="Lead farmer"/>
    <n v="0"/>
    <n v="1.7999999999999998"/>
    <n v="38"/>
    <s v="Early July"/>
    <s v="Family land"/>
    <s v="Lowland"/>
    <s v="Loam"/>
    <s v="Good"/>
    <s v="N"/>
    <s v="Grass strips"/>
    <s v="Very fertile"/>
    <s v="The same as in other fields"/>
    <x v="1"/>
    <x v="1"/>
    <x v="0"/>
  </r>
  <r>
    <n v="5020"/>
    <s v="Kano"/>
    <s v="FM_NGN_221"/>
    <n v="3"/>
    <s v="FM_NGN_221    3"/>
    <n v="200"/>
    <s v=""/>
    <n v="9"/>
    <s v="N"/>
    <n v="450"/>
    <n v="315"/>
    <s v="cowpea"/>
    <s v="Local"/>
    <x v="1"/>
    <s v="N"/>
    <s v="Y"/>
    <s v="Farm yard manure"/>
    <s v="Farm yard manure"/>
    <n v="150"/>
    <s v="SSP"/>
    <n v="4"/>
    <s v="male"/>
    <s v="Husband"/>
    <s v="Lead farmer"/>
    <n v="0"/>
    <n v="1.7999999999999998"/>
    <n v="38"/>
    <s v="Early July"/>
    <s v="Family land"/>
    <s v="Lowland"/>
    <s v="Loam"/>
    <s v="Good"/>
    <s v="N"/>
    <s v="Grass strips"/>
    <s v="Very fertile"/>
    <s v="The same as in other fields"/>
    <x v="1"/>
    <x v="1"/>
    <x v="0"/>
  </r>
  <r>
    <n v="5021"/>
    <s v="Kano"/>
    <s v="FM_NGN_222"/>
    <n v="1"/>
    <s v="FM_NGN_222    1"/>
    <n v="100"/>
    <s v=""/>
    <n v="10"/>
    <s v="N"/>
    <n v="1000"/>
    <n v="700"/>
    <s v="cowpea"/>
    <s v="IT90K-277-2"/>
    <x v="4"/>
    <s v="N"/>
    <s v="Y"/>
    <s v=""/>
    <s v=""/>
    <n v="0"/>
    <s v="SSP"/>
    <n v="4"/>
    <s v="male"/>
    <s v="Husband"/>
    <s v="Lead farmer"/>
    <n v="0"/>
    <n v="1.1000000000000001"/>
    <n v="38"/>
    <s v="Early July"/>
    <s v="Family land"/>
    <s v="Lowland"/>
    <s v="Loam"/>
    <s v="Good"/>
    <s v="N"/>
    <s v="Tied ridges"/>
    <s v="Fertile"/>
    <s v="Better than other fields"/>
    <x v="1"/>
    <x v="1"/>
    <x v="0"/>
  </r>
  <r>
    <n v="5023"/>
    <s v="Kano"/>
    <s v="FM_NGN_222"/>
    <n v="3"/>
    <s v="FM_NGN_222    3"/>
    <n v="100"/>
    <s v=""/>
    <n v="10"/>
    <s v="N"/>
    <n v="1000"/>
    <n v="700"/>
    <s v="cowpea"/>
    <s v="IT90K-277-2"/>
    <x v="4"/>
    <s v="N"/>
    <s v="Y"/>
    <s v=""/>
    <s v=""/>
    <n v="0"/>
    <s v="SSP"/>
    <n v="4"/>
    <s v="male"/>
    <s v="Husband"/>
    <s v="Lead farmer"/>
    <n v="0"/>
    <n v="1.1000000000000001"/>
    <n v="38"/>
    <s v="Early July"/>
    <s v="Family land"/>
    <s v="Lowland"/>
    <s v="Loam"/>
    <s v="Good"/>
    <s v="N"/>
    <s v="Tied ridges"/>
    <s v="Fertile"/>
    <s v="Better than other fields"/>
    <x v="1"/>
    <x v="1"/>
    <x v="0"/>
  </r>
  <r>
    <n v="5022"/>
    <s v="Kano"/>
    <s v="FM_NGN_222"/>
    <n v="2"/>
    <s v="FM_NGN_222    2"/>
    <n v="100"/>
    <s v=""/>
    <n v="9"/>
    <s v="N"/>
    <n v="900"/>
    <n v="630"/>
    <s v="cowpea"/>
    <s v="Kyanbas"/>
    <x v="1"/>
    <s v="N"/>
    <s v="Y"/>
    <s v=""/>
    <s v=""/>
    <n v="0"/>
    <s v="SSP"/>
    <n v="4"/>
    <s v="male"/>
    <s v="Husband"/>
    <s v="Lead farmer"/>
    <n v="0"/>
    <n v="1.1000000000000001"/>
    <n v="38"/>
    <s v="Early July"/>
    <s v="Family land"/>
    <s v="Lowland"/>
    <s v="Loam"/>
    <s v="Good"/>
    <s v="N"/>
    <s v="Tied ridges"/>
    <s v="Fertile"/>
    <s v="Better than other fields"/>
    <x v="1"/>
    <x v="1"/>
    <x v="0"/>
  </r>
  <r>
    <n v="5033"/>
    <s v="Kano"/>
    <s v="FM_NGN_225"/>
    <n v="3"/>
    <s v="FM_NGN_225    3"/>
    <n v="200"/>
    <s v=""/>
    <n v="16.600000000000001"/>
    <s v="N"/>
    <n v="830"/>
    <n v="581"/>
    <s v="cowpea"/>
    <s v="IT98K-205-8"/>
    <x v="7"/>
    <s v="N"/>
    <s v="Y"/>
    <s v="Farm yard manure"/>
    <s v="Farm yard manure"/>
    <n v="60"/>
    <s v="SSP"/>
    <n v="4"/>
    <s v="male"/>
    <s v="Husband"/>
    <s v="Lead farmer"/>
    <n v="0"/>
    <n v="2.8999999999999995"/>
    <n v="39"/>
    <s v="Early July"/>
    <s v="Family land"/>
    <s v="Lowland"/>
    <s v="Loam"/>
    <s v="Good"/>
    <s v="N"/>
    <s v="Grass strips"/>
    <s v="Very fertile"/>
    <s v="Poorer than in other fields"/>
    <x v="1"/>
    <x v="1"/>
    <x v="0"/>
  </r>
  <r>
    <n v="5031"/>
    <s v="Kano"/>
    <s v="FM_NGN_225"/>
    <n v="1"/>
    <s v="FM_NGN_225    1"/>
    <n v="200"/>
    <s v=""/>
    <n v="11"/>
    <s v="N"/>
    <n v="550"/>
    <n v="385"/>
    <s v="cowpea"/>
    <s v="IT90K-277-2"/>
    <x v="4"/>
    <s v="N"/>
    <s v="Y"/>
    <s v="Farm yard manure"/>
    <s v="Farm yard manure"/>
    <n v="65"/>
    <s v="SSP"/>
    <n v="4"/>
    <s v="male"/>
    <s v="Husband"/>
    <s v="Lead farmer"/>
    <n v="0"/>
    <n v="2.8999999999999995"/>
    <n v="39"/>
    <s v="Early July"/>
    <s v="Family land"/>
    <s v="Lowland"/>
    <s v="Loam"/>
    <s v="Good"/>
    <s v="N"/>
    <s v="Grass strips"/>
    <s v="Very fertile"/>
    <s v="Poorer than in other fields"/>
    <x v="1"/>
    <x v="1"/>
    <x v="0"/>
  </r>
  <r>
    <n v="5032"/>
    <s v="Kano"/>
    <s v="FM_NGN_225"/>
    <n v="2"/>
    <s v="FM_NGN_225    2"/>
    <n v="200"/>
    <s v=""/>
    <n v="8"/>
    <s v="N"/>
    <n v="400"/>
    <n v="280"/>
    <s v="cowpea"/>
    <s v="Kyanbas"/>
    <x v="1"/>
    <s v="N"/>
    <s v="Y"/>
    <s v="Farm yard manure"/>
    <s v="Farm yard manure"/>
    <n v="60"/>
    <s v="SSP"/>
    <n v="4"/>
    <s v="male"/>
    <s v="Husband"/>
    <s v="Lead farmer"/>
    <n v="0"/>
    <n v="2.8999999999999995"/>
    <n v="39"/>
    <s v="Early July"/>
    <s v="Family land"/>
    <s v="Lowland"/>
    <s v="Loam"/>
    <s v="Good"/>
    <s v="N"/>
    <s v="Grass strips"/>
    <s v="Very fertile"/>
    <s v="Poorer than in other fields"/>
    <x v="1"/>
    <x v="1"/>
    <x v="1"/>
  </r>
  <r>
    <n v="5034"/>
    <s v="Kano"/>
    <s v="FM_NGN_226"/>
    <n v="1"/>
    <s v="FM_NGN_226    1"/>
    <n v="200"/>
    <s v=""/>
    <n v="10.6"/>
    <s v="N"/>
    <n v="530"/>
    <n v="371"/>
    <s v="cowpea"/>
    <s v="IT90K-277-2"/>
    <x v="4"/>
    <s v="N"/>
    <s v="Y"/>
    <s v="Farm yard manure"/>
    <s v="Farm yard manure"/>
    <n v="1"/>
    <s v="SSP"/>
    <n v="4"/>
    <s v="male"/>
    <s v="Husband"/>
    <s v="Lead farmer"/>
    <n v="5"/>
    <n v="2.6"/>
    <n v="34"/>
    <s v="Early July"/>
    <s v="Family land"/>
    <s v="Lowland"/>
    <s v="Loam"/>
    <s v="Good"/>
    <s v="N"/>
    <s v="Grass strips"/>
    <s v="Very fertile"/>
    <s v="The same as in other fields"/>
    <x v="1"/>
    <x v="1"/>
    <x v="0"/>
  </r>
  <r>
    <n v="5036"/>
    <s v="Kano"/>
    <s v="FM_NGN_226"/>
    <n v="3"/>
    <s v="FM_NGN_226    3"/>
    <n v="200"/>
    <s v=""/>
    <n v="9.3000000000000007"/>
    <s v="N"/>
    <n v="465"/>
    <n v="325.5"/>
    <s v="cowpea"/>
    <s v="IT93K452-1"/>
    <x v="0"/>
    <s v="N"/>
    <s v="Y"/>
    <s v="Farm yard manure"/>
    <s v="Farm yard manure"/>
    <n v="1"/>
    <s v="SSP"/>
    <n v="4"/>
    <s v="male"/>
    <s v="Husband"/>
    <s v="Lead farmer"/>
    <n v="5"/>
    <n v="2.6"/>
    <n v="34"/>
    <s v="Early July"/>
    <s v="Family land"/>
    <s v="Lowland"/>
    <s v="Loam"/>
    <s v="Good"/>
    <s v="N"/>
    <s v="Grass strips"/>
    <s v="Very fertile"/>
    <s v="The same as in other fields"/>
    <x v="1"/>
    <x v="1"/>
    <x v="0"/>
  </r>
  <r>
    <n v="5035"/>
    <s v="Kano"/>
    <s v="FM_NGN_226"/>
    <n v="2"/>
    <s v="FM_NGN_226    2"/>
    <n v="200"/>
    <s v=""/>
    <n v="7.5"/>
    <s v="N"/>
    <n v="375"/>
    <n v="262.5"/>
    <s v="cowpea"/>
    <s v="Local"/>
    <x v="1"/>
    <s v="N"/>
    <s v="Y"/>
    <s v="Farm yard manure"/>
    <s v="Farm yard manure"/>
    <n v="1"/>
    <s v="SSP"/>
    <n v="4"/>
    <s v="male"/>
    <s v="Husband"/>
    <s v="Lead farmer"/>
    <n v="5"/>
    <n v="2.6"/>
    <n v="34"/>
    <s v="Early July"/>
    <s v="Family land"/>
    <s v="Lowland"/>
    <s v="Loam"/>
    <s v="Good"/>
    <s v="N"/>
    <s v="Grass strips"/>
    <s v="Very fertile"/>
    <s v="The same as in other fields"/>
    <x v="1"/>
    <x v="1"/>
    <x v="1"/>
  </r>
  <r>
    <n v="5037"/>
    <s v="Kano"/>
    <s v="FM_NGN_227"/>
    <n v="1"/>
    <s v="FM_NGN_227    1"/>
    <n v="200"/>
    <s v=""/>
    <n v="12.3"/>
    <s v="N"/>
    <n v="615"/>
    <n v="430.5"/>
    <s v="cowpea"/>
    <s v="IT90K-277-2"/>
    <x v="4"/>
    <s v="N"/>
    <s v="Y"/>
    <s v="Farm yard manure"/>
    <s v="Farm yard manure"/>
    <n v="60"/>
    <s v="SSP"/>
    <n v="4"/>
    <s v="male"/>
    <s v="Both"/>
    <s v="Lead farmer"/>
    <n v="0"/>
    <n v="2.4"/>
    <n v="37"/>
    <s v="Early July"/>
    <s v="Family land"/>
    <s v="Lowland"/>
    <s v="Loam"/>
    <s v="Good"/>
    <s v="N"/>
    <s v="Grass strips"/>
    <s v="Fertile"/>
    <s v=""/>
    <x v="1"/>
    <x v="1"/>
    <x v="0"/>
  </r>
  <r>
    <n v="5039"/>
    <s v="Kano"/>
    <s v="FM_NGN_227"/>
    <n v="3"/>
    <s v="FM_NGN_227    3"/>
    <n v="200"/>
    <s v=""/>
    <n v="9.3000000000000007"/>
    <s v="N"/>
    <n v="465"/>
    <n v="325.5"/>
    <s v="cowpea"/>
    <s v="IT98KD-391"/>
    <x v="3"/>
    <s v="N"/>
    <s v="Y"/>
    <s v="Farm yard manure"/>
    <s v="Farm yard manure"/>
    <n v="60"/>
    <s v="SSP"/>
    <n v="4"/>
    <s v="male"/>
    <s v="Both"/>
    <s v="Lead farmer"/>
    <n v="0"/>
    <n v="2.4"/>
    <n v="37"/>
    <s v="Early July"/>
    <s v="Family land"/>
    <s v="Lowland"/>
    <s v="Loam"/>
    <s v="Good"/>
    <s v="N"/>
    <s v="Grass strips"/>
    <s v="Fertile"/>
    <s v=""/>
    <x v="1"/>
    <x v="1"/>
    <x v="0"/>
  </r>
  <r>
    <n v="5038"/>
    <s v="Kano"/>
    <s v="FM_NGN_227"/>
    <n v="2"/>
    <s v="FM_NGN_227    2"/>
    <n v="200"/>
    <s v=""/>
    <n v="7.4"/>
    <s v="N"/>
    <n v="370"/>
    <n v="259"/>
    <s v="cowpea"/>
    <s v="Local"/>
    <x v="1"/>
    <s v="N"/>
    <s v="Y"/>
    <s v="Farm yard manure"/>
    <s v="Farm yard manure"/>
    <n v="60"/>
    <s v="SSP"/>
    <n v="4"/>
    <s v="male"/>
    <s v="Both"/>
    <s v="Lead farmer"/>
    <n v="0"/>
    <n v="2.4"/>
    <n v="37"/>
    <s v="Early July"/>
    <s v="Family land"/>
    <s v="Lowland"/>
    <s v="Loam"/>
    <s v="Good"/>
    <s v="N"/>
    <s v="Grass strips"/>
    <s v="Fertile"/>
    <s v=""/>
    <x v="1"/>
    <x v="1"/>
    <x v="0"/>
  </r>
  <r>
    <n v="5040"/>
    <s v="Kano"/>
    <s v="FM_NGN_228"/>
    <n v="1"/>
    <s v="FM_NGN_228    1"/>
    <n v="200"/>
    <s v=""/>
    <n v="11.8"/>
    <s v="N"/>
    <n v="590"/>
    <n v="413"/>
    <s v="cowpea"/>
    <s v="IT90K-277-2"/>
    <x v="4"/>
    <s v="N"/>
    <s v="Y"/>
    <s v="Farm yard manure"/>
    <s v="Farm yard manure"/>
    <n v="70"/>
    <s v="SSP"/>
    <n v="4"/>
    <s v="male"/>
    <s v="Husband"/>
    <s v="Lead farmer"/>
    <n v="0"/>
    <n v="2.2999999999999998"/>
    <n v="61"/>
    <s v="Late July"/>
    <s v="Family land"/>
    <s v="Lowland"/>
    <s v="Loam"/>
    <s v="Good"/>
    <s v="N"/>
    <s v="Grass strips"/>
    <s v="Very fertile"/>
    <s v="The same as in other fields"/>
    <x v="1"/>
    <x v="1"/>
    <x v="0"/>
  </r>
  <r>
    <n v="5042"/>
    <s v="Kano"/>
    <s v="FM_NGN_228"/>
    <n v="3"/>
    <s v="FM_NGN_228    3"/>
    <n v="200"/>
    <s v=""/>
    <n v="10.7"/>
    <s v="N"/>
    <n v="535"/>
    <n v="374.5"/>
    <s v="cowpea"/>
    <s v="IT90K499-35"/>
    <x v="5"/>
    <s v="N"/>
    <s v="Y"/>
    <s v="Farm yard manure"/>
    <s v="Farm yard manure"/>
    <n v="70"/>
    <s v="SSP"/>
    <n v="4"/>
    <s v="male"/>
    <s v="Husband"/>
    <s v="Lead farmer"/>
    <n v="0"/>
    <n v="2.2999999999999998"/>
    <n v="61"/>
    <s v="Late July"/>
    <s v="Family land"/>
    <s v="Lowland"/>
    <s v="Loam"/>
    <s v="Good"/>
    <s v="N"/>
    <s v="Grass strips"/>
    <s v="Very fertile"/>
    <s v="The same as in other fields"/>
    <x v="1"/>
    <x v="1"/>
    <x v="0"/>
  </r>
  <r>
    <n v="5041"/>
    <s v="Kano"/>
    <s v="FM_NGN_228"/>
    <n v="2"/>
    <s v="FM_NGN_228    2"/>
    <n v="200"/>
    <s v=""/>
    <n v="4.5999999999999996"/>
    <s v="N"/>
    <n v="230"/>
    <n v="161"/>
    <s v="cowpea"/>
    <s v="Local"/>
    <x v="1"/>
    <s v="N"/>
    <s v="Y"/>
    <s v="Farm yard manure"/>
    <s v="Farm yard manure"/>
    <n v="70"/>
    <s v="SSP"/>
    <n v="4"/>
    <s v="male"/>
    <s v="Husband"/>
    <s v="Lead farmer"/>
    <n v="0"/>
    <n v="2.2999999999999998"/>
    <n v="61"/>
    <s v="Late July"/>
    <s v="Family land"/>
    <s v="Lowland"/>
    <s v="Loam"/>
    <s v="Good"/>
    <s v="N"/>
    <s v="Grass strips"/>
    <s v="Very fertile"/>
    <s v="The same as in other fields"/>
    <x v="1"/>
    <x v="1"/>
    <x v="0"/>
  </r>
  <r>
    <n v="5043"/>
    <s v="Kano"/>
    <s v="FM_NGN_229"/>
    <n v="1"/>
    <s v="FM_NGN_229    1"/>
    <n v="30"/>
    <s v=""/>
    <n v="3.6"/>
    <s v="Y"/>
    <n v="1200"/>
    <n v="1200"/>
    <s v="cowpea"/>
    <s v="IT90K-277-2"/>
    <x v="4"/>
    <s v="N"/>
    <s v="Y"/>
    <s v=""/>
    <s v=""/>
    <n v="0"/>
    <s v="SSP"/>
    <n v="4"/>
    <s v="male"/>
    <s v="Husband"/>
    <s v="Lead farmer"/>
    <n v="0"/>
    <n v="3.9"/>
    <n v="49"/>
    <s v="Late July"/>
    <s v="Family land"/>
    <s v="Foot slope"/>
    <s v="Loam"/>
    <s v="Good"/>
    <s v="N"/>
    <s v="Tied ridges"/>
    <s v="Moderate"/>
    <s v="Better than other fields"/>
    <x v="1"/>
    <x v="2"/>
    <x v="0"/>
  </r>
  <r>
    <n v="5044"/>
    <s v="Kano"/>
    <s v="FM_NGN_229"/>
    <n v="2"/>
    <s v="FM_NGN_229    2"/>
    <n v="30"/>
    <s v=""/>
    <n v="3.4"/>
    <s v="Y"/>
    <n v="1133.3333333333333"/>
    <n v="1133.3333333333333"/>
    <s v="cowpea"/>
    <s v="Local"/>
    <x v="1"/>
    <s v=""/>
    <s v="N"/>
    <s v=""/>
    <s v=""/>
    <n v="0"/>
    <s v="SSP"/>
    <n v="4"/>
    <s v="male"/>
    <s v="Husband"/>
    <s v="Lead farmer"/>
    <n v="0"/>
    <n v="3.9"/>
    <n v="49"/>
    <s v="Late July"/>
    <s v="Family land"/>
    <s v="Foot slope"/>
    <s v="Loam"/>
    <s v="Good"/>
    <s v="N"/>
    <s v="Tied ridges"/>
    <s v="Moderate"/>
    <s v="Better than other fields"/>
    <x v="1"/>
    <x v="2"/>
    <x v="0"/>
  </r>
</pivotCacheRecords>
</file>

<file path=xl/pivotCache/pivotCacheRecords7.xml><?xml version="1.0" encoding="utf-8"?>
<pivotCacheRecords xmlns="http://schemas.openxmlformats.org/spreadsheetml/2006/main" xmlns:r="http://schemas.openxmlformats.org/officeDocument/2006/relationships" count="519">
  <r>
    <n v="4269"/>
    <s v="Kaduna S"/>
    <s v="FM_NGN_001"/>
    <n v="1"/>
    <s v="FM_NGN_001    1"/>
    <n v="150"/>
    <s v=""/>
    <n v="34.200000000000003"/>
    <s v="Y"/>
    <n v="2280"/>
    <n v="2280"/>
    <s v="soybean"/>
    <x v="0"/>
    <x v="0"/>
    <s v="N"/>
    <s v=""/>
    <n v="0"/>
    <x v="0"/>
    <n v="4"/>
    <s v="male"/>
    <x v="0"/>
    <x v="0"/>
    <n v="5.2"/>
    <n v="3.6999999999999993"/>
    <n v="56"/>
    <s v="Late July"/>
    <s v="Family land"/>
    <s v="Lowland"/>
    <s v="Loam"/>
    <s v="Moderate"/>
    <s v="N"/>
    <s v="Tied ridges"/>
    <s v="Fertile"/>
    <s v="Better than other fields"/>
    <x v="0"/>
    <x v="0"/>
    <x v="0"/>
  </r>
  <r>
    <n v="4271"/>
    <s v="Kaduna S"/>
    <s v="FM_NGN_001"/>
    <n v="3"/>
    <s v="FM_NGN_001    3"/>
    <n v="150"/>
    <s v=""/>
    <n v="30"/>
    <s v="Y"/>
    <n v="2000"/>
    <n v="2000"/>
    <s v="soybean"/>
    <x v="0"/>
    <x v="1"/>
    <s v="N"/>
    <s v=""/>
    <n v="0"/>
    <x v="0"/>
    <n v="4"/>
    <s v="male"/>
    <x v="0"/>
    <x v="0"/>
    <n v="5.2"/>
    <n v="3.6999999999999993"/>
    <n v="56"/>
    <s v="Late July"/>
    <s v="Family land"/>
    <s v="Lowland"/>
    <s v="Loam"/>
    <s v="Moderate"/>
    <s v="N"/>
    <s v="Tied ridges"/>
    <s v="Fertile"/>
    <s v="Better than other fields"/>
    <x v="0"/>
    <x v="0"/>
    <x v="0"/>
  </r>
  <r>
    <n v="4270"/>
    <s v="Kaduna S"/>
    <s v="FM_NGN_001"/>
    <n v="2"/>
    <s v="FM_NGN_001    2"/>
    <n v="150"/>
    <s v=""/>
    <n v="28"/>
    <s v="Y"/>
    <n v="1866.6666666666667"/>
    <n v="1866.6666666666667"/>
    <s v="soybean"/>
    <x v="0"/>
    <x v="0"/>
    <s v="N"/>
    <s v=""/>
    <n v="0"/>
    <x v="1"/>
    <n v="0"/>
    <s v="male"/>
    <x v="0"/>
    <x v="0"/>
    <n v="5.2"/>
    <n v="3.6999999999999993"/>
    <n v="56"/>
    <s v="Late July"/>
    <s v="Family land"/>
    <s v="Lowland"/>
    <s v="Loam"/>
    <s v="Moderate"/>
    <s v="N"/>
    <s v="Tied ridges"/>
    <s v="Fertile"/>
    <s v="Better than other fields"/>
    <x v="0"/>
    <x v="0"/>
    <x v="0"/>
  </r>
  <r>
    <n v="4272"/>
    <s v="Kaduna S"/>
    <s v="FM_NGN_001"/>
    <n v="4"/>
    <s v="FM_NGN_001    4"/>
    <n v="150"/>
    <s v=""/>
    <n v="21"/>
    <s v="Y"/>
    <n v="1400"/>
    <n v="1400"/>
    <s v="soybean"/>
    <x v="0"/>
    <x v="1"/>
    <s v="N"/>
    <s v=""/>
    <n v="0"/>
    <x v="1"/>
    <n v="0"/>
    <s v="male"/>
    <x v="0"/>
    <x v="0"/>
    <n v="5.2"/>
    <n v="3.6999999999999993"/>
    <n v="56"/>
    <s v="Late July"/>
    <s v="Family land"/>
    <s v="Lowland"/>
    <s v="Loam"/>
    <s v="Moderate"/>
    <s v="N"/>
    <s v="Tied ridges"/>
    <s v="Fertile"/>
    <s v="Better than other fields"/>
    <x v="0"/>
    <x v="0"/>
    <x v="0"/>
  </r>
  <r>
    <n v="4273"/>
    <s v="Kaduna S"/>
    <s v="FM_NGN_002"/>
    <n v="1"/>
    <s v="FM_NGN_002    1"/>
    <n v="100"/>
    <s v=""/>
    <n v="35.5"/>
    <s v="Y"/>
    <n v="3550"/>
    <n v="3550"/>
    <s v="soybean"/>
    <x v="1"/>
    <x v="0"/>
    <s v="N"/>
    <s v=""/>
    <n v="0"/>
    <x v="0"/>
    <n v="4"/>
    <s v="male"/>
    <x v="0"/>
    <x v="1"/>
    <n v="0.5"/>
    <n v="2.2000000000000002"/>
    <n v="57"/>
    <s v="Late July"/>
    <s v="Hired land"/>
    <s v=""/>
    <s v="Loam"/>
    <s v="Moderate"/>
    <s v="N"/>
    <s v="Tied ridges"/>
    <s v="Fertile"/>
    <s v="Better than other fields"/>
    <x v="0"/>
    <x v="0"/>
    <x v="0"/>
  </r>
  <r>
    <n v="4274"/>
    <s v="Kaduna S"/>
    <s v="FM_NGN_002"/>
    <n v="2"/>
    <s v="FM_NGN_002    2"/>
    <n v="100"/>
    <s v=""/>
    <n v="20.2"/>
    <s v="Y"/>
    <n v="2020"/>
    <n v="2020"/>
    <s v="soybean"/>
    <x v="2"/>
    <x v="1"/>
    <s v="N"/>
    <s v=""/>
    <n v="0"/>
    <x v="1"/>
    <n v="0"/>
    <s v="male"/>
    <x v="0"/>
    <x v="1"/>
    <n v="0.5"/>
    <n v="2.2000000000000002"/>
    <n v="57"/>
    <s v="Late July"/>
    <s v="Hired land"/>
    <s v=""/>
    <s v="Loam"/>
    <s v="Moderate"/>
    <s v="N"/>
    <s v="Tied ridges"/>
    <s v="Fertile"/>
    <s v="Better than other fields"/>
    <x v="0"/>
    <x v="0"/>
    <x v="0"/>
  </r>
  <r>
    <n v="4275"/>
    <s v="Kaduna S"/>
    <s v="FM_NGN_003"/>
    <n v="1"/>
    <s v="FM_NGN_003    1"/>
    <n v="100"/>
    <s v=""/>
    <n v="45.2"/>
    <s v="Y"/>
    <n v="4520"/>
    <n v="4520"/>
    <s v="soybean"/>
    <x v="1"/>
    <x v="0"/>
    <s v=""/>
    <s v=""/>
    <n v="0"/>
    <x v="0"/>
    <n v="4"/>
    <s v="male"/>
    <x v="0"/>
    <x v="1"/>
    <n v="0.5"/>
    <n v="2.2000000000000002"/>
    <n v="46"/>
    <s v="Early July"/>
    <s v="Hired land"/>
    <s v=""/>
    <s v="Loam"/>
    <s v="Moderate"/>
    <s v="N"/>
    <s v="Tied ridges"/>
    <s v="Fertile"/>
    <s v="Better than other fields"/>
    <x v="1"/>
    <x v="0"/>
    <x v="0"/>
  </r>
  <r>
    <n v="4276"/>
    <s v="Kaduna S"/>
    <s v="FM_NGN_003"/>
    <n v="2"/>
    <s v="FM_NGN_003    2"/>
    <n v="100"/>
    <s v=""/>
    <n v="20"/>
    <s v="Y"/>
    <n v="2000"/>
    <n v="2000"/>
    <s v="soybean"/>
    <x v="2"/>
    <x v="1"/>
    <s v=""/>
    <s v=""/>
    <n v="0"/>
    <x v="1"/>
    <n v="0"/>
    <s v="male"/>
    <x v="0"/>
    <x v="1"/>
    <n v="0.5"/>
    <n v="2.2000000000000002"/>
    <n v="46"/>
    <s v="Early July"/>
    <s v="Hired land"/>
    <s v=""/>
    <s v="Loam"/>
    <s v="Moderate"/>
    <s v="N"/>
    <s v="Tied ridges"/>
    <s v="Fertile"/>
    <s v="Better than other fields"/>
    <x v="1"/>
    <x v="0"/>
    <x v="0"/>
  </r>
  <r>
    <n v="4277"/>
    <s v="Kaduna S"/>
    <s v="FM_NGN_004"/>
    <n v="1"/>
    <s v="FM_NGN_004    1"/>
    <n v="150"/>
    <s v=""/>
    <n v="32.5"/>
    <s v="Y"/>
    <n v="2166.6666666666665"/>
    <n v="2166.6666666666665"/>
    <s v="soybean"/>
    <x v="3"/>
    <x v="0"/>
    <s v="Y"/>
    <s v=""/>
    <n v="0"/>
    <x v="0"/>
    <n v="4"/>
    <s v="male"/>
    <x v="0"/>
    <x v="0"/>
    <n v="5"/>
    <n v="2.5"/>
    <n v="26"/>
    <s v="june"/>
    <s v="Family land"/>
    <s v="Lowland"/>
    <s v="Loam"/>
    <s v="Moderate"/>
    <s v="N"/>
    <s v="Tied ridges"/>
    <s v="Fertile"/>
    <s v="Better than other fields"/>
    <x v="1"/>
    <x v="0"/>
    <x v="0"/>
  </r>
  <r>
    <n v="4279"/>
    <s v="Kaduna S"/>
    <s v="FM_NGN_004"/>
    <n v="3"/>
    <s v="FM_NGN_004    3"/>
    <n v="150"/>
    <s v=""/>
    <n v="30.5"/>
    <s v="Y"/>
    <n v="2033.3333333333333"/>
    <n v="2033.3333333333333"/>
    <s v="soybean"/>
    <x v="3"/>
    <x v="1"/>
    <s v=""/>
    <s v=""/>
    <n v="0"/>
    <x v="0"/>
    <n v="4"/>
    <s v="male"/>
    <x v="0"/>
    <x v="0"/>
    <n v="5"/>
    <n v="2.5"/>
    <n v="26"/>
    <s v="june"/>
    <s v="Family land"/>
    <s v="Lowland"/>
    <s v="Loam"/>
    <s v="Moderate"/>
    <s v="N"/>
    <s v="Tied ridges"/>
    <s v="Fertile"/>
    <s v="Better than other fields"/>
    <x v="1"/>
    <x v="0"/>
    <x v="0"/>
  </r>
  <r>
    <n v="4278"/>
    <s v="Kaduna S"/>
    <s v="FM_NGN_004"/>
    <n v="2"/>
    <s v="FM_NGN_004    2"/>
    <n v="150"/>
    <s v=""/>
    <n v="29"/>
    <s v="Y"/>
    <n v="1933.3333333333333"/>
    <n v="1933.3333333333333"/>
    <s v="soybean"/>
    <x v="3"/>
    <x v="0"/>
    <s v="N"/>
    <s v=""/>
    <n v="0"/>
    <x v="1"/>
    <n v="0"/>
    <s v="male"/>
    <x v="0"/>
    <x v="0"/>
    <n v="5"/>
    <n v="2.5"/>
    <n v="26"/>
    <s v="june"/>
    <s v="Family land"/>
    <s v="Lowland"/>
    <s v="Loam"/>
    <s v="Moderate"/>
    <s v="N"/>
    <s v="Tied ridges"/>
    <s v="Fertile"/>
    <s v="Better than other fields"/>
    <x v="1"/>
    <x v="0"/>
    <x v="1"/>
  </r>
  <r>
    <n v="4280"/>
    <s v="Kaduna S"/>
    <s v="FM_NGN_004"/>
    <n v="4"/>
    <s v="FM_NGN_004    4"/>
    <n v="150"/>
    <s v=""/>
    <n v="26"/>
    <s v="Y"/>
    <n v="1733.3333333333333"/>
    <n v="1733.3333333333333"/>
    <s v="soybean"/>
    <x v="3"/>
    <x v="1"/>
    <s v=""/>
    <s v=""/>
    <n v="0"/>
    <x v="1"/>
    <n v="0"/>
    <s v="male"/>
    <x v="0"/>
    <x v="0"/>
    <n v="5"/>
    <n v="2.5"/>
    <n v="26"/>
    <s v="june"/>
    <s v="Family land"/>
    <s v="Lowland"/>
    <s v="Loam"/>
    <s v="Moderate"/>
    <s v="N"/>
    <s v="Tied ridges"/>
    <s v="Fertile"/>
    <s v="Better than other fields"/>
    <x v="1"/>
    <x v="0"/>
    <x v="0"/>
  </r>
  <r>
    <n v="4281"/>
    <s v="Kaduna S"/>
    <s v="FM_NGN_004"/>
    <n v="5"/>
    <s v="FM_NGN_004    5"/>
    <n v="150"/>
    <s v=""/>
    <n v="0"/>
    <s v=""/>
    <n v="0"/>
    <n v="0"/>
    <s v="soybean"/>
    <x v="3"/>
    <x v="1"/>
    <s v=""/>
    <s v=""/>
    <n v="0"/>
    <x v="1"/>
    <n v="0"/>
    <s v="male"/>
    <x v="0"/>
    <x v="0"/>
    <n v="5"/>
    <n v="2.5"/>
    <n v="26"/>
    <s v="june"/>
    <s v="Family land"/>
    <s v="Lowland"/>
    <s v="Loam"/>
    <s v="Moderate"/>
    <s v="N"/>
    <s v="Tied ridges"/>
    <s v="Fertile"/>
    <s v="Better than other fields"/>
    <x v="1"/>
    <x v="0"/>
    <x v="0"/>
  </r>
  <r>
    <n v="4282"/>
    <s v="Kaduna S"/>
    <s v="FM_NGN_005"/>
    <n v="1"/>
    <s v="FM_NGN_005    1"/>
    <n v="150"/>
    <s v=""/>
    <n v="30.5"/>
    <s v="Y"/>
    <n v="2033.3333333333333"/>
    <n v="2033.3333333333333"/>
    <s v="soybean"/>
    <x v="1"/>
    <x v="0"/>
    <s v="N"/>
    <s v=""/>
    <n v="0"/>
    <x v="0"/>
    <n v="4"/>
    <s v="male"/>
    <x v="0"/>
    <x v="0"/>
    <n v="0.5"/>
    <n v="5"/>
    <n v="57"/>
    <s v="Late July"/>
    <s v="Family land"/>
    <s v="Lowland"/>
    <s v="Loam"/>
    <s v="Good"/>
    <s v="N"/>
    <s v="Tied ridges"/>
    <s v="Fertile"/>
    <s v="The same as in other fields"/>
    <x v="1"/>
    <x v="0"/>
    <x v="0"/>
  </r>
  <r>
    <n v="4283"/>
    <s v="Kaduna S"/>
    <s v="FM_NGN_005"/>
    <n v="2"/>
    <s v="FM_NGN_005    2"/>
    <n v="150"/>
    <s v=""/>
    <n v="29"/>
    <s v="Y"/>
    <n v="1933.3333333333333"/>
    <n v="1933.3333333333333"/>
    <s v="soybean"/>
    <x v="4"/>
    <x v="0"/>
    <s v="N"/>
    <s v=""/>
    <n v="0"/>
    <x v="1"/>
    <n v="0"/>
    <s v="male"/>
    <x v="0"/>
    <x v="0"/>
    <n v="0.5"/>
    <n v="5"/>
    <n v="57"/>
    <s v="Late July"/>
    <s v="Family land"/>
    <s v="Lowland"/>
    <s v="Loam"/>
    <s v="Good"/>
    <s v="N"/>
    <s v="Tied ridges"/>
    <s v="Fertile"/>
    <s v="The same as in other fields"/>
    <x v="1"/>
    <x v="0"/>
    <x v="0"/>
  </r>
  <r>
    <n v="4284"/>
    <s v="Kaduna S"/>
    <s v="FM_NGN_005"/>
    <n v="3"/>
    <s v="FM_NGN_005    3"/>
    <n v="150"/>
    <s v=""/>
    <n v="28.7"/>
    <s v="Y"/>
    <n v="1913.3333333333333"/>
    <n v="1913.3333333333333"/>
    <s v="soybean"/>
    <x v="4"/>
    <x v="1"/>
    <s v="N"/>
    <s v=""/>
    <n v="0"/>
    <x v="0"/>
    <n v="4"/>
    <s v="male"/>
    <x v="0"/>
    <x v="0"/>
    <n v="0.5"/>
    <n v="5"/>
    <n v="57"/>
    <s v="Late July"/>
    <s v="Family land"/>
    <s v="Lowland"/>
    <s v="Loam"/>
    <s v="Good"/>
    <s v="N"/>
    <s v="Tied ridges"/>
    <s v="Fertile"/>
    <s v="The same as in other fields"/>
    <x v="1"/>
    <x v="0"/>
    <x v="0"/>
  </r>
  <r>
    <n v="4285"/>
    <s v="Kaduna S"/>
    <s v="FM_NGN_005"/>
    <n v="4"/>
    <s v="FM_NGN_005    4"/>
    <n v="150"/>
    <s v=""/>
    <n v="20"/>
    <s v="Y"/>
    <n v="1333.3333333333333"/>
    <n v="1333.3333333333333"/>
    <s v="soybean"/>
    <x v="4"/>
    <x v="1"/>
    <s v="N"/>
    <s v=""/>
    <n v="0"/>
    <x v="1"/>
    <n v="0"/>
    <s v="male"/>
    <x v="0"/>
    <x v="0"/>
    <n v="0.5"/>
    <n v="5"/>
    <n v="57"/>
    <s v="Late July"/>
    <s v="Family land"/>
    <s v="Lowland"/>
    <s v="Loam"/>
    <s v="Good"/>
    <s v="N"/>
    <s v="Tied ridges"/>
    <s v="Fertile"/>
    <s v="The same as in other fields"/>
    <x v="1"/>
    <x v="0"/>
    <x v="0"/>
  </r>
  <r>
    <n v="4286"/>
    <s v="Kaduna S"/>
    <s v="FM_NGN_006"/>
    <n v="1"/>
    <s v="FM_NGN_006    1"/>
    <n v="150"/>
    <s v=""/>
    <n v="43.28"/>
    <s v="Y"/>
    <n v="2885.3333333333335"/>
    <n v="2885.3333333333335"/>
    <s v="soybean"/>
    <x v="3"/>
    <x v="0"/>
    <s v=""/>
    <s v=""/>
    <n v="0"/>
    <x v="0"/>
    <n v="4"/>
    <s v="male"/>
    <x v="0"/>
    <x v="0"/>
    <n v="3.5"/>
    <n v="0.89999999999999991"/>
    <n v="43"/>
    <s v="Early July"/>
    <s v="Hired land"/>
    <s v="Slope"/>
    <s v="Loam"/>
    <s v="Moderate"/>
    <s v="Y"/>
    <s v="Tied ridges"/>
    <s v="Moderate"/>
    <s v="Better than other fields"/>
    <x v="1"/>
    <x v="0"/>
    <x v="2"/>
  </r>
  <r>
    <n v="4288"/>
    <s v="Kaduna S"/>
    <s v="FM_NGN_006"/>
    <n v="3"/>
    <s v="FM_NGN_006    3"/>
    <n v="150"/>
    <s v=""/>
    <n v="40.28"/>
    <s v="Y"/>
    <n v="2685.3333333333335"/>
    <n v="2685.3333333333335"/>
    <s v="soybean"/>
    <x v="3"/>
    <x v="1"/>
    <s v=""/>
    <s v=""/>
    <n v="0"/>
    <x v="0"/>
    <n v="4"/>
    <s v="male"/>
    <x v="0"/>
    <x v="0"/>
    <n v="3.5"/>
    <n v="0.89999999999999991"/>
    <n v="43"/>
    <s v="Early July"/>
    <s v="Hired land"/>
    <s v="Slope"/>
    <s v="Loam"/>
    <s v="Moderate"/>
    <s v="Y"/>
    <s v="Tied ridges"/>
    <s v="Moderate"/>
    <s v="Better than other fields"/>
    <x v="1"/>
    <x v="0"/>
    <x v="2"/>
  </r>
  <r>
    <n v="4287"/>
    <s v="Kaduna S"/>
    <s v="FM_NGN_006"/>
    <n v="2"/>
    <s v="FM_NGN_006    2"/>
    <n v="150"/>
    <s v=""/>
    <n v="36.32"/>
    <s v="Y"/>
    <n v="2421.3333333333335"/>
    <n v="2421.3333333333335"/>
    <s v="soybean"/>
    <x v="3"/>
    <x v="0"/>
    <s v=""/>
    <s v=""/>
    <n v="0"/>
    <x v="1"/>
    <n v="0"/>
    <s v="male"/>
    <x v="0"/>
    <x v="0"/>
    <n v="3.5"/>
    <n v="0.89999999999999991"/>
    <n v="43"/>
    <s v="Early July"/>
    <s v="Hired land"/>
    <s v="Slope"/>
    <s v="Loam"/>
    <s v="Moderate"/>
    <s v="Y"/>
    <s v="Tied ridges"/>
    <s v="Moderate"/>
    <s v="Better than other fields"/>
    <x v="1"/>
    <x v="0"/>
    <x v="2"/>
  </r>
  <r>
    <n v="4289"/>
    <s v="Kaduna S"/>
    <s v="FM_NGN_006"/>
    <n v="4"/>
    <s v="FM_NGN_006    4"/>
    <n v="150"/>
    <s v=""/>
    <n v="22.3"/>
    <s v="Y"/>
    <n v="1486.6666666666667"/>
    <n v="1486.6666666666667"/>
    <s v="soybean"/>
    <x v="3"/>
    <x v="1"/>
    <s v=""/>
    <s v=""/>
    <n v="0"/>
    <x v="1"/>
    <n v="0"/>
    <s v="male"/>
    <x v="0"/>
    <x v="0"/>
    <n v="3.5"/>
    <n v="0.89999999999999991"/>
    <n v="43"/>
    <s v="Early July"/>
    <s v="Hired land"/>
    <s v="Slope"/>
    <s v="Loam"/>
    <s v="Moderate"/>
    <s v="Y"/>
    <s v="Tied ridges"/>
    <s v="Moderate"/>
    <s v="Better than other fields"/>
    <x v="1"/>
    <x v="0"/>
    <x v="2"/>
  </r>
  <r>
    <n v="4290"/>
    <s v="Kaduna S"/>
    <s v="FM_NGN_007"/>
    <n v="1"/>
    <s v="FM_NGN_007    1"/>
    <n v="100"/>
    <s v=""/>
    <n v="25"/>
    <s v="Y"/>
    <n v="2500"/>
    <n v="2500"/>
    <s v="soybean"/>
    <x v="1"/>
    <x v="0"/>
    <s v=""/>
    <s v=""/>
    <n v="0"/>
    <x v="0"/>
    <n v="4"/>
    <s v="male"/>
    <x v="1"/>
    <x v="1"/>
    <n v="1.3"/>
    <n v="0.2"/>
    <n v="44"/>
    <s v="Early July"/>
    <s v="Family land"/>
    <s v="Foot slope"/>
    <s v="Loam"/>
    <s v="Moderate"/>
    <s v=""/>
    <s v=""/>
    <s v="Moderate"/>
    <s v="Better than other fields"/>
    <x v="1"/>
    <x v="1"/>
    <x v="2"/>
  </r>
  <r>
    <n v="4291"/>
    <s v="Kaduna S"/>
    <s v="FM_NGN_007"/>
    <n v="2"/>
    <s v="FM_NGN_007    2"/>
    <n v="100"/>
    <s v=""/>
    <n v="10.6"/>
    <s v="Y"/>
    <n v="1060"/>
    <n v="1060"/>
    <s v="soybean"/>
    <x v="2"/>
    <x v="1"/>
    <s v=""/>
    <s v=""/>
    <n v="0"/>
    <x v="1"/>
    <n v="0"/>
    <s v="male"/>
    <x v="1"/>
    <x v="1"/>
    <n v="1.3"/>
    <n v="0.2"/>
    <n v="44"/>
    <s v="Early July"/>
    <s v="Family land"/>
    <s v="Foot slope"/>
    <s v="Loam"/>
    <s v="Moderate"/>
    <s v=""/>
    <s v=""/>
    <s v="Moderate"/>
    <s v="Better than other fields"/>
    <x v="1"/>
    <x v="1"/>
    <x v="2"/>
  </r>
  <r>
    <n v="4292"/>
    <s v="Kaduna S"/>
    <s v="FM_NGN_008"/>
    <n v="1"/>
    <s v="FM_NGN_008    1"/>
    <n v="150"/>
    <s v=""/>
    <n v="35.75"/>
    <s v="Y"/>
    <n v="2383.3333333333335"/>
    <n v="2383.3333333333335"/>
    <s v="soybean"/>
    <x v="3"/>
    <x v="0"/>
    <s v=""/>
    <s v=""/>
    <n v="0"/>
    <x v="0"/>
    <n v="4"/>
    <s v="male"/>
    <x v="2"/>
    <x v="0"/>
    <n v="10"/>
    <n v="7.2"/>
    <n v="35"/>
    <s v="Early July"/>
    <s v="Family land"/>
    <s v="Slope"/>
    <s v="Loam"/>
    <s v="Moderate"/>
    <s v="N"/>
    <s v=""/>
    <s v="Moderate"/>
    <s v="Better than other fields"/>
    <x v="1"/>
    <x v="0"/>
    <x v="2"/>
  </r>
  <r>
    <n v="4293"/>
    <s v="Kaduna S"/>
    <s v="FM_NGN_008"/>
    <n v="2"/>
    <s v="FM_NGN_008    2"/>
    <n v="150"/>
    <s v=""/>
    <n v="30"/>
    <s v="Y"/>
    <n v="2000"/>
    <n v="2000"/>
    <s v="soybean"/>
    <x v="3"/>
    <x v="0"/>
    <s v=""/>
    <s v=""/>
    <n v="0"/>
    <x v="1"/>
    <n v="0"/>
    <s v="male"/>
    <x v="2"/>
    <x v="0"/>
    <n v="10"/>
    <n v="7.2"/>
    <n v="35"/>
    <s v="Early July"/>
    <s v="Family land"/>
    <s v="Slope"/>
    <s v="Loam"/>
    <s v="Moderate"/>
    <s v="N"/>
    <s v=""/>
    <s v="Moderate"/>
    <s v="Better than other fields"/>
    <x v="1"/>
    <x v="0"/>
    <x v="2"/>
  </r>
  <r>
    <n v="4294"/>
    <s v="Kaduna S"/>
    <s v="FM_NGN_008"/>
    <n v="3"/>
    <s v="FM_NGN_008    3"/>
    <n v="150"/>
    <s v=""/>
    <n v="29.06"/>
    <s v="Y"/>
    <n v="1937.3333333333333"/>
    <n v="1937.3333333333333"/>
    <s v="soybean"/>
    <x v="3"/>
    <x v="1"/>
    <s v=""/>
    <s v=""/>
    <n v="0"/>
    <x v="0"/>
    <n v="4"/>
    <s v="male"/>
    <x v="2"/>
    <x v="0"/>
    <n v="10"/>
    <n v="7.2"/>
    <n v="35"/>
    <s v="Early July"/>
    <s v="Family land"/>
    <s v="Slope"/>
    <s v="Loam"/>
    <s v="Moderate"/>
    <s v="N"/>
    <s v=""/>
    <s v="Moderate"/>
    <s v="Better than other fields"/>
    <x v="1"/>
    <x v="0"/>
    <x v="2"/>
  </r>
  <r>
    <n v="4295"/>
    <s v="Kaduna S"/>
    <s v="FM_NGN_008"/>
    <n v="4"/>
    <s v="FM_NGN_008    4"/>
    <n v="150"/>
    <s v=""/>
    <n v="20.11"/>
    <s v="Y"/>
    <n v="1340.6666666666667"/>
    <n v="1340.6666666666667"/>
    <s v="soybean"/>
    <x v="3"/>
    <x v="1"/>
    <s v=""/>
    <s v=""/>
    <n v="0"/>
    <x v="1"/>
    <n v="0"/>
    <s v="male"/>
    <x v="2"/>
    <x v="0"/>
    <n v="10"/>
    <n v="7.2"/>
    <n v="35"/>
    <s v="Early July"/>
    <s v="Family land"/>
    <s v="Slope"/>
    <s v="Loam"/>
    <s v="Moderate"/>
    <s v="N"/>
    <s v=""/>
    <s v="Moderate"/>
    <s v="Better than other fields"/>
    <x v="1"/>
    <x v="0"/>
    <x v="2"/>
  </r>
  <r>
    <n v="4296"/>
    <s v="Kaduna S"/>
    <s v="FM_NGN_009"/>
    <n v="1"/>
    <s v="FM_NGN_009    1"/>
    <n v="150"/>
    <s v=""/>
    <n v="60.16"/>
    <s v="Y"/>
    <n v="4010.6666666666665"/>
    <n v="4010.6666666666665"/>
    <s v="soybean"/>
    <x v="1"/>
    <x v="0"/>
    <s v=""/>
    <s v=""/>
    <n v="0"/>
    <x v="0"/>
    <n v="4"/>
    <s v="male"/>
    <x v="2"/>
    <x v="0"/>
    <n v="4"/>
    <n v="1.2"/>
    <n v="45"/>
    <s v="Early July"/>
    <s v="Family land"/>
    <s v="Lowland"/>
    <s v="Loam"/>
    <s v="Moderate"/>
    <s v="N"/>
    <s v=""/>
    <s v="Moderate"/>
    <s v="Better than other fields"/>
    <x v="1"/>
    <x v="0"/>
    <x v="2"/>
  </r>
  <r>
    <n v="4298"/>
    <s v="Kaduna S"/>
    <s v="FM_NGN_009"/>
    <n v="3"/>
    <s v="FM_NGN_009    3"/>
    <n v="150"/>
    <s v=""/>
    <n v="54.3"/>
    <s v="Y"/>
    <n v="3620"/>
    <n v="3620"/>
    <s v="soybean"/>
    <x v="1"/>
    <x v="1"/>
    <s v=""/>
    <s v=""/>
    <n v="0"/>
    <x v="0"/>
    <n v="4"/>
    <s v="male"/>
    <x v="2"/>
    <x v="0"/>
    <n v="4"/>
    <n v="1.2"/>
    <n v="45"/>
    <s v="Early July"/>
    <s v="Family land"/>
    <s v="Lowland"/>
    <s v="Loam"/>
    <s v="Moderate"/>
    <s v="N"/>
    <s v=""/>
    <s v="Moderate"/>
    <s v="Better than other fields"/>
    <x v="1"/>
    <x v="0"/>
    <x v="2"/>
  </r>
  <r>
    <n v="4297"/>
    <s v="Kaduna S"/>
    <s v="FM_NGN_009"/>
    <n v="2"/>
    <s v="FM_NGN_009    2"/>
    <n v="150"/>
    <s v=""/>
    <n v="48.89"/>
    <s v="Y"/>
    <n v="3259.3333333333335"/>
    <n v="3259.3333333333335"/>
    <s v="soybean"/>
    <x v="1"/>
    <x v="0"/>
    <s v=""/>
    <s v=""/>
    <n v="0"/>
    <x v="1"/>
    <n v="0"/>
    <s v="male"/>
    <x v="2"/>
    <x v="0"/>
    <n v="4"/>
    <n v="1.2"/>
    <n v="45"/>
    <s v="Early July"/>
    <s v="Family land"/>
    <s v="Lowland"/>
    <s v="Loam"/>
    <s v="Moderate"/>
    <s v="N"/>
    <s v=""/>
    <s v="Moderate"/>
    <s v="Better than other fields"/>
    <x v="1"/>
    <x v="0"/>
    <x v="2"/>
  </r>
  <r>
    <n v="4299"/>
    <s v="Kaduna S"/>
    <s v="FM_NGN_009"/>
    <n v="4"/>
    <s v="FM_NGN_009    4"/>
    <n v="150"/>
    <s v=""/>
    <n v="30.11"/>
    <s v="Y"/>
    <n v="2007.3333333333333"/>
    <n v="2007.3333333333333"/>
    <s v="soybean"/>
    <x v="1"/>
    <x v="1"/>
    <s v=""/>
    <s v=""/>
    <n v="0"/>
    <x v="1"/>
    <n v="0"/>
    <s v="male"/>
    <x v="2"/>
    <x v="0"/>
    <n v="4"/>
    <n v="1.2"/>
    <n v="45"/>
    <s v="Early July"/>
    <s v="Family land"/>
    <s v="Lowland"/>
    <s v="Loam"/>
    <s v="Moderate"/>
    <s v="N"/>
    <s v=""/>
    <s v="Moderate"/>
    <s v="Better than other fields"/>
    <x v="1"/>
    <x v="0"/>
    <x v="2"/>
  </r>
  <r>
    <n v="4300"/>
    <s v="Kaduna S"/>
    <s v="FM_NGN_010"/>
    <n v="1"/>
    <s v="FM_NGN_010    1"/>
    <n v="100"/>
    <s v=""/>
    <n v="29.5"/>
    <s v="Y"/>
    <n v="2950"/>
    <n v="2950"/>
    <s v="soybean"/>
    <x v="3"/>
    <x v="0"/>
    <s v=""/>
    <s v=""/>
    <n v="0"/>
    <x v="0"/>
    <n v="4"/>
    <s v="female"/>
    <x v="1"/>
    <x v="1"/>
    <n v="0.5"/>
    <n v="0"/>
    <n v="41"/>
    <s v="Early July"/>
    <s v="Family land"/>
    <s v="Lowland"/>
    <s v="Clay"/>
    <s v="Moderate"/>
    <s v="Y"/>
    <s v="Ditches"/>
    <s v="Moderate"/>
    <s v="Better than other fields"/>
    <x v="1"/>
    <x v="0"/>
    <x v="2"/>
  </r>
  <r>
    <n v="4301"/>
    <s v="Kaduna S"/>
    <s v="FM_NGN_010"/>
    <n v="2"/>
    <s v="FM_NGN_010    2"/>
    <n v="100"/>
    <s v=""/>
    <n v="9.6"/>
    <s v="Y"/>
    <n v="960"/>
    <n v="960"/>
    <s v="soybean"/>
    <x v="2"/>
    <x v="1"/>
    <s v=""/>
    <s v=""/>
    <n v="0"/>
    <x v="1"/>
    <n v="0"/>
    <s v="female"/>
    <x v="1"/>
    <x v="1"/>
    <n v="0.5"/>
    <n v="0"/>
    <n v="41"/>
    <s v="Early July"/>
    <s v="Family land"/>
    <s v="Lowland"/>
    <s v="Clay"/>
    <s v="Moderate"/>
    <s v="Y"/>
    <s v="Ditches"/>
    <s v="Moderate"/>
    <s v="Better than other fields"/>
    <x v="1"/>
    <x v="0"/>
    <x v="0"/>
  </r>
  <r>
    <n v="4302"/>
    <s v="Kaduna S"/>
    <s v="FM_NGN_011"/>
    <n v="1"/>
    <s v="FM_NGN_011    1"/>
    <n v="100"/>
    <s v=""/>
    <n v="28.5"/>
    <s v="Y"/>
    <n v="2850"/>
    <n v="2850"/>
    <s v="soybean"/>
    <x v="3"/>
    <x v="0"/>
    <s v=""/>
    <s v=""/>
    <n v="0"/>
    <x v="0"/>
    <n v="4"/>
    <s v="male"/>
    <x v="2"/>
    <x v="1"/>
    <n v="2"/>
    <n v="0.79999999999999993"/>
    <n v="52"/>
    <s v="Late July"/>
    <s v="Family land"/>
    <s v="Lowland"/>
    <s v="Loam"/>
    <s v="Moderate"/>
    <s v="N"/>
    <s v=""/>
    <s v="Moderate"/>
    <s v="Better than other fields"/>
    <x v="1"/>
    <x v="0"/>
    <x v="2"/>
  </r>
  <r>
    <n v="4303"/>
    <s v="Kaduna S"/>
    <s v="FM_NGN_011"/>
    <n v="2"/>
    <s v="FM_NGN_011    2"/>
    <n v="100"/>
    <s v=""/>
    <n v="12"/>
    <s v="Y"/>
    <n v="1200"/>
    <n v="1200"/>
    <s v="soybean"/>
    <x v="2"/>
    <x v="1"/>
    <s v=""/>
    <s v=""/>
    <n v="0"/>
    <x v="1"/>
    <n v="0"/>
    <s v="male"/>
    <x v="2"/>
    <x v="1"/>
    <n v="2"/>
    <n v="0.79999999999999993"/>
    <n v="52"/>
    <s v="Late July"/>
    <s v="Family land"/>
    <s v="Lowland"/>
    <s v="Loam"/>
    <s v="Moderate"/>
    <s v="N"/>
    <s v=""/>
    <s v="Moderate"/>
    <s v="Better than other fields"/>
    <x v="1"/>
    <x v="0"/>
    <x v="2"/>
  </r>
  <r>
    <n v="4304"/>
    <s v="Kaduna S"/>
    <s v="FM_NGN_012"/>
    <n v="1"/>
    <s v="FM_NGN_012    1"/>
    <n v="150"/>
    <s v=""/>
    <n v="32.5"/>
    <s v="Y"/>
    <n v="2166.6666666666665"/>
    <n v="2166.6666666666665"/>
    <s v="soybean"/>
    <x v="5"/>
    <x v="0"/>
    <s v=""/>
    <s v=""/>
    <n v="0"/>
    <x v="0"/>
    <n v="4"/>
    <s v="male"/>
    <x v="2"/>
    <x v="0"/>
    <n v="5.2"/>
    <n v="2.4000000000000004"/>
    <n v="41"/>
    <s v="Early July"/>
    <s v="Family land"/>
    <s v="Lowland"/>
    <s v="Loam"/>
    <s v="Moderate"/>
    <s v="N"/>
    <s v="Tied ridges"/>
    <s v="Moderate"/>
    <s v="Better than other fields"/>
    <x v="1"/>
    <x v="0"/>
    <x v="2"/>
  </r>
  <r>
    <n v="4306"/>
    <s v="Kaduna S"/>
    <s v="FM_NGN_012"/>
    <n v="3"/>
    <s v="FM_NGN_012    3"/>
    <n v="150"/>
    <s v=""/>
    <n v="30.5"/>
    <s v="Y"/>
    <n v="2033.3333333333333"/>
    <n v="2033.3333333333333"/>
    <s v="soybean"/>
    <x v="5"/>
    <x v="1"/>
    <s v=""/>
    <s v=""/>
    <n v="0"/>
    <x v="0"/>
    <n v="4"/>
    <s v="male"/>
    <x v="2"/>
    <x v="0"/>
    <n v="5.2"/>
    <n v="2.4000000000000004"/>
    <n v="41"/>
    <s v="Early July"/>
    <s v="Family land"/>
    <s v="Lowland"/>
    <s v="Loam"/>
    <s v="Moderate"/>
    <s v="N"/>
    <s v="Tied ridges"/>
    <s v="Moderate"/>
    <s v="Better than other fields"/>
    <x v="1"/>
    <x v="0"/>
    <x v="2"/>
  </r>
  <r>
    <n v="4305"/>
    <s v="Kaduna S"/>
    <s v="FM_NGN_012"/>
    <n v="2"/>
    <s v="FM_NGN_012    2"/>
    <n v="150"/>
    <s v=""/>
    <n v="29"/>
    <s v="Y"/>
    <n v="1933.3333333333333"/>
    <n v="1933.3333333333333"/>
    <s v="soybean"/>
    <x v="5"/>
    <x v="0"/>
    <s v=""/>
    <s v=""/>
    <n v="0"/>
    <x v="1"/>
    <n v="0"/>
    <s v="male"/>
    <x v="2"/>
    <x v="0"/>
    <n v="5.2"/>
    <n v="2.4000000000000004"/>
    <n v="41"/>
    <s v="Early July"/>
    <s v="Family land"/>
    <s v="Lowland"/>
    <s v="Loam"/>
    <s v="Moderate"/>
    <s v="N"/>
    <s v="Tied ridges"/>
    <s v="Moderate"/>
    <s v="Better than other fields"/>
    <x v="1"/>
    <x v="0"/>
    <x v="2"/>
  </r>
  <r>
    <n v="4307"/>
    <s v="Kaduna S"/>
    <s v="FM_NGN_012"/>
    <n v="4"/>
    <s v="FM_NGN_012    4"/>
    <n v="150"/>
    <s v=""/>
    <n v="20"/>
    <s v="Y"/>
    <n v="1333.3333333333333"/>
    <n v="1333.3333333333333"/>
    <s v="soybean"/>
    <x v="5"/>
    <x v="1"/>
    <s v=""/>
    <s v=""/>
    <n v="0"/>
    <x v="1"/>
    <n v="0"/>
    <s v="male"/>
    <x v="2"/>
    <x v="0"/>
    <n v="5.2"/>
    <n v="2.4000000000000004"/>
    <n v="41"/>
    <s v="Early July"/>
    <s v="Family land"/>
    <s v="Lowland"/>
    <s v="Loam"/>
    <s v="Moderate"/>
    <s v="N"/>
    <s v="Tied ridges"/>
    <s v="Moderate"/>
    <s v="Better than other fields"/>
    <x v="1"/>
    <x v="0"/>
    <x v="2"/>
  </r>
  <r>
    <n v="4308"/>
    <s v="Kaduna S"/>
    <s v="FM_NGN_013"/>
    <n v="1"/>
    <s v="FM_NGN_013    1"/>
    <n v="150"/>
    <s v=""/>
    <n v="47.88"/>
    <s v="Y"/>
    <n v="3192"/>
    <n v="3192"/>
    <s v="soybean"/>
    <x v="5"/>
    <x v="0"/>
    <s v=""/>
    <s v=""/>
    <n v="0"/>
    <x v="0"/>
    <n v="4"/>
    <s v="female"/>
    <x v="2"/>
    <x v="0"/>
    <n v="3.2"/>
    <n v="1.5"/>
    <n v="45"/>
    <s v="Early July"/>
    <s v="Family land"/>
    <s v="Foot slope"/>
    <s v="Loam"/>
    <s v="Good"/>
    <s v="N"/>
    <s v="Grass strips"/>
    <s v="Fertile"/>
    <s v="Better than other fields"/>
    <x v="1"/>
    <x v="0"/>
    <x v="2"/>
  </r>
  <r>
    <n v="4310"/>
    <s v="Kaduna S"/>
    <s v="FM_NGN_013"/>
    <n v="3"/>
    <s v="FM_NGN_013    3"/>
    <n v="150"/>
    <s v=""/>
    <n v="46.3"/>
    <s v="Y"/>
    <n v="3086.6666666666665"/>
    <n v="3086.6666666666665"/>
    <s v="soybean"/>
    <x v="5"/>
    <x v="1"/>
    <s v=""/>
    <s v=""/>
    <n v="0"/>
    <x v="0"/>
    <n v="4"/>
    <s v="female"/>
    <x v="2"/>
    <x v="0"/>
    <n v="3.2"/>
    <n v="1.5"/>
    <n v="45"/>
    <s v="Early July"/>
    <s v="Family land"/>
    <s v="Foot slope"/>
    <s v="Loam"/>
    <s v="Good"/>
    <s v="N"/>
    <s v="Grass strips"/>
    <s v="Fertile"/>
    <s v="Better than other fields"/>
    <x v="1"/>
    <x v="0"/>
    <x v="2"/>
  </r>
  <r>
    <n v="4309"/>
    <s v="Kaduna S"/>
    <s v="FM_NGN_013"/>
    <n v="2"/>
    <s v="FM_NGN_013    2"/>
    <n v="150"/>
    <s v=""/>
    <n v="42.36"/>
    <s v="Y"/>
    <n v="2824"/>
    <n v="2824"/>
    <s v="soybean"/>
    <x v="5"/>
    <x v="0"/>
    <s v=""/>
    <s v=""/>
    <n v="0"/>
    <x v="1"/>
    <n v="0"/>
    <s v="female"/>
    <x v="2"/>
    <x v="0"/>
    <n v="3.2"/>
    <n v="1.5"/>
    <n v="45"/>
    <s v="Early July"/>
    <s v="Family land"/>
    <s v="Foot slope"/>
    <s v="Loam"/>
    <s v="Good"/>
    <s v="N"/>
    <s v="Grass strips"/>
    <s v="Fertile"/>
    <s v="Better than other fields"/>
    <x v="1"/>
    <x v="0"/>
    <x v="2"/>
  </r>
  <r>
    <n v="4311"/>
    <s v="Kaduna S"/>
    <s v="FM_NGN_013"/>
    <n v="4"/>
    <s v="FM_NGN_013    4"/>
    <n v="150"/>
    <s v=""/>
    <n v="26.13"/>
    <s v="Y"/>
    <n v="1742"/>
    <n v="1742"/>
    <s v="soybean"/>
    <x v="5"/>
    <x v="1"/>
    <s v=""/>
    <s v=""/>
    <n v="0"/>
    <x v="1"/>
    <n v="0"/>
    <s v="female"/>
    <x v="2"/>
    <x v="0"/>
    <n v="3.2"/>
    <n v="1.5"/>
    <n v="45"/>
    <s v="Early July"/>
    <s v="Family land"/>
    <s v="Foot slope"/>
    <s v="Loam"/>
    <s v="Good"/>
    <s v="N"/>
    <s v="Grass strips"/>
    <s v="Fertile"/>
    <s v="Better than other fields"/>
    <x v="1"/>
    <x v="0"/>
    <x v="2"/>
  </r>
  <r>
    <n v="4312"/>
    <s v="Kaduna S"/>
    <s v="FM_NGN_014"/>
    <n v="1"/>
    <s v="FM_NGN_014    1"/>
    <n v="100"/>
    <s v=""/>
    <n v="29.7"/>
    <s v="Y"/>
    <n v="2970"/>
    <n v="2970"/>
    <s v="soybean"/>
    <x v="6"/>
    <x v="0"/>
    <s v=""/>
    <s v=""/>
    <n v="0"/>
    <x v="0"/>
    <n v="4"/>
    <s v="male"/>
    <x v="1"/>
    <x v="1"/>
    <n v="2"/>
    <n v="0.1"/>
    <n v="33"/>
    <s v="Early July"/>
    <s v="Family land"/>
    <s v="Lowland"/>
    <s v="Clay"/>
    <s v="Moderate"/>
    <s v=""/>
    <s v=""/>
    <s v="Moderate"/>
    <s v="Better than other fields"/>
    <x v="1"/>
    <x v="0"/>
    <x v="2"/>
  </r>
  <r>
    <n v="4313"/>
    <s v="Kaduna S"/>
    <s v="FM_NGN_014"/>
    <n v="2"/>
    <s v="FM_NGN_014    2"/>
    <n v="100"/>
    <s v=""/>
    <n v="14.3"/>
    <s v="Y"/>
    <n v="1430"/>
    <n v="1430"/>
    <s v="soybean"/>
    <x v="2"/>
    <x v="1"/>
    <s v=""/>
    <s v=""/>
    <n v="0"/>
    <x v="1"/>
    <n v="0"/>
    <s v="male"/>
    <x v="1"/>
    <x v="1"/>
    <n v="2"/>
    <n v="0.1"/>
    <n v="33"/>
    <s v="Early July"/>
    <s v="Family land"/>
    <s v="Lowland"/>
    <s v="Clay"/>
    <s v="Moderate"/>
    <s v=""/>
    <s v=""/>
    <s v="Moderate"/>
    <s v="Better than other fields"/>
    <x v="1"/>
    <x v="0"/>
    <x v="2"/>
  </r>
  <r>
    <n v="4314"/>
    <s v="Kaduna S"/>
    <s v="FM_NGN_015"/>
    <n v="1"/>
    <s v="FM_NGN_015    1"/>
    <n v="150"/>
    <s v=""/>
    <n v="39.78"/>
    <s v="Y"/>
    <n v="2652"/>
    <n v="2652"/>
    <s v="soybean"/>
    <x v="7"/>
    <x v="0"/>
    <s v=""/>
    <s v=""/>
    <n v="0"/>
    <x v="0"/>
    <n v="4"/>
    <s v="male"/>
    <x v="2"/>
    <x v="0"/>
    <n v="7.2"/>
    <n v="1.1000000000000001"/>
    <n v="36"/>
    <s v="Early July"/>
    <s v="Family land"/>
    <s v="Foot slope"/>
    <s v="Loam"/>
    <s v="Moderate"/>
    <s v="N"/>
    <s v="Ditches"/>
    <s v="Moderate"/>
    <s v="Better than other fields"/>
    <x v="1"/>
    <x v="0"/>
    <x v="0"/>
  </r>
  <r>
    <n v="4316"/>
    <s v="Kaduna S"/>
    <s v="FM_NGN_015"/>
    <n v="3"/>
    <s v="FM_NGN_015    3"/>
    <n v="150"/>
    <s v=""/>
    <n v="32"/>
    <s v="Y"/>
    <n v="2133.3333333333335"/>
    <n v="2133.3333333333335"/>
    <s v="soybean"/>
    <x v="8"/>
    <x v="1"/>
    <s v=""/>
    <s v=""/>
    <n v="0"/>
    <x v="0"/>
    <n v="4"/>
    <s v="male"/>
    <x v="2"/>
    <x v="0"/>
    <n v="7.2"/>
    <n v="1.1000000000000001"/>
    <n v="36"/>
    <s v="Early July"/>
    <s v="Family land"/>
    <s v="Foot slope"/>
    <s v="Loam"/>
    <s v="Moderate"/>
    <s v="N"/>
    <s v="Ditches"/>
    <s v="Moderate"/>
    <s v="Better than other fields"/>
    <x v="1"/>
    <x v="0"/>
    <x v="0"/>
  </r>
  <r>
    <n v="4315"/>
    <s v="Kaduna S"/>
    <s v="FM_NGN_015"/>
    <n v="2"/>
    <s v="FM_NGN_015    2"/>
    <n v="150"/>
    <s v=""/>
    <n v="28.8"/>
    <s v="Y"/>
    <n v="1920"/>
    <n v="1920"/>
    <s v="soybean"/>
    <x v="8"/>
    <x v="0"/>
    <s v=""/>
    <s v=""/>
    <n v="0"/>
    <x v="1"/>
    <n v="0"/>
    <s v="male"/>
    <x v="2"/>
    <x v="0"/>
    <n v="7.2"/>
    <n v="1.1000000000000001"/>
    <n v="36"/>
    <s v="Early July"/>
    <s v="Family land"/>
    <s v="Foot slope"/>
    <s v="Loam"/>
    <s v="Moderate"/>
    <s v="N"/>
    <s v="Ditches"/>
    <s v="Moderate"/>
    <s v="Better than other fields"/>
    <x v="1"/>
    <x v="0"/>
    <x v="0"/>
  </r>
  <r>
    <n v="4317"/>
    <s v="Kaduna S"/>
    <s v="FM_NGN_015"/>
    <n v="4"/>
    <s v="FM_NGN_015    4"/>
    <n v="150"/>
    <s v=""/>
    <n v="17.2"/>
    <s v="Y"/>
    <n v="1146.6666666666667"/>
    <n v="1146.6666666666667"/>
    <s v="soybean"/>
    <x v="8"/>
    <x v="1"/>
    <s v=""/>
    <s v=""/>
    <n v="0"/>
    <x v="1"/>
    <n v="0"/>
    <s v="male"/>
    <x v="2"/>
    <x v="0"/>
    <n v="7.2"/>
    <n v="1.1000000000000001"/>
    <n v="36"/>
    <s v="Early July"/>
    <s v="Family land"/>
    <s v="Foot slope"/>
    <s v="Loam"/>
    <s v="Moderate"/>
    <s v="N"/>
    <s v="Ditches"/>
    <s v="Moderate"/>
    <s v="Better than other fields"/>
    <x v="1"/>
    <x v="0"/>
    <x v="0"/>
  </r>
  <r>
    <n v="4318"/>
    <s v="Kaduna S"/>
    <s v="FM_NGN_016"/>
    <n v="1"/>
    <s v="FM_NGN_016    1"/>
    <n v="150"/>
    <s v=""/>
    <n v="48.32"/>
    <s v="Y"/>
    <n v="3221.3333333333335"/>
    <n v="3221.3333333333335"/>
    <s v="soybean"/>
    <x v="0"/>
    <x v="0"/>
    <s v=""/>
    <s v=""/>
    <n v="0"/>
    <x v="0"/>
    <n v="4"/>
    <s v="female"/>
    <x v="2"/>
    <x v="0"/>
    <n v="6.5"/>
    <n v="2.95"/>
    <n v="41"/>
    <s v="Early July"/>
    <s v="Family land"/>
    <s v="Lowland"/>
    <s v="Loam"/>
    <s v="Moderate"/>
    <s v="Y"/>
    <s v="Bench terrace"/>
    <s v="Moderate"/>
    <s v="Better than other fields"/>
    <x v="1"/>
    <x v="0"/>
    <x v="2"/>
  </r>
  <r>
    <n v="4320"/>
    <s v="Kaduna S"/>
    <s v="FM_NGN_016"/>
    <n v="3"/>
    <s v="FM_NGN_016    3"/>
    <n v="150"/>
    <s v=""/>
    <n v="38"/>
    <s v="Y"/>
    <n v="2533.3333333333335"/>
    <n v="2533.3333333333335"/>
    <s v="soybean"/>
    <x v="0"/>
    <x v="1"/>
    <s v=""/>
    <s v=""/>
    <n v="0"/>
    <x v="0"/>
    <n v="4"/>
    <s v="female"/>
    <x v="2"/>
    <x v="0"/>
    <n v="6.5"/>
    <n v="2.95"/>
    <n v="41"/>
    <s v="Early July"/>
    <s v="Family land"/>
    <s v="Lowland"/>
    <s v="Loam"/>
    <s v="Moderate"/>
    <s v="Y"/>
    <s v="Bench terrace"/>
    <s v="Moderate"/>
    <s v="Better than other fields"/>
    <x v="1"/>
    <x v="0"/>
    <x v="2"/>
  </r>
  <r>
    <n v="4319"/>
    <s v="Kaduna S"/>
    <s v="FM_NGN_016"/>
    <n v="2"/>
    <s v="FM_NGN_016    2"/>
    <n v="150"/>
    <s v=""/>
    <n v="36.950000000000003"/>
    <s v="Y"/>
    <n v="2463.3333333333335"/>
    <n v="2463.3333333333335"/>
    <s v="soybean"/>
    <x v="0"/>
    <x v="0"/>
    <s v=""/>
    <s v=""/>
    <n v="0"/>
    <x v="1"/>
    <n v="0"/>
    <s v="female"/>
    <x v="2"/>
    <x v="0"/>
    <n v="6.5"/>
    <n v="2.95"/>
    <n v="41"/>
    <s v="Early July"/>
    <s v="Family land"/>
    <s v="Lowland"/>
    <s v="Loam"/>
    <s v="Moderate"/>
    <s v="Y"/>
    <s v="Bench terrace"/>
    <s v="Moderate"/>
    <s v="Better than other fields"/>
    <x v="1"/>
    <x v="0"/>
    <x v="2"/>
  </r>
  <r>
    <n v="4321"/>
    <s v="Kaduna S"/>
    <s v="FM_NGN_016"/>
    <n v="4"/>
    <s v="FM_NGN_016    4"/>
    <n v="150"/>
    <s v=""/>
    <n v="26.2"/>
    <s v="Y"/>
    <n v="1746.6666666666667"/>
    <n v="1746.6666666666667"/>
    <s v="soybean"/>
    <x v="0"/>
    <x v="1"/>
    <s v=""/>
    <s v=""/>
    <n v="0"/>
    <x v="1"/>
    <n v="0"/>
    <s v="female"/>
    <x v="2"/>
    <x v="0"/>
    <n v="6.5"/>
    <n v="2.95"/>
    <n v="41"/>
    <s v="Early July"/>
    <s v="Family land"/>
    <s v="Lowland"/>
    <s v="Loam"/>
    <s v="Moderate"/>
    <s v="Y"/>
    <s v="Bench terrace"/>
    <s v="Moderate"/>
    <s v="Better than other fields"/>
    <x v="1"/>
    <x v="0"/>
    <x v="2"/>
  </r>
  <r>
    <n v="4322"/>
    <s v="Kaduna S"/>
    <s v="FM_NGN_017"/>
    <n v="1"/>
    <s v="FM_NGN_017    1"/>
    <n v="100"/>
    <s v=""/>
    <n v="25"/>
    <s v="Y"/>
    <n v="2500"/>
    <n v="2500"/>
    <s v="soybean"/>
    <x v="4"/>
    <x v="0"/>
    <s v=""/>
    <s v=""/>
    <n v="0"/>
    <x v="0"/>
    <n v="4"/>
    <s v="male"/>
    <x v="1"/>
    <x v="1"/>
    <n v="5"/>
    <n v="1.7999999999999998"/>
    <n v="34"/>
    <s v="Early July"/>
    <s v="Family land"/>
    <s v="Foot slope"/>
    <s v="Loam"/>
    <s v="Good"/>
    <s v=""/>
    <s v="Tree lines"/>
    <s v="Fertile"/>
    <s v="Better than other fields"/>
    <x v="1"/>
    <x v="0"/>
    <x v="0"/>
  </r>
  <r>
    <n v="4323"/>
    <s v="Kaduna S"/>
    <s v="FM_NGN_017"/>
    <n v="2"/>
    <s v="FM_NGN_017    2"/>
    <n v="100"/>
    <s v=""/>
    <n v="10.82"/>
    <s v="Y"/>
    <n v="1082"/>
    <n v="1082"/>
    <s v="soybean"/>
    <x v="2"/>
    <x v="1"/>
    <s v=""/>
    <s v=""/>
    <n v="0"/>
    <x v="1"/>
    <n v="0"/>
    <s v="male"/>
    <x v="1"/>
    <x v="1"/>
    <n v="5"/>
    <n v="1.7999999999999998"/>
    <n v="34"/>
    <s v="Early July"/>
    <s v="Family land"/>
    <s v="Foot slope"/>
    <s v="Loam"/>
    <s v="Good"/>
    <s v=""/>
    <s v="Tree lines"/>
    <s v="Fertile"/>
    <s v="Better than other fields"/>
    <x v="1"/>
    <x v="0"/>
    <x v="0"/>
  </r>
  <r>
    <n v="4324"/>
    <s v="Kaduna S"/>
    <s v="FM_NGN_018"/>
    <n v="1"/>
    <s v="FM_NGN_018    1"/>
    <n v="150"/>
    <s v=""/>
    <n v="58.32"/>
    <s v="Y"/>
    <n v="3888"/>
    <n v="3888"/>
    <s v="soybean"/>
    <x v="9"/>
    <x v="0"/>
    <s v=""/>
    <s v=""/>
    <n v="0"/>
    <x v="0"/>
    <n v="4"/>
    <s v="male"/>
    <x v="2"/>
    <x v="0"/>
    <n v="7.8"/>
    <n v="1.6"/>
    <n v="35"/>
    <s v="Early July"/>
    <s v="Family land"/>
    <s v="Lowland"/>
    <s v="Loam"/>
    <s v="Good"/>
    <s v="N"/>
    <s v="Tied ridges"/>
    <s v="Fertile"/>
    <s v="Better than other fields"/>
    <x v="1"/>
    <x v="0"/>
    <x v="2"/>
  </r>
  <r>
    <n v="4326"/>
    <s v="Kaduna S"/>
    <s v="FM_NGN_018"/>
    <n v="3"/>
    <s v="FM_NGN_018    3"/>
    <n v="150"/>
    <s v=""/>
    <n v="54.67"/>
    <s v="Y"/>
    <n v="3644.6666666666665"/>
    <n v="3644.6666666666665"/>
    <s v="soybean"/>
    <x v="9"/>
    <x v="1"/>
    <s v=""/>
    <s v=""/>
    <n v="0"/>
    <x v="0"/>
    <n v="4"/>
    <s v="male"/>
    <x v="2"/>
    <x v="0"/>
    <n v="7.8"/>
    <n v="1.6"/>
    <n v="35"/>
    <s v="Early July"/>
    <s v="Family land"/>
    <s v="Lowland"/>
    <s v="Loam"/>
    <s v="Good"/>
    <s v="N"/>
    <s v="Tied ridges"/>
    <s v="Fertile"/>
    <s v="Better than other fields"/>
    <x v="1"/>
    <x v="0"/>
    <x v="2"/>
  </r>
  <r>
    <n v="4325"/>
    <s v="Kaduna S"/>
    <s v="FM_NGN_018"/>
    <n v="2"/>
    <s v="FM_NGN_018    2"/>
    <n v="150"/>
    <s v=""/>
    <n v="50.5"/>
    <s v="Y"/>
    <n v="3366.6666666666665"/>
    <n v="3366.6666666666665"/>
    <s v="soybean"/>
    <x v="9"/>
    <x v="0"/>
    <s v=""/>
    <s v=""/>
    <n v="0"/>
    <x v="1"/>
    <n v="0"/>
    <s v="male"/>
    <x v="2"/>
    <x v="0"/>
    <n v="7.8"/>
    <n v="1.6"/>
    <n v="35"/>
    <s v="Early July"/>
    <s v="Family land"/>
    <s v="Lowland"/>
    <s v="Loam"/>
    <s v="Good"/>
    <s v="N"/>
    <s v="Tied ridges"/>
    <s v="Fertile"/>
    <s v="Better than other fields"/>
    <x v="1"/>
    <x v="0"/>
    <x v="2"/>
  </r>
  <r>
    <n v="4327"/>
    <s v="Kaduna S"/>
    <s v="FM_NGN_018"/>
    <n v="4"/>
    <s v="FM_NGN_018    4"/>
    <n v="150"/>
    <s v=""/>
    <n v="30.1"/>
    <s v="Y"/>
    <n v="2006.6666666666667"/>
    <n v="2006.6666666666667"/>
    <s v="soybean"/>
    <x v="9"/>
    <x v="1"/>
    <s v=""/>
    <s v=""/>
    <n v="0"/>
    <x v="1"/>
    <n v="0"/>
    <s v="male"/>
    <x v="2"/>
    <x v="0"/>
    <n v="7.8"/>
    <n v="1.6"/>
    <n v="35"/>
    <s v="Early July"/>
    <s v="Family land"/>
    <s v="Lowland"/>
    <s v="Loam"/>
    <s v="Good"/>
    <s v="N"/>
    <s v="Tied ridges"/>
    <s v="Fertile"/>
    <s v="Better than other fields"/>
    <x v="1"/>
    <x v="0"/>
    <x v="2"/>
  </r>
  <r>
    <n v="4328"/>
    <s v="Kaduna S"/>
    <s v="FM_NGN_019"/>
    <n v="1"/>
    <s v="FM_NGN_019    1"/>
    <n v="100"/>
    <s v=""/>
    <n v="33.82"/>
    <s v="Y"/>
    <n v="3382"/>
    <n v="3382"/>
    <s v="soybean"/>
    <x v="5"/>
    <x v="0"/>
    <s v=""/>
    <s v=""/>
    <n v="0"/>
    <x v="0"/>
    <n v="4"/>
    <s v="female"/>
    <x v="2"/>
    <x v="1"/>
    <n v="1.5"/>
    <n v="1.48"/>
    <n v="29"/>
    <s v="june"/>
    <s v="Family land"/>
    <s v="Slope"/>
    <s v="Loam"/>
    <s v="Good"/>
    <s v="Y"/>
    <s v="Bench terrace"/>
    <s v="Moderate"/>
    <s v="Better than other fields"/>
    <x v="1"/>
    <x v="0"/>
    <x v="2"/>
  </r>
  <r>
    <n v="4329"/>
    <s v="Kaduna S"/>
    <s v="FM_NGN_019"/>
    <n v="2"/>
    <s v="FM_NGN_019    2"/>
    <n v="100"/>
    <s v=""/>
    <n v="15.3"/>
    <s v="Y"/>
    <n v="1530"/>
    <n v="1530"/>
    <s v="soybean"/>
    <x v="2"/>
    <x v="1"/>
    <s v=""/>
    <s v=""/>
    <n v="0"/>
    <x v="1"/>
    <n v="0"/>
    <s v="female"/>
    <x v="2"/>
    <x v="1"/>
    <n v="1.5"/>
    <n v="1.48"/>
    <n v="29"/>
    <s v="june"/>
    <s v="Family land"/>
    <s v="Slope"/>
    <s v="Loam"/>
    <s v="Good"/>
    <s v="Y"/>
    <s v="Bench terrace"/>
    <s v="Moderate"/>
    <s v="Better than other fields"/>
    <x v="1"/>
    <x v="0"/>
    <x v="0"/>
  </r>
  <r>
    <n v="4331"/>
    <s v="Kaduna S"/>
    <s v="FM_NGN_020"/>
    <n v="2"/>
    <s v="FM_NGN_020    2"/>
    <n v="100"/>
    <s v=""/>
    <n v="1010"/>
    <s v="Y"/>
    <m/>
    <m/>
    <s v="soybean"/>
    <x v="2"/>
    <x v="1"/>
    <s v=""/>
    <s v=""/>
    <n v="0"/>
    <x v="1"/>
    <n v="0"/>
    <s v="male"/>
    <x v="2"/>
    <x v="1"/>
    <n v="2"/>
    <n v="1"/>
    <n v="33"/>
    <s v="Early July"/>
    <s v="Hired land"/>
    <s v="Foot slope"/>
    <s v="Loam"/>
    <s v="Good"/>
    <s v=""/>
    <s v="Tree lines"/>
    <s v="Fertile"/>
    <s v="Better than other fields"/>
    <x v="1"/>
    <x v="0"/>
    <x v="2"/>
  </r>
  <r>
    <n v="4330"/>
    <s v="Kaduna S"/>
    <s v="FM_NGN_020"/>
    <n v="1"/>
    <s v="FM_NGN_020    1"/>
    <n v="100"/>
    <s v=""/>
    <n v="25"/>
    <s v="Y"/>
    <n v="2500"/>
    <n v="2500"/>
    <s v="soybean"/>
    <x v="4"/>
    <x v="0"/>
    <s v=""/>
    <s v=""/>
    <n v="0"/>
    <x v="0"/>
    <n v="4"/>
    <s v="male"/>
    <x v="2"/>
    <x v="1"/>
    <n v="2"/>
    <n v="1"/>
    <n v="33"/>
    <s v="Early July"/>
    <s v="Hired land"/>
    <s v="Foot slope"/>
    <s v="Loam"/>
    <s v="Good"/>
    <s v=""/>
    <s v="Tree lines"/>
    <s v="Fertile"/>
    <s v="Better than other fields"/>
    <x v="1"/>
    <x v="0"/>
    <x v="2"/>
  </r>
  <r>
    <n v="4332"/>
    <s v="Kaduna S"/>
    <s v="FM_NGN_021"/>
    <n v="1"/>
    <s v="FM_NGN_021    1"/>
    <n v="100"/>
    <s v=""/>
    <n v="31.5"/>
    <s v="Y"/>
    <n v="3150"/>
    <n v="3150"/>
    <s v="soybean"/>
    <x v="0"/>
    <x v="0"/>
    <s v=""/>
    <s v=""/>
    <n v="0"/>
    <x v="0"/>
    <n v="4"/>
    <s v="female"/>
    <x v="3"/>
    <x v="1"/>
    <n v="4.5"/>
    <n v="1.3"/>
    <n v="44"/>
    <s v="Early July"/>
    <s v="Family land"/>
    <s v="Lowland"/>
    <s v="Loam"/>
    <s v="Moderate"/>
    <s v="Y"/>
    <s v="Ditches"/>
    <s v="Moderate"/>
    <s v="Better than other fields"/>
    <x v="1"/>
    <x v="1"/>
    <x v="2"/>
  </r>
  <r>
    <n v="4333"/>
    <s v="Kaduna S"/>
    <s v="FM_NGN_021"/>
    <n v="2"/>
    <s v="FM_NGN_021    2"/>
    <n v="100"/>
    <s v=""/>
    <n v="12.6"/>
    <s v="Y"/>
    <n v="1260"/>
    <n v="1260"/>
    <s v="soybean"/>
    <x v="2"/>
    <x v="1"/>
    <s v=""/>
    <s v=""/>
    <n v="0"/>
    <x v="1"/>
    <n v="0"/>
    <s v="female"/>
    <x v="3"/>
    <x v="1"/>
    <n v="4.5"/>
    <n v="1.3"/>
    <n v="44"/>
    <s v="Early July"/>
    <s v="Family land"/>
    <s v="Lowland"/>
    <s v="Loam"/>
    <s v="Moderate"/>
    <s v="Y"/>
    <s v="Ditches"/>
    <s v="Moderate"/>
    <s v="Better than other fields"/>
    <x v="1"/>
    <x v="1"/>
    <x v="2"/>
  </r>
  <r>
    <n v="4334"/>
    <s v="Kaduna S"/>
    <s v="FM_NGN_022"/>
    <n v="1"/>
    <s v="FM_NGN_022    1"/>
    <n v="150"/>
    <s v=""/>
    <n v="34"/>
    <s v="N"/>
    <n v="2266.6666666666665"/>
    <n v="1586.6666666666665"/>
    <s v="soybean"/>
    <x v="5"/>
    <x v="0"/>
    <s v=""/>
    <s v=""/>
    <n v="0"/>
    <x v="0"/>
    <n v="4"/>
    <s v="male"/>
    <x v="2"/>
    <x v="0"/>
    <n v="16"/>
    <n v="1.7000000000000002"/>
    <n v="49"/>
    <s v="Late July"/>
    <s v="Family land"/>
    <s v="Lowland"/>
    <s v="Loam"/>
    <s v="Moderate"/>
    <s v="Y"/>
    <s v="Tied ridges"/>
    <s v="Fertile"/>
    <s v="The same as in other fields"/>
    <x v="2"/>
    <x v="2"/>
    <x v="3"/>
  </r>
  <r>
    <n v="4336"/>
    <s v="Kaduna S"/>
    <s v="FM_NGN_022"/>
    <n v="3"/>
    <s v="FM_NGN_022    3"/>
    <n v="150"/>
    <s v=""/>
    <n v="29"/>
    <s v="N"/>
    <n v="1933.3333333333333"/>
    <n v="1353.3333333333333"/>
    <s v="soybean"/>
    <x v="5"/>
    <x v="1"/>
    <s v=""/>
    <s v=""/>
    <n v="0"/>
    <x v="0"/>
    <n v="4"/>
    <s v="male"/>
    <x v="2"/>
    <x v="0"/>
    <n v="16"/>
    <n v="1.7000000000000002"/>
    <n v="49"/>
    <s v="Late July"/>
    <s v="Family land"/>
    <s v="Lowland"/>
    <s v="Loam"/>
    <s v="Moderate"/>
    <s v="Y"/>
    <s v="Tied ridges"/>
    <s v="Fertile"/>
    <s v="The same as in other fields"/>
    <x v="2"/>
    <x v="2"/>
    <x v="3"/>
  </r>
  <r>
    <n v="4335"/>
    <s v="Kaduna S"/>
    <s v="FM_NGN_022"/>
    <n v="2"/>
    <s v="FM_NGN_022    2"/>
    <n v="150"/>
    <s v=""/>
    <n v="23.31"/>
    <s v="N"/>
    <n v="1554"/>
    <n v="1087.8"/>
    <s v="soybean"/>
    <x v="5"/>
    <x v="0"/>
    <s v=""/>
    <s v=""/>
    <n v="0"/>
    <x v="1"/>
    <n v="0"/>
    <s v="male"/>
    <x v="2"/>
    <x v="0"/>
    <n v="16"/>
    <n v="1.7000000000000002"/>
    <n v="49"/>
    <s v="Late July"/>
    <s v="Family land"/>
    <s v="Lowland"/>
    <s v="Loam"/>
    <s v="Moderate"/>
    <s v="Y"/>
    <s v="Tied ridges"/>
    <s v="Fertile"/>
    <s v="The same as in other fields"/>
    <x v="2"/>
    <x v="2"/>
    <x v="3"/>
  </r>
  <r>
    <n v="4337"/>
    <s v="Kaduna S"/>
    <s v="FM_NGN_022"/>
    <n v="4"/>
    <s v="FM_NGN_022    4"/>
    <n v="150"/>
    <s v=""/>
    <n v="15.38"/>
    <s v="N"/>
    <n v="1025.3333333333333"/>
    <n v="717.73333333333323"/>
    <s v="soybean"/>
    <x v="5"/>
    <x v="1"/>
    <s v=""/>
    <s v=""/>
    <n v="0"/>
    <x v="1"/>
    <n v="0"/>
    <s v="male"/>
    <x v="2"/>
    <x v="0"/>
    <n v="16"/>
    <n v="1.7000000000000002"/>
    <n v="49"/>
    <s v="Late July"/>
    <s v="Family land"/>
    <s v="Lowland"/>
    <s v="Loam"/>
    <s v="Moderate"/>
    <s v="Y"/>
    <s v="Tied ridges"/>
    <s v="Fertile"/>
    <s v="The same as in other fields"/>
    <x v="2"/>
    <x v="2"/>
    <x v="3"/>
  </r>
  <r>
    <n v="4339"/>
    <s v="Kaduna S"/>
    <s v="FM_NGN_023"/>
    <n v="2"/>
    <s v="FM_NGN_023    2"/>
    <n v="150"/>
    <s v=""/>
    <n v="48.89"/>
    <s v="N"/>
    <n v="3259.3333333333335"/>
    <n v="2281.5333333333333"/>
    <s v="soybean"/>
    <x v="3"/>
    <x v="0"/>
    <s v=""/>
    <s v=""/>
    <n v="0"/>
    <x v="1"/>
    <n v="0"/>
    <s v="male"/>
    <x v="2"/>
    <x v="0"/>
    <n v="12"/>
    <n v="3.5"/>
    <n v="47"/>
    <s v="Late July"/>
    <s v="Family land"/>
    <s v="Lowland"/>
    <s v="Loam"/>
    <s v="Moderate"/>
    <s v="N"/>
    <s v="Tied ridges"/>
    <s v="Moderate"/>
    <s v="The same as in other fields"/>
    <x v="2"/>
    <x v="2"/>
    <x v="3"/>
  </r>
  <r>
    <n v="4338"/>
    <s v="Kaduna S"/>
    <s v="FM_NGN_023"/>
    <n v="1"/>
    <s v="FM_NGN_023    1"/>
    <n v="150"/>
    <s v=""/>
    <n v="43.28"/>
    <s v="N"/>
    <n v="2885.3333333333335"/>
    <n v="2019.7333333333333"/>
    <s v="soybean"/>
    <x v="3"/>
    <x v="0"/>
    <s v=""/>
    <s v=""/>
    <n v="0"/>
    <x v="0"/>
    <n v="4"/>
    <s v="male"/>
    <x v="2"/>
    <x v="0"/>
    <n v="12"/>
    <n v="3.5"/>
    <n v="47"/>
    <s v="Late July"/>
    <s v="Family land"/>
    <s v="Lowland"/>
    <s v="Loam"/>
    <s v="Moderate"/>
    <s v="N"/>
    <s v="Tied ridges"/>
    <s v="Moderate"/>
    <s v="The same as in other fields"/>
    <x v="2"/>
    <x v="2"/>
    <x v="3"/>
  </r>
  <r>
    <n v="4340"/>
    <s v="Kaduna S"/>
    <s v="FM_NGN_023"/>
    <n v="3"/>
    <s v="FM_NGN_023    3"/>
    <n v="150"/>
    <s v=""/>
    <n v="39.950000000000003"/>
    <s v="N"/>
    <n v="2663.3333333333335"/>
    <n v="1864.3333333333333"/>
    <s v="soybean"/>
    <x v="3"/>
    <x v="1"/>
    <s v=""/>
    <s v=""/>
    <n v="0"/>
    <x v="0"/>
    <n v="4"/>
    <s v="male"/>
    <x v="2"/>
    <x v="0"/>
    <n v="12"/>
    <n v="3.5"/>
    <n v="47"/>
    <s v="Late July"/>
    <s v="Family land"/>
    <s v="Lowland"/>
    <s v="Loam"/>
    <s v="Moderate"/>
    <s v="N"/>
    <s v="Tied ridges"/>
    <s v="Moderate"/>
    <s v="The same as in other fields"/>
    <x v="2"/>
    <x v="2"/>
    <x v="3"/>
  </r>
  <r>
    <n v="4341"/>
    <s v="Kaduna S"/>
    <s v="FM_NGN_023"/>
    <n v="4"/>
    <s v="FM_NGN_023    4"/>
    <n v="150"/>
    <s v=""/>
    <n v="17.2"/>
    <s v="N"/>
    <n v="1146.6666666666667"/>
    <n v="802.66666666666663"/>
    <s v="soybean"/>
    <x v="3"/>
    <x v="1"/>
    <s v=""/>
    <s v=""/>
    <n v="0"/>
    <x v="1"/>
    <n v="0"/>
    <s v="male"/>
    <x v="2"/>
    <x v="0"/>
    <n v="12"/>
    <n v="3.5"/>
    <n v="47"/>
    <s v="Late July"/>
    <s v="Family land"/>
    <s v="Lowland"/>
    <s v="Loam"/>
    <s v="Moderate"/>
    <s v="N"/>
    <s v="Tied ridges"/>
    <s v="Moderate"/>
    <s v="The same as in other fields"/>
    <x v="2"/>
    <x v="2"/>
    <x v="3"/>
  </r>
  <r>
    <n v="4342"/>
    <s v="Kaduna S"/>
    <s v="FM_NGN_024"/>
    <n v="1"/>
    <s v="FM_NGN_024    1"/>
    <n v="150"/>
    <s v=""/>
    <n v="59.32"/>
    <s v="N"/>
    <n v="3954.6666666666665"/>
    <n v="2768.2666666666664"/>
    <s v="soybean"/>
    <x v="5"/>
    <x v="0"/>
    <s v=""/>
    <s v=""/>
    <n v="0"/>
    <x v="0"/>
    <n v="4"/>
    <s v="female"/>
    <x v="2"/>
    <x v="0"/>
    <n v="14"/>
    <n v="3"/>
    <n v="49"/>
    <s v="Late July"/>
    <s v="Family land"/>
    <s v="Lowland"/>
    <s v="Loam"/>
    <s v="Moderate"/>
    <s v="N"/>
    <s v="Tied ridges"/>
    <s v="Fertile"/>
    <s v="The same as in other fields"/>
    <x v="2"/>
    <x v="2"/>
    <x v="3"/>
  </r>
  <r>
    <n v="4343"/>
    <s v="Kaduna S"/>
    <s v="FM_NGN_024"/>
    <n v="2"/>
    <s v="FM_NGN_024    2"/>
    <n v="150"/>
    <s v=""/>
    <n v="40.159999999999997"/>
    <s v="N"/>
    <n v="2677.333333333333"/>
    <n v="1874.133333333333"/>
    <s v="soybean"/>
    <x v="5"/>
    <x v="0"/>
    <s v=""/>
    <s v=""/>
    <n v="0"/>
    <x v="1"/>
    <n v="0"/>
    <s v="female"/>
    <x v="2"/>
    <x v="0"/>
    <n v="14"/>
    <n v="3"/>
    <n v="49"/>
    <s v="Late July"/>
    <s v="Family land"/>
    <s v="Lowland"/>
    <s v="Loam"/>
    <s v="Moderate"/>
    <s v="N"/>
    <s v="Tied ridges"/>
    <s v="Fertile"/>
    <s v="The same as in other fields"/>
    <x v="2"/>
    <x v="2"/>
    <x v="3"/>
  </r>
  <r>
    <n v="4344"/>
    <s v="Kaduna S"/>
    <s v="FM_NGN_024"/>
    <n v="3"/>
    <s v="FM_NGN_024    3"/>
    <n v="150"/>
    <s v=""/>
    <n v="30.5"/>
    <s v="N"/>
    <n v="2033.3333333333333"/>
    <n v="1423.3333333333333"/>
    <s v="soybean"/>
    <x v="5"/>
    <x v="1"/>
    <s v=""/>
    <s v=""/>
    <n v="0"/>
    <x v="0"/>
    <n v="4"/>
    <s v="female"/>
    <x v="2"/>
    <x v="0"/>
    <n v="14"/>
    <n v="3"/>
    <n v="49"/>
    <s v="Late July"/>
    <s v="Family land"/>
    <s v="Lowland"/>
    <s v="Loam"/>
    <s v="Moderate"/>
    <s v="N"/>
    <s v="Tied ridges"/>
    <s v="Fertile"/>
    <s v="The same as in other fields"/>
    <x v="2"/>
    <x v="2"/>
    <x v="3"/>
  </r>
  <r>
    <n v="4345"/>
    <s v="Kaduna S"/>
    <s v="FM_NGN_024"/>
    <n v="4"/>
    <s v="FM_NGN_024    4"/>
    <n v="150"/>
    <s v=""/>
    <n v="20.11"/>
    <s v="N"/>
    <n v="1340.6666666666667"/>
    <n v="938.4666666666667"/>
    <s v="soybean"/>
    <x v="5"/>
    <x v="1"/>
    <s v=""/>
    <s v=""/>
    <n v="0"/>
    <x v="1"/>
    <n v="0"/>
    <s v="female"/>
    <x v="2"/>
    <x v="0"/>
    <n v="14"/>
    <n v="3"/>
    <n v="49"/>
    <s v="Late July"/>
    <s v="Family land"/>
    <s v="Lowland"/>
    <s v="Loam"/>
    <s v="Moderate"/>
    <s v="N"/>
    <s v="Tied ridges"/>
    <s v="Fertile"/>
    <s v="The same as in other fields"/>
    <x v="2"/>
    <x v="2"/>
    <x v="3"/>
  </r>
  <r>
    <n v="4346"/>
    <s v="Kaduna S"/>
    <s v="FM_NGN_025"/>
    <n v="1"/>
    <s v="FM_NGN_025    1"/>
    <n v="150"/>
    <s v=""/>
    <n v="50.2"/>
    <s v="N"/>
    <n v="3346.6666666666665"/>
    <n v="2342.6666666666665"/>
    <s v="soybean"/>
    <x v="5"/>
    <x v="0"/>
    <s v=""/>
    <s v=""/>
    <n v="0"/>
    <x v="0"/>
    <n v="4"/>
    <s v="male"/>
    <x v="2"/>
    <x v="0"/>
    <n v="15"/>
    <n v="1.8"/>
    <n v="47"/>
    <s v="Late July"/>
    <s v="Family land"/>
    <s v="Lowland"/>
    <s v="Loam"/>
    <s v="Moderate"/>
    <s v="N"/>
    <s v="Tied ridges"/>
    <s v="Fertile"/>
    <s v="The same as in other fields"/>
    <x v="2"/>
    <x v="2"/>
    <x v="3"/>
  </r>
  <r>
    <n v="4347"/>
    <s v="Kaduna S"/>
    <s v="FM_NGN_025"/>
    <n v="2"/>
    <s v="FM_NGN_025    2"/>
    <n v="150"/>
    <s v=""/>
    <n v="43.9"/>
    <s v="N"/>
    <n v="2926.6666666666665"/>
    <n v="2048.6666666666665"/>
    <s v="soybean"/>
    <x v="5"/>
    <x v="0"/>
    <s v=""/>
    <s v=""/>
    <n v="0"/>
    <x v="1"/>
    <n v="0"/>
    <s v="male"/>
    <x v="2"/>
    <x v="0"/>
    <n v="15"/>
    <n v="1.8"/>
    <n v="47"/>
    <s v="Late July"/>
    <s v="Family land"/>
    <s v="Lowland"/>
    <s v="Loam"/>
    <s v="Moderate"/>
    <s v="N"/>
    <s v="Tied ridges"/>
    <s v="Fertile"/>
    <s v="The same as in other fields"/>
    <x v="2"/>
    <x v="2"/>
    <x v="3"/>
  </r>
  <r>
    <n v="4348"/>
    <s v="Kaduna S"/>
    <s v="FM_NGN_025"/>
    <n v="3"/>
    <s v="FM_NGN_025    3"/>
    <n v="150"/>
    <s v=""/>
    <n v="41"/>
    <s v="N"/>
    <n v="2733.3333333333335"/>
    <n v="1913.3333333333333"/>
    <s v="soybean"/>
    <x v="5"/>
    <x v="1"/>
    <s v=""/>
    <s v=""/>
    <n v="0"/>
    <x v="0"/>
    <n v="4"/>
    <s v="male"/>
    <x v="2"/>
    <x v="0"/>
    <n v="15"/>
    <n v="1.8"/>
    <n v="47"/>
    <s v="Late July"/>
    <s v="Family land"/>
    <s v="Lowland"/>
    <s v="Loam"/>
    <s v="Moderate"/>
    <s v="N"/>
    <s v="Tied ridges"/>
    <s v="Fertile"/>
    <s v="The same as in other fields"/>
    <x v="2"/>
    <x v="2"/>
    <x v="3"/>
  </r>
  <r>
    <n v="4349"/>
    <s v="Kaduna S"/>
    <s v="FM_NGN_025"/>
    <n v="4"/>
    <s v="FM_NGN_025    4"/>
    <n v="150"/>
    <s v=""/>
    <n v="21.5"/>
    <s v="N"/>
    <n v="1433.3333333333333"/>
    <n v="1003.3333333333333"/>
    <s v="soybean"/>
    <x v="5"/>
    <x v="1"/>
    <s v=""/>
    <s v=""/>
    <n v="0"/>
    <x v="1"/>
    <n v="0"/>
    <s v="male"/>
    <x v="2"/>
    <x v="0"/>
    <n v="15"/>
    <n v="1.8"/>
    <n v="47"/>
    <s v="Late July"/>
    <s v="Family land"/>
    <s v="Lowland"/>
    <s v="Loam"/>
    <s v="Moderate"/>
    <s v="N"/>
    <s v="Tied ridges"/>
    <s v="Fertile"/>
    <s v="The same as in other fields"/>
    <x v="2"/>
    <x v="2"/>
    <x v="3"/>
  </r>
  <r>
    <n v="4350"/>
    <s v="Kaduna S"/>
    <s v="FM_NGN_026"/>
    <n v="1"/>
    <s v="FM_NGN_026    1"/>
    <n v="150"/>
    <s v=""/>
    <n v="55"/>
    <s v="N"/>
    <n v="3666.6666666666665"/>
    <n v="2566.6666666666665"/>
    <s v="soybean"/>
    <x v="5"/>
    <x v="0"/>
    <s v=""/>
    <s v=""/>
    <n v="0"/>
    <x v="0"/>
    <n v="4"/>
    <s v="male"/>
    <x v="2"/>
    <x v="0"/>
    <n v="16"/>
    <n v="4.6000000000000005"/>
    <n v="38"/>
    <s v="Early July"/>
    <s v="Family land"/>
    <s v="Lowland"/>
    <s v="Loam"/>
    <s v="Moderate"/>
    <s v="Y"/>
    <s v="Tied ridges"/>
    <s v="Fertile"/>
    <s v="The same as in other fields"/>
    <x v="2"/>
    <x v="2"/>
    <x v="3"/>
  </r>
  <r>
    <n v="4351"/>
    <s v="Kaduna S"/>
    <s v="FM_NGN_026"/>
    <n v="2"/>
    <s v="FM_NGN_026    2"/>
    <n v="150"/>
    <s v=""/>
    <n v="50.5"/>
    <s v="N"/>
    <n v="3366.6666666666665"/>
    <n v="2356.6666666666665"/>
    <s v="soybean"/>
    <x v="5"/>
    <x v="0"/>
    <s v=""/>
    <s v=""/>
    <n v="0"/>
    <x v="1"/>
    <n v="0"/>
    <s v="male"/>
    <x v="2"/>
    <x v="0"/>
    <n v="16"/>
    <n v="4.6000000000000005"/>
    <n v="38"/>
    <s v="Early July"/>
    <s v="Family land"/>
    <s v="Lowland"/>
    <s v="Loam"/>
    <s v="Moderate"/>
    <s v="Y"/>
    <s v="Tied ridges"/>
    <s v="Fertile"/>
    <s v="The same as in other fields"/>
    <x v="2"/>
    <x v="2"/>
    <x v="3"/>
  </r>
  <r>
    <n v="4352"/>
    <s v="Kaduna S"/>
    <s v="FM_NGN_026"/>
    <n v="3"/>
    <s v="FM_NGN_026    3"/>
    <n v="150"/>
    <s v=""/>
    <n v="46.3"/>
    <s v="N"/>
    <n v="3086.6666666666665"/>
    <n v="2160.6666666666665"/>
    <s v="soybean"/>
    <x v="5"/>
    <x v="1"/>
    <s v=""/>
    <s v=""/>
    <n v="0"/>
    <x v="0"/>
    <n v="4"/>
    <s v="male"/>
    <x v="2"/>
    <x v="0"/>
    <n v="16"/>
    <n v="4.6000000000000005"/>
    <n v="38"/>
    <s v="Early July"/>
    <s v="Family land"/>
    <s v="Lowland"/>
    <s v="Loam"/>
    <s v="Moderate"/>
    <s v="Y"/>
    <s v="Tied ridges"/>
    <s v="Fertile"/>
    <s v="The same as in other fields"/>
    <x v="2"/>
    <x v="2"/>
    <x v="3"/>
  </r>
  <r>
    <n v="4353"/>
    <s v="Kaduna S"/>
    <s v="FM_NGN_026"/>
    <n v="4"/>
    <s v="FM_NGN_026    4"/>
    <n v="159"/>
    <s v=""/>
    <n v="28"/>
    <s v="N"/>
    <n v="1761.0062893081761"/>
    <n v="1232.7044025157231"/>
    <s v="soybean"/>
    <x v="5"/>
    <x v="1"/>
    <s v=""/>
    <s v=""/>
    <n v="0"/>
    <x v="1"/>
    <n v="0"/>
    <s v="male"/>
    <x v="2"/>
    <x v="0"/>
    <n v="16"/>
    <n v="4.6000000000000005"/>
    <n v="38"/>
    <s v="Early July"/>
    <s v="Family land"/>
    <s v="Lowland"/>
    <s v="Loam"/>
    <s v="Moderate"/>
    <s v="Y"/>
    <s v="Tied ridges"/>
    <s v="Fertile"/>
    <s v="The same as in other fields"/>
    <x v="2"/>
    <x v="2"/>
    <x v="3"/>
  </r>
  <r>
    <n v="4354"/>
    <s v="Kaduna S"/>
    <s v="FM_NGN_027"/>
    <n v="1"/>
    <s v="FM_NGN_027    1"/>
    <n v="150"/>
    <s v=""/>
    <n v="5.5"/>
    <s v="N"/>
    <n v="366.66666666666669"/>
    <n v="256.66666666666669"/>
    <s v="soybean"/>
    <x v="1"/>
    <x v="0"/>
    <s v="N"/>
    <s v=""/>
    <n v="0"/>
    <x v="0"/>
    <n v="4"/>
    <s v="female"/>
    <x v="0"/>
    <x v="0"/>
    <n v="0"/>
    <n v="1.3"/>
    <n v="63"/>
    <s v="August"/>
    <s v="Hired land"/>
    <s v="Foot slope"/>
    <s v="Sand"/>
    <s v="Moderate"/>
    <s v="N"/>
    <s v=""/>
    <s v=""/>
    <s v="Better than other fields"/>
    <x v="2"/>
    <x v="2"/>
    <x v="3"/>
  </r>
  <r>
    <n v="4356"/>
    <s v="Kaduna S"/>
    <s v="FM_NGN_027"/>
    <n v="3"/>
    <s v="FM_NGN_027    3"/>
    <n v="150"/>
    <s v=""/>
    <n v="4.5"/>
    <s v="N"/>
    <n v="300"/>
    <n v="210"/>
    <s v="soybean"/>
    <x v="1"/>
    <x v="1"/>
    <s v="N"/>
    <s v=""/>
    <n v="0"/>
    <x v="1"/>
    <n v="0"/>
    <s v="female"/>
    <x v="0"/>
    <x v="0"/>
    <n v="0"/>
    <n v="1.3"/>
    <n v="63"/>
    <s v="August"/>
    <s v="Hired land"/>
    <s v="Foot slope"/>
    <s v="Sand"/>
    <s v="Moderate"/>
    <s v="N"/>
    <s v=""/>
    <s v=""/>
    <s v="Better than other fields"/>
    <x v="2"/>
    <x v="2"/>
    <x v="3"/>
  </r>
  <r>
    <n v="4355"/>
    <s v="Kaduna S"/>
    <s v="FM_NGN_027"/>
    <n v="2"/>
    <s v="FM_NGN_027    2"/>
    <n v="150"/>
    <s v=""/>
    <n v="3.7"/>
    <s v="N"/>
    <n v="246.66666666666666"/>
    <n v="172.66666666666666"/>
    <s v="soybean"/>
    <x v="1"/>
    <x v="0"/>
    <s v="N"/>
    <s v=""/>
    <n v="0"/>
    <x v="1"/>
    <n v="0"/>
    <s v="female"/>
    <x v="0"/>
    <x v="0"/>
    <n v="0"/>
    <n v="1.3"/>
    <n v="63"/>
    <s v="August"/>
    <s v="Hired land"/>
    <s v="Foot slope"/>
    <s v="Sand"/>
    <s v="Moderate"/>
    <s v="N"/>
    <s v=""/>
    <s v=""/>
    <s v="Better than other fields"/>
    <x v="2"/>
    <x v="2"/>
    <x v="3"/>
  </r>
  <r>
    <n v="4357"/>
    <s v="Kaduna S"/>
    <s v="FM_NGN_027"/>
    <n v="4"/>
    <s v="FM_NGN_027    4"/>
    <n v="150"/>
    <s v=""/>
    <n v="1.8"/>
    <s v="N"/>
    <n v="120"/>
    <n v="84"/>
    <s v="soybean"/>
    <x v="1"/>
    <x v="1"/>
    <s v="N"/>
    <s v=""/>
    <n v="0"/>
    <x v="0"/>
    <n v="4"/>
    <s v="female"/>
    <x v="0"/>
    <x v="0"/>
    <n v="0"/>
    <n v="1.3"/>
    <n v="63"/>
    <s v="August"/>
    <s v="Hired land"/>
    <s v="Foot slope"/>
    <s v="Sand"/>
    <s v="Moderate"/>
    <s v="N"/>
    <s v=""/>
    <s v=""/>
    <s v="Better than other fields"/>
    <x v="2"/>
    <x v="2"/>
    <x v="3"/>
  </r>
  <r>
    <n v="4358"/>
    <s v="Kaduna S"/>
    <s v="FM_NGN_028"/>
    <n v="1"/>
    <s v="FM_NGN_028    1"/>
    <n v="150"/>
    <s v=""/>
    <n v="15"/>
    <s v="N"/>
    <n v="1000"/>
    <n v="700"/>
    <s v="soybean"/>
    <x v="0"/>
    <x v="0"/>
    <s v=""/>
    <s v=""/>
    <n v="0"/>
    <x v="0"/>
    <n v="4"/>
    <s v="male"/>
    <x v="2"/>
    <x v="1"/>
    <n v="0"/>
    <n v="1.2000000000000002"/>
    <n v="55"/>
    <s v="Late July"/>
    <s v="Hired land"/>
    <s v="Foot slope"/>
    <s v="Loam"/>
    <s v="Moderate"/>
    <s v="N"/>
    <s v=""/>
    <s v="Moderate"/>
    <s v="Better than other fields"/>
    <x v="2"/>
    <x v="2"/>
    <x v="3"/>
  </r>
  <r>
    <n v="4359"/>
    <s v="Kaduna S"/>
    <s v="FM_NGN_028"/>
    <n v="2"/>
    <s v="FM_NGN_028    2"/>
    <n v="150"/>
    <s v=""/>
    <n v="15"/>
    <s v="N"/>
    <n v="1000"/>
    <n v="700"/>
    <s v="soybean"/>
    <x v="0"/>
    <x v="0"/>
    <s v=""/>
    <s v=""/>
    <n v="0"/>
    <x v="1"/>
    <n v="0"/>
    <s v="male"/>
    <x v="2"/>
    <x v="1"/>
    <n v="0"/>
    <n v="1.2000000000000002"/>
    <n v="55"/>
    <s v="Late July"/>
    <s v="Hired land"/>
    <s v="Foot slope"/>
    <s v="Loam"/>
    <s v="Moderate"/>
    <s v="N"/>
    <s v=""/>
    <s v="Moderate"/>
    <s v="Better than other fields"/>
    <x v="2"/>
    <x v="2"/>
    <x v="3"/>
  </r>
  <r>
    <n v="4360"/>
    <s v="Kaduna S"/>
    <s v="FM_NGN_028"/>
    <n v="3"/>
    <s v="FM_NGN_028    3"/>
    <n v="150"/>
    <s v=""/>
    <n v="12"/>
    <s v="N"/>
    <n v="800"/>
    <n v="560"/>
    <s v="soybean"/>
    <x v="0"/>
    <x v="1"/>
    <s v=""/>
    <s v=""/>
    <n v="0"/>
    <x v="0"/>
    <n v="4"/>
    <s v="male"/>
    <x v="2"/>
    <x v="1"/>
    <n v="0"/>
    <n v="1.2000000000000002"/>
    <n v="55"/>
    <s v="Late July"/>
    <s v="Hired land"/>
    <s v="Foot slope"/>
    <s v="Loam"/>
    <s v="Moderate"/>
    <s v="N"/>
    <s v=""/>
    <s v="Moderate"/>
    <s v="Better than other fields"/>
    <x v="2"/>
    <x v="2"/>
    <x v="3"/>
  </r>
  <r>
    <n v="4361"/>
    <s v="Kaduna S"/>
    <s v="FM_NGN_028"/>
    <n v="4"/>
    <s v="FM_NGN_028    4"/>
    <n v="150"/>
    <s v=""/>
    <n v="10"/>
    <s v="N"/>
    <n v="666.66666666666663"/>
    <n v="466.66666666666663"/>
    <s v="soybean"/>
    <x v="0"/>
    <x v="1"/>
    <s v=""/>
    <s v=""/>
    <n v="0"/>
    <x v="1"/>
    <n v="0"/>
    <s v="male"/>
    <x v="2"/>
    <x v="1"/>
    <n v="0"/>
    <n v="1.2000000000000002"/>
    <n v="55"/>
    <s v="Late July"/>
    <s v="Hired land"/>
    <s v="Foot slope"/>
    <s v="Loam"/>
    <s v="Moderate"/>
    <s v="N"/>
    <s v=""/>
    <s v="Moderate"/>
    <s v="Better than other fields"/>
    <x v="2"/>
    <x v="2"/>
    <x v="3"/>
  </r>
  <r>
    <n v="4362"/>
    <s v="Kaduna S"/>
    <s v="FM_NGN_029a"/>
    <n v="1"/>
    <s v="FM_NGN_029    1"/>
    <n v="150"/>
    <s v=""/>
    <n v="9.1"/>
    <s v="N"/>
    <n v="606.66666666666663"/>
    <n v="424.66666666666663"/>
    <s v="soybean"/>
    <x v="5"/>
    <x v="0"/>
    <s v="N"/>
    <s v=""/>
    <n v="0"/>
    <x v="0"/>
    <n v="4"/>
    <s v="male"/>
    <x v="2"/>
    <x v="0"/>
    <n v="2"/>
    <n v="1.8"/>
    <n v="53"/>
    <s v="Late July"/>
    <s v="Hired land"/>
    <s v="Foot slope"/>
    <s v="Clay"/>
    <s v="Moderate"/>
    <s v="N"/>
    <s v=""/>
    <s v="Moderate"/>
    <s v="Better than other fields"/>
    <x v="2"/>
    <x v="2"/>
    <x v="3"/>
  </r>
  <r>
    <n v="4363"/>
    <s v="Kaduna S"/>
    <s v="FM_NGN_029a"/>
    <n v="2"/>
    <s v="FM_NGN_029    2"/>
    <n v="150"/>
    <s v=""/>
    <n v="7.8"/>
    <s v="N"/>
    <n v="520"/>
    <n v="364"/>
    <s v="soybean"/>
    <x v="5"/>
    <x v="1"/>
    <s v="N"/>
    <s v=""/>
    <n v="0"/>
    <x v="1"/>
    <n v="0"/>
    <s v="male"/>
    <x v="2"/>
    <x v="0"/>
    <n v="2"/>
    <n v="1.8"/>
    <n v="53"/>
    <s v="Late July"/>
    <s v="Hired land"/>
    <s v="Foot slope"/>
    <s v="Clay"/>
    <s v="Moderate"/>
    <s v="N"/>
    <s v=""/>
    <s v="Moderate"/>
    <s v="Better than other fields"/>
    <x v="2"/>
    <x v="2"/>
    <x v="3"/>
  </r>
  <r>
    <n v="4364"/>
    <s v="Kaduna S"/>
    <s v="FM_NGN_029b"/>
    <n v="3"/>
    <s v="FM_NGN_029    3"/>
    <n v="150"/>
    <s v=""/>
    <n v="5.2"/>
    <s v="N"/>
    <n v="346.66666666666669"/>
    <n v="242.66666666666666"/>
    <s v="soybean"/>
    <x v="2"/>
    <x v="0"/>
    <s v="N"/>
    <s v=""/>
    <n v="0"/>
    <x v="0"/>
    <n v="4"/>
    <s v="male"/>
    <x v="2"/>
    <x v="0"/>
    <n v="2"/>
    <n v="1.8"/>
    <n v="53"/>
    <s v="Late July"/>
    <s v="Hired land"/>
    <s v="Foot slope"/>
    <s v="Clay"/>
    <s v="Moderate"/>
    <s v="N"/>
    <s v=""/>
    <s v="Moderate"/>
    <s v="Better than other fields"/>
    <x v="2"/>
    <x v="2"/>
    <x v="3"/>
  </r>
  <r>
    <n v="4365"/>
    <s v="Kaduna S"/>
    <s v="FM_NGN_029b"/>
    <n v="4"/>
    <s v="FM_NGN_029    4"/>
    <n v="150"/>
    <s v=""/>
    <n v="3.25"/>
    <s v="N"/>
    <n v="216.66666666666666"/>
    <n v="151.66666666666666"/>
    <s v="soybean"/>
    <x v="2"/>
    <x v="1"/>
    <s v="N"/>
    <s v=""/>
    <n v="0"/>
    <x v="1"/>
    <n v="0"/>
    <s v="male"/>
    <x v="2"/>
    <x v="0"/>
    <n v="2"/>
    <n v="1.8"/>
    <n v="53"/>
    <s v="Late July"/>
    <s v="Hired land"/>
    <s v="Foot slope"/>
    <s v="Clay"/>
    <s v="Moderate"/>
    <s v="N"/>
    <s v=""/>
    <s v="Moderate"/>
    <s v="Better than other fields"/>
    <x v="2"/>
    <x v="2"/>
    <x v="3"/>
  </r>
  <r>
    <n v="4367"/>
    <s v="Kaduna S"/>
    <s v="FM_NGN_030"/>
    <n v="2"/>
    <s v="FM_NGN_030    2"/>
    <n v="150"/>
    <s v=""/>
    <n v="6.5"/>
    <s v="N"/>
    <n v="433.33333333333331"/>
    <n v="303.33333333333331"/>
    <s v="soybean"/>
    <x v="1"/>
    <x v="0"/>
    <s v="N"/>
    <s v=""/>
    <n v="0"/>
    <x v="0"/>
    <n v="4"/>
    <s v="female"/>
    <x v="2"/>
    <x v="0"/>
    <n v="2"/>
    <n v="1.6"/>
    <n v="61"/>
    <s v="Late July"/>
    <s v="Hired land"/>
    <s v="Foot slope"/>
    <s v="Sand"/>
    <s v="Moderate"/>
    <s v="N"/>
    <s v=""/>
    <s v=""/>
    <s v="Better than other fields"/>
    <x v="2"/>
    <x v="2"/>
    <x v="3"/>
  </r>
  <r>
    <n v="4369"/>
    <s v="Kaduna S"/>
    <s v="FM_NGN_030"/>
    <n v="4"/>
    <s v="FM_NGN_030    4"/>
    <n v="150"/>
    <s v=""/>
    <n v="5.85"/>
    <s v="N"/>
    <n v="390"/>
    <n v="273"/>
    <s v="soybean"/>
    <x v="1"/>
    <x v="1"/>
    <s v="N"/>
    <s v=""/>
    <n v="0"/>
    <x v="1"/>
    <n v="0"/>
    <s v="female"/>
    <x v="2"/>
    <x v="0"/>
    <n v="2"/>
    <n v="1.6"/>
    <n v="61"/>
    <s v="Late July"/>
    <s v="Hired land"/>
    <s v="Foot slope"/>
    <s v="Sand"/>
    <s v="Moderate"/>
    <s v="N"/>
    <s v=""/>
    <s v=""/>
    <s v="Better than other fields"/>
    <x v="2"/>
    <x v="2"/>
    <x v="3"/>
  </r>
  <r>
    <n v="4366"/>
    <s v="Kaduna S"/>
    <s v="FM_NGN_030"/>
    <n v="1"/>
    <s v="FM_NGN_030    1"/>
    <n v="150"/>
    <s v=""/>
    <n v="4.55"/>
    <s v="N"/>
    <n v="303.33333333333331"/>
    <n v="212.33333333333331"/>
    <s v="soybean"/>
    <x v="1"/>
    <x v="0"/>
    <s v="N"/>
    <s v=""/>
    <n v="0"/>
    <x v="0"/>
    <n v="4"/>
    <s v="female"/>
    <x v="2"/>
    <x v="0"/>
    <n v="2"/>
    <n v="1.6"/>
    <n v="61"/>
    <s v="Late July"/>
    <s v="Hired land"/>
    <s v="Foot slope"/>
    <s v="Sand"/>
    <s v="Moderate"/>
    <s v="N"/>
    <s v=""/>
    <s v=""/>
    <s v="Better than other fields"/>
    <x v="2"/>
    <x v="2"/>
    <x v="3"/>
  </r>
  <r>
    <n v="4368"/>
    <s v="Kaduna S"/>
    <s v="FM_NGN_030"/>
    <n v="3"/>
    <s v="FM_NGN_030    3"/>
    <n v="150"/>
    <s v=""/>
    <n v="3.25"/>
    <s v="N"/>
    <n v="216.66666666666666"/>
    <n v="151.66666666666666"/>
    <s v="soybean"/>
    <x v="1"/>
    <x v="1"/>
    <s v="N"/>
    <s v=""/>
    <n v="0"/>
    <x v="1"/>
    <n v="0"/>
    <s v="female"/>
    <x v="2"/>
    <x v="0"/>
    <n v="2"/>
    <n v="1.6"/>
    <n v="61"/>
    <s v="Late July"/>
    <s v="Hired land"/>
    <s v="Foot slope"/>
    <s v="Sand"/>
    <s v="Moderate"/>
    <s v="N"/>
    <s v=""/>
    <s v=""/>
    <s v="Better than other fields"/>
    <x v="2"/>
    <x v="2"/>
    <x v="3"/>
  </r>
  <r>
    <n v="4370"/>
    <s v="Kaduna S"/>
    <s v="FM_NGN_031"/>
    <n v="1"/>
    <s v="FM_NGN_031    1"/>
    <n v="150"/>
    <s v=""/>
    <n v="13"/>
    <s v="N"/>
    <n v="866.66666666666663"/>
    <n v="606.66666666666663"/>
    <s v="soybean"/>
    <x v="10"/>
    <x v="0"/>
    <s v="N"/>
    <s v=""/>
    <n v="0"/>
    <x v="0"/>
    <n v="4"/>
    <s v="female"/>
    <x v="2"/>
    <x v="0"/>
    <n v="3"/>
    <n v="3"/>
    <n v="53"/>
    <s v="Late July"/>
    <s v="Family land"/>
    <s v="Lowland"/>
    <s v="Sand"/>
    <s v="Good"/>
    <s v="N"/>
    <s v=""/>
    <s v="Very fertile"/>
    <s v="Better than other fields"/>
    <x v="2"/>
    <x v="2"/>
    <x v="3"/>
  </r>
  <r>
    <n v="4371"/>
    <s v="Kaduna S"/>
    <s v="FM_NGN_031"/>
    <n v="2"/>
    <s v="FM_NGN_031    2"/>
    <n v="150"/>
    <s v=""/>
    <n v="10.4"/>
    <s v="N"/>
    <n v="693.33333333333337"/>
    <n v="485.33333333333331"/>
    <s v="soybean"/>
    <x v="10"/>
    <x v="0"/>
    <s v="N"/>
    <s v=""/>
    <n v="0"/>
    <x v="1"/>
    <n v="0"/>
    <s v="female"/>
    <x v="2"/>
    <x v="0"/>
    <n v="3"/>
    <n v="3"/>
    <n v="53"/>
    <s v="Late July"/>
    <s v="Family land"/>
    <s v="Lowland"/>
    <s v="Sand"/>
    <s v="Good"/>
    <s v="N"/>
    <s v=""/>
    <s v="Very fertile"/>
    <s v="Better than other fields"/>
    <x v="2"/>
    <x v="2"/>
    <x v="3"/>
  </r>
  <r>
    <n v="4372"/>
    <s v="Kaduna S"/>
    <s v="FM_NGN_031"/>
    <n v="3"/>
    <s v="FM_NGN_031    3"/>
    <n v="150"/>
    <s v=""/>
    <n v="9.1"/>
    <s v="N"/>
    <n v="606.66666666666663"/>
    <n v="424.66666666666663"/>
    <s v="soybean"/>
    <x v="10"/>
    <x v="1"/>
    <s v="N"/>
    <s v=""/>
    <n v="0"/>
    <x v="1"/>
    <n v="0"/>
    <s v="female"/>
    <x v="2"/>
    <x v="0"/>
    <n v="3"/>
    <n v="3"/>
    <n v="53"/>
    <s v="Late July"/>
    <s v="Family land"/>
    <s v="Lowland"/>
    <s v="Sand"/>
    <s v="Good"/>
    <s v="N"/>
    <s v=""/>
    <s v="Very fertile"/>
    <s v="Better than other fields"/>
    <x v="2"/>
    <x v="2"/>
    <x v="3"/>
  </r>
  <r>
    <n v="4373"/>
    <s v="Kaduna S"/>
    <s v="FM_NGN_031"/>
    <n v="4"/>
    <s v="FM_NGN_031    4"/>
    <n v="150"/>
    <s v=""/>
    <n v="3.9"/>
    <s v="N"/>
    <n v="260"/>
    <n v="182"/>
    <s v="soybean"/>
    <x v="10"/>
    <x v="1"/>
    <s v="N"/>
    <s v=""/>
    <n v="0"/>
    <x v="0"/>
    <n v="4"/>
    <s v="female"/>
    <x v="2"/>
    <x v="0"/>
    <n v="3"/>
    <n v="3"/>
    <n v="53"/>
    <s v="Late July"/>
    <s v="Family land"/>
    <s v="Lowland"/>
    <s v="Sand"/>
    <s v="Good"/>
    <s v="N"/>
    <s v=""/>
    <s v="Very fertile"/>
    <s v="Better than other fields"/>
    <x v="2"/>
    <x v="2"/>
    <x v="3"/>
  </r>
  <r>
    <n v="4377"/>
    <s v="Kaduna S"/>
    <s v="FM_NGN_033"/>
    <n v="1"/>
    <s v="FM_NGN_033    1"/>
    <n v="150"/>
    <s v=""/>
    <n v="8.5"/>
    <s v="N"/>
    <n v="566.66666666666663"/>
    <n v="396.66666666666663"/>
    <s v="soybean"/>
    <x v="1"/>
    <x v="0"/>
    <s v="N"/>
    <s v=""/>
    <n v="0"/>
    <x v="0"/>
    <n v="4"/>
    <s v="male"/>
    <x v="0"/>
    <x v="0"/>
    <n v="5"/>
    <n v="1.3"/>
    <n v="51"/>
    <s v="Late July"/>
    <s v="Family land"/>
    <s v="Lowland"/>
    <s v="Loam"/>
    <s v="Good"/>
    <s v="N"/>
    <s v="Tied ridges"/>
    <s v="Moderate"/>
    <s v="The same as in other fields"/>
    <x v="2"/>
    <x v="2"/>
    <x v="3"/>
  </r>
  <r>
    <n v="4378"/>
    <s v="Kaduna S"/>
    <s v="FM_NGN_033"/>
    <n v="2"/>
    <s v="FM_NGN_033    2"/>
    <n v="150"/>
    <s v=""/>
    <n v="8"/>
    <s v="N"/>
    <n v="533.33333333333337"/>
    <n v="373.33333333333331"/>
    <s v="soybean"/>
    <x v="1"/>
    <x v="1"/>
    <s v="N"/>
    <s v=""/>
    <n v="0"/>
    <x v="0"/>
    <n v="4"/>
    <s v="male"/>
    <x v="0"/>
    <x v="0"/>
    <n v="5"/>
    <n v="1.3"/>
    <n v="51"/>
    <s v="Late July"/>
    <s v="Family land"/>
    <s v="Lowland"/>
    <s v="Loam"/>
    <s v="Good"/>
    <s v="N"/>
    <s v="Tied ridges"/>
    <s v="Moderate"/>
    <s v="The same as in other fields"/>
    <x v="2"/>
    <x v="2"/>
    <x v="3"/>
  </r>
  <r>
    <n v="4379"/>
    <s v="Kaduna S"/>
    <s v="FM_NGN_033"/>
    <n v="3"/>
    <s v="FM_NGN_033    3"/>
    <n v="150"/>
    <s v=""/>
    <n v="5"/>
    <s v="N"/>
    <n v="333.33333333333331"/>
    <n v="233.33333333333331"/>
    <s v="soybean"/>
    <x v="1"/>
    <x v="0"/>
    <s v="N"/>
    <s v=""/>
    <n v="0"/>
    <x v="1"/>
    <n v="0"/>
    <s v="male"/>
    <x v="0"/>
    <x v="0"/>
    <n v="5"/>
    <n v="1.3"/>
    <n v="51"/>
    <s v="Late July"/>
    <s v="Family land"/>
    <s v="Lowland"/>
    <s v="Loam"/>
    <s v="Good"/>
    <s v="N"/>
    <s v="Tied ridges"/>
    <s v="Moderate"/>
    <s v="The same as in other fields"/>
    <x v="2"/>
    <x v="2"/>
    <x v="3"/>
  </r>
  <r>
    <n v="4380"/>
    <s v="Kaduna S"/>
    <s v="FM_NGN_033"/>
    <n v="4"/>
    <s v="FM_NGN_033    4"/>
    <n v="150"/>
    <s v=""/>
    <n v="3.2"/>
    <s v="N"/>
    <n v="213.33333333333334"/>
    <n v="149.33333333333334"/>
    <s v="soybean"/>
    <x v="1"/>
    <x v="1"/>
    <s v="N"/>
    <s v=""/>
    <n v="0"/>
    <x v="1"/>
    <n v="0"/>
    <s v="male"/>
    <x v="0"/>
    <x v="0"/>
    <n v="5"/>
    <n v="1.3"/>
    <n v="51"/>
    <s v="Late July"/>
    <s v="Family land"/>
    <s v="Lowland"/>
    <s v="Loam"/>
    <s v="Good"/>
    <s v="N"/>
    <s v="Tied ridges"/>
    <s v="Moderate"/>
    <s v="The same as in other fields"/>
    <x v="2"/>
    <x v="2"/>
    <x v="3"/>
  </r>
  <r>
    <n v="4381"/>
    <s v="Kaduna S"/>
    <s v="FM_NGN_034"/>
    <n v="1"/>
    <s v="FM_NGN_034    1"/>
    <n v="150"/>
    <s v=""/>
    <n v="10"/>
    <s v="N"/>
    <n v="666.66666666666663"/>
    <n v="466.66666666666663"/>
    <s v="soybean"/>
    <x v="10"/>
    <x v="0"/>
    <s v="N"/>
    <s v=""/>
    <n v="0"/>
    <x v="0"/>
    <n v="4"/>
    <s v="male"/>
    <x v="0"/>
    <x v="0"/>
    <n v="5"/>
    <n v="1.6"/>
    <n v="47"/>
    <s v="Late July"/>
    <s v="Family land"/>
    <s v="Lowland"/>
    <s v="Loam"/>
    <s v="Moderate"/>
    <s v="Y"/>
    <s v="Tied ridges"/>
    <s v="Moderate"/>
    <s v="The same as in other fields"/>
    <x v="2"/>
    <x v="2"/>
    <x v="3"/>
  </r>
  <r>
    <n v="4382"/>
    <s v="Kaduna S"/>
    <s v="FM_NGN_034"/>
    <n v="2"/>
    <s v="FM_NGN_034    2"/>
    <n v="150"/>
    <s v=""/>
    <n v="9.1999999999999993"/>
    <s v="N"/>
    <n v="613.33333333333337"/>
    <n v="429.33333333333331"/>
    <s v="soybean"/>
    <x v="10"/>
    <x v="1"/>
    <s v="N"/>
    <s v=""/>
    <n v="0"/>
    <x v="0"/>
    <n v="4"/>
    <s v="male"/>
    <x v="0"/>
    <x v="0"/>
    <n v="5"/>
    <n v="1.6"/>
    <n v="47"/>
    <s v="Late July"/>
    <s v="Family land"/>
    <s v="Lowland"/>
    <s v="Loam"/>
    <s v="Moderate"/>
    <s v="Y"/>
    <s v="Tied ridges"/>
    <s v="Moderate"/>
    <s v="The same as in other fields"/>
    <x v="2"/>
    <x v="2"/>
    <x v="3"/>
  </r>
  <r>
    <n v="4383"/>
    <s v="Kaduna S"/>
    <s v="FM_NGN_034"/>
    <n v="3"/>
    <s v="FM_NGN_034    3"/>
    <n v="150"/>
    <s v=""/>
    <n v="8.8000000000000007"/>
    <s v="N"/>
    <n v="586.66666666666663"/>
    <n v="410.66666666666663"/>
    <s v="soybean"/>
    <x v="10"/>
    <x v="0"/>
    <s v="N"/>
    <s v=""/>
    <n v="0"/>
    <x v="1"/>
    <n v="0"/>
    <s v="male"/>
    <x v="0"/>
    <x v="0"/>
    <n v="5"/>
    <n v="1.6"/>
    <n v="47"/>
    <s v="Late July"/>
    <s v="Family land"/>
    <s v="Lowland"/>
    <s v="Loam"/>
    <s v="Moderate"/>
    <s v="Y"/>
    <s v="Tied ridges"/>
    <s v="Moderate"/>
    <s v="The same as in other fields"/>
    <x v="2"/>
    <x v="2"/>
    <x v="3"/>
  </r>
  <r>
    <n v="4384"/>
    <s v="Kaduna S"/>
    <s v="FM_NGN_034"/>
    <n v="4"/>
    <s v="FM_NGN_034    4"/>
    <n v="150"/>
    <s v=""/>
    <n v="6.2"/>
    <s v="N"/>
    <n v="413.33333333333331"/>
    <n v="289.33333333333331"/>
    <s v="soybean"/>
    <x v="10"/>
    <x v="1"/>
    <s v="N"/>
    <s v=""/>
    <n v="0"/>
    <x v="1"/>
    <n v="0"/>
    <s v="male"/>
    <x v="0"/>
    <x v="0"/>
    <n v="5"/>
    <n v="1.6"/>
    <n v="47"/>
    <s v="Late July"/>
    <s v="Family land"/>
    <s v="Lowland"/>
    <s v="Loam"/>
    <s v="Moderate"/>
    <s v="Y"/>
    <s v="Tied ridges"/>
    <s v="Moderate"/>
    <s v="The same as in other fields"/>
    <x v="2"/>
    <x v="2"/>
    <x v="3"/>
  </r>
  <r>
    <n v="4385"/>
    <s v="Kaduna S"/>
    <s v="FM_NGN_035"/>
    <n v="1"/>
    <s v="FM_NGN_035    1"/>
    <n v="150"/>
    <s v=""/>
    <n v="10.94"/>
    <s v="Y"/>
    <n v="729.33333333333337"/>
    <n v="729.33333333333337"/>
    <s v="soybean"/>
    <x v="3"/>
    <x v="0"/>
    <s v="N"/>
    <s v=""/>
    <n v="0"/>
    <x v="0"/>
    <n v="4"/>
    <s v="male"/>
    <x v="0"/>
    <x v="0"/>
    <n v="3"/>
    <n v="1.6"/>
    <n v="46"/>
    <s v="Early July"/>
    <s v="Family land"/>
    <s v="Lowland"/>
    <s v="Loam"/>
    <s v="Good"/>
    <s v="N"/>
    <s v=""/>
    <s v="Moderate"/>
    <s v="The same as in other fields"/>
    <x v="1"/>
    <x v="0"/>
    <x v="0"/>
  </r>
  <r>
    <n v="4386"/>
    <s v="Kaduna S"/>
    <s v="FM_NGN_035"/>
    <n v="2"/>
    <s v="FM_NGN_035    2"/>
    <n v="150"/>
    <s v=""/>
    <n v="10.51"/>
    <s v="Y"/>
    <n v="700.66666666666663"/>
    <n v="700.66666666666663"/>
    <s v="soybean"/>
    <x v="3"/>
    <x v="0"/>
    <s v="N"/>
    <s v=""/>
    <n v="0"/>
    <x v="1"/>
    <n v="0"/>
    <s v="male"/>
    <x v="0"/>
    <x v="0"/>
    <n v="3"/>
    <n v="1.6"/>
    <n v="46"/>
    <s v="Early July"/>
    <s v="Family land"/>
    <s v="Lowland"/>
    <s v="Loam"/>
    <s v="Good"/>
    <s v="N"/>
    <s v=""/>
    <s v="Moderate"/>
    <s v="The same as in other fields"/>
    <x v="1"/>
    <x v="0"/>
    <x v="0"/>
  </r>
  <r>
    <n v="4387"/>
    <s v="Kaduna S"/>
    <s v="FM_NGN_035"/>
    <n v="3"/>
    <s v="FM_NGN_035    3"/>
    <n v="150"/>
    <s v=""/>
    <n v="9.3000000000000007"/>
    <s v="Y"/>
    <n v="620"/>
    <n v="620"/>
    <s v="soybean"/>
    <x v="3"/>
    <x v="1"/>
    <s v="N"/>
    <s v=""/>
    <n v="0"/>
    <x v="0"/>
    <n v="4"/>
    <s v="male"/>
    <x v="0"/>
    <x v="0"/>
    <n v="3"/>
    <n v="1.6"/>
    <n v="46"/>
    <s v="Early July"/>
    <s v="Family land"/>
    <s v="Lowland"/>
    <s v="Loam"/>
    <s v="Good"/>
    <s v="N"/>
    <s v=""/>
    <s v="Moderate"/>
    <s v="The same as in other fields"/>
    <x v="1"/>
    <x v="0"/>
    <x v="0"/>
  </r>
  <r>
    <n v="4388"/>
    <s v="Kaduna S"/>
    <s v="FM_NGN_035"/>
    <n v="4"/>
    <s v="FM_NGN_035    4"/>
    <n v="150"/>
    <s v=""/>
    <n v="8.9700000000000006"/>
    <s v="Y"/>
    <n v="598"/>
    <n v="598"/>
    <s v="soybean"/>
    <x v="3"/>
    <x v="1"/>
    <s v="N"/>
    <s v=""/>
    <n v="0"/>
    <x v="1"/>
    <n v="0"/>
    <s v="male"/>
    <x v="0"/>
    <x v="0"/>
    <n v="3"/>
    <n v="1.6"/>
    <n v="46"/>
    <s v="Early July"/>
    <s v="Family land"/>
    <s v="Lowland"/>
    <s v="Loam"/>
    <s v="Good"/>
    <s v="N"/>
    <s v=""/>
    <s v="Moderate"/>
    <s v="The same as in other fields"/>
    <x v="1"/>
    <x v="0"/>
    <x v="0"/>
  </r>
  <r>
    <n v="4389"/>
    <s v="Kaduna S"/>
    <s v="FM_NGN_036"/>
    <n v="1"/>
    <s v="FM_NGN_036    1"/>
    <n v="150"/>
    <s v=""/>
    <n v="10.37"/>
    <s v="N"/>
    <n v="691.33333333333326"/>
    <n v="483.93333333333322"/>
    <s v="soybean"/>
    <x v="1"/>
    <x v="0"/>
    <s v="N"/>
    <s v=""/>
    <n v="0"/>
    <x v="0"/>
    <n v="4"/>
    <s v="male"/>
    <x v="0"/>
    <x v="0"/>
    <n v="5"/>
    <n v="2.5"/>
    <n v="46"/>
    <s v="Early July"/>
    <s v="Family land"/>
    <s v="Lowland"/>
    <s v="Sand"/>
    <s v="Moderate"/>
    <s v=""/>
    <s v=""/>
    <s v="Moderate"/>
    <s v="The same as in other fields"/>
    <x v="2"/>
    <x v="2"/>
    <x v="3"/>
  </r>
  <r>
    <n v="4390"/>
    <s v="Kaduna S"/>
    <s v="FM_NGN_036"/>
    <n v="2"/>
    <s v="FM_NGN_036    2"/>
    <n v="150"/>
    <s v=""/>
    <n v="8.9"/>
    <s v="N"/>
    <n v="593.33333333333337"/>
    <n v="415.33333333333331"/>
    <s v="soybean"/>
    <x v="1"/>
    <x v="0"/>
    <s v="N"/>
    <s v=""/>
    <n v="0"/>
    <x v="1"/>
    <n v="0"/>
    <s v="male"/>
    <x v="0"/>
    <x v="0"/>
    <n v="5"/>
    <n v="2.5"/>
    <n v="46"/>
    <s v="Early July"/>
    <s v="Family land"/>
    <s v="Lowland"/>
    <s v="Sand"/>
    <s v="Moderate"/>
    <s v=""/>
    <s v=""/>
    <s v="Moderate"/>
    <s v="The same as in other fields"/>
    <x v="2"/>
    <x v="2"/>
    <x v="3"/>
  </r>
  <r>
    <n v="4391"/>
    <s v="Kaduna S"/>
    <s v="FM_NGN_036"/>
    <n v="3"/>
    <s v="FM_NGN_036    3"/>
    <n v="150"/>
    <s v=""/>
    <n v="7.6"/>
    <s v="N"/>
    <n v="506.66666666666669"/>
    <n v="354.66666666666669"/>
    <s v="soybean"/>
    <x v="1"/>
    <x v="1"/>
    <s v="N"/>
    <s v=""/>
    <n v="0"/>
    <x v="1"/>
    <n v="0"/>
    <s v="male"/>
    <x v="0"/>
    <x v="0"/>
    <n v="5"/>
    <n v="2.5"/>
    <n v="46"/>
    <s v="Early July"/>
    <s v="Family land"/>
    <s v="Lowland"/>
    <s v="Sand"/>
    <s v="Moderate"/>
    <s v=""/>
    <s v=""/>
    <s v="Moderate"/>
    <s v="The same as in other fields"/>
    <x v="2"/>
    <x v="2"/>
    <x v="3"/>
  </r>
  <r>
    <n v="4392"/>
    <s v="Kaduna S"/>
    <s v="FM_NGN_036"/>
    <n v="4"/>
    <s v="FM_NGN_036    4"/>
    <n v="150"/>
    <s v=""/>
    <n v="4.2"/>
    <s v="N"/>
    <n v="280"/>
    <n v="196"/>
    <s v="soybean"/>
    <x v="1"/>
    <x v="1"/>
    <s v="N"/>
    <s v=""/>
    <n v="0"/>
    <x v="0"/>
    <n v="4"/>
    <s v="male"/>
    <x v="0"/>
    <x v="0"/>
    <n v="5"/>
    <n v="2.5"/>
    <n v="46"/>
    <s v="Early July"/>
    <s v="Family land"/>
    <s v="Lowland"/>
    <s v="Sand"/>
    <s v="Moderate"/>
    <s v=""/>
    <s v=""/>
    <s v="Moderate"/>
    <s v="The same as in other fields"/>
    <x v="2"/>
    <x v="2"/>
    <x v="3"/>
  </r>
  <r>
    <n v="4393"/>
    <s v="Kaduna S"/>
    <s v="FM_NGN_037"/>
    <n v="1"/>
    <s v="FM_NGN_037    1"/>
    <n v="150"/>
    <s v=""/>
    <n v="9.9"/>
    <s v="Y"/>
    <n v="660"/>
    <n v="660"/>
    <s v="soybean"/>
    <x v="10"/>
    <x v="0"/>
    <s v="Y"/>
    <s v=""/>
    <n v="0"/>
    <x v="0"/>
    <n v="4"/>
    <s v="female"/>
    <x v="2"/>
    <x v="0"/>
    <n v="0"/>
    <n v="1.8"/>
    <n v="53"/>
    <s v="Late July"/>
    <s v="Hired land"/>
    <s v="Foot slope"/>
    <s v="Loam"/>
    <s v="Moderate"/>
    <s v="N"/>
    <s v=""/>
    <s v="Moderate"/>
    <s v="Better than other fields"/>
    <x v="1"/>
    <x v="0"/>
    <x v="2"/>
  </r>
  <r>
    <n v="4394"/>
    <s v="Kaduna S"/>
    <s v="FM_NGN_037"/>
    <n v="2"/>
    <s v="FM_NGN_037    2"/>
    <n v="150"/>
    <s v=""/>
    <n v="7.92"/>
    <s v="Y"/>
    <n v="528"/>
    <n v="528"/>
    <s v="soybean"/>
    <x v="10"/>
    <x v="0"/>
    <s v="Y"/>
    <s v=""/>
    <n v="0"/>
    <x v="1"/>
    <n v="0"/>
    <s v="female"/>
    <x v="2"/>
    <x v="0"/>
    <n v="0"/>
    <n v="1.8"/>
    <n v="53"/>
    <s v="Late July"/>
    <s v="Hired land"/>
    <s v="Foot slope"/>
    <s v="Loam"/>
    <s v="Moderate"/>
    <s v="N"/>
    <s v=""/>
    <s v="Moderate"/>
    <s v="Better than other fields"/>
    <x v="1"/>
    <x v="0"/>
    <x v="2"/>
  </r>
  <r>
    <n v="4395"/>
    <s v="Kaduna S"/>
    <s v="FM_NGN_037"/>
    <n v="3"/>
    <s v="FM_NGN_037    3"/>
    <n v="150"/>
    <s v=""/>
    <n v="5.94"/>
    <s v="Y"/>
    <n v="396.00000000000006"/>
    <n v="396.00000000000006"/>
    <s v="soybean"/>
    <x v="10"/>
    <x v="1"/>
    <s v="N"/>
    <s v=""/>
    <n v="0"/>
    <x v="0"/>
    <n v="4"/>
    <s v="female"/>
    <x v="2"/>
    <x v="0"/>
    <n v="0"/>
    <n v="1.8"/>
    <n v="53"/>
    <s v="Late July"/>
    <s v="Hired land"/>
    <s v="Foot slope"/>
    <s v="Loam"/>
    <s v="Moderate"/>
    <s v="N"/>
    <s v=""/>
    <s v="Moderate"/>
    <s v="Better than other fields"/>
    <x v="1"/>
    <x v="0"/>
    <x v="2"/>
  </r>
  <r>
    <n v="4396"/>
    <s v="Kaduna S"/>
    <s v="FM_NGN_037"/>
    <n v="4"/>
    <s v="FM_NGN_037    4"/>
    <n v="150"/>
    <s v=""/>
    <n v="4.62"/>
    <s v="Y"/>
    <n v="308"/>
    <n v="308"/>
    <s v="soybean"/>
    <x v="10"/>
    <x v="1"/>
    <s v="N"/>
    <s v=""/>
    <n v="0"/>
    <x v="1"/>
    <n v="0"/>
    <s v="female"/>
    <x v="2"/>
    <x v="0"/>
    <n v="0"/>
    <n v="1.8"/>
    <n v="53"/>
    <s v="Late July"/>
    <s v="Hired land"/>
    <s v="Foot slope"/>
    <s v="Loam"/>
    <s v="Moderate"/>
    <s v="N"/>
    <s v=""/>
    <s v="Moderate"/>
    <s v="Better than other fields"/>
    <x v="1"/>
    <x v="0"/>
    <x v="2"/>
  </r>
  <r>
    <n v="4397"/>
    <s v="Kaduna S"/>
    <s v="FM_NGN_038"/>
    <n v="1"/>
    <s v="FM_NGN_038    1"/>
    <n v="150"/>
    <s v=""/>
    <n v="10.4"/>
    <s v="N"/>
    <n v="693.33333333333337"/>
    <n v="485.33333333333331"/>
    <s v="soybean"/>
    <x v="11"/>
    <x v="0"/>
    <s v="N"/>
    <s v=""/>
    <n v="0"/>
    <x v="0"/>
    <n v="4"/>
    <s v="female"/>
    <x v="0"/>
    <x v="0"/>
    <n v="7"/>
    <n v="0.60000000000000009"/>
    <n v="68"/>
    <s v="August"/>
    <s v="Family land"/>
    <s v="Lowland"/>
    <s v="Loam"/>
    <s v="Moderate"/>
    <s v=""/>
    <s v="Tied ridges"/>
    <s v="Moderate"/>
    <s v="The same as in other fields"/>
    <x v="2"/>
    <x v="2"/>
    <x v="3"/>
  </r>
  <r>
    <n v="4398"/>
    <s v="Kaduna S"/>
    <s v="FM_NGN_038"/>
    <n v="2"/>
    <s v="FM_NGN_038    2"/>
    <n v="150"/>
    <s v=""/>
    <n v="8.4"/>
    <s v="N"/>
    <n v="560"/>
    <n v="392"/>
    <s v="soybean"/>
    <x v="11"/>
    <x v="1"/>
    <s v="N"/>
    <s v=""/>
    <n v="0"/>
    <x v="0"/>
    <n v="4"/>
    <s v="female"/>
    <x v="0"/>
    <x v="0"/>
    <n v="7"/>
    <n v="0.60000000000000009"/>
    <n v="68"/>
    <s v="August"/>
    <s v="Family land"/>
    <s v="Lowland"/>
    <s v="Loam"/>
    <s v="Moderate"/>
    <s v=""/>
    <s v="Tied ridges"/>
    <s v="Moderate"/>
    <s v="The same as in other fields"/>
    <x v="2"/>
    <x v="2"/>
    <x v="3"/>
  </r>
  <r>
    <n v="4399"/>
    <s v="Kaduna S"/>
    <s v="FM_NGN_038"/>
    <n v="3"/>
    <s v="FM_NGN_038    3"/>
    <n v="150"/>
    <s v=""/>
    <n v="7.5"/>
    <s v="N"/>
    <n v="500"/>
    <n v="350"/>
    <s v="soybean"/>
    <x v="11"/>
    <x v="0"/>
    <s v="N"/>
    <s v=""/>
    <n v="0"/>
    <x v="1"/>
    <n v="0"/>
    <s v="female"/>
    <x v="0"/>
    <x v="0"/>
    <n v="7"/>
    <n v="0.60000000000000009"/>
    <n v="68"/>
    <s v="August"/>
    <s v="Family land"/>
    <s v="Lowland"/>
    <s v="Loam"/>
    <s v="Moderate"/>
    <s v=""/>
    <s v="Tied ridges"/>
    <s v="Moderate"/>
    <s v="The same as in other fields"/>
    <x v="2"/>
    <x v="2"/>
    <x v="3"/>
  </r>
  <r>
    <n v="4400"/>
    <s v="Kaduna S"/>
    <s v="FM_NGN_038"/>
    <n v="4"/>
    <s v="FM_NGN_038    4"/>
    <n v="150"/>
    <s v=""/>
    <n v="5.3"/>
    <s v="N"/>
    <n v="353.33333333333331"/>
    <n v="247.33333333333331"/>
    <s v="soybean"/>
    <x v="11"/>
    <x v="1"/>
    <s v="N"/>
    <s v=""/>
    <n v="0"/>
    <x v="1"/>
    <n v="0"/>
    <s v="female"/>
    <x v="0"/>
    <x v="0"/>
    <n v="7"/>
    <n v="0.60000000000000009"/>
    <n v="68"/>
    <s v="August"/>
    <s v="Family land"/>
    <s v="Lowland"/>
    <s v="Loam"/>
    <s v="Moderate"/>
    <s v=""/>
    <s v="Tied ridges"/>
    <s v="Moderate"/>
    <s v="The same as in other fields"/>
    <x v="2"/>
    <x v="2"/>
    <x v="3"/>
  </r>
  <r>
    <n v="4401"/>
    <s v="Kaduna S"/>
    <s v="FM_NGN_039"/>
    <n v="1"/>
    <s v="FM_NGN_039    1"/>
    <n v="150"/>
    <s v=""/>
    <n v="5"/>
    <s v="N"/>
    <n v="333.33333333333331"/>
    <n v="233.33333333333331"/>
    <s v="soybean"/>
    <x v="1"/>
    <x v="0"/>
    <s v="N"/>
    <s v=""/>
    <n v="0"/>
    <x v="0"/>
    <n v="4"/>
    <s v="male"/>
    <x v="0"/>
    <x v="0"/>
    <n v="3"/>
    <n v="0"/>
    <n v="46"/>
    <s v="Early July"/>
    <s v="Family land"/>
    <s v="Foot slope"/>
    <s v="Silt"/>
    <s v="Moderate"/>
    <s v="N"/>
    <s v=""/>
    <s v="Moderate"/>
    <s v="The same as in other fields"/>
    <x v="2"/>
    <x v="2"/>
    <x v="3"/>
  </r>
  <r>
    <n v="4402"/>
    <s v="Kaduna S"/>
    <s v="FM_NGN_039"/>
    <n v="2"/>
    <s v="FM_NGN_039    2"/>
    <n v="150"/>
    <s v=""/>
    <n v="4"/>
    <s v="N"/>
    <n v="266.66666666666669"/>
    <n v="186.66666666666666"/>
    <s v="soybean"/>
    <x v="1"/>
    <x v="1"/>
    <s v="N"/>
    <s v=""/>
    <n v="0"/>
    <x v="0"/>
    <n v="4"/>
    <s v="male"/>
    <x v="0"/>
    <x v="0"/>
    <n v="3"/>
    <n v="0"/>
    <n v="46"/>
    <s v="Early July"/>
    <s v="Family land"/>
    <s v="Foot slope"/>
    <s v="Silt"/>
    <s v="Moderate"/>
    <s v="N"/>
    <s v=""/>
    <s v="Moderate"/>
    <s v="The same as in other fields"/>
    <x v="2"/>
    <x v="2"/>
    <x v="3"/>
  </r>
  <r>
    <n v="4403"/>
    <s v="Kaduna S"/>
    <s v="FM_NGN_039"/>
    <n v="3"/>
    <s v="FM_NGN_039    3"/>
    <n v="150"/>
    <s v=""/>
    <n v="3.5"/>
    <s v="N"/>
    <n v="233.33333333333334"/>
    <n v="163.33333333333334"/>
    <s v="soybean"/>
    <x v="1"/>
    <x v="0"/>
    <s v="N"/>
    <s v=""/>
    <n v="0"/>
    <x v="1"/>
    <n v="0"/>
    <s v="male"/>
    <x v="0"/>
    <x v="0"/>
    <n v="3"/>
    <n v="0"/>
    <n v="46"/>
    <s v="Early July"/>
    <s v="Family land"/>
    <s v="Foot slope"/>
    <s v="Silt"/>
    <s v="Moderate"/>
    <s v="N"/>
    <s v=""/>
    <s v="Moderate"/>
    <s v="The same as in other fields"/>
    <x v="2"/>
    <x v="2"/>
    <x v="3"/>
  </r>
  <r>
    <n v="4404"/>
    <s v="Kaduna S"/>
    <s v="FM_NGN_039"/>
    <n v="4"/>
    <s v="FM_NGN_039    4"/>
    <n v="150"/>
    <s v=""/>
    <n v="3"/>
    <s v="N"/>
    <n v="200"/>
    <n v="140"/>
    <s v="soybean"/>
    <x v="1"/>
    <x v="1"/>
    <s v="N"/>
    <s v=""/>
    <n v="0"/>
    <x v="1"/>
    <n v="0"/>
    <s v="male"/>
    <x v="0"/>
    <x v="0"/>
    <n v="3"/>
    <n v="0"/>
    <n v="46"/>
    <s v="Early July"/>
    <s v="Family land"/>
    <s v="Foot slope"/>
    <s v="Silt"/>
    <s v="Moderate"/>
    <s v="N"/>
    <s v=""/>
    <s v="Moderate"/>
    <s v="The same as in other fields"/>
    <x v="2"/>
    <x v="2"/>
    <x v="3"/>
  </r>
  <r>
    <n v="4405"/>
    <s v="Kaduna S"/>
    <s v="FM_NGN_040"/>
    <n v="1"/>
    <s v="FM_NGN_040    1"/>
    <n v="150"/>
    <s v=""/>
    <n v="4.5"/>
    <s v="N"/>
    <n v="300"/>
    <n v="210"/>
    <s v="soybean"/>
    <x v="5"/>
    <x v="0"/>
    <s v="Y"/>
    <s v=""/>
    <n v="0"/>
    <x v="0"/>
    <n v="4"/>
    <s v="male"/>
    <x v="0"/>
    <x v="0"/>
    <n v="55"/>
    <n v="0.45"/>
    <n v="68"/>
    <s v="August"/>
    <s v="Family land"/>
    <s v="Foot slope"/>
    <s v="Silt"/>
    <s v="Moderate"/>
    <s v="N"/>
    <s v=""/>
    <s v="Poor"/>
    <s v="Poorer than in other fields"/>
    <x v="2"/>
    <x v="2"/>
    <x v="3"/>
  </r>
  <r>
    <n v="4406"/>
    <s v="Kaduna S"/>
    <s v="FM_NGN_040"/>
    <n v="2"/>
    <s v="FM_NGN_040    2"/>
    <n v="150"/>
    <s v=""/>
    <n v="3.5"/>
    <s v="N"/>
    <n v="233.33333333333334"/>
    <n v="163.33333333333334"/>
    <s v="soybean"/>
    <x v="5"/>
    <x v="0"/>
    <s v="Y"/>
    <s v=""/>
    <n v="0"/>
    <x v="0"/>
    <n v="4"/>
    <s v="male"/>
    <x v="0"/>
    <x v="0"/>
    <n v="55"/>
    <n v="0.45"/>
    <n v="68"/>
    <s v="August"/>
    <s v="Family land"/>
    <s v="Foot slope"/>
    <s v="Silt"/>
    <s v="Moderate"/>
    <s v="N"/>
    <s v=""/>
    <s v="Poor"/>
    <s v="Poorer than in other fields"/>
    <x v="2"/>
    <x v="2"/>
    <x v="3"/>
  </r>
  <r>
    <n v="4407"/>
    <s v="Kaduna S"/>
    <s v="FM_NGN_040"/>
    <n v="3"/>
    <s v="FM_NGN_040    3"/>
    <n v="150"/>
    <s v=""/>
    <n v="3"/>
    <s v="N"/>
    <n v="200"/>
    <n v="140"/>
    <s v="soybean"/>
    <x v="5"/>
    <x v="1"/>
    <s v=""/>
    <s v=""/>
    <n v="0"/>
    <x v="1"/>
    <n v="0"/>
    <s v="male"/>
    <x v="0"/>
    <x v="0"/>
    <n v="55"/>
    <n v="0.45"/>
    <n v="68"/>
    <s v="August"/>
    <s v="Family land"/>
    <s v="Foot slope"/>
    <s v="Silt"/>
    <s v="Moderate"/>
    <s v="N"/>
    <s v=""/>
    <s v="Poor"/>
    <s v="Poorer than in other fields"/>
    <x v="2"/>
    <x v="2"/>
    <x v="3"/>
  </r>
  <r>
    <n v="4408"/>
    <s v="Kaduna S"/>
    <s v="FM_NGN_040"/>
    <n v="4"/>
    <s v="FM_NGN_040    4"/>
    <n v="150"/>
    <s v=""/>
    <n v="2.5"/>
    <s v="N"/>
    <n v="166.66666666666666"/>
    <n v="116.66666666666666"/>
    <s v="soybean"/>
    <x v="5"/>
    <x v="1"/>
    <s v=""/>
    <s v=""/>
    <n v="0"/>
    <x v="1"/>
    <n v="0"/>
    <s v="male"/>
    <x v="0"/>
    <x v="0"/>
    <n v="55"/>
    <n v="0.45"/>
    <n v="68"/>
    <s v="August"/>
    <s v="Family land"/>
    <s v="Foot slope"/>
    <s v="Silt"/>
    <s v="Moderate"/>
    <s v="N"/>
    <s v=""/>
    <s v="Poor"/>
    <s v="Poorer than in other fields"/>
    <x v="2"/>
    <x v="2"/>
    <x v="3"/>
  </r>
  <r>
    <n v="4409"/>
    <s v="Kaduna S"/>
    <s v="FM_NGN_041"/>
    <n v="1"/>
    <s v="FM_NGN_041    1"/>
    <n v="150"/>
    <s v=""/>
    <n v="4.5"/>
    <s v="N"/>
    <n v="300"/>
    <n v="210"/>
    <s v="soybean"/>
    <x v="4"/>
    <x v="0"/>
    <s v="N"/>
    <s v=""/>
    <n v="0"/>
    <x v="0"/>
    <n v="4"/>
    <s v="male"/>
    <x v="2"/>
    <x v="0"/>
    <n v="5"/>
    <n v="2.6499999999999995"/>
    <n v="49"/>
    <s v="Late July"/>
    <s v="Family land"/>
    <s v="Foot slope"/>
    <s v=""/>
    <s v="Moderate"/>
    <s v="N"/>
    <s v=""/>
    <s v="Poor"/>
    <s v=""/>
    <x v="2"/>
    <x v="2"/>
    <x v="3"/>
  </r>
  <r>
    <n v="4410"/>
    <s v="Kaduna S"/>
    <s v="FM_NGN_041"/>
    <n v="2"/>
    <s v="FM_NGN_041    2"/>
    <n v="150"/>
    <s v=""/>
    <n v="4"/>
    <s v="N"/>
    <n v="266.66666666666669"/>
    <n v="186.66666666666666"/>
    <s v="soybean"/>
    <x v="4"/>
    <x v="1"/>
    <s v="N"/>
    <s v=""/>
    <n v="0"/>
    <x v="0"/>
    <n v="4"/>
    <s v="male"/>
    <x v="2"/>
    <x v="0"/>
    <n v="5"/>
    <n v="2.6499999999999995"/>
    <n v="49"/>
    <s v="Late July"/>
    <s v="Family land"/>
    <s v="Foot slope"/>
    <s v=""/>
    <s v="Moderate"/>
    <s v="N"/>
    <s v=""/>
    <s v="Poor"/>
    <s v=""/>
    <x v="2"/>
    <x v="2"/>
    <x v="3"/>
  </r>
  <r>
    <n v="4411"/>
    <s v="Kaduna S"/>
    <s v="FM_NGN_041"/>
    <n v="3"/>
    <s v="FM_NGN_041    3"/>
    <n v="150"/>
    <s v=""/>
    <n v="3"/>
    <s v="N"/>
    <n v="200"/>
    <n v="140"/>
    <s v="soybean"/>
    <x v="4"/>
    <x v="0"/>
    <s v="N"/>
    <s v=""/>
    <n v="0"/>
    <x v="1"/>
    <n v="0"/>
    <s v="male"/>
    <x v="2"/>
    <x v="0"/>
    <n v="5"/>
    <n v="2.6499999999999995"/>
    <n v="49"/>
    <s v="Late July"/>
    <s v="Family land"/>
    <s v="Foot slope"/>
    <s v=""/>
    <s v="Moderate"/>
    <s v="N"/>
    <s v=""/>
    <s v="Poor"/>
    <s v=""/>
    <x v="2"/>
    <x v="2"/>
    <x v="3"/>
  </r>
  <r>
    <n v="4412"/>
    <s v="Kaduna S"/>
    <s v="FM_NGN_041"/>
    <n v="4"/>
    <s v="FM_NGN_041    4"/>
    <n v="150"/>
    <s v=""/>
    <n v="2.5"/>
    <s v="N"/>
    <n v="166.66666666666666"/>
    <n v="116.66666666666666"/>
    <s v="soybean"/>
    <x v="4"/>
    <x v="1"/>
    <s v="N"/>
    <s v=""/>
    <n v="0"/>
    <x v="1"/>
    <n v="0"/>
    <s v="male"/>
    <x v="2"/>
    <x v="0"/>
    <n v="5"/>
    <n v="2.6499999999999995"/>
    <n v="49"/>
    <s v="Late July"/>
    <s v="Family land"/>
    <s v="Foot slope"/>
    <s v=""/>
    <s v="Moderate"/>
    <s v="N"/>
    <s v=""/>
    <s v="Poor"/>
    <s v=""/>
    <x v="2"/>
    <x v="2"/>
    <x v="3"/>
  </r>
  <r>
    <n v="4413"/>
    <s v="Kaduna S"/>
    <s v="FM_NGN_042"/>
    <n v="1"/>
    <s v="FM_NGN_042    1"/>
    <n v="150"/>
    <s v=""/>
    <n v="6.5"/>
    <s v="N"/>
    <n v="433.33333333333331"/>
    <n v="303.33333333333331"/>
    <s v="soybean"/>
    <x v="12"/>
    <x v="0"/>
    <s v="N"/>
    <s v=""/>
    <n v="0"/>
    <x v="0"/>
    <n v="4"/>
    <s v="male"/>
    <x v="2"/>
    <x v="0"/>
    <n v="3"/>
    <n v="9.84"/>
    <n v="70"/>
    <s v="August"/>
    <s v="Family land"/>
    <s v="Slope"/>
    <s v="Clay"/>
    <s v="Moderate"/>
    <s v="N"/>
    <s v=""/>
    <s v="Moderate"/>
    <s v="The same as in other fields"/>
    <x v="2"/>
    <x v="2"/>
    <x v="3"/>
  </r>
  <r>
    <n v="4414"/>
    <s v="Kaduna S"/>
    <s v="FM_NGN_042"/>
    <n v="2"/>
    <s v="FM_NGN_042    2"/>
    <n v="150"/>
    <s v=""/>
    <n v="5"/>
    <s v="N"/>
    <n v="333.33333333333331"/>
    <n v="233.33333333333331"/>
    <s v="soybean"/>
    <x v="12"/>
    <x v="1"/>
    <s v="N"/>
    <s v=""/>
    <n v="0"/>
    <x v="0"/>
    <n v="4"/>
    <s v="male"/>
    <x v="2"/>
    <x v="0"/>
    <n v="3"/>
    <n v="9.84"/>
    <n v="70"/>
    <s v="August"/>
    <s v="Family land"/>
    <s v="Slope"/>
    <s v="Clay"/>
    <s v="Moderate"/>
    <s v="N"/>
    <s v=""/>
    <s v="Moderate"/>
    <s v="The same as in other fields"/>
    <x v="2"/>
    <x v="2"/>
    <x v="3"/>
  </r>
  <r>
    <n v="4415"/>
    <s v="Kaduna S"/>
    <s v="FM_NGN_042"/>
    <n v="3"/>
    <s v="FM_NGN_042    3"/>
    <n v="150"/>
    <s v=""/>
    <n v="4"/>
    <s v="N"/>
    <n v="266.66666666666669"/>
    <n v="186.66666666666666"/>
    <s v="soybean"/>
    <x v="12"/>
    <x v="0"/>
    <s v="N"/>
    <s v=""/>
    <n v="0"/>
    <x v="1"/>
    <n v="0"/>
    <s v="male"/>
    <x v="2"/>
    <x v="0"/>
    <n v="3"/>
    <n v="9.84"/>
    <n v="70"/>
    <s v="August"/>
    <s v="Family land"/>
    <s v="Slope"/>
    <s v="Clay"/>
    <s v="Moderate"/>
    <s v="N"/>
    <s v=""/>
    <s v="Moderate"/>
    <s v="The same as in other fields"/>
    <x v="2"/>
    <x v="2"/>
    <x v="3"/>
  </r>
  <r>
    <n v="4416"/>
    <s v="Kaduna S"/>
    <s v="FM_NGN_042"/>
    <n v="4"/>
    <s v="FM_NGN_042    4"/>
    <n v="150"/>
    <s v=""/>
    <n v="3.5"/>
    <s v="N"/>
    <n v="233.33333333333334"/>
    <n v="163.33333333333334"/>
    <s v="soybean"/>
    <x v="12"/>
    <x v="1"/>
    <s v="N"/>
    <s v=""/>
    <n v="0"/>
    <x v="1"/>
    <n v="0"/>
    <s v="male"/>
    <x v="2"/>
    <x v="0"/>
    <n v="3"/>
    <n v="9.84"/>
    <n v="70"/>
    <s v="August"/>
    <s v="Family land"/>
    <s v="Slope"/>
    <s v="Clay"/>
    <s v="Moderate"/>
    <s v="N"/>
    <s v=""/>
    <s v="Moderate"/>
    <s v="The same as in other fields"/>
    <x v="2"/>
    <x v="2"/>
    <x v="3"/>
  </r>
  <r>
    <n v="4417"/>
    <s v="Kaduna S"/>
    <s v="FM_NGN_043"/>
    <n v="1"/>
    <s v="FM_NGN_043    1"/>
    <n v="150"/>
    <s v=""/>
    <n v="5"/>
    <s v="N"/>
    <n v="333.33333333333331"/>
    <n v="233.33333333333331"/>
    <s v="soybean"/>
    <x v="12"/>
    <x v="0"/>
    <s v="N"/>
    <s v=""/>
    <n v="0"/>
    <x v="0"/>
    <n v="4"/>
    <s v="female"/>
    <x v="3"/>
    <x v="0"/>
    <n v="5"/>
    <n v="0.8"/>
    <n v="64"/>
    <s v="August"/>
    <s v="Family land"/>
    <s v="Foot slope"/>
    <s v="Silt"/>
    <s v="Moderate"/>
    <s v="Y"/>
    <s v=""/>
    <s v="Poor"/>
    <s v="Poorer than in other fields"/>
    <x v="2"/>
    <x v="2"/>
    <x v="3"/>
  </r>
  <r>
    <n v="4418"/>
    <s v="Kaduna S"/>
    <s v="FM_NGN_043"/>
    <n v="2"/>
    <s v="FM_NGN_043    2"/>
    <n v="150"/>
    <s v=""/>
    <n v="4"/>
    <s v="N"/>
    <n v="266.66666666666669"/>
    <n v="186.66666666666666"/>
    <s v="soybean"/>
    <x v="12"/>
    <x v="1"/>
    <s v="N"/>
    <s v=""/>
    <n v="0"/>
    <x v="0"/>
    <n v="4"/>
    <s v="female"/>
    <x v="3"/>
    <x v="0"/>
    <n v="5"/>
    <n v="0.8"/>
    <n v="64"/>
    <s v="August"/>
    <s v="Family land"/>
    <s v="Foot slope"/>
    <s v="Silt"/>
    <s v="Moderate"/>
    <s v="Y"/>
    <s v=""/>
    <s v="Poor"/>
    <s v="Poorer than in other fields"/>
    <x v="2"/>
    <x v="2"/>
    <x v="3"/>
  </r>
  <r>
    <n v="4419"/>
    <s v="Kaduna S"/>
    <s v="FM_NGN_043"/>
    <n v="3"/>
    <s v="FM_NGN_043    3"/>
    <n v="150"/>
    <s v=""/>
    <n v="3.5"/>
    <s v="N"/>
    <n v="233.33333333333334"/>
    <n v="163.33333333333334"/>
    <s v="soybean"/>
    <x v="12"/>
    <x v="0"/>
    <s v="N"/>
    <s v=""/>
    <n v="0"/>
    <x v="1"/>
    <n v="0"/>
    <s v="female"/>
    <x v="3"/>
    <x v="0"/>
    <n v="5"/>
    <n v="0.8"/>
    <n v="64"/>
    <s v="August"/>
    <s v="Family land"/>
    <s v="Foot slope"/>
    <s v="Silt"/>
    <s v="Moderate"/>
    <s v="Y"/>
    <s v=""/>
    <s v="Poor"/>
    <s v="Poorer than in other fields"/>
    <x v="2"/>
    <x v="2"/>
    <x v="3"/>
  </r>
  <r>
    <n v="4420"/>
    <s v="Kaduna S"/>
    <s v="FM_NGN_043"/>
    <n v="4"/>
    <s v="FM_NGN_043    4"/>
    <n v="150"/>
    <s v=""/>
    <n v="3.1"/>
    <s v="N"/>
    <n v="206.66666666666666"/>
    <n v="144.66666666666666"/>
    <s v="soybean"/>
    <x v="12"/>
    <x v="1"/>
    <s v="N"/>
    <s v=""/>
    <n v="0"/>
    <x v="1"/>
    <n v="0"/>
    <s v="female"/>
    <x v="3"/>
    <x v="0"/>
    <n v="5"/>
    <n v="0.8"/>
    <n v="64"/>
    <s v="August"/>
    <s v="Family land"/>
    <s v="Foot slope"/>
    <s v="Silt"/>
    <s v="Moderate"/>
    <s v="Y"/>
    <s v=""/>
    <s v="Poor"/>
    <s v="Poorer than in other fields"/>
    <x v="2"/>
    <x v="2"/>
    <x v="3"/>
  </r>
  <r>
    <n v="4424"/>
    <s v="Kaduna S"/>
    <s v="FM_NGN_044"/>
    <n v="4"/>
    <s v="FM_NGN_044    4"/>
    <n v="150"/>
    <s v=""/>
    <n v="5.2"/>
    <s v="N"/>
    <n v="346.66666666666669"/>
    <n v="242.66666666666666"/>
    <s v="soybean"/>
    <x v="3"/>
    <x v="0"/>
    <s v=""/>
    <s v=""/>
    <n v="0"/>
    <x v="1"/>
    <n v="0"/>
    <s v="male"/>
    <x v="0"/>
    <x v="0"/>
    <n v="6"/>
    <n v="0.8"/>
    <n v="67"/>
    <s v="August"/>
    <s v="Family land"/>
    <s v=""/>
    <s v="Loam"/>
    <s v="Moderate"/>
    <s v="N"/>
    <s v="Tied ridges"/>
    <s v="Moderate"/>
    <s v="The same as in other fields"/>
    <x v="2"/>
    <x v="2"/>
    <x v="3"/>
  </r>
  <r>
    <n v="4423"/>
    <s v="Kaduna S"/>
    <s v="FM_NGN_044"/>
    <n v="3"/>
    <s v="FM_NGN_044    3"/>
    <n v="150"/>
    <s v=""/>
    <n v="5"/>
    <s v="N"/>
    <n v="333.33333333333331"/>
    <n v="233.33333333333331"/>
    <s v="soybean"/>
    <x v="3"/>
    <x v="1"/>
    <s v=""/>
    <s v=""/>
    <n v="0"/>
    <x v="0"/>
    <n v="4"/>
    <s v="male"/>
    <x v="0"/>
    <x v="0"/>
    <n v="6"/>
    <n v="0.8"/>
    <n v="67"/>
    <s v="August"/>
    <s v="Family land"/>
    <s v=""/>
    <s v="Loam"/>
    <s v="Moderate"/>
    <s v="N"/>
    <s v="Tied ridges"/>
    <s v="Moderate"/>
    <s v="The same as in other fields"/>
    <x v="2"/>
    <x v="2"/>
    <x v="3"/>
  </r>
  <r>
    <n v="4422"/>
    <s v="Kaduna S"/>
    <s v="FM_NGN_044"/>
    <n v="2"/>
    <s v="FM_NGN_044    2"/>
    <n v="150"/>
    <s v=""/>
    <n v="4.2"/>
    <s v="N"/>
    <n v="280"/>
    <n v="196"/>
    <s v="soybean"/>
    <x v="3"/>
    <x v="1"/>
    <s v=""/>
    <s v=""/>
    <n v="0"/>
    <x v="1"/>
    <n v="0"/>
    <s v="male"/>
    <x v="0"/>
    <x v="0"/>
    <n v="6"/>
    <n v="0.8"/>
    <n v="67"/>
    <s v="August"/>
    <s v="Family land"/>
    <s v=""/>
    <s v="Loam"/>
    <s v="Moderate"/>
    <s v="N"/>
    <s v="Tied ridges"/>
    <s v="Moderate"/>
    <s v="The same as in other fields"/>
    <x v="2"/>
    <x v="2"/>
    <x v="3"/>
  </r>
  <r>
    <n v="4421"/>
    <s v="Kaduna S"/>
    <s v="FM_NGN_044"/>
    <n v="1"/>
    <s v="FM_NGN_044    1"/>
    <n v="150"/>
    <s v=""/>
    <n v="4"/>
    <s v="N"/>
    <n v="266.66666666666669"/>
    <n v="186.66666666666666"/>
    <s v="soybean"/>
    <x v="3"/>
    <x v="0"/>
    <s v=""/>
    <s v=""/>
    <n v="0"/>
    <x v="0"/>
    <n v="4"/>
    <s v="male"/>
    <x v="0"/>
    <x v="0"/>
    <n v="6"/>
    <n v="0.8"/>
    <n v="67"/>
    <s v="August"/>
    <s v="Family land"/>
    <s v=""/>
    <s v="Loam"/>
    <s v="Moderate"/>
    <s v="N"/>
    <s v="Tied ridges"/>
    <s v="Moderate"/>
    <s v="The same as in other fields"/>
    <x v="2"/>
    <x v="2"/>
    <x v="3"/>
  </r>
  <r>
    <n v="4427"/>
    <s v="Kaduna S"/>
    <s v="FM_NGN_045"/>
    <n v="3"/>
    <s v="FM_NGN_045    3"/>
    <n v="150"/>
    <s v=""/>
    <n v="6.89"/>
    <s v="N"/>
    <n v="459.33333333333331"/>
    <n v="321.5333333333333"/>
    <s v="soybean"/>
    <x v="1"/>
    <x v="0"/>
    <s v="N"/>
    <s v=""/>
    <n v="0"/>
    <x v="1"/>
    <n v="0"/>
    <s v="female"/>
    <x v="0"/>
    <x v="0"/>
    <n v="5"/>
    <n v="0.4"/>
    <n v="47"/>
    <s v="Late July"/>
    <s v="Family land"/>
    <s v="Lowland"/>
    <s v="Loam"/>
    <s v="Moderate"/>
    <s v="N"/>
    <s v=""/>
    <s v=""/>
    <s v=""/>
    <x v="2"/>
    <x v="2"/>
    <x v="3"/>
  </r>
  <r>
    <n v="4425"/>
    <s v="Kaduna S"/>
    <s v="FM_NGN_045"/>
    <n v="1"/>
    <s v="FM_NGN_045    1"/>
    <n v="150"/>
    <s v=""/>
    <n v="6.5"/>
    <s v="N"/>
    <n v="433.33333333333331"/>
    <n v="303.33333333333331"/>
    <s v="soybean"/>
    <x v="1"/>
    <x v="0"/>
    <s v="N"/>
    <s v=""/>
    <n v="0"/>
    <x v="0"/>
    <n v="4"/>
    <s v="female"/>
    <x v="0"/>
    <x v="0"/>
    <n v="5"/>
    <n v="0.4"/>
    <n v="47"/>
    <s v="Late July"/>
    <s v="Family land"/>
    <s v="Lowland"/>
    <s v="Loam"/>
    <s v="Moderate"/>
    <s v="N"/>
    <s v=""/>
    <s v=""/>
    <s v=""/>
    <x v="2"/>
    <x v="2"/>
    <x v="3"/>
  </r>
  <r>
    <n v="4426"/>
    <s v="Kaduna S"/>
    <s v="FM_NGN_045"/>
    <n v="2"/>
    <s v="FM_NGN_045    2"/>
    <n v="150"/>
    <s v=""/>
    <n v="5.4"/>
    <s v="N"/>
    <n v="360"/>
    <n v="251.99999999999997"/>
    <s v="soybean"/>
    <x v="1"/>
    <x v="1"/>
    <s v="N"/>
    <s v=""/>
    <n v="0"/>
    <x v="0"/>
    <n v="4"/>
    <s v="female"/>
    <x v="0"/>
    <x v="0"/>
    <n v="5"/>
    <n v="0.4"/>
    <n v="47"/>
    <s v="Late July"/>
    <s v="Family land"/>
    <s v="Lowland"/>
    <s v="Loam"/>
    <s v="Moderate"/>
    <s v="N"/>
    <s v=""/>
    <s v=""/>
    <s v=""/>
    <x v="2"/>
    <x v="2"/>
    <x v="3"/>
  </r>
  <r>
    <n v="4428"/>
    <s v="Kaduna S"/>
    <s v="FM_NGN_045"/>
    <n v="4"/>
    <s v="FM_NGN_045    4"/>
    <n v="150"/>
    <s v=""/>
    <n v="4.42"/>
    <s v="N"/>
    <n v="294.66666666666669"/>
    <n v="206.26666666666668"/>
    <s v="soybean"/>
    <x v="1"/>
    <x v="1"/>
    <s v="N"/>
    <s v=""/>
    <n v="0"/>
    <x v="1"/>
    <n v="0"/>
    <s v="female"/>
    <x v="0"/>
    <x v="0"/>
    <n v="5"/>
    <n v="0.4"/>
    <n v="47"/>
    <s v="Late July"/>
    <s v="Family land"/>
    <s v="Lowland"/>
    <s v="Loam"/>
    <s v="Moderate"/>
    <s v="N"/>
    <s v=""/>
    <s v=""/>
    <s v=""/>
    <x v="2"/>
    <x v="2"/>
    <x v="3"/>
  </r>
  <r>
    <n v="4429"/>
    <s v="Kaduna S"/>
    <s v="FM_NGN_046"/>
    <n v="1"/>
    <s v="FM_NGN_046    1"/>
    <n v="150"/>
    <s v=""/>
    <n v="6"/>
    <s v="N"/>
    <n v="400"/>
    <n v="280"/>
    <s v="soybean"/>
    <x v="5"/>
    <x v="0"/>
    <s v="N"/>
    <s v=""/>
    <n v="0"/>
    <x v="0"/>
    <n v="4"/>
    <s v="male"/>
    <x v="0"/>
    <x v="0"/>
    <n v="4"/>
    <n v="0.9"/>
    <n v="72"/>
    <s v="August"/>
    <s v="Family land"/>
    <s v="Lowland"/>
    <s v="Loam"/>
    <s v="Moderate"/>
    <s v="N"/>
    <s v=""/>
    <s v="Moderate"/>
    <s v="The same as in other fields"/>
    <x v="2"/>
    <x v="2"/>
    <x v="3"/>
  </r>
  <r>
    <n v="4430"/>
    <s v="Kaduna S"/>
    <s v="FM_NGN_046"/>
    <n v="2"/>
    <s v="FM_NGN_046    2"/>
    <n v="150"/>
    <s v=""/>
    <n v="4.3"/>
    <s v="N"/>
    <n v="286.66666666666669"/>
    <n v="200.66666666666666"/>
    <s v="soybean"/>
    <x v="5"/>
    <x v="1"/>
    <s v="N"/>
    <s v=""/>
    <n v="0"/>
    <x v="0"/>
    <n v="4"/>
    <s v="male"/>
    <x v="0"/>
    <x v="0"/>
    <n v="4"/>
    <n v="0.9"/>
    <n v="72"/>
    <s v="August"/>
    <s v="Family land"/>
    <s v="Lowland"/>
    <s v="Loam"/>
    <s v="Moderate"/>
    <s v="N"/>
    <s v=""/>
    <s v="Moderate"/>
    <s v="The same as in other fields"/>
    <x v="2"/>
    <x v="2"/>
    <x v="3"/>
  </r>
  <r>
    <n v="4431"/>
    <s v="Kaduna S"/>
    <s v="FM_NGN_046"/>
    <n v="3"/>
    <s v="FM_NGN_046    3"/>
    <n v="150"/>
    <s v=""/>
    <n v="4"/>
    <s v="N"/>
    <n v="266.66666666666669"/>
    <n v="186.66666666666666"/>
    <s v="soybean"/>
    <x v="5"/>
    <x v="0"/>
    <s v="N"/>
    <s v=""/>
    <n v="0"/>
    <x v="1"/>
    <n v="0"/>
    <s v="male"/>
    <x v="0"/>
    <x v="0"/>
    <n v="4"/>
    <n v="0.9"/>
    <n v="72"/>
    <s v="August"/>
    <s v="Family land"/>
    <s v="Lowland"/>
    <s v="Loam"/>
    <s v="Moderate"/>
    <s v="N"/>
    <s v=""/>
    <s v="Moderate"/>
    <s v="The same as in other fields"/>
    <x v="2"/>
    <x v="2"/>
    <x v="3"/>
  </r>
  <r>
    <n v="4432"/>
    <s v="Kaduna S"/>
    <s v="FM_NGN_046"/>
    <n v="4"/>
    <s v="FM_NGN_046    4"/>
    <n v="150"/>
    <s v=""/>
    <n v="2.4"/>
    <s v="N"/>
    <n v="160"/>
    <n v="112"/>
    <s v="soybean"/>
    <x v="5"/>
    <x v="1"/>
    <s v="N"/>
    <s v=""/>
    <n v="0"/>
    <x v="1"/>
    <n v="0"/>
    <s v="male"/>
    <x v="0"/>
    <x v="0"/>
    <n v="4"/>
    <n v="0.9"/>
    <n v="72"/>
    <s v="August"/>
    <s v="Family land"/>
    <s v="Lowland"/>
    <s v="Loam"/>
    <s v="Moderate"/>
    <s v="N"/>
    <s v=""/>
    <s v="Moderate"/>
    <s v="The same as in other fields"/>
    <x v="2"/>
    <x v="2"/>
    <x v="3"/>
  </r>
  <r>
    <n v="4433"/>
    <s v="Kaduna S"/>
    <s v="FM_NGN_047"/>
    <n v="1"/>
    <s v="FM_NGN_047    1"/>
    <n v="150"/>
    <s v=""/>
    <n v="6"/>
    <s v="N"/>
    <n v="400"/>
    <n v="280"/>
    <s v="soybean"/>
    <x v="1"/>
    <x v="0"/>
    <s v="N"/>
    <s v=""/>
    <n v="0"/>
    <x v="0"/>
    <n v="4"/>
    <s v="male"/>
    <x v="0"/>
    <x v="0"/>
    <n v="3"/>
    <n v="0.8"/>
    <n v="80"/>
    <s v="August"/>
    <s v="Family land"/>
    <s v="Foot slope"/>
    <s v="Loam"/>
    <s v="Good"/>
    <s v="N"/>
    <s v=""/>
    <s v="Moderate"/>
    <s v="The same as in other fields"/>
    <x v="2"/>
    <x v="2"/>
    <x v="3"/>
  </r>
  <r>
    <n v="4434"/>
    <s v="Kaduna S"/>
    <s v="FM_NGN_047"/>
    <n v="2"/>
    <s v="FM_NGN_047    2"/>
    <n v="150"/>
    <s v=""/>
    <n v="5"/>
    <s v="N"/>
    <n v="333.33333333333331"/>
    <n v="233.33333333333331"/>
    <s v="soybean"/>
    <x v="1"/>
    <x v="1"/>
    <s v="N"/>
    <s v=""/>
    <n v="0"/>
    <x v="1"/>
    <n v="0"/>
    <s v="male"/>
    <x v="0"/>
    <x v="0"/>
    <n v="3"/>
    <n v="0.8"/>
    <n v="80"/>
    <s v="August"/>
    <s v="Family land"/>
    <s v="Foot slope"/>
    <s v="Loam"/>
    <s v="Good"/>
    <s v="N"/>
    <s v=""/>
    <s v="Moderate"/>
    <s v="The same as in other fields"/>
    <x v="2"/>
    <x v="2"/>
    <x v="3"/>
  </r>
  <r>
    <n v="4435"/>
    <s v="Kaduna S"/>
    <s v="FM_NGN_047"/>
    <n v="3"/>
    <s v="FM_NGN_047    3"/>
    <n v="150"/>
    <s v=""/>
    <n v="4"/>
    <s v="N"/>
    <n v="266.66666666666669"/>
    <n v="186.66666666666666"/>
    <s v="soybean"/>
    <x v="1"/>
    <x v="0"/>
    <s v="N"/>
    <s v=""/>
    <n v="0"/>
    <x v="0"/>
    <n v="4"/>
    <s v="male"/>
    <x v="0"/>
    <x v="0"/>
    <n v="3"/>
    <n v="0.8"/>
    <n v="80"/>
    <s v="August"/>
    <s v="Family land"/>
    <s v="Foot slope"/>
    <s v="Loam"/>
    <s v="Good"/>
    <s v="N"/>
    <s v=""/>
    <s v="Moderate"/>
    <s v="The same as in other fields"/>
    <x v="2"/>
    <x v="2"/>
    <x v="3"/>
  </r>
  <r>
    <n v="4436"/>
    <s v="Kaduna S"/>
    <s v="FM_NGN_047"/>
    <n v="4"/>
    <s v="FM_NGN_047    4"/>
    <n v="150"/>
    <s v=""/>
    <n v="3.3"/>
    <s v="N"/>
    <n v="220"/>
    <n v="154"/>
    <s v="soybean"/>
    <x v="1"/>
    <x v="1"/>
    <s v="N"/>
    <s v=""/>
    <n v="0"/>
    <x v="1"/>
    <n v="0"/>
    <s v="male"/>
    <x v="0"/>
    <x v="0"/>
    <n v="3"/>
    <n v="0.8"/>
    <n v="80"/>
    <s v="August"/>
    <s v="Family land"/>
    <s v="Foot slope"/>
    <s v="Loam"/>
    <s v="Good"/>
    <s v="N"/>
    <s v=""/>
    <s v="Moderate"/>
    <s v="The same as in other fields"/>
    <x v="2"/>
    <x v="2"/>
    <x v="3"/>
  </r>
  <r>
    <n v="4437"/>
    <s v="Kaduna S"/>
    <s v="FM_NGN_048"/>
    <n v="1"/>
    <s v="FM_NGN_048    1"/>
    <n v="150"/>
    <s v=""/>
    <n v="5.2"/>
    <s v="N"/>
    <n v="346.66666666666669"/>
    <n v="242.66666666666666"/>
    <s v="soybean"/>
    <x v="3"/>
    <x v="0"/>
    <s v="N"/>
    <s v=""/>
    <n v="0"/>
    <x v="0"/>
    <n v="4"/>
    <s v="male"/>
    <x v="0"/>
    <x v="0"/>
    <n v="4"/>
    <n v="0.90000000000000013"/>
    <n v="48"/>
    <s v="Late July"/>
    <s v="Family land"/>
    <s v="Foot slope"/>
    <s v="Loam"/>
    <s v="Moderate"/>
    <s v="N"/>
    <s v="Tied ridges"/>
    <s v="Moderate"/>
    <s v="The same as in other fields"/>
    <x v="2"/>
    <x v="2"/>
    <x v="3"/>
  </r>
  <r>
    <n v="4438"/>
    <s v="Kaduna S"/>
    <s v="FM_NGN_048"/>
    <n v="2"/>
    <s v="FM_NGN_048    2"/>
    <n v="150"/>
    <s v=""/>
    <n v="4.0999999999999996"/>
    <s v="N"/>
    <n v="273.33333333333331"/>
    <n v="191.33333333333331"/>
    <s v="soybean"/>
    <x v="3"/>
    <x v="1"/>
    <s v="N"/>
    <s v=""/>
    <n v="0"/>
    <x v="0"/>
    <n v="4"/>
    <s v="male"/>
    <x v="0"/>
    <x v="0"/>
    <n v="4"/>
    <n v="0.90000000000000013"/>
    <n v="48"/>
    <s v="Late July"/>
    <s v="Family land"/>
    <s v="Foot slope"/>
    <s v="Loam"/>
    <s v="Moderate"/>
    <s v="N"/>
    <s v="Tied ridges"/>
    <s v="Moderate"/>
    <s v="The same as in other fields"/>
    <x v="2"/>
    <x v="2"/>
    <x v="3"/>
  </r>
  <r>
    <n v="4439"/>
    <s v="Kaduna S"/>
    <s v="FM_NGN_048"/>
    <n v="3"/>
    <s v="FM_NGN_048    3"/>
    <n v="150"/>
    <s v=""/>
    <n v="3.4"/>
    <s v="N"/>
    <n v="226.66666666666666"/>
    <n v="158.66666666666666"/>
    <s v="soybean"/>
    <x v="3"/>
    <x v="0"/>
    <s v="N"/>
    <s v=""/>
    <n v="0"/>
    <x v="1"/>
    <n v="0"/>
    <s v="male"/>
    <x v="0"/>
    <x v="0"/>
    <n v="4"/>
    <n v="0.90000000000000013"/>
    <n v="48"/>
    <s v="Late July"/>
    <s v="Family land"/>
    <s v="Foot slope"/>
    <s v="Loam"/>
    <s v="Moderate"/>
    <s v="N"/>
    <s v="Tied ridges"/>
    <s v="Moderate"/>
    <s v="The same as in other fields"/>
    <x v="2"/>
    <x v="2"/>
    <x v="3"/>
  </r>
  <r>
    <n v="4440"/>
    <s v="Kaduna S"/>
    <s v="FM_NGN_048"/>
    <n v="4"/>
    <s v="FM_NGN_048    4"/>
    <n v="150"/>
    <s v=""/>
    <n v="2.5"/>
    <s v="N"/>
    <n v="166.66666666666666"/>
    <n v="116.66666666666666"/>
    <s v="soybean"/>
    <x v="3"/>
    <x v="1"/>
    <s v="N"/>
    <s v=""/>
    <n v="0"/>
    <x v="1"/>
    <n v="0"/>
    <s v="male"/>
    <x v="0"/>
    <x v="0"/>
    <n v="4"/>
    <n v="0.90000000000000013"/>
    <n v="48"/>
    <s v="Late July"/>
    <s v="Family land"/>
    <s v="Foot slope"/>
    <s v="Loam"/>
    <s v="Moderate"/>
    <s v="N"/>
    <s v="Tied ridges"/>
    <s v="Moderate"/>
    <s v="The same as in other fields"/>
    <x v="2"/>
    <x v="2"/>
    <x v="3"/>
  </r>
  <r>
    <n v="4441"/>
    <s v="Kaduna S"/>
    <s v="FM_NGN_049"/>
    <n v="1"/>
    <s v="FM_NGN_049    1"/>
    <n v="150"/>
    <s v=""/>
    <n v="6.1"/>
    <s v="N"/>
    <n v="406.66666666666669"/>
    <n v="284.66666666666669"/>
    <s v="soybean"/>
    <x v="3"/>
    <x v="0"/>
    <s v="N"/>
    <s v=""/>
    <n v="0"/>
    <x v="0"/>
    <n v="4"/>
    <s v="male"/>
    <x v="0"/>
    <x v="0"/>
    <n v="4"/>
    <n v="0.9"/>
    <n v="61"/>
    <s v="Late July"/>
    <s v="Family land"/>
    <s v="Lowland"/>
    <s v="Loam"/>
    <s v="Good"/>
    <s v="N"/>
    <s v=""/>
    <s v="Moderate"/>
    <s v="The same as in other fields"/>
    <x v="2"/>
    <x v="2"/>
    <x v="3"/>
  </r>
  <r>
    <n v="4442"/>
    <s v="Kaduna S"/>
    <s v="FM_NGN_049"/>
    <n v="2"/>
    <s v="FM_NGN_049    2"/>
    <n v="150"/>
    <s v=""/>
    <n v="4.4000000000000004"/>
    <s v="N"/>
    <n v="293.33333333333331"/>
    <n v="205.33333333333331"/>
    <s v="soybean"/>
    <x v="3"/>
    <x v="1"/>
    <s v="N"/>
    <s v=""/>
    <n v="0"/>
    <x v="0"/>
    <n v="4"/>
    <s v="male"/>
    <x v="0"/>
    <x v="0"/>
    <n v="4"/>
    <n v="0.9"/>
    <n v="61"/>
    <s v="Late July"/>
    <s v="Family land"/>
    <s v="Lowland"/>
    <s v="Loam"/>
    <s v="Good"/>
    <s v="N"/>
    <s v=""/>
    <s v="Moderate"/>
    <s v="The same as in other fields"/>
    <x v="2"/>
    <x v="2"/>
    <x v="3"/>
  </r>
  <r>
    <n v="4443"/>
    <s v="Kaduna S"/>
    <s v="FM_NGN_049"/>
    <n v="3"/>
    <s v="FM_NGN_049    3"/>
    <n v="150"/>
    <s v=""/>
    <n v="3.3"/>
    <s v="N"/>
    <n v="220"/>
    <n v="154"/>
    <s v="soybean"/>
    <x v="3"/>
    <x v="0"/>
    <s v="N"/>
    <s v=""/>
    <n v="0"/>
    <x v="1"/>
    <n v="0"/>
    <s v="male"/>
    <x v="0"/>
    <x v="0"/>
    <n v="4"/>
    <n v="0.9"/>
    <n v="61"/>
    <s v="Late July"/>
    <s v="Family land"/>
    <s v="Lowland"/>
    <s v="Loam"/>
    <s v="Good"/>
    <s v="N"/>
    <s v=""/>
    <s v="Moderate"/>
    <s v="The same as in other fields"/>
    <x v="2"/>
    <x v="2"/>
    <x v="3"/>
  </r>
  <r>
    <n v="4444"/>
    <s v="Kaduna S"/>
    <s v="FM_NGN_049"/>
    <n v="4"/>
    <s v="FM_NGN_049    4"/>
    <n v="150"/>
    <s v=""/>
    <n v="2.6"/>
    <s v="N"/>
    <n v="173.33333333333334"/>
    <n v="121.33333333333333"/>
    <s v="soybean"/>
    <x v="3"/>
    <x v="1"/>
    <s v="N"/>
    <s v=""/>
    <n v="0"/>
    <x v="1"/>
    <n v="0"/>
    <s v="male"/>
    <x v="0"/>
    <x v="0"/>
    <n v="4"/>
    <n v="0.9"/>
    <n v="61"/>
    <s v="Late July"/>
    <s v="Family land"/>
    <s v="Lowland"/>
    <s v="Loam"/>
    <s v="Good"/>
    <s v="N"/>
    <s v=""/>
    <s v="Moderate"/>
    <s v="The same as in other fields"/>
    <x v="2"/>
    <x v="2"/>
    <x v="3"/>
  </r>
  <r>
    <n v="4445"/>
    <s v="Kaduna S"/>
    <s v="FM_NGN_050"/>
    <n v="1"/>
    <s v="FM_NGN_050    1"/>
    <n v="150"/>
    <s v=""/>
    <n v="5.3"/>
    <s v="N"/>
    <n v="353.33333333333331"/>
    <n v="247.33333333333331"/>
    <s v="soybean"/>
    <x v="5"/>
    <x v="0"/>
    <s v="N"/>
    <s v=""/>
    <n v="0"/>
    <x v="0"/>
    <n v="4"/>
    <s v="male"/>
    <x v="0"/>
    <x v="0"/>
    <n v="7"/>
    <n v="0.60000000000000009"/>
    <n v="71"/>
    <s v="August"/>
    <s v="Family land"/>
    <s v="Lowland"/>
    <s v="Loam"/>
    <s v="Good"/>
    <s v="N"/>
    <s v="Tied ridges"/>
    <s v="Moderate"/>
    <s v="The same as in other fields"/>
    <x v="2"/>
    <x v="2"/>
    <x v="3"/>
  </r>
  <r>
    <n v="4446"/>
    <s v="Kaduna S"/>
    <s v="FM_NGN_050"/>
    <n v="2"/>
    <s v="FM_NGN_050    2"/>
    <n v="150"/>
    <s v=""/>
    <n v="4"/>
    <s v="N"/>
    <n v="266.66666666666669"/>
    <n v="186.66666666666666"/>
    <s v="soybean"/>
    <x v="5"/>
    <x v="1"/>
    <s v="N"/>
    <s v=""/>
    <n v="0"/>
    <x v="0"/>
    <n v="4"/>
    <s v="male"/>
    <x v="0"/>
    <x v="0"/>
    <n v="7"/>
    <n v="0.60000000000000009"/>
    <n v="71"/>
    <s v="August"/>
    <s v="Family land"/>
    <s v="Lowland"/>
    <s v="Loam"/>
    <s v="Good"/>
    <s v="N"/>
    <s v="Tied ridges"/>
    <s v="Moderate"/>
    <s v="The same as in other fields"/>
    <x v="2"/>
    <x v="2"/>
    <x v="3"/>
  </r>
  <r>
    <n v="4447"/>
    <s v="Kaduna S"/>
    <s v="FM_NGN_050"/>
    <n v="3"/>
    <s v="FM_NGN_050    3"/>
    <n v="150"/>
    <s v=""/>
    <n v="4"/>
    <s v="N"/>
    <n v="266.66666666666669"/>
    <n v="186.66666666666666"/>
    <s v="soybean"/>
    <x v="5"/>
    <x v="0"/>
    <s v="N"/>
    <s v=""/>
    <n v="0"/>
    <x v="1"/>
    <n v="0"/>
    <s v="male"/>
    <x v="0"/>
    <x v="0"/>
    <n v="7"/>
    <n v="0.60000000000000009"/>
    <n v="71"/>
    <s v="August"/>
    <s v="Family land"/>
    <s v="Lowland"/>
    <s v="Loam"/>
    <s v="Good"/>
    <s v="N"/>
    <s v="Tied ridges"/>
    <s v="Moderate"/>
    <s v="The same as in other fields"/>
    <x v="2"/>
    <x v="2"/>
    <x v="3"/>
  </r>
  <r>
    <n v="4448"/>
    <s v="Kaduna S"/>
    <s v="FM_NGN_050"/>
    <n v="4"/>
    <s v="FM_NGN_050    4"/>
    <n v="150"/>
    <s v=""/>
    <n v="3.1"/>
    <s v="N"/>
    <n v="206.66666666666666"/>
    <n v="144.66666666666666"/>
    <s v="soybean"/>
    <x v="5"/>
    <x v="1"/>
    <s v="N"/>
    <s v=""/>
    <n v="0"/>
    <x v="1"/>
    <n v="0"/>
    <s v="male"/>
    <x v="0"/>
    <x v="0"/>
    <n v="7"/>
    <n v="0.60000000000000009"/>
    <n v="71"/>
    <s v="August"/>
    <s v="Family land"/>
    <s v="Lowland"/>
    <s v="Loam"/>
    <s v="Good"/>
    <s v="N"/>
    <s v="Tied ridges"/>
    <s v="Moderate"/>
    <s v="The same as in other fields"/>
    <x v="2"/>
    <x v="2"/>
    <x v="3"/>
  </r>
  <r>
    <n v="4449"/>
    <s v="Kaduna S"/>
    <s v="FM_NGN_051"/>
    <n v="1"/>
    <s v="FM_NGN_051    1"/>
    <n v="150"/>
    <s v=""/>
    <n v="6"/>
    <s v="N"/>
    <n v="400"/>
    <n v="280"/>
    <s v="soybean"/>
    <x v="5"/>
    <x v="0"/>
    <s v="N"/>
    <s v=""/>
    <n v="0"/>
    <x v="0"/>
    <n v="4"/>
    <s v="female"/>
    <x v="2"/>
    <x v="0"/>
    <n v="2"/>
    <n v="0.2"/>
    <n v="45"/>
    <s v="Early July"/>
    <s v="Family land"/>
    <s v="Lowland"/>
    <s v="Loam"/>
    <s v="Good"/>
    <s v=""/>
    <s v=""/>
    <s v="Moderate"/>
    <s v="The same as in other fields"/>
    <x v="2"/>
    <x v="2"/>
    <x v="3"/>
  </r>
  <r>
    <n v="4451"/>
    <s v="Kaduna S"/>
    <s v="FM_NGN_051"/>
    <n v="3"/>
    <s v="FM_NGN_051    3"/>
    <n v="150"/>
    <s v=""/>
    <n v="5"/>
    <s v="N"/>
    <n v="333.33333333333331"/>
    <n v="233.33333333333331"/>
    <s v="soybean"/>
    <x v="5"/>
    <x v="0"/>
    <s v="N"/>
    <s v=""/>
    <n v="0"/>
    <x v="1"/>
    <n v="0"/>
    <s v="female"/>
    <x v="2"/>
    <x v="0"/>
    <n v="2"/>
    <n v="0.2"/>
    <n v="45"/>
    <s v="Early July"/>
    <s v="Family land"/>
    <s v="Lowland"/>
    <s v="Loam"/>
    <s v="Good"/>
    <s v=""/>
    <s v=""/>
    <s v="Moderate"/>
    <s v="The same as in other fields"/>
    <x v="2"/>
    <x v="2"/>
    <x v="3"/>
  </r>
  <r>
    <n v="4450"/>
    <s v="Kaduna S"/>
    <s v="FM_NGN_051"/>
    <n v="2"/>
    <s v="FM_NGN_051    2"/>
    <n v="150"/>
    <s v=""/>
    <n v="4.2"/>
    <s v="N"/>
    <n v="280"/>
    <n v="196"/>
    <s v="soybean"/>
    <x v="5"/>
    <x v="1"/>
    <s v="N"/>
    <s v=""/>
    <n v="0"/>
    <x v="0"/>
    <n v="4"/>
    <s v="female"/>
    <x v="2"/>
    <x v="0"/>
    <n v="2"/>
    <n v="0.2"/>
    <n v="45"/>
    <s v="Early July"/>
    <s v="Family land"/>
    <s v="Lowland"/>
    <s v="Loam"/>
    <s v="Good"/>
    <s v=""/>
    <s v=""/>
    <s v="Moderate"/>
    <s v="The same as in other fields"/>
    <x v="2"/>
    <x v="2"/>
    <x v="3"/>
  </r>
  <r>
    <n v="4452"/>
    <s v="Kaduna S"/>
    <s v="FM_NGN_051"/>
    <n v="4"/>
    <s v="FM_NGN_051    4"/>
    <n v="150"/>
    <s v=""/>
    <n v="3.2"/>
    <s v="N"/>
    <n v="213.33333333333334"/>
    <n v="149.33333333333334"/>
    <s v="soybean"/>
    <x v="5"/>
    <x v="1"/>
    <s v="N"/>
    <s v=""/>
    <n v="0"/>
    <x v="1"/>
    <n v="0"/>
    <s v="female"/>
    <x v="2"/>
    <x v="0"/>
    <n v="2"/>
    <n v="0.2"/>
    <n v="45"/>
    <s v="Early July"/>
    <s v="Family land"/>
    <s v="Lowland"/>
    <s v="Loam"/>
    <s v="Good"/>
    <s v=""/>
    <s v=""/>
    <s v="Moderate"/>
    <s v="The same as in other fields"/>
    <x v="2"/>
    <x v="2"/>
    <x v="3"/>
  </r>
  <r>
    <n v="4453"/>
    <s v="Kaduna S"/>
    <s v="FM_NGN_052"/>
    <n v="1"/>
    <s v="FM_NGN_052    1"/>
    <n v="150"/>
    <s v=""/>
    <n v="5"/>
    <s v="N"/>
    <n v="333.33333333333331"/>
    <n v="233.33333333333331"/>
    <s v="soybean"/>
    <x v="5"/>
    <x v="0"/>
    <s v="N"/>
    <s v=""/>
    <n v="0"/>
    <x v="0"/>
    <n v="4"/>
    <s v="male"/>
    <x v="0"/>
    <x v="0"/>
    <n v="3"/>
    <n v="0.7"/>
    <n v="61"/>
    <s v="Late July"/>
    <s v="Family land"/>
    <s v="Lowland"/>
    <s v="Loam"/>
    <s v="Good"/>
    <s v="N"/>
    <s v="Tied ridges"/>
    <s v="Moderate"/>
    <s v="The same as in other fields"/>
    <x v="2"/>
    <x v="2"/>
    <x v="3"/>
  </r>
  <r>
    <n v="4455"/>
    <s v="Kaduna S"/>
    <s v="FM_NGN_052"/>
    <n v="3"/>
    <s v="FM_NGN_052    3"/>
    <n v="150"/>
    <s v=""/>
    <n v="4"/>
    <s v="N"/>
    <n v="266.66666666666669"/>
    <n v="186.66666666666666"/>
    <s v="soybean"/>
    <x v="5"/>
    <x v="0"/>
    <s v="N"/>
    <s v=""/>
    <n v="0"/>
    <x v="1"/>
    <n v="0"/>
    <s v="male"/>
    <x v="0"/>
    <x v="0"/>
    <n v="3"/>
    <n v="0.7"/>
    <n v="61"/>
    <s v="Late July"/>
    <s v="Family land"/>
    <s v="Lowland"/>
    <s v="Loam"/>
    <s v="Good"/>
    <s v="N"/>
    <s v="Tied ridges"/>
    <s v="Moderate"/>
    <s v="The same as in other fields"/>
    <x v="2"/>
    <x v="2"/>
    <x v="3"/>
  </r>
  <r>
    <n v="4454"/>
    <s v="Kaduna S"/>
    <s v="FM_NGN_052"/>
    <n v="2"/>
    <s v="FM_NGN_052    2"/>
    <n v="150"/>
    <s v=""/>
    <n v="3.4"/>
    <s v="N"/>
    <n v="226.66666666666666"/>
    <n v="158.66666666666666"/>
    <s v="soybean"/>
    <x v="5"/>
    <x v="1"/>
    <s v="N"/>
    <s v=""/>
    <n v="0"/>
    <x v="0"/>
    <n v="4"/>
    <s v="male"/>
    <x v="0"/>
    <x v="0"/>
    <n v="3"/>
    <n v="0.7"/>
    <n v="61"/>
    <s v="Late July"/>
    <s v="Family land"/>
    <s v="Lowland"/>
    <s v="Loam"/>
    <s v="Good"/>
    <s v="N"/>
    <s v="Tied ridges"/>
    <s v="Moderate"/>
    <s v="The same as in other fields"/>
    <x v="2"/>
    <x v="2"/>
    <x v="3"/>
  </r>
  <r>
    <n v="4456"/>
    <s v="Kaduna S"/>
    <s v="FM_NGN_052"/>
    <n v="4"/>
    <s v="FM_NGN_052    4"/>
    <n v="150"/>
    <s v=""/>
    <n v="3.2"/>
    <s v="N"/>
    <n v="213.33333333333334"/>
    <n v="149.33333333333334"/>
    <s v="soybean"/>
    <x v="5"/>
    <x v="1"/>
    <s v="N"/>
    <s v=""/>
    <n v="0"/>
    <x v="0"/>
    <n v="4"/>
    <s v="male"/>
    <x v="0"/>
    <x v="0"/>
    <n v="3"/>
    <n v="0.7"/>
    <n v="61"/>
    <s v="Late July"/>
    <s v="Family land"/>
    <s v="Lowland"/>
    <s v="Loam"/>
    <s v="Good"/>
    <s v="N"/>
    <s v="Tied ridges"/>
    <s v="Moderate"/>
    <s v="The same as in other fields"/>
    <x v="2"/>
    <x v="2"/>
    <x v="3"/>
  </r>
  <r>
    <n v="4457"/>
    <s v="Kaduna N"/>
    <s v="FM_NGN_053"/>
    <n v="1"/>
    <s v="FM_NGN_053    1"/>
    <n v="100"/>
    <s v=""/>
    <n v="63"/>
    <s v="Y"/>
    <m/>
    <m/>
    <s v="soybean"/>
    <x v="13"/>
    <x v="0"/>
    <s v="N"/>
    <s v="Farm yard manure"/>
    <n v="30"/>
    <x v="0"/>
    <n v="4"/>
    <s v="male"/>
    <x v="0"/>
    <x v="1"/>
    <n v="3"/>
    <n v="0.4"/>
    <n v="42"/>
    <s v="Early July"/>
    <s v="Family land"/>
    <s v="Lowland"/>
    <s v="Loam"/>
    <s v="Good"/>
    <s v="N"/>
    <s v=""/>
    <s v="Fertile"/>
    <s v="Better than other fields"/>
    <x v="1"/>
    <x v="0"/>
    <x v="0"/>
  </r>
  <r>
    <n v="4458"/>
    <s v="Kaduna N"/>
    <s v="FM_NGN_053"/>
    <n v="2"/>
    <s v="FM_NGN_053    2"/>
    <n v="100"/>
    <s v=""/>
    <n v="15"/>
    <s v="Y"/>
    <n v="1500"/>
    <n v="1500"/>
    <s v="soybean"/>
    <x v="2"/>
    <x v="1"/>
    <s v="N"/>
    <s v=""/>
    <n v="0"/>
    <x v="1"/>
    <n v="0"/>
    <s v="male"/>
    <x v="0"/>
    <x v="1"/>
    <n v="3"/>
    <n v="0.4"/>
    <n v="42"/>
    <s v="Early July"/>
    <s v="Family land"/>
    <s v="Lowland"/>
    <s v="Loam"/>
    <s v="Good"/>
    <s v="N"/>
    <s v=""/>
    <s v="Fertile"/>
    <s v="Better than other fields"/>
    <x v="1"/>
    <x v="0"/>
    <x v="0"/>
  </r>
  <r>
    <n v="4459"/>
    <s v="Kaduna N"/>
    <s v="FM_NGN_054"/>
    <n v="1"/>
    <s v="FM_NGN_054    1"/>
    <n v="100"/>
    <s v=""/>
    <n v="42"/>
    <s v="N"/>
    <n v="4200"/>
    <n v="2940"/>
    <s v="soybean"/>
    <x v="1"/>
    <x v="0"/>
    <s v="N"/>
    <s v=""/>
    <n v="0"/>
    <x v="0"/>
    <n v="2"/>
    <s v="male"/>
    <x v="0"/>
    <x v="1"/>
    <n v="3"/>
    <n v="0.30000000000000004"/>
    <n v="46"/>
    <s v="Early July"/>
    <s v="Family land"/>
    <s v="Lowland"/>
    <s v="Loam"/>
    <s v="Moderate"/>
    <s v=""/>
    <s v="Tied ridges"/>
    <s v="Moderate"/>
    <s v="Better than other fields"/>
    <x v="2"/>
    <x v="2"/>
    <x v="3"/>
  </r>
  <r>
    <n v="4460"/>
    <s v="Kaduna N"/>
    <s v="FM_NGN_054"/>
    <n v="2"/>
    <s v="FM_NGN_054    2"/>
    <n v="100"/>
    <s v=""/>
    <n v="18"/>
    <s v="N"/>
    <n v="1800"/>
    <n v="1260"/>
    <s v="soybean"/>
    <x v="2"/>
    <x v="1"/>
    <s v="N"/>
    <s v=""/>
    <n v="0"/>
    <x v="0"/>
    <n v="2"/>
    <s v="male"/>
    <x v="0"/>
    <x v="1"/>
    <n v="3"/>
    <n v="0.30000000000000004"/>
    <n v="46"/>
    <s v="Early July"/>
    <s v="Family land"/>
    <s v="Lowland"/>
    <s v="Loam"/>
    <s v="Moderate"/>
    <s v=""/>
    <s v="Tied ridges"/>
    <s v="Moderate"/>
    <s v="Better than other fields"/>
    <x v="2"/>
    <x v="2"/>
    <x v="3"/>
  </r>
  <r>
    <n v="4465"/>
    <s v="Kaduna N"/>
    <s v="FM_NGN_056"/>
    <n v="3"/>
    <s v="FM_NGN_056    3"/>
    <n v="31"/>
    <s v=""/>
    <n v="8"/>
    <s v="N"/>
    <n v="2580.6451612903224"/>
    <n v="1806.4516129032256"/>
    <s v="soybean"/>
    <x v="5"/>
    <x v="0"/>
    <s v="N"/>
    <s v=""/>
    <n v="0"/>
    <x v="0"/>
    <n v="2"/>
    <s v="male"/>
    <x v="0"/>
    <x v="0"/>
    <n v="4"/>
    <n v="1.4"/>
    <n v="40"/>
    <s v="Early July"/>
    <s v="Family land"/>
    <s v="Lowland"/>
    <s v="Loam"/>
    <s v="Good"/>
    <s v=""/>
    <s v="Tied ridges"/>
    <s v="Fertile"/>
    <s v="Better than other fields"/>
    <x v="2"/>
    <x v="2"/>
    <x v="3"/>
  </r>
  <r>
    <n v="4466"/>
    <s v="Kaduna N"/>
    <s v="FM_NGN_056"/>
    <n v="4"/>
    <s v="FM_NGN_056    4"/>
    <n v="31"/>
    <s v=""/>
    <n v="6.5"/>
    <s v="N"/>
    <n v="2096.7741935483873"/>
    <n v="1467.741935483871"/>
    <s v="soybean"/>
    <x v="5"/>
    <x v="1"/>
    <s v="N"/>
    <s v=""/>
    <n v="0"/>
    <x v="0"/>
    <n v="2"/>
    <s v="male"/>
    <x v="0"/>
    <x v="0"/>
    <n v="4"/>
    <n v="1.4"/>
    <n v="40"/>
    <s v="Early July"/>
    <s v="Family land"/>
    <s v="Lowland"/>
    <s v="Loam"/>
    <s v="Good"/>
    <s v=""/>
    <s v="Tied ridges"/>
    <s v="Fertile"/>
    <s v="Better than other fields"/>
    <x v="2"/>
    <x v="2"/>
    <x v="3"/>
  </r>
  <r>
    <n v="4463"/>
    <s v="Kaduna N"/>
    <s v="FM_NGN_056"/>
    <n v="1"/>
    <s v="FM_NGN_056    1"/>
    <n v="31"/>
    <s v=""/>
    <n v="4"/>
    <s v="N"/>
    <n v="1290.3225806451612"/>
    <n v="903.22580645161281"/>
    <s v="soybean"/>
    <x v="1"/>
    <x v="0"/>
    <s v="N"/>
    <s v=""/>
    <n v="0"/>
    <x v="0"/>
    <n v="2"/>
    <s v="male"/>
    <x v="0"/>
    <x v="0"/>
    <n v="4"/>
    <n v="1.4"/>
    <n v="40"/>
    <s v="Early July"/>
    <s v="Family land"/>
    <s v="Lowland"/>
    <s v="Loam"/>
    <s v="Good"/>
    <s v=""/>
    <s v="Tied ridges"/>
    <s v="Fertile"/>
    <s v="Better than other fields"/>
    <x v="2"/>
    <x v="2"/>
    <x v="3"/>
  </r>
  <r>
    <n v="4464"/>
    <s v="Kaduna N"/>
    <s v="FM_NGN_056"/>
    <n v="2"/>
    <s v="FM_NGN_056    2"/>
    <n v="31"/>
    <s v=""/>
    <n v="2.7"/>
    <s v="N"/>
    <n v="870.9677419354839"/>
    <n v="609.67741935483866"/>
    <s v="soybean"/>
    <x v="1"/>
    <x v="1"/>
    <s v="N"/>
    <s v=""/>
    <n v="0"/>
    <x v="0"/>
    <n v="2"/>
    <s v="male"/>
    <x v="0"/>
    <x v="0"/>
    <n v="4"/>
    <n v="1.4"/>
    <n v="40"/>
    <s v="Early July"/>
    <s v="Family land"/>
    <s v="Lowland"/>
    <s v="Loam"/>
    <s v="Good"/>
    <s v=""/>
    <s v="Tied ridges"/>
    <s v="Fertile"/>
    <s v="Better than other fields"/>
    <x v="2"/>
    <x v="2"/>
    <x v="3"/>
  </r>
  <r>
    <n v="4467"/>
    <s v="Kaduna N"/>
    <s v="FM_NGN_057"/>
    <n v="1"/>
    <s v="FM_NGN_057    1"/>
    <n v="30.5"/>
    <s v=""/>
    <n v="55"/>
    <s v="N"/>
    <m/>
    <m/>
    <s v="soybean"/>
    <x v="1"/>
    <x v="0"/>
    <s v="N"/>
    <s v="poultry waste"/>
    <n v="0"/>
    <x v="0"/>
    <n v="2"/>
    <s v="male"/>
    <x v="0"/>
    <x v="0"/>
    <n v="3"/>
    <n v="0.5"/>
    <n v="46"/>
    <s v="Early July"/>
    <s v="Family land"/>
    <s v="Lowland"/>
    <s v="Loam"/>
    <s v="Good"/>
    <s v="N"/>
    <s v="Tied ridges"/>
    <s v="Moderate"/>
    <s v="Better than other fields"/>
    <x v="2"/>
    <x v="2"/>
    <x v="3"/>
  </r>
  <r>
    <n v="4468"/>
    <s v="Kaduna N"/>
    <s v="FM_NGN_057"/>
    <n v="2"/>
    <s v="FM_NGN_057    2"/>
    <n v="30.5"/>
    <s v=""/>
    <n v="18"/>
    <s v="N"/>
    <m/>
    <m/>
    <s v="soybean"/>
    <x v="1"/>
    <x v="0"/>
    <s v=""/>
    <s v=""/>
    <n v="0"/>
    <x v="0"/>
    <n v="2"/>
    <s v="male"/>
    <x v="0"/>
    <x v="0"/>
    <n v="3"/>
    <n v="0.5"/>
    <n v="46"/>
    <s v="Early July"/>
    <s v="Family land"/>
    <s v="Lowland"/>
    <s v="Loam"/>
    <s v="Good"/>
    <s v="N"/>
    <s v="Tied ridges"/>
    <s v="Moderate"/>
    <s v="Better than other fields"/>
    <x v="2"/>
    <x v="2"/>
    <x v="3"/>
  </r>
  <r>
    <n v="4469"/>
    <s v="Kaduna N"/>
    <s v="FM_NGN_057"/>
    <n v="3"/>
    <s v="FM_NGN_057    3"/>
    <n v="30.5"/>
    <s v=""/>
    <n v="12"/>
    <s v="N"/>
    <n v="3934.4262295081967"/>
    <n v="2754.0983606557375"/>
    <s v="soybean"/>
    <x v="1"/>
    <x v="1"/>
    <s v=""/>
    <s v=""/>
    <n v="0"/>
    <x v="0"/>
    <n v="2"/>
    <s v="male"/>
    <x v="0"/>
    <x v="0"/>
    <n v="3"/>
    <n v="0.5"/>
    <n v="46"/>
    <s v="Early July"/>
    <s v="Family land"/>
    <s v="Lowland"/>
    <s v="Loam"/>
    <s v="Good"/>
    <s v="N"/>
    <s v="Tied ridges"/>
    <s v="Moderate"/>
    <s v="Better than other fields"/>
    <x v="2"/>
    <x v="2"/>
    <x v="3"/>
  </r>
  <r>
    <n v="4470"/>
    <s v="Kaduna N"/>
    <s v="FM_NGN_057"/>
    <n v="4"/>
    <s v="FM_NGN_057    4"/>
    <n v="30.5"/>
    <s v=""/>
    <n v="6"/>
    <s v="N"/>
    <n v="1967.2131147540983"/>
    <n v="1377.0491803278687"/>
    <s v="soybean"/>
    <x v="1"/>
    <x v="1"/>
    <s v=""/>
    <s v=""/>
    <n v="0"/>
    <x v="0"/>
    <n v="2"/>
    <s v="male"/>
    <x v="0"/>
    <x v="0"/>
    <n v="3"/>
    <n v="0.5"/>
    <n v="46"/>
    <s v="Early July"/>
    <s v="Family land"/>
    <s v="Lowland"/>
    <s v="Loam"/>
    <s v="Good"/>
    <s v="N"/>
    <s v="Tied ridges"/>
    <s v="Moderate"/>
    <s v="Better than other fields"/>
    <x v="2"/>
    <x v="2"/>
    <x v="3"/>
  </r>
  <r>
    <n v="4475"/>
    <s v="Kaduna N"/>
    <s v="FM_NGN_059"/>
    <n v="1"/>
    <s v="FM_NGN_059    1"/>
    <n v="31.5"/>
    <s v=""/>
    <n v="8"/>
    <s v="N"/>
    <n v="2539.6825396825398"/>
    <n v="1777.7777777777778"/>
    <s v="soybean"/>
    <x v="1"/>
    <x v="0"/>
    <s v=""/>
    <s v=""/>
    <n v="0"/>
    <x v="0"/>
    <n v="2"/>
    <s v="male"/>
    <x v="0"/>
    <x v="0"/>
    <n v="7"/>
    <n v="1.4"/>
    <n v="41"/>
    <s v="Early July"/>
    <s v="Family land"/>
    <s v="Lowland"/>
    <s v="Loam"/>
    <s v="Good"/>
    <s v=""/>
    <s v="Tied ridges"/>
    <s v="Moderate"/>
    <s v="Better than other fields"/>
    <x v="2"/>
    <x v="2"/>
    <x v="3"/>
  </r>
  <r>
    <n v="4476"/>
    <s v="Kaduna N"/>
    <s v="FM_NGN_059"/>
    <n v="2"/>
    <s v="FM_NGN_059    2"/>
    <n v="31.5"/>
    <s v=""/>
    <n v="6"/>
    <s v="N"/>
    <n v="1904.7619047619048"/>
    <n v="1333.3333333333333"/>
    <s v="soybean"/>
    <x v="1"/>
    <x v="0"/>
    <s v=""/>
    <s v=""/>
    <n v="0"/>
    <x v="0"/>
    <n v="2"/>
    <s v="male"/>
    <x v="0"/>
    <x v="0"/>
    <n v="7"/>
    <n v="1.4"/>
    <n v="41"/>
    <s v="Early July"/>
    <s v="Family land"/>
    <s v="Lowland"/>
    <s v="Loam"/>
    <s v="Good"/>
    <s v=""/>
    <s v="Tied ridges"/>
    <s v="Moderate"/>
    <s v="Better than other fields"/>
    <x v="2"/>
    <x v="2"/>
    <x v="3"/>
  </r>
  <r>
    <n v="4477"/>
    <s v="Kaduna N"/>
    <s v="FM_NGN_059"/>
    <n v="3"/>
    <s v="FM_NGN_059    3"/>
    <n v="31.5"/>
    <s v=""/>
    <n v="4.0999999999999996"/>
    <s v="N"/>
    <n v="1301.5873015873017"/>
    <n v="911.11111111111109"/>
    <s v="soybean"/>
    <x v="1"/>
    <x v="1"/>
    <s v=""/>
    <s v=""/>
    <n v="0"/>
    <x v="0"/>
    <n v="2"/>
    <s v="male"/>
    <x v="0"/>
    <x v="0"/>
    <n v="7"/>
    <n v="1.4"/>
    <n v="41"/>
    <s v="Early July"/>
    <s v="Family land"/>
    <s v="Lowland"/>
    <s v="Loam"/>
    <s v="Good"/>
    <s v=""/>
    <s v="Tied ridges"/>
    <s v="Moderate"/>
    <s v="Better than other fields"/>
    <x v="2"/>
    <x v="2"/>
    <x v="3"/>
  </r>
  <r>
    <n v="4478"/>
    <s v="Kaduna N"/>
    <s v="FM_NGN_059"/>
    <n v="4"/>
    <s v="FM_NGN_059    4"/>
    <n v="31.5"/>
    <s v=""/>
    <n v="3"/>
    <s v="N"/>
    <n v="952.38095238095241"/>
    <n v="666.66666666666663"/>
    <s v="soybean"/>
    <x v="1"/>
    <x v="1"/>
    <s v=""/>
    <s v=""/>
    <n v="0"/>
    <x v="0"/>
    <n v="2"/>
    <s v="male"/>
    <x v="0"/>
    <x v="0"/>
    <n v="7"/>
    <n v="1.4"/>
    <n v="41"/>
    <s v="Early July"/>
    <s v="Family land"/>
    <s v="Lowland"/>
    <s v="Loam"/>
    <s v="Good"/>
    <s v=""/>
    <s v="Tied ridges"/>
    <s v="Moderate"/>
    <s v="Better than other fields"/>
    <x v="2"/>
    <x v="2"/>
    <x v="3"/>
  </r>
  <r>
    <n v="4486"/>
    <s v="Kaduna N"/>
    <s v="FM_NGN_063"/>
    <n v="1"/>
    <s v="FM_NGN_063    1"/>
    <n v="30"/>
    <s v=""/>
    <n v="8"/>
    <s v="N"/>
    <n v="2666.6666666666665"/>
    <n v="1866.6666666666665"/>
    <s v="soybean"/>
    <x v="3"/>
    <x v="0"/>
    <s v="Y"/>
    <s v=""/>
    <n v="0"/>
    <x v="0"/>
    <n v="2"/>
    <s v="female"/>
    <x v="3"/>
    <x v="0"/>
    <n v="2"/>
    <n v="0.2"/>
    <n v="49"/>
    <s v="Late July"/>
    <s v="Family land"/>
    <s v="Lowland"/>
    <s v="Loam"/>
    <s v="Good"/>
    <s v="N"/>
    <s v="Tied ridges"/>
    <s v="Moderate"/>
    <s v="Better than other fields"/>
    <x v="2"/>
    <x v="2"/>
    <x v="3"/>
  </r>
  <r>
    <n v="4487"/>
    <s v="Kaduna N"/>
    <s v="FM_NGN_063"/>
    <n v="2"/>
    <s v="FM_NGN_063    2"/>
    <n v="30"/>
    <s v=""/>
    <n v="6.5"/>
    <s v="N"/>
    <n v="2166.6666666666665"/>
    <n v="1516.6666666666665"/>
    <s v="soybean"/>
    <x v="3"/>
    <x v="0"/>
    <s v="Y"/>
    <s v=""/>
    <n v="0"/>
    <x v="0"/>
    <n v="2"/>
    <s v="female"/>
    <x v="3"/>
    <x v="0"/>
    <n v="2"/>
    <n v="0.2"/>
    <n v="49"/>
    <s v="Late July"/>
    <s v="Family land"/>
    <s v="Lowland"/>
    <s v="Loam"/>
    <s v="Good"/>
    <s v="N"/>
    <s v="Tied ridges"/>
    <s v="Moderate"/>
    <s v="Better than other fields"/>
    <x v="2"/>
    <x v="2"/>
    <x v="3"/>
  </r>
  <r>
    <n v="4488"/>
    <s v="Kaduna N"/>
    <s v="FM_NGN_063"/>
    <n v="3"/>
    <s v="FM_NGN_063    3"/>
    <n v="30"/>
    <s v=""/>
    <n v="5"/>
    <s v="N"/>
    <n v="1666.6666666666667"/>
    <n v="1166.6666666666667"/>
    <s v="soybean"/>
    <x v="1"/>
    <x v="0"/>
    <s v=""/>
    <s v=""/>
    <n v="0"/>
    <x v="0"/>
    <n v="2"/>
    <s v="female"/>
    <x v="3"/>
    <x v="0"/>
    <n v="2"/>
    <n v="0.2"/>
    <n v="49"/>
    <s v="Late July"/>
    <s v="Family land"/>
    <s v="Lowland"/>
    <s v="Loam"/>
    <s v="Good"/>
    <s v="N"/>
    <s v="Tied ridges"/>
    <s v="Moderate"/>
    <s v="Better than other fields"/>
    <x v="2"/>
    <x v="2"/>
    <x v="3"/>
  </r>
  <r>
    <n v="4489"/>
    <s v="Kaduna N"/>
    <s v="FM_NGN_063"/>
    <n v="4"/>
    <s v="FM_NGN_063    4"/>
    <n v="30"/>
    <s v=""/>
    <n v="4.5999999999999996"/>
    <s v="N"/>
    <n v="1533.3333333333333"/>
    <n v="1073.3333333333333"/>
    <s v="soybean"/>
    <x v="1"/>
    <x v="0"/>
    <s v=""/>
    <s v=""/>
    <n v="0"/>
    <x v="0"/>
    <n v="2"/>
    <s v="female"/>
    <x v="3"/>
    <x v="0"/>
    <n v="2"/>
    <n v="0.2"/>
    <n v="49"/>
    <s v="Late July"/>
    <s v="Family land"/>
    <s v="Lowland"/>
    <s v="Loam"/>
    <s v="Good"/>
    <s v="N"/>
    <s v="Tied ridges"/>
    <s v="Moderate"/>
    <s v="Better than other fields"/>
    <x v="2"/>
    <x v="2"/>
    <x v="3"/>
  </r>
  <r>
    <n v="4490"/>
    <s v="Kaduna N"/>
    <s v="FM_NGN_064"/>
    <n v="1"/>
    <s v="FM_NGN_064    1"/>
    <n v="31"/>
    <s v=""/>
    <n v="9.8000000000000007"/>
    <s v="N"/>
    <n v="3161.2903225806454"/>
    <n v="2212.9032258064517"/>
    <s v="soybean"/>
    <x v="1"/>
    <x v="0"/>
    <s v=""/>
    <s v=""/>
    <n v="0"/>
    <x v="0"/>
    <n v="2"/>
    <s v="male"/>
    <x v="0"/>
    <x v="0"/>
    <n v="3"/>
    <n v="0.5"/>
    <n v="56"/>
    <s v="Late July"/>
    <s v="Family land"/>
    <s v="Lowland"/>
    <s v="Loam"/>
    <s v="Good"/>
    <s v="N"/>
    <s v="Tied ridges"/>
    <s v="Moderate"/>
    <s v="Better than other fields"/>
    <x v="2"/>
    <x v="2"/>
    <x v="3"/>
  </r>
  <r>
    <n v="4491"/>
    <s v="Kaduna N"/>
    <s v="FM_NGN_064"/>
    <n v="2"/>
    <s v="FM_NGN_064    2"/>
    <n v="31"/>
    <s v=""/>
    <n v="9.5"/>
    <s v="N"/>
    <n v="3064.516129032258"/>
    <n v="2145.1612903225805"/>
    <s v="soybean"/>
    <x v="1"/>
    <x v="0"/>
    <s v=""/>
    <s v=""/>
    <n v="0"/>
    <x v="0"/>
    <n v="2"/>
    <s v="male"/>
    <x v="0"/>
    <x v="0"/>
    <n v="3"/>
    <n v="0.5"/>
    <n v="56"/>
    <s v="Late July"/>
    <s v="Family land"/>
    <s v="Lowland"/>
    <s v="Loam"/>
    <s v="Good"/>
    <s v="N"/>
    <s v="Tied ridges"/>
    <s v="Moderate"/>
    <s v="Better than other fields"/>
    <x v="2"/>
    <x v="2"/>
    <x v="3"/>
  </r>
  <r>
    <n v="4492"/>
    <s v="Kaduna N"/>
    <s v="FM_NGN_064"/>
    <n v="3"/>
    <s v="FM_NGN_064    3"/>
    <n v="31"/>
    <s v=""/>
    <n v="9.5"/>
    <s v="N"/>
    <n v="3064.516129032258"/>
    <n v="2145.1612903225805"/>
    <s v="soybean"/>
    <x v="1"/>
    <x v="1"/>
    <s v=""/>
    <s v=""/>
    <n v="0"/>
    <x v="0"/>
    <n v="2"/>
    <s v="male"/>
    <x v="0"/>
    <x v="0"/>
    <n v="3"/>
    <n v="0.5"/>
    <n v="56"/>
    <s v="Late July"/>
    <s v="Family land"/>
    <s v="Lowland"/>
    <s v="Loam"/>
    <s v="Good"/>
    <s v="N"/>
    <s v="Tied ridges"/>
    <s v="Moderate"/>
    <s v="Better than other fields"/>
    <x v="2"/>
    <x v="2"/>
    <x v="3"/>
  </r>
  <r>
    <n v="4493"/>
    <s v="Kaduna N"/>
    <s v="FM_NGN_064"/>
    <n v="4"/>
    <s v="FM_NGN_064    4"/>
    <n v="31"/>
    <s v=""/>
    <n v="3.3"/>
    <s v="N"/>
    <n v="1064.516129032258"/>
    <n v="745.16129032258061"/>
    <s v="soybean"/>
    <x v="1"/>
    <x v="1"/>
    <s v=""/>
    <s v=""/>
    <n v="0"/>
    <x v="0"/>
    <n v="2"/>
    <s v="male"/>
    <x v="0"/>
    <x v="0"/>
    <n v="3"/>
    <n v="0.5"/>
    <n v="56"/>
    <s v="Late July"/>
    <s v="Family land"/>
    <s v="Lowland"/>
    <s v="Loam"/>
    <s v="Good"/>
    <s v="N"/>
    <s v="Tied ridges"/>
    <s v="Moderate"/>
    <s v="Better than other fields"/>
    <x v="2"/>
    <x v="2"/>
    <x v="3"/>
  </r>
  <r>
    <n v="4494"/>
    <s v="Kaduna N"/>
    <s v="FM_NGN_065"/>
    <n v="1"/>
    <s v="FM_NGN_065    1"/>
    <n v="31"/>
    <s v=""/>
    <n v="8.5"/>
    <s v="N"/>
    <n v="2741.9354838709678"/>
    <n v="1919.3548387096773"/>
    <s v="soybean"/>
    <x v="1"/>
    <x v="0"/>
    <s v=""/>
    <s v=""/>
    <n v="0"/>
    <x v="0"/>
    <n v="2"/>
    <s v="male"/>
    <x v="0"/>
    <x v="1"/>
    <n v="2"/>
    <n v="0"/>
    <n v="39"/>
    <s v="Early July"/>
    <s v="Family land"/>
    <s v="Lowland"/>
    <s v="Loam"/>
    <s v="Good"/>
    <s v="N"/>
    <s v="Tied ridges"/>
    <s v="Moderate"/>
    <s v="Better than other fields"/>
    <x v="2"/>
    <x v="2"/>
    <x v="3"/>
  </r>
  <r>
    <n v="4495"/>
    <s v="Kaduna N"/>
    <s v="FM_NGN_065"/>
    <n v="2"/>
    <s v="FM_NGN_065    2"/>
    <n v="31"/>
    <s v=""/>
    <n v="7"/>
    <s v="N"/>
    <n v="2258.0645161290322"/>
    <n v="1580.6451612903224"/>
    <s v="soybean"/>
    <x v="1"/>
    <x v="0"/>
    <s v=""/>
    <s v=""/>
    <n v="0"/>
    <x v="0"/>
    <n v="2"/>
    <s v="male"/>
    <x v="0"/>
    <x v="1"/>
    <n v="2"/>
    <n v="0"/>
    <n v="39"/>
    <s v="Early July"/>
    <s v="Family land"/>
    <s v="Lowland"/>
    <s v="Loam"/>
    <s v="Good"/>
    <s v="N"/>
    <s v="Tied ridges"/>
    <s v="Moderate"/>
    <s v="Better than other fields"/>
    <x v="2"/>
    <x v="2"/>
    <x v="3"/>
  </r>
  <r>
    <n v="4496"/>
    <s v="Kaduna N"/>
    <s v="FM_NGN_065"/>
    <n v="3"/>
    <s v="FM_NGN_065    3"/>
    <n v="31"/>
    <s v=""/>
    <n v="5"/>
    <s v="N"/>
    <n v="1612.9032258064517"/>
    <n v="1129.0322580645161"/>
    <s v="soybean"/>
    <x v="1"/>
    <x v="1"/>
    <s v=""/>
    <s v=""/>
    <n v="0"/>
    <x v="0"/>
    <n v="2"/>
    <s v="male"/>
    <x v="0"/>
    <x v="1"/>
    <n v="2"/>
    <n v="0"/>
    <n v="39"/>
    <s v="Early July"/>
    <s v="Family land"/>
    <s v="Lowland"/>
    <s v="Loam"/>
    <s v="Good"/>
    <s v="N"/>
    <s v="Tied ridges"/>
    <s v="Moderate"/>
    <s v="Better than other fields"/>
    <x v="2"/>
    <x v="2"/>
    <x v="3"/>
  </r>
  <r>
    <n v="4497"/>
    <s v="Kaduna N"/>
    <s v="FM_NGN_065"/>
    <n v="4"/>
    <s v="FM_NGN_065    4"/>
    <n v="31"/>
    <s v=""/>
    <n v="3"/>
    <s v="N"/>
    <n v="967.74193548387098"/>
    <n v="677.41935483870964"/>
    <s v="soybean"/>
    <x v="1"/>
    <x v="1"/>
    <s v=""/>
    <s v=""/>
    <n v="0"/>
    <x v="0"/>
    <n v="2"/>
    <s v="male"/>
    <x v="0"/>
    <x v="1"/>
    <n v="2"/>
    <n v="0"/>
    <n v="39"/>
    <s v="Early July"/>
    <s v="Family land"/>
    <s v="Lowland"/>
    <s v="Loam"/>
    <s v="Good"/>
    <s v="N"/>
    <s v="Tied ridges"/>
    <s v="Moderate"/>
    <s v="Better than other fields"/>
    <x v="2"/>
    <x v="2"/>
    <x v="3"/>
  </r>
  <r>
    <n v="4500"/>
    <s v="Kaduna N"/>
    <s v="FM_NGN_066"/>
    <n v="3"/>
    <s v="FM_NGN_066    3"/>
    <n v="20"/>
    <s v=""/>
    <n v="80"/>
    <s v="N"/>
    <m/>
    <m/>
    <s v="soybean"/>
    <x v="3"/>
    <x v="0"/>
    <s v=""/>
    <s v=""/>
    <n v="0"/>
    <x v="0"/>
    <n v="2"/>
    <s v="male"/>
    <x v="0"/>
    <x v="0"/>
    <n v="4"/>
    <n v="1.6"/>
    <n v="40"/>
    <s v="Early July"/>
    <s v="Family land"/>
    <s v="Lowland"/>
    <s v="Loam"/>
    <s v="Good"/>
    <s v="N"/>
    <s v="Tied ridges"/>
    <s v="Fertile"/>
    <s v="Better than other fields"/>
    <x v="2"/>
    <x v="2"/>
    <x v="3"/>
  </r>
  <r>
    <n v="4498"/>
    <s v="Kaduna N"/>
    <s v="FM_NGN_066"/>
    <n v="1"/>
    <s v="FM_NGN_066    1"/>
    <n v="20"/>
    <s v=""/>
    <n v="66"/>
    <s v="N"/>
    <m/>
    <m/>
    <s v="soybean"/>
    <x v="1"/>
    <x v="0"/>
    <s v=""/>
    <s v=""/>
    <n v="0"/>
    <x v="0"/>
    <n v="2"/>
    <s v="male"/>
    <x v="0"/>
    <x v="0"/>
    <n v="4"/>
    <n v="1.6"/>
    <n v="40"/>
    <s v="Early July"/>
    <s v="Family land"/>
    <s v="Lowland"/>
    <s v="Loam"/>
    <s v="Good"/>
    <s v="N"/>
    <s v="Tied ridges"/>
    <s v="Fertile"/>
    <s v="Better than other fields"/>
    <x v="2"/>
    <x v="2"/>
    <x v="3"/>
  </r>
  <r>
    <n v="4499"/>
    <s v="Kaduna N"/>
    <s v="FM_NGN_066"/>
    <n v="2"/>
    <s v="FM_NGN_066    2"/>
    <n v="20"/>
    <s v=""/>
    <n v="60"/>
    <s v="N"/>
    <m/>
    <m/>
    <s v="soybean"/>
    <x v="1"/>
    <x v="1"/>
    <s v=""/>
    <s v=""/>
    <n v="0"/>
    <x v="0"/>
    <n v="2"/>
    <s v="male"/>
    <x v="0"/>
    <x v="0"/>
    <n v="4"/>
    <n v="1.6"/>
    <n v="40"/>
    <s v="Early July"/>
    <s v="Family land"/>
    <s v="Lowland"/>
    <s v="Loam"/>
    <s v="Good"/>
    <s v="N"/>
    <s v="Tied ridges"/>
    <s v="Fertile"/>
    <s v="Better than other fields"/>
    <x v="2"/>
    <x v="2"/>
    <x v="3"/>
  </r>
  <r>
    <n v="4501"/>
    <s v="Kaduna N"/>
    <s v="FM_NGN_066"/>
    <n v="4"/>
    <s v="FM_NGN_066    4"/>
    <n v="20"/>
    <s v=""/>
    <n v="58"/>
    <s v="N"/>
    <m/>
    <m/>
    <s v="soybean"/>
    <x v="3"/>
    <x v="1"/>
    <s v=""/>
    <s v=""/>
    <n v="0"/>
    <x v="0"/>
    <n v="2"/>
    <s v="male"/>
    <x v="0"/>
    <x v="0"/>
    <n v="4"/>
    <n v="1.6"/>
    <n v="40"/>
    <s v="Early July"/>
    <s v="Family land"/>
    <s v="Lowland"/>
    <s v="Loam"/>
    <s v="Good"/>
    <s v="N"/>
    <s v="Tied ridges"/>
    <s v="Fertile"/>
    <s v="Better than other fields"/>
    <x v="2"/>
    <x v="2"/>
    <x v="3"/>
  </r>
  <r>
    <n v="4502"/>
    <s v="Kaduna N"/>
    <s v="FM_NGN_067"/>
    <n v="1"/>
    <s v="FM_NGN_067    1"/>
    <n v="30"/>
    <s v=""/>
    <n v="8.5"/>
    <s v="Y"/>
    <n v="2833.3333333333335"/>
    <n v="2833.3333333333335"/>
    <s v="soybean"/>
    <x v="1"/>
    <x v="0"/>
    <s v=""/>
    <s v=""/>
    <n v="0"/>
    <x v="0"/>
    <n v="2"/>
    <s v="male"/>
    <x v="0"/>
    <x v="1"/>
    <n v="2"/>
    <n v="7.8"/>
    <n v="41"/>
    <s v="Early July"/>
    <s v="Family land"/>
    <s v="Lowland"/>
    <s v="Loam"/>
    <s v="Good"/>
    <s v=""/>
    <s v="Tied ridges"/>
    <s v="Very fertile"/>
    <s v="Better than other fields"/>
    <x v="1"/>
    <x v="0"/>
    <x v="0"/>
  </r>
  <r>
    <n v="4503"/>
    <s v="Kaduna N"/>
    <s v="FM_NGN_067"/>
    <n v="2"/>
    <s v="FM_NGN_067    2"/>
    <n v="30"/>
    <s v=""/>
    <n v="7.5"/>
    <s v="Y"/>
    <n v="2500"/>
    <n v="2500"/>
    <s v="soybean"/>
    <x v="2"/>
    <x v="1"/>
    <s v=""/>
    <s v=""/>
    <n v="0"/>
    <x v="0"/>
    <n v="2"/>
    <s v="male"/>
    <x v="0"/>
    <x v="1"/>
    <n v="2"/>
    <n v="7.8"/>
    <n v="41"/>
    <s v="Early July"/>
    <s v="Family land"/>
    <s v="Lowland"/>
    <s v="Loam"/>
    <s v="Good"/>
    <s v=""/>
    <s v="Tied ridges"/>
    <s v="Very fertile"/>
    <s v="Better than other fields"/>
    <x v="1"/>
    <x v="0"/>
    <x v="0"/>
  </r>
  <r>
    <n v="4504"/>
    <s v="Kaduna N"/>
    <s v="FM_NGN_067"/>
    <n v="3"/>
    <s v="FM_NGN_067    3"/>
    <n v="30"/>
    <s v=""/>
    <n v="5.5"/>
    <s v="Y"/>
    <n v="1833.3333333333333"/>
    <n v="1833.3333333333333"/>
    <s v="soybean"/>
    <x v="2"/>
    <x v="1"/>
    <s v=""/>
    <s v=""/>
    <n v="0"/>
    <x v="0"/>
    <n v="2"/>
    <s v="male"/>
    <x v="0"/>
    <x v="1"/>
    <n v="2"/>
    <n v="7.8"/>
    <n v="41"/>
    <s v="Early July"/>
    <s v="Family land"/>
    <s v="Lowland"/>
    <s v="Loam"/>
    <s v="Good"/>
    <s v=""/>
    <s v="Tied ridges"/>
    <s v="Very fertile"/>
    <s v="Better than other fields"/>
    <x v="1"/>
    <x v="0"/>
    <x v="0"/>
  </r>
  <r>
    <n v="4505"/>
    <s v="Kaduna N"/>
    <s v="FM_NGN_067"/>
    <n v="4"/>
    <s v="FM_NGN_067    4"/>
    <n v="30"/>
    <s v=""/>
    <n v="4"/>
    <s v="Y"/>
    <n v="1333.3333333333333"/>
    <n v="1333.3333333333333"/>
    <s v="soybean"/>
    <x v="2"/>
    <x v="1"/>
    <s v=""/>
    <s v=""/>
    <n v="0"/>
    <x v="0"/>
    <n v="2"/>
    <s v="male"/>
    <x v="0"/>
    <x v="1"/>
    <n v="2"/>
    <n v="7.8"/>
    <n v="41"/>
    <s v="Early July"/>
    <s v="Family land"/>
    <s v="Lowland"/>
    <s v="Loam"/>
    <s v="Good"/>
    <s v=""/>
    <s v="Tied ridges"/>
    <s v="Very fertile"/>
    <s v="Better than other fields"/>
    <x v="1"/>
    <x v="0"/>
    <x v="0"/>
  </r>
  <r>
    <n v="4508"/>
    <s v="Kaduna N"/>
    <s v="FM_NGN_068"/>
    <n v="3"/>
    <s v="FM_NGN_068    3"/>
    <n v="31"/>
    <s v=""/>
    <n v="88"/>
    <s v="N"/>
    <m/>
    <m/>
    <s v="soybean"/>
    <x v="5"/>
    <x v="0"/>
    <s v=""/>
    <s v=""/>
    <n v="0"/>
    <x v="0"/>
    <n v="2"/>
    <s v="male"/>
    <x v="0"/>
    <x v="0"/>
    <n v="2"/>
    <n v="1.1000000000000001"/>
    <n v="39"/>
    <s v="Early July"/>
    <s v="Family land"/>
    <s v="Lowland"/>
    <s v="Loam"/>
    <s v="Moderate"/>
    <s v="N"/>
    <s v="Tied ridges"/>
    <s v="Fertile"/>
    <s v="Better than other fields"/>
    <x v="2"/>
    <x v="2"/>
    <x v="3"/>
  </r>
  <r>
    <n v="4509"/>
    <s v="Kaduna N"/>
    <s v="FM_NGN_068"/>
    <n v="4"/>
    <s v="FM_NGN_068    4"/>
    <n v="31"/>
    <s v=""/>
    <n v="70"/>
    <s v="N"/>
    <m/>
    <m/>
    <s v="soybean"/>
    <x v="5"/>
    <x v="1"/>
    <s v=""/>
    <s v=""/>
    <n v="0"/>
    <x v="0"/>
    <n v="2"/>
    <s v="male"/>
    <x v="0"/>
    <x v="0"/>
    <n v="2"/>
    <n v="1.1000000000000001"/>
    <n v="39"/>
    <s v="Early July"/>
    <s v="Family land"/>
    <s v="Lowland"/>
    <s v="Loam"/>
    <s v="Moderate"/>
    <s v="N"/>
    <s v="Tied ridges"/>
    <s v="Fertile"/>
    <s v="Better than other fields"/>
    <x v="2"/>
    <x v="2"/>
    <x v="3"/>
  </r>
  <r>
    <n v="4506"/>
    <s v="Kaduna N"/>
    <s v="FM_NGN_068"/>
    <n v="1"/>
    <s v="FM_NGN_068    1"/>
    <n v="31"/>
    <s v=""/>
    <n v="68"/>
    <s v="N"/>
    <m/>
    <m/>
    <s v="soybean"/>
    <x v="1"/>
    <x v="0"/>
    <s v=""/>
    <s v=""/>
    <n v="0"/>
    <x v="0"/>
    <n v="2"/>
    <s v="male"/>
    <x v="0"/>
    <x v="0"/>
    <n v="2"/>
    <n v="1.1000000000000001"/>
    <n v="39"/>
    <s v="Early July"/>
    <s v="Family land"/>
    <s v="Lowland"/>
    <s v="Loam"/>
    <s v="Moderate"/>
    <s v="N"/>
    <s v="Tied ridges"/>
    <s v="Fertile"/>
    <s v="Better than other fields"/>
    <x v="2"/>
    <x v="2"/>
    <x v="3"/>
  </r>
  <r>
    <n v="4507"/>
    <s v="Kaduna N"/>
    <s v="FM_NGN_068"/>
    <n v="2"/>
    <s v="FM_NGN_068    2"/>
    <n v="31"/>
    <s v=""/>
    <n v="56"/>
    <s v="N"/>
    <m/>
    <m/>
    <s v="soybean"/>
    <x v="1"/>
    <x v="1"/>
    <s v=""/>
    <s v=""/>
    <n v="0"/>
    <x v="0"/>
    <n v="2"/>
    <s v="male"/>
    <x v="0"/>
    <x v="0"/>
    <n v="2"/>
    <n v="1.1000000000000001"/>
    <n v="39"/>
    <s v="Early July"/>
    <s v="Family land"/>
    <s v="Lowland"/>
    <s v="Loam"/>
    <s v="Moderate"/>
    <s v="N"/>
    <s v="Tied ridges"/>
    <s v="Fertile"/>
    <s v="Better than other fields"/>
    <x v="2"/>
    <x v="2"/>
    <x v="3"/>
  </r>
  <r>
    <n v="4510"/>
    <s v="Kaduna N"/>
    <s v="FM_NGN_069"/>
    <n v="1"/>
    <s v="FM_NGN_069    1"/>
    <n v="30"/>
    <s v=""/>
    <n v="25"/>
    <s v="Y"/>
    <m/>
    <m/>
    <s v="soybean"/>
    <x v="1"/>
    <x v="0"/>
    <s v=""/>
    <s v=""/>
    <n v="0"/>
    <x v="0"/>
    <n v="2"/>
    <s v="male"/>
    <x v="0"/>
    <x v="0"/>
    <n v="2"/>
    <n v="0"/>
    <n v="39"/>
    <s v="Early July"/>
    <s v="Family land"/>
    <s v="Lowland"/>
    <s v="Loam"/>
    <s v="Good"/>
    <s v="N"/>
    <s v="Tied ridges"/>
    <s v="Moderate"/>
    <s v="Better than other fields"/>
    <x v="1"/>
    <x v="0"/>
    <x v="1"/>
  </r>
  <r>
    <n v="4511"/>
    <s v="Kaduna N"/>
    <s v="FM_NGN_069"/>
    <n v="2"/>
    <s v="FM_NGN_069    2"/>
    <n v="30"/>
    <s v=""/>
    <n v="23"/>
    <s v="Y"/>
    <m/>
    <m/>
    <s v="soybean"/>
    <x v="1"/>
    <x v="1"/>
    <s v=""/>
    <s v=""/>
    <n v="0"/>
    <x v="0"/>
    <n v="2"/>
    <s v="male"/>
    <x v="0"/>
    <x v="0"/>
    <n v="2"/>
    <n v="0"/>
    <n v="39"/>
    <s v="Early July"/>
    <s v="Family land"/>
    <s v="Lowland"/>
    <s v="Loam"/>
    <s v="Good"/>
    <s v="N"/>
    <s v="Tied ridges"/>
    <s v="Moderate"/>
    <s v="Better than other fields"/>
    <x v="1"/>
    <x v="0"/>
    <x v="1"/>
  </r>
  <r>
    <n v="4512"/>
    <s v="Kaduna N"/>
    <s v="FM_NGN_069"/>
    <n v="3"/>
    <s v="FM_NGN_069    3"/>
    <n v="30"/>
    <s v=""/>
    <n v="8"/>
    <s v="Y"/>
    <n v="2666.6666666666665"/>
    <n v="2666.6666666666665"/>
    <s v="soybean"/>
    <x v="1"/>
    <x v="0"/>
    <s v=""/>
    <s v=""/>
    <n v="0"/>
    <x v="0"/>
    <n v="2"/>
    <s v="male"/>
    <x v="0"/>
    <x v="0"/>
    <n v="2"/>
    <n v="0"/>
    <n v="39"/>
    <s v="Early July"/>
    <s v="Family land"/>
    <s v="Lowland"/>
    <s v="Loam"/>
    <s v="Good"/>
    <s v="N"/>
    <s v="Tied ridges"/>
    <s v="Moderate"/>
    <s v="Better than other fields"/>
    <x v="1"/>
    <x v="0"/>
    <x v="1"/>
  </r>
  <r>
    <n v="4513"/>
    <s v="Kaduna N"/>
    <s v="FM_NGN_069"/>
    <n v="4"/>
    <s v="FM_NGN_069    4"/>
    <n v="30"/>
    <s v=""/>
    <n v="5"/>
    <s v="Y"/>
    <n v="1666.6666666666667"/>
    <n v="1666.6666666666667"/>
    <s v="soybean"/>
    <x v="1"/>
    <x v="1"/>
    <s v=""/>
    <s v=""/>
    <n v="0"/>
    <x v="0"/>
    <n v="2"/>
    <s v="male"/>
    <x v="0"/>
    <x v="0"/>
    <n v="2"/>
    <n v="0"/>
    <n v="39"/>
    <s v="Early July"/>
    <s v="Family land"/>
    <s v="Lowland"/>
    <s v="Loam"/>
    <s v="Good"/>
    <s v="N"/>
    <s v="Tied ridges"/>
    <s v="Moderate"/>
    <s v="Better than other fields"/>
    <x v="1"/>
    <x v="0"/>
    <x v="1"/>
  </r>
  <r>
    <n v="4514"/>
    <s v="Kaduna N"/>
    <s v="FM_NGN_070"/>
    <n v="1"/>
    <s v="FM_NGN_070    1"/>
    <n v="30"/>
    <s v=""/>
    <n v="41"/>
    <s v="N"/>
    <m/>
    <m/>
    <s v="soybean"/>
    <x v="1"/>
    <x v="0"/>
    <s v=""/>
    <s v=""/>
    <n v="0"/>
    <x v="0"/>
    <n v="2"/>
    <s v="male"/>
    <x v="0"/>
    <x v="0"/>
    <n v="7"/>
    <n v="6.5"/>
    <n v="42"/>
    <s v="Early July"/>
    <s v="Family land"/>
    <s v="Lowland"/>
    <s v="Loam"/>
    <s v="Good"/>
    <s v="N"/>
    <s v="Tied ridges"/>
    <s v="Very fertile"/>
    <s v="Better than other fields"/>
    <x v="2"/>
    <x v="2"/>
    <x v="3"/>
  </r>
  <r>
    <n v="4515"/>
    <s v="Kaduna N"/>
    <s v="FM_NGN_070"/>
    <n v="2"/>
    <s v="FM_NGN_070    2"/>
    <n v="30"/>
    <s v=""/>
    <n v="38"/>
    <s v="N"/>
    <m/>
    <m/>
    <s v="soybean"/>
    <x v="1"/>
    <x v="0"/>
    <s v=""/>
    <s v=""/>
    <n v="0"/>
    <x v="0"/>
    <n v="2"/>
    <s v="male"/>
    <x v="0"/>
    <x v="0"/>
    <n v="7"/>
    <n v="6.5"/>
    <n v="42"/>
    <s v="Early July"/>
    <s v="Family land"/>
    <s v="Lowland"/>
    <s v="Loam"/>
    <s v="Good"/>
    <s v="N"/>
    <s v="Tied ridges"/>
    <s v="Very fertile"/>
    <s v="Better than other fields"/>
    <x v="2"/>
    <x v="2"/>
    <x v="3"/>
  </r>
  <r>
    <n v="4516"/>
    <s v="Kaduna N"/>
    <s v="FM_NGN_070"/>
    <n v="3"/>
    <s v="FM_NGN_070    3"/>
    <n v="30"/>
    <s v=""/>
    <n v="30"/>
    <s v="N"/>
    <m/>
    <m/>
    <s v="soybean"/>
    <x v="1"/>
    <x v="1"/>
    <s v=""/>
    <s v=""/>
    <n v="0"/>
    <x v="0"/>
    <n v="2"/>
    <s v="male"/>
    <x v="0"/>
    <x v="0"/>
    <n v="7"/>
    <n v="6.5"/>
    <n v="42"/>
    <s v="Early July"/>
    <s v="Family land"/>
    <s v="Lowland"/>
    <s v="Loam"/>
    <s v="Good"/>
    <s v="N"/>
    <s v="Tied ridges"/>
    <s v="Very fertile"/>
    <s v="Better than other fields"/>
    <x v="2"/>
    <x v="2"/>
    <x v="3"/>
  </r>
  <r>
    <n v="4517"/>
    <s v="Kaduna N"/>
    <s v="FM_NGN_070"/>
    <n v="4"/>
    <s v="FM_NGN_070    4"/>
    <n v="30"/>
    <s v=""/>
    <n v="29"/>
    <s v="N"/>
    <m/>
    <m/>
    <s v="soybean"/>
    <x v="1"/>
    <x v="1"/>
    <s v=""/>
    <s v=""/>
    <n v="0"/>
    <x v="0"/>
    <n v="2"/>
    <s v="male"/>
    <x v="0"/>
    <x v="0"/>
    <n v="7"/>
    <n v="6.5"/>
    <n v="42"/>
    <s v="Early July"/>
    <s v="Family land"/>
    <s v="Lowland"/>
    <s v="Loam"/>
    <s v="Good"/>
    <s v="N"/>
    <s v="Tied ridges"/>
    <s v="Very fertile"/>
    <s v="Better than other fields"/>
    <x v="2"/>
    <x v="2"/>
    <x v="3"/>
  </r>
  <r>
    <n v="4518"/>
    <s v="Kaduna N"/>
    <s v="FM_NGN_071"/>
    <n v="1"/>
    <s v="FM_NGN_071    1"/>
    <n v="30"/>
    <s v=""/>
    <n v="5.9"/>
    <s v="N"/>
    <n v="1966.6666666666667"/>
    <n v="1376.6666666666667"/>
    <s v="soybean"/>
    <x v="1"/>
    <x v="0"/>
    <s v=""/>
    <s v=""/>
    <n v="0"/>
    <x v="0"/>
    <n v="2"/>
    <s v="male"/>
    <x v="0"/>
    <x v="0"/>
    <n v="3"/>
    <n v="0.70000000000000007"/>
    <n v="41"/>
    <s v="Early July"/>
    <s v="Family land"/>
    <s v="Lowland"/>
    <s v="Loam"/>
    <s v="Good"/>
    <s v="N"/>
    <s v="Tied ridges"/>
    <s v="Fertile"/>
    <s v="Better than other fields"/>
    <x v="2"/>
    <x v="2"/>
    <x v="3"/>
  </r>
  <r>
    <n v="4519"/>
    <s v="Kaduna N"/>
    <s v="FM_NGN_071"/>
    <n v="2"/>
    <s v="FM_NGN_071    2"/>
    <n v="30"/>
    <s v=""/>
    <n v="5"/>
    <s v="N"/>
    <n v="1666.6666666666667"/>
    <n v="1166.6666666666667"/>
    <s v="soybean"/>
    <x v="8"/>
    <x v="0"/>
    <s v=""/>
    <s v=""/>
    <n v="0"/>
    <x v="0"/>
    <n v="2"/>
    <s v="male"/>
    <x v="0"/>
    <x v="0"/>
    <n v="3"/>
    <n v="0.70000000000000007"/>
    <n v="41"/>
    <s v="Early July"/>
    <s v="Family land"/>
    <s v="Lowland"/>
    <s v="Loam"/>
    <s v="Good"/>
    <s v="N"/>
    <s v="Tied ridges"/>
    <s v="Fertile"/>
    <s v="Better than other fields"/>
    <x v="2"/>
    <x v="2"/>
    <x v="3"/>
  </r>
  <r>
    <n v="4521"/>
    <s v="Kaduna N"/>
    <s v="FM_NGN_071"/>
    <n v="4"/>
    <s v="FM_NGN_071    4"/>
    <n v="30"/>
    <s v=""/>
    <n v="4.8"/>
    <s v="N"/>
    <n v="1600"/>
    <n v="1120"/>
    <s v="soybean"/>
    <x v="8"/>
    <x v="1"/>
    <s v=""/>
    <s v=""/>
    <n v="0"/>
    <x v="0"/>
    <n v="2"/>
    <s v="male"/>
    <x v="0"/>
    <x v="0"/>
    <n v="3"/>
    <n v="0.70000000000000007"/>
    <n v="41"/>
    <s v="Early July"/>
    <s v="Family land"/>
    <s v="Lowland"/>
    <s v="Loam"/>
    <s v="Good"/>
    <s v="N"/>
    <s v="Tied ridges"/>
    <s v="Fertile"/>
    <s v="Better than other fields"/>
    <x v="2"/>
    <x v="2"/>
    <x v="3"/>
  </r>
  <r>
    <n v="4520"/>
    <s v="Kaduna N"/>
    <s v="FM_NGN_071"/>
    <n v="3"/>
    <s v="FM_NGN_071    3"/>
    <n v="30"/>
    <s v=""/>
    <n v="3.8"/>
    <s v="N"/>
    <n v="1266.6666666666667"/>
    <n v="886.66666666666663"/>
    <s v="soybean"/>
    <x v="1"/>
    <x v="1"/>
    <s v=""/>
    <s v=""/>
    <n v="0"/>
    <x v="0"/>
    <n v="2"/>
    <s v="male"/>
    <x v="0"/>
    <x v="0"/>
    <n v="3"/>
    <n v="0.70000000000000007"/>
    <n v="41"/>
    <s v="Early July"/>
    <s v="Family land"/>
    <s v="Lowland"/>
    <s v="Loam"/>
    <s v="Good"/>
    <s v="N"/>
    <s v="Tied ridges"/>
    <s v="Fertile"/>
    <s v="Better than other fields"/>
    <x v="2"/>
    <x v="2"/>
    <x v="3"/>
  </r>
  <r>
    <n v="4524"/>
    <s v="Kaduna N"/>
    <s v="FM_NGN_072"/>
    <n v="3"/>
    <s v="FM_NGN_072    3"/>
    <n v="27.5"/>
    <s v=""/>
    <n v="6.1"/>
    <s v="N"/>
    <n v="2218.181818181818"/>
    <n v="1552.7272727272725"/>
    <s v="soybean"/>
    <x v="1"/>
    <x v="1"/>
    <s v=""/>
    <s v=""/>
    <n v="0"/>
    <x v="0"/>
    <n v="2"/>
    <s v="male"/>
    <x v="0"/>
    <x v="0"/>
    <n v="3"/>
    <n v="1.4"/>
    <n v="34"/>
    <s v="Early July"/>
    <s v="Family land"/>
    <s v="Lowland"/>
    <s v="Loam"/>
    <s v="Good"/>
    <s v="N"/>
    <s v="Tied ridges"/>
    <s v="Fertile"/>
    <s v="Better than other fields"/>
    <x v="2"/>
    <x v="2"/>
    <x v="3"/>
  </r>
  <r>
    <n v="4522"/>
    <s v="Kaduna N"/>
    <s v="FM_NGN_072"/>
    <n v="1"/>
    <s v="FM_NGN_072    1"/>
    <n v="27.5"/>
    <s v=""/>
    <n v="5.5"/>
    <s v="N"/>
    <n v="2000"/>
    <n v="1400"/>
    <s v="soybean"/>
    <x v="1"/>
    <x v="0"/>
    <s v=""/>
    <s v=""/>
    <n v="0"/>
    <x v="0"/>
    <n v="2"/>
    <s v="male"/>
    <x v="0"/>
    <x v="0"/>
    <n v="3"/>
    <n v="1.4"/>
    <n v="34"/>
    <s v="Early July"/>
    <s v="Family land"/>
    <s v="Lowland"/>
    <s v="Loam"/>
    <s v="Good"/>
    <s v="N"/>
    <s v="Tied ridges"/>
    <s v="Fertile"/>
    <s v="Better than other fields"/>
    <x v="2"/>
    <x v="2"/>
    <x v="3"/>
  </r>
  <r>
    <n v="4525"/>
    <s v="Kaduna N"/>
    <s v="FM_NGN_072"/>
    <n v="4"/>
    <s v="FM_NGN_072    4"/>
    <n v="27.5"/>
    <s v=""/>
    <n v="4.9000000000000004"/>
    <s v="N"/>
    <n v="1781.8181818181818"/>
    <n v="1247.2727272727273"/>
    <s v="soybean"/>
    <x v="3"/>
    <x v="1"/>
    <s v=""/>
    <s v=""/>
    <n v="0"/>
    <x v="0"/>
    <n v="2"/>
    <s v="male"/>
    <x v="0"/>
    <x v="0"/>
    <n v="3"/>
    <n v="1.4"/>
    <n v="34"/>
    <s v="Early July"/>
    <s v="Family land"/>
    <s v="Lowland"/>
    <s v="Loam"/>
    <s v="Good"/>
    <s v="N"/>
    <s v="Tied ridges"/>
    <s v="Fertile"/>
    <s v="Better than other fields"/>
    <x v="2"/>
    <x v="2"/>
    <x v="3"/>
  </r>
  <r>
    <n v="4523"/>
    <s v="Kaduna N"/>
    <s v="FM_NGN_072"/>
    <n v="2"/>
    <s v="FM_NGN_072    2"/>
    <n v="27.5"/>
    <s v=""/>
    <n v="4.7"/>
    <s v="N"/>
    <n v="1709.090909090909"/>
    <n v="1196.3636363636363"/>
    <s v="soybean"/>
    <x v="3"/>
    <x v="0"/>
    <s v=""/>
    <s v=""/>
    <n v="0"/>
    <x v="0"/>
    <n v="2"/>
    <s v="male"/>
    <x v="0"/>
    <x v="0"/>
    <n v="3"/>
    <n v="1.4"/>
    <n v="34"/>
    <s v="Early July"/>
    <s v="Family land"/>
    <s v="Lowland"/>
    <s v="Loam"/>
    <s v="Good"/>
    <s v="N"/>
    <s v="Tied ridges"/>
    <s v="Fertile"/>
    <s v="Better than other fields"/>
    <x v="2"/>
    <x v="2"/>
    <x v="3"/>
  </r>
  <r>
    <n v="4526"/>
    <s v="Kaduna N"/>
    <s v="FM_NGN_073"/>
    <n v="1"/>
    <s v="FM_NGN_073    1"/>
    <n v="30"/>
    <s v=""/>
    <n v="6"/>
    <s v="N"/>
    <n v="2000"/>
    <n v="1400"/>
    <s v="soybean"/>
    <x v="1"/>
    <x v="0"/>
    <s v=""/>
    <s v=""/>
    <n v="0"/>
    <x v="0"/>
    <n v="2"/>
    <s v="male"/>
    <x v="0"/>
    <x v="0"/>
    <n v="2"/>
    <n v="0.30000000000000004"/>
    <n v="55"/>
    <s v="Late July"/>
    <s v="Family land"/>
    <s v="Lowland"/>
    <s v="Loam"/>
    <s v="Good"/>
    <s v="N"/>
    <s v="Tied ridges"/>
    <s v="Fertile"/>
    <s v="Better than other fields"/>
    <x v="2"/>
    <x v="2"/>
    <x v="3"/>
  </r>
  <r>
    <n v="4528"/>
    <s v="Kaduna N"/>
    <s v="FM_NGN_073"/>
    <n v="3"/>
    <s v="FM_NGN_073    3"/>
    <n v="30"/>
    <s v=""/>
    <n v="5"/>
    <s v="N"/>
    <n v="1666.6666666666667"/>
    <n v="1166.6666666666667"/>
    <s v="soybean"/>
    <x v="1"/>
    <x v="1"/>
    <s v=""/>
    <s v=""/>
    <n v="0"/>
    <x v="0"/>
    <n v="2"/>
    <s v="male"/>
    <x v="0"/>
    <x v="0"/>
    <n v="2"/>
    <n v="0.30000000000000004"/>
    <n v="55"/>
    <s v="Late July"/>
    <s v="Family land"/>
    <s v="Lowland"/>
    <s v="Loam"/>
    <s v="Good"/>
    <s v="N"/>
    <s v="Tied ridges"/>
    <s v="Fertile"/>
    <s v="Better than other fields"/>
    <x v="2"/>
    <x v="2"/>
    <x v="3"/>
  </r>
  <r>
    <n v="4529"/>
    <s v="Kaduna N"/>
    <s v="FM_NGN_073"/>
    <n v="4"/>
    <s v="FM_NGN_073    4"/>
    <n v="30"/>
    <s v=""/>
    <n v="4.5"/>
    <s v="N"/>
    <n v="1500"/>
    <n v="1050"/>
    <s v="soybean"/>
    <x v="13"/>
    <x v="1"/>
    <s v=""/>
    <s v=""/>
    <n v="0"/>
    <x v="0"/>
    <n v="2"/>
    <s v="male"/>
    <x v="0"/>
    <x v="0"/>
    <n v="2"/>
    <n v="0.30000000000000004"/>
    <n v="55"/>
    <s v="Late July"/>
    <s v="Family land"/>
    <s v="Lowland"/>
    <s v="Loam"/>
    <s v="Good"/>
    <s v="N"/>
    <s v="Tied ridges"/>
    <s v="Fertile"/>
    <s v="Better than other fields"/>
    <x v="2"/>
    <x v="2"/>
    <x v="3"/>
  </r>
  <r>
    <n v="4527"/>
    <s v="Kaduna N"/>
    <s v="FM_NGN_073"/>
    <n v="2"/>
    <s v="FM_NGN_073    2"/>
    <n v="30"/>
    <s v=""/>
    <n v="4.3"/>
    <s v="N"/>
    <n v="1433.3333333333333"/>
    <n v="1003.3333333333333"/>
    <s v="soybean"/>
    <x v="13"/>
    <x v="0"/>
    <s v=""/>
    <s v=""/>
    <n v="0"/>
    <x v="0"/>
    <n v="2"/>
    <s v="male"/>
    <x v="0"/>
    <x v="0"/>
    <n v="2"/>
    <n v="0.30000000000000004"/>
    <n v="55"/>
    <s v="Late July"/>
    <s v="Family land"/>
    <s v="Lowland"/>
    <s v="Loam"/>
    <s v="Good"/>
    <s v="N"/>
    <s v="Tied ridges"/>
    <s v="Fertile"/>
    <s v="Better than other fields"/>
    <x v="2"/>
    <x v="2"/>
    <x v="3"/>
  </r>
  <r>
    <n v="4538"/>
    <s v="Kaduna N"/>
    <s v="FM_NGN_077"/>
    <n v="1"/>
    <s v="FM_NGN_077    1"/>
    <n v="31"/>
    <s v=""/>
    <n v="7"/>
    <s v="Y"/>
    <n v="2258.0645161290322"/>
    <n v="2258.0645161290322"/>
    <s v="soybean"/>
    <x v="1"/>
    <x v="0"/>
    <s v=""/>
    <s v=""/>
    <n v="0"/>
    <x v="0"/>
    <n v="2"/>
    <s v="male"/>
    <x v="0"/>
    <x v="0"/>
    <n v="3"/>
    <n v="0.5"/>
    <n v="41"/>
    <s v="Early July"/>
    <s v="Family land"/>
    <s v="Lowland"/>
    <s v="Sand"/>
    <s v="Good"/>
    <s v="N"/>
    <s v="Tied ridges"/>
    <s v="Fertile"/>
    <s v="Better than other fields"/>
    <x v="1"/>
    <x v="3"/>
    <x v="0"/>
  </r>
  <r>
    <n v="4539"/>
    <s v="Kaduna N"/>
    <s v="FM_NGN_077"/>
    <n v="2"/>
    <s v="FM_NGN_077    2"/>
    <n v="31"/>
    <s v=""/>
    <n v="5.5"/>
    <s v="Y"/>
    <n v="1774.1935483870968"/>
    <n v="1774.1935483870968"/>
    <s v="soybean"/>
    <x v="1"/>
    <x v="1"/>
    <s v=""/>
    <s v=""/>
    <n v="0"/>
    <x v="0"/>
    <n v="2"/>
    <s v="male"/>
    <x v="0"/>
    <x v="0"/>
    <n v="3"/>
    <n v="0.5"/>
    <n v="41"/>
    <s v="Early July"/>
    <s v="Family land"/>
    <s v="Lowland"/>
    <s v="Sand"/>
    <s v="Good"/>
    <s v="N"/>
    <s v="Tied ridges"/>
    <s v="Fertile"/>
    <s v="Better than other fields"/>
    <x v="1"/>
    <x v="3"/>
    <x v="0"/>
  </r>
  <r>
    <n v="4540"/>
    <s v="Kaduna N"/>
    <s v="FM_NGN_077"/>
    <n v="3"/>
    <s v="FM_NGN_077    3"/>
    <n v="31"/>
    <s v=""/>
    <n v="4"/>
    <s v="Y"/>
    <n v="1290.3225806451612"/>
    <n v="1290.3225806451612"/>
    <s v="soybean"/>
    <x v="1"/>
    <x v="0"/>
    <s v=""/>
    <s v=""/>
    <n v="0"/>
    <x v="0"/>
    <n v="2"/>
    <s v="male"/>
    <x v="0"/>
    <x v="0"/>
    <n v="3"/>
    <n v="0.5"/>
    <n v="41"/>
    <s v="Early July"/>
    <s v="Family land"/>
    <s v="Lowland"/>
    <s v="Sand"/>
    <s v="Good"/>
    <s v="N"/>
    <s v="Tied ridges"/>
    <s v="Fertile"/>
    <s v="Better than other fields"/>
    <x v="1"/>
    <x v="3"/>
    <x v="0"/>
  </r>
  <r>
    <n v="4541"/>
    <s v="Kaduna N"/>
    <s v="FM_NGN_077"/>
    <n v="4"/>
    <s v="FM_NGN_077    4"/>
    <n v="31"/>
    <s v=""/>
    <n v="3.2"/>
    <s v="Y"/>
    <n v="1032.258064516129"/>
    <n v="1032.258064516129"/>
    <s v="soybean"/>
    <x v="1"/>
    <x v="1"/>
    <s v=""/>
    <s v=""/>
    <n v="0"/>
    <x v="0"/>
    <n v="2"/>
    <s v="male"/>
    <x v="0"/>
    <x v="0"/>
    <n v="3"/>
    <n v="0.5"/>
    <n v="41"/>
    <s v="Early July"/>
    <s v="Family land"/>
    <s v="Lowland"/>
    <s v="Sand"/>
    <s v="Good"/>
    <s v="N"/>
    <s v="Tied ridges"/>
    <s v="Fertile"/>
    <s v="Better than other fields"/>
    <x v="1"/>
    <x v="3"/>
    <x v="0"/>
  </r>
  <r>
    <n v="4542"/>
    <s v="Kaduna N"/>
    <s v="FM_NGN_078"/>
    <n v="1"/>
    <s v="FM_NGN_078    1"/>
    <n v="31"/>
    <s v=""/>
    <n v="6.5"/>
    <s v="Y"/>
    <n v="2096.7741935483873"/>
    <n v="2096.7741935483873"/>
    <s v="soybean"/>
    <x v="3"/>
    <x v="0"/>
    <s v=""/>
    <s v=""/>
    <n v="0"/>
    <x v="0"/>
    <n v="2"/>
    <s v="male"/>
    <x v="0"/>
    <x v="0"/>
    <n v="2.5"/>
    <n v="0.60000000000000009"/>
    <n v="41"/>
    <s v="Early July"/>
    <s v="Family land"/>
    <s v="Lowland"/>
    <s v="Sand"/>
    <s v="Good"/>
    <s v="N"/>
    <s v="Tied ridges"/>
    <s v="Fertile"/>
    <s v="Better than other fields"/>
    <x v="1"/>
    <x v="3"/>
    <x v="0"/>
  </r>
  <r>
    <n v="4543"/>
    <s v="Kaduna N"/>
    <s v="FM_NGN_078"/>
    <n v="2"/>
    <s v="FM_NGN_078    2"/>
    <n v="31"/>
    <s v=""/>
    <n v="5"/>
    <s v="Y"/>
    <n v="1612.9032258064517"/>
    <n v="1612.9032258064517"/>
    <s v="soybean"/>
    <x v="3"/>
    <x v="1"/>
    <s v=""/>
    <s v=""/>
    <n v="0"/>
    <x v="0"/>
    <n v="2"/>
    <s v="male"/>
    <x v="0"/>
    <x v="0"/>
    <n v="2.5"/>
    <n v="0.60000000000000009"/>
    <n v="41"/>
    <s v="Early July"/>
    <s v="Family land"/>
    <s v="Lowland"/>
    <s v="Sand"/>
    <s v="Good"/>
    <s v="N"/>
    <s v="Tied ridges"/>
    <s v="Fertile"/>
    <s v="Better than other fields"/>
    <x v="1"/>
    <x v="3"/>
    <x v="0"/>
  </r>
  <r>
    <n v="4544"/>
    <s v="Kaduna N"/>
    <s v="FM_NGN_078"/>
    <n v="3"/>
    <s v="FM_NGN_078    3"/>
    <n v="31"/>
    <s v=""/>
    <n v="3.8"/>
    <s v="Y"/>
    <n v="1225.8064516129032"/>
    <n v="1225.8064516129032"/>
    <s v="soybean"/>
    <x v="3"/>
    <x v="0"/>
    <s v=""/>
    <s v=""/>
    <n v="0"/>
    <x v="0"/>
    <n v="2"/>
    <s v="male"/>
    <x v="0"/>
    <x v="0"/>
    <n v="2.5"/>
    <n v="0.60000000000000009"/>
    <n v="41"/>
    <s v="Early July"/>
    <s v="Family land"/>
    <s v="Lowland"/>
    <s v="Sand"/>
    <s v="Good"/>
    <s v="N"/>
    <s v="Tied ridges"/>
    <s v="Fertile"/>
    <s v="Better than other fields"/>
    <x v="1"/>
    <x v="3"/>
    <x v="0"/>
  </r>
  <r>
    <n v="4545"/>
    <s v="Kaduna N"/>
    <s v="FM_NGN_078"/>
    <n v="4"/>
    <s v="FM_NGN_078    4"/>
    <n v="31"/>
    <s v=""/>
    <n v="3"/>
    <s v="Y"/>
    <n v="967.74193548387098"/>
    <n v="967.74193548387098"/>
    <s v="soybean"/>
    <x v="3"/>
    <x v="1"/>
    <s v=""/>
    <s v=""/>
    <n v="0"/>
    <x v="0"/>
    <n v="2"/>
    <s v="male"/>
    <x v="0"/>
    <x v="0"/>
    <n v="2.5"/>
    <n v="0.60000000000000009"/>
    <n v="41"/>
    <s v="Early July"/>
    <s v="Family land"/>
    <s v="Lowland"/>
    <s v="Sand"/>
    <s v="Good"/>
    <s v="N"/>
    <s v="Tied ridges"/>
    <s v="Fertile"/>
    <s v="Better than other fields"/>
    <x v="1"/>
    <x v="3"/>
    <x v="0"/>
  </r>
  <r>
    <n v="4546"/>
    <s v="Kaduna N"/>
    <s v="FM_NGN_079"/>
    <n v="1"/>
    <s v="FM_NGN_079    1"/>
    <n v="100"/>
    <s v=""/>
    <n v="12"/>
    <s v="N"/>
    <n v="1200"/>
    <n v="840"/>
    <s v="soybean"/>
    <x v="0"/>
    <x v="0"/>
    <s v="N"/>
    <s v=""/>
    <n v="0"/>
    <x v="0"/>
    <n v="4"/>
    <s v="male"/>
    <x v="0"/>
    <x v="0"/>
    <n v="10"/>
    <n v="22"/>
    <n v="53"/>
    <s v="Late July"/>
    <s v="Hired land"/>
    <s v="Foot slope"/>
    <s v="Loam"/>
    <s v="Good"/>
    <s v="N"/>
    <s v="Tied ridges"/>
    <s v="Moderate"/>
    <s v="The same as in other fields"/>
    <x v="2"/>
    <x v="2"/>
    <x v="3"/>
  </r>
  <r>
    <n v="4547"/>
    <s v="Kaduna N"/>
    <s v="FM_NGN_079"/>
    <n v="2"/>
    <s v="FM_NGN_079    2"/>
    <n v="100"/>
    <s v=""/>
    <n v="11"/>
    <s v="N"/>
    <n v="1100"/>
    <n v="770"/>
    <s v="soybean"/>
    <x v="0"/>
    <x v="0"/>
    <s v="N"/>
    <s v=""/>
    <n v="0"/>
    <x v="1"/>
    <n v="0"/>
    <s v="male"/>
    <x v="0"/>
    <x v="0"/>
    <n v="10"/>
    <n v="22"/>
    <n v="53"/>
    <s v="Late July"/>
    <s v="Hired land"/>
    <s v="Foot slope"/>
    <s v="Loam"/>
    <s v="Good"/>
    <s v="N"/>
    <s v="Tied ridges"/>
    <s v="Moderate"/>
    <s v="The same as in other fields"/>
    <x v="2"/>
    <x v="2"/>
    <x v="3"/>
  </r>
  <r>
    <n v="4548"/>
    <s v="Kaduna N"/>
    <s v="FM_NGN_079"/>
    <n v="3"/>
    <s v="FM_NGN_079    3"/>
    <n v="100"/>
    <s v=""/>
    <n v="9"/>
    <s v="N"/>
    <n v="900"/>
    <n v="630"/>
    <s v="soybean"/>
    <x v="0"/>
    <x v="1"/>
    <s v="N"/>
    <s v=""/>
    <n v="0"/>
    <x v="0"/>
    <n v="4"/>
    <s v="male"/>
    <x v="0"/>
    <x v="0"/>
    <n v="10"/>
    <n v="22"/>
    <n v="53"/>
    <s v="Late July"/>
    <s v="Hired land"/>
    <s v="Foot slope"/>
    <s v="Loam"/>
    <s v="Good"/>
    <s v="N"/>
    <s v="Tied ridges"/>
    <s v="Moderate"/>
    <s v="The same as in other fields"/>
    <x v="2"/>
    <x v="2"/>
    <x v="3"/>
  </r>
  <r>
    <n v="4549"/>
    <s v="Kaduna N"/>
    <s v="FM_NGN_079"/>
    <n v="4"/>
    <s v="FM_NGN_079    4"/>
    <n v="100"/>
    <s v=""/>
    <n v="5"/>
    <s v="N"/>
    <n v="500"/>
    <n v="350"/>
    <s v="soybean"/>
    <x v="10"/>
    <x v="1"/>
    <s v="N"/>
    <s v=""/>
    <n v="0"/>
    <x v="1"/>
    <n v="0"/>
    <s v="male"/>
    <x v="0"/>
    <x v="0"/>
    <n v="10"/>
    <n v="22"/>
    <n v="53"/>
    <s v="Late July"/>
    <s v="Hired land"/>
    <s v="Foot slope"/>
    <s v="Loam"/>
    <s v="Good"/>
    <s v="N"/>
    <s v="Tied ridges"/>
    <s v="Moderate"/>
    <s v="The same as in other fields"/>
    <x v="2"/>
    <x v="2"/>
    <x v="3"/>
  </r>
  <r>
    <n v="4550"/>
    <s v="Kaduna N"/>
    <s v="FM_NGN_080"/>
    <n v="1"/>
    <s v="FM_NGN_080    1"/>
    <n v="100"/>
    <s v=""/>
    <n v="13.5"/>
    <s v="N"/>
    <n v="1350"/>
    <n v="944.99999999999989"/>
    <s v="soybean"/>
    <x v="8"/>
    <x v="0"/>
    <s v="N"/>
    <s v=""/>
    <n v="0"/>
    <x v="0"/>
    <n v="4"/>
    <s v="male"/>
    <x v="0"/>
    <x v="1"/>
    <n v="10"/>
    <n v="4"/>
    <n v="56"/>
    <s v="Late July"/>
    <s v="Family land"/>
    <s v="Lowland"/>
    <s v="Loam"/>
    <s v="Moderate"/>
    <s v="N"/>
    <s v=""/>
    <s v="Moderate"/>
    <s v="The same as in other fields"/>
    <x v="2"/>
    <x v="2"/>
    <x v="3"/>
  </r>
  <r>
    <n v="4551"/>
    <s v="Kaduna N"/>
    <s v="FM_NGN_080"/>
    <n v="2"/>
    <s v="FM_NGN_080    2"/>
    <n v="100"/>
    <s v=""/>
    <n v="11.5"/>
    <s v="N"/>
    <n v="1150"/>
    <n v="805"/>
    <s v="soybean"/>
    <x v="8"/>
    <x v="1"/>
    <s v="N"/>
    <s v=""/>
    <n v="0"/>
    <x v="0"/>
    <n v="4"/>
    <s v="male"/>
    <x v="0"/>
    <x v="1"/>
    <n v="10"/>
    <n v="4"/>
    <n v="56"/>
    <s v="Late July"/>
    <s v="Family land"/>
    <s v="Lowland"/>
    <s v="Loam"/>
    <s v="Moderate"/>
    <s v="N"/>
    <s v=""/>
    <s v="Moderate"/>
    <s v="The same as in other fields"/>
    <x v="2"/>
    <x v="2"/>
    <x v="3"/>
  </r>
  <r>
    <n v="4552"/>
    <s v="Kaduna N"/>
    <s v="FM_NGN_080"/>
    <n v="3"/>
    <s v="FM_NGN_080    3"/>
    <n v="100"/>
    <s v=""/>
    <n v="10"/>
    <s v="N"/>
    <n v="1000"/>
    <n v="700"/>
    <s v="soybean"/>
    <x v="8"/>
    <x v="0"/>
    <s v="N"/>
    <s v=""/>
    <n v="0"/>
    <x v="1"/>
    <n v="0"/>
    <s v="male"/>
    <x v="0"/>
    <x v="1"/>
    <n v="10"/>
    <n v="4"/>
    <n v="56"/>
    <s v="Late July"/>
    <s v="Family land"/>
    <s v="Lowland"/>
    <s v="Loam"/>
    <s v="Moderate"/>
    <s v="N"/>
    <s v=""/>
    <s v="Moderate"/>
    <s v="The same as in other fields"/>
    <x v="2"/>
    <x v="2"/>
    <x v="3"/>
  </r>
  <r>
    <n v="4553"/>
    <s v="Kaduna N"/>
    <s v="FM_NGN_080"/>
    <n v="4"/>
    <s v="FM_NGN_080    4"/>
    <n v="100"/>
    <s v=""/>
    <n v="8.1999999999999993"/>
    <s v="N"/>
    <n v="820"/>
    <n v="574"/>
    <s v="soybean"/>
    <x v="8"/>
    <x v="1"/>
    <s v="N"/>
    <s v=""/>
    <n v="0"/>
    <x v="1"/>
    <n v="0"/>
    <s v="male"/>
    <x v="0"/>
    <x v="1"/>
    <n v="10"/>
    <n v="4"/>
    <n v="56"/>
    <s v="Late July"/>
    <s v="Family land"/>
    <s v="Lowland"/>
    <s v="Loam"/>
    <s v="Moderate"/>
    <s v="N"/>
    <s v=""/>
    <s v="Moderate"/>
    <s v="The same as in other fields"/>
    <x v="2"/>
    <x v="2"/>
    <x v="3"/>
  </r>
  <r>
    <n v="4554"/>
    <s v="Kaduna N"/>
    <s v="FM_NGN_081"/>
    <n v="1"/>
    <s v="FM_NGN_081    1"/>
    <n v="100"/>
    <s v=""/>
    <n v="32.5"/>
    <s v="N"/>
    <n v="3250"/>
    <n v="2275"/>
    <s v="soybean"/>
    <x v="0"/>
    <x v="0"/>
    <s v="N"/>
    <s v=""/>
    <n v="0"/>
    <x v="0"/>
    <n v="4"/>
    <s v="male"/>
    <x v="0"/>
    <x v="0"/>
    <n v="4"/>
    <n v="2.2999999999999998"/>
    <n v="39"/>
    <s v="Early July"/>
    <s v="Family land"/>
    <s v="Lowland"/>
    <s v="Loam"/>
    <s v="Moderate"/>
    <s v="N"/>
    <s v=""/>
    <s v="Moderate"/>
    <s v="Better than other fields"/>
    <x v="2"/>
    <x v="2"/>
    <x v="3"/>
  </r>
  <r>
    <n v="4555"/>
    <s v="Kaduna N"/>
    <s v="FM_NGN_081"/>
    <n v="2"/>
    <s v="FM_NGN_081    2"/>
    <n v="100"/>
    <s v=""/>
    <n v="27"/>
    <s v="N"/>
    <n v="2700"/>
    <n v="1889.9999999999998"/>
    <s v="soybean"/>
    <x v="10"/>
    <x v="0"/>
    <s v="N"/>
    <s v=""/>
    <n v="0"/>
    <x v="1"/>
    <n v="0"/>
    <s v="male"/>
    <x v="0"/>
    <x v="0"/>
    <n v="4"/>
    <n v="2.2999999999999998"/>
    <n v="39"/>
    <s v="Early July"/>
    <s v="Family land"/>
    <s v="Lowland"/>
    <s v="Loam"/>
    <s v="Moderate"/>
    <s v="N"/>
    <s v=""/>
    <s v="Moderate"/>
    <s v="Better than other fields"/>
    <x v="2"/>
    <x v="2"/>
    <x v="3"/>
  </r>
  <r>
    <n v="4556"/>
    <s v="Kaduna N"/>
    <s v="FM_NGN_081"/>
    <n v="3"/>
    <s v="FM_NGN_081    3"/>
    <n v="100"/>
    <s v=""/>
    <n v="22"/>
    <s v="N"/>
    <n v="2200"/>
    <n v="1540"/>
    <s v="soybean"/>
    <x v="10"/>
    <x v="1"/>
    <s v="N"/>
    <s v=""/>
    <n v="0"/>
    <x v="0"/>
    <n v="4"/>
    <s v="male"/>
    <x v="0"/>
    <x v="0"/>
    <n v="4"/>
    <n v="2.2999999999999998"/>
    <n v="39"/>
    <s v="Early July"/>
    <s v="Family land"/>
    <s v="Lowland"/>
    <s v="Loam"/>
    <s v="Moderate"/>
    <s v="N"/>
    <s v=""/>
    <s v="Moderate"/>
    <s v="Better than other fields"/>
    <x v="2"/>
    <x v="2"/>
    <x v="3"/>
  </r>
  <r>
    <n v="4557"/>
    <s v="Kaduna N"/>
    <s v="FM_NGN_081"/>
    <n v="4"/>
    <s v="FM_NGN_081    4"/>
    <n v="100"/>
    <s v=""/>
    <n v="17.5"/>
    <s v="N"/>
    <n v="1750"/>
    <n v="1225"/>
    <s v="soybean"/>
    <x v="10"/>
    <x v="1"/>
    <s v="N"/>
    <s v=""/>
    <n v="0"/>
    <x v="1"/>
    <n v="0"/>
    <s v="male"/>
    <x v="0"/>
    <x v="0"/>
    <n v="4"/>
    <n v="2.2999999999999998"/>
    <n v="39"/>
    <s v="Early July"/>
    <s v="Family land"/>
    <s v="Lowland"/>
    <s v="Loam"/>
    <s v="Moderate"/>
    <s v="N"/>
    <s v=""/>
    <s v="Moderate"/>
    <s v="Better than other fields"/>
    <x v="2"/>
    <x v="2"/>
    <x v="3"/>
  </r>
  <r>
    <n v="4558"/>
    <s v="Kaduna N"/>
    <s v="FM_NGN_082"/>
    <n v="1"/>
    <s v="FM_NGN_082    1"/>
    <n v="100"/>
    <s v=""/>
    <n v="33.72"/>
    <s v="N"/>
    <n v="3372"/>
    <n v="2360.3999999999996"/>
    <s v="soybean"/>
    <x v="5"/>
    <x v="0"/>
    <s v="N"/>
    <s v=""/>
    <n v="0"/>
    <x v="0"/>
    <n v="4"/>
    <s v="male"/>
    <x v="0"/>
    <x v="0"/>
    <n v="3"/>
    <n v="2"/>
    <n v="41"/>
    <s v="Early July"/>
    <s v="Family land"/>
    <s v="Lowland"/>
    <s v="Loam"/>
    <s v="Moderate"/>
    <s v="N"/>
    <s v="Tied ridges"/>
    <s v="Moderate"/>
    <s v="Better than other fields"/>
    <x v="2"/>
    <x v="2"/>
    <x v="3"/>
  </r>
  <r>
    <n v="4559"/>
    <s v="Kaduna N"/>
    <s v="FM_NGN_082"/>
    <n v="2"/>
    <s v="FM_NGN_082    2"/>
    <n v="100"/>
    <s v=""/>
    <n v="27"/>
    <s v="N"/>
    <n v="2700"/>
    <n v="1889.9999999999998"/>
    <s v="soybean"/>
    <x v="5"/>
    <x v="0"/>
    <s v="N"/>
    <s v=""/>
    <n v="0"/>
    <x v="1"/>
    <n v="0"/>
    <s v="male"/>
    <x v="0"/>
    <x v="0"/>
    <n v="3"/>
    <n v="2"/>
    <n v="41"/>
    <s v="Early July"/>
    <s v="Family land"/>
    <s v="Lowland"/>
    <s v="Loam"/>
    <s v="Moderate"/>
    <s v="N"/>
    <s v="Tied ridges"/>
    <s v="Moderate"/>
    <s v="Better than other fields"/>
    <x v="2"/>
    <x v="2"/>
    <x v="3"/>
  </r>
  <r>
    <n v="4560"/>
    <s v="Kaduna N"/>
    <s v="FM_NGN_082"/>
    <n v="3"/>
    <s v="FM_NGN_082    3"/>
    <n v="100"/>
    <s v=""/>
    <n v="22.5"/>
    <s v="N"/>
    <n v="2250"/>
    <n v="1575"/>
    <s v="soybean"/>
    <x v="5"/>
    <x v="1"/>
    <s v="N"/>
    <s v=""/>
    <n v="0"/>
    <x v="0"/>
    <n v="4"/>
    <s v="male"/>
    <x v="0"/>
    <x v="0"/>
    <n v="3"/>
    <n v="2"/>
    <n v="41"/>
    <s v="Early July"/>
    <s v="Family land"/>
    <s v="Lowland"/>
    <s v="Loam"/>
    <s v="Moderate"/>
    <s v="N"/>
    <s v="Tied ridges"/>
    <s v="Moderate"/>
    <s v="Better than other fields"/>
    <x v="2"/>
    <x v="2"/>
    <x v="3"/>
  </r>
  <r>
    <n v="4561"/>
    <s v="Kaduna N"/>
    <s v="FM_NGN_082"/>
    <n v="4"/>
    <s v="FM_NGN_082    4"/>
    <n v="100"/>
    <s v=""/>
    <n v="17.5"/>
    <s v="N"/>
    <n v="1750"/>
    <n v="1225"/>
    <s v="soybean"/>
    <x v="5"/>
    <x v="1"/>
    <s v="N"/>
    <s v=""/>
    <n v="0"/>
    <x v="1"/>
    <n v="0"/>
    <s v="male"/>
    <x v="0"/>
    <x v="0"/>
    <n v="3"/>
    <n v="2"/>
    <n v="41"/>
    <s v="Early July"/>
    <s v="Family land"/>
    <s v="Lowland"/>
    <s v="Loam"/>
    <s v="Moderate"/>
    <s v="N"/>
    <s v="Tied ridges"/>
    <s v="Moderate"/>
    <s v="Better than other fields"/>
    <x v="2"/>
    <x v="2"/>
    <x v="3"/>
  </r>
  <r>
    <n v="4562"/>
    <s v="Kaduna N"/>
    <s v="FM_NGN_083"/>
    <n v="1"/>
    <s v="FM_NGN_083    1"/>
    <n v="100"/>
    <s v=""/>
    <n v="32"/>
    <s v="N"/>
    <n v="3200"/>
    <n v="2240"/>
    <s v="soybean"/>
    <x v="1"/>
    <x v="0"/>
    <s v="N"/>
    <s v=""/>
    <n v="0"/>
    <x v="0"/>
    <n v="4"/>
    <s v="male"/>
    <x v="0"/>
    <x v="0"/>
    <n v="2"/>
    <n v="1.7999999999999998"/>
    <n v="41"/>
    <s v="Early July"/>
    <s v="Family land"/>
    <s v="Lowland"/>
    <s v="Loam"/>
    <s v="Moderate"/>
    <s v="N"/>
    <s v=""/>
    <s v="Moderate"/>
    <s v="Better than other fields"/>
    <x v="2"/>
    <x v="2"/>
    <x v="3"/>
  </r>
  <r>
    <n v="4563"/>
    <s v="Kaduna N"/>
    <s v="FM_NGN_083"/>
    <n v="2"/>
    <s v="FM_NGN_083    2"/>
    <n v="100"/>
    <s v=""/>
    <n v="25"/>
    <s v="N"/>
    <n v="2500"/>
    <n v="1750"/>
    <s v="soybean"/>
    <x v="1"/>
    <x v="0"/>
    <s v="N"/>
    <s v=""/>
    <n v="0"/>
    <x v="1"/>
    <n v="0"/>
    <s v="male"/>
    <x v="0"/>
    <x v="0"/>
    <n v="2"/>
    <n v="1.7999999999999998"/>
    <n v="41"/>
    <s v="Early July"/>
    <s v="Family land"/>
    <s v="Lowland"/>
    <s v="Loam"/>
    <s v="Moderate"/>
    <s v="N"/>
    <s v=""/>
    <s v="Moderate"/>
    <s v="Better than other fields"/>
    <x v="2"/>
    <x v="2"/>
    <x v="3"/>
  </r>
  <r>
    <n v="4564"/>
    <s v="Kaduna N"/>
    <s v="FM_NGN_083"/>
    <n v="3"/>
    <s v="FM_NGN_083    3"/>
    <n v="100"/>
    <s v=""/>
    <n v="20"/>
    <s v="N"/>
    <n v="2000"/>
    <n v="1400"/>
    <s v="soybean"/>
    <x v="1"/>
    <x v="1"/>
    <s v="N"/>
    <s v=""/>
    <n v="0"/>
    <x v="0"/>
    <n v="4"/>
    <s v="male"/>
    <x v="0"/>
    <x v="0"/>
    <n v="2"/>
    <n v="1.7999999999999998"/>
    <n v="41"/>
    <s v="Early July"/>
    <s v="Family land"/>
    <s v="Lowland"/>
    <s v="Loam"/>
    <s v="Moderate"/>
    <s v="N"/>
    <s v=""/>
    <s v="Moderate"/>
    <s v="Better than other fields"/>
    <x v="2"/>
    <x v="2"/>
    <x v="3"/>
  </r>
  <r>
    <n v="4565"/>
    <s v="Kaduna N"/>
    <s v="FM_NGN_083"/>
    <n v="4"/>
    <s v="FM_NGN_083    4"/>
    <n v="100"/>
    <s v=""/>
    <n v="12.5"/>
    <s v="N"/>
    <n v="1250"/>
    <n v="875"/>
    <s v="soybean"/>
    <x v="1"/>
    <x v="1"/>
    <s v="N"/>
    <s v=""/>
    <n v="0"/>
    <x v="1"/>
    <n v="0"/>
    <s v="male"/>
    <x v="0"/>
    <x v="0"/>
    <n v="2"/>
    <n v="1.7999999999999998"/>
    <n v="41"/>
    <s v="Early July"/>
    <s v="Family land"/>
    <s v="Lowland"/>
    <s v="Loam"/>
    <s v="Moderate"/>
    <s v="N"/>
    <s v=""/>
    <s v="Moderate"/>
    <s v="Better than other fields"/>
    <x v="2"/>
    <x v="2"/>
    <x v="3"/>
  </r>
  <r>
    <n v="4566"/>
    <s v="Kaduna N"/>
    <s v="FM_NGN_084"/>
    <n v="1"/>
    <s v="FM_NGN_084    1"/>
    <n v="100"/>
    <s v=""/>
    <n v="35"/>
    <s v="N"/>
    <n v="3500"/>
    <n v="2450"/>
    <s v="soybean"/>
    <x v="5"/>
    <x v="0"/>
    <s v="N"/>
    <s v=""/>
    <n v="0"/>
    <x v="0"/>
    <n v="4"/>
    <s v="male"/>
    <x v="1"/>
    <x v="0"/>
    <n v="6"/>
    <n v="2.4"/>
    <n v="41"/>
    <s v="Early July"/>
    <s v="Family land"/>
    <s v="Lowland"/>
    <s v="Sand"/>
    <s v="Moderate"/>
    <s v="N"/>
    <s v=""/>
    <s v="Moderate"/>
    <s v="The same as in other fields"/>
    <x v="2"/>
    <x v="2"/>
    <x v="3"/>
  </r>
  <r>
    <n v="4567"/>
    <s v="Kaduna N"/>
    <s v="FM_NGN_084"/>
    <n v="2"/>
    <s v="FM_NGN_084    2"/>
    <n v="100"/>
    <s v=""/>
    <n v="32"/>
    <s v="N"/>
    <n v="3200"/>
    <n v="2240"/>
    <s v="soybean"/>
    <x v="5"/>
    <x v="0"/>
    <s v="N"/>
    <s v=""/>
    <n v="0"/>
    <x v="0"/>
    <n v="4"/>
    <s v="male"/>
    <x v="1"/>
    <x v="0"/>
    <n v="6"/>
    <n v="2.4"/>
    <n v="41"/>
    <s v="Early July"/>
    <s v="Family land"/>
    <s v="Lowland"/>
    <s v="Sand"/>
    <s v="Moderate"/>
    <s v="N"/>
    <s v=""/>
    <s v="Moderate"/>
    <s v="The same as in other fields"/>
    <x v="2"/>
    <x v="2"/>
    <x v="3"/>
  </r>
  <r>
    <n v="4568"/>
    <s v="Kaduna N"/>
    <s v="FM_NGN_084"/>
    <n v="3"/>
    <s v="FM_NGN_084    3"/>
    <n v="100"/>
    <s v=""/>
    <n v="27"/>
    <s v="N"/>
    <n v="2700"/>
    <n v="1889.9999999999998"/>
    <s v="soybean"/>
    <x v="5"/>
    <x v="1"/>
    <s v="N"/>
    <s v=""/>
    <n v="0"/>
    <x v="1"/>
    <n v="0"/>
    <s v="male"/>
    <x v="1"/>
    <x v="0"/>
    <n v="6"/>
    <n v="2.4"/>
    <n v="41"/>
    <s v="Early July"/>
    <s v="Family land"/>
    <s v="Lowland"/>
    <s v="Sand"/>
    <s v="Moderate"/>
    <s v="N"/>
    <s v=""/>
    <s v="Moderate"/>
    <s v="The same as in other fields"/>
    <x v="2"/>
    <x v="2"/>
    <x v="3"/>
  </r>
  <r>
    <n v="4569"/>
    <s v="Kaduna N"/>
    <s v="FM_NGN_084"/>
    <n v="4"/>
    <s v="FM_NGN_084    4"/>
    <n v="100"/>
    <s v=""/>
    <n v="20"/>
    <s v="N"/>
    <n v="2000"/>
    <n v="1400"/>
    <s v="soybean"/>
    <x v="5"/>
    <x v="1"/>
    <s v="N"/>
    <s v=""/>
    <n v="0"/>
    <x v="1"/>
    <n v="0"/>
    <s v="male"/>
    <x v="1"/>
    <x v="0"/>
    <n v="6"/>
    <n v="2.4"/>
    <n v="41"/>
    <s v="Early July"/>
    <s v="Family land"/>
    <s v="Lowland"/>
    <s v="Sand"/>
    <s v="Moderate"/>
    <s v="N"/>
    <s v=""/>
    <s v="Moderate"/>
    <s v="The same as in other fields"/>
    <x v="2"/>
    <x v="2"/>
    <x v="3"/>
  </r>
  <r>
    <n v="4570"/>
    <s v="Kaduna N"/>
    <s v="FM_NGN_085"/>
    <n v="1"/>
    <s v="FM_NGN_085    1"/>
    <n v="100"/>
    <s v=""/>
    <n v="32"/>
    <s v="N"/>
    <n v="3200"/>
    <n v="2240"/>
    <s v="soybean"/>
    <x v="3"/>
    <x v="0"/>
    <s v="N"/>
    <s v=""/>
    <n v="0"/>
    <x v="0"/>
    <n v="4"/>
    <s v="male"/>
    <x v="0"/>
    <x v="0"/>
    <n v="3"/>
    <n v="1.9"/>
    <n v="32"/>
    <s v="Early July"/>
    <s v="Family land"/>
    <s v="Lowland"/>
    <s v="Loam"/>
    <s v="Moderate"/>
    <s v="N"/>
    <s v=""/>
    <s v="Moderate"/>
    <s v="Better than other fields"/>
    <x v="2"/>
    <x v="2"/>
    <x v="3"/>
  </r>
  <r>
    <n v="4571"/>
    <s v="Kaduna N"/>
    <s v="FM_NGN_085"/>
    <n v="2"/>
    <s v="FM_NGN_085    2"/>
    <n v="100"/>
    <s v=""/>
    <n v="25"/>
    <s v="N"/>
    <n v="2500"/>
    <n v="1750"/>
    <s v="soybean"/>
    <x v="3"/>
    <x v="0"/>
    <s v="N"/>
    <s v=""/>
    <n v="0"/>
    <x v="1"/>
    <n v="0"/>
    <s v="male"/>
    <x v="0"/>
    <x v="0"/>
    <n v="3"/>
    <n v="1.9"/>
    <n v="32"/>
    <s v="Early July"/>
    <s v="Family land"/>
    <s v="Lowland"/>
    <s v="Loam"/>
    <s v="Moderate"/>
    <s v="N"/>
    <s v=""/>
    <s v="Moderate"/>
    <s v="Better than other fields"/>
    <x v="2"/>
    <x v="2"/>
    <x v="3"/>
  </r>
  <r>
    <n v="4572"/>
    <s v="Kaduna N"/>
    <s v="FM_NGN_085"/>
    <n v="3"/>
    <s v="FM_NGN_085    3"/>
    <n v="100"/>
    <s v=""/>
    <n v="20"/>
    <s v="N"/>
    <n v="2000"/>
    <n v="1400"/>
    <s v="soybean"/>
    <x v="3"/>
    <x v="1"/>
    <s v="N"/>
    <s v=""/>
    <n v="0"/>
    <x v="0"/>
    <n v="4"/>
    <s v="male"/>
    <x v="0"/>
    <x v="0"/>
    <n v="3"/>
    <n v="1.9"/>
    <n v="32"/>
    <s v="Early July"/>
    <s v="Family land"/>
    <s v="Lowland"/>
    <s v="Loam"/>
    <s v="Moderate"/>
    <s v="N"/>
    <s v=""/>
    <s v="Moderate"/>
    <s v="Better than other fields"/>
    <x v="2"/>
    <x v="2"/>
    <x v="3"/>
  </r>
  <r>
    <n v="4573"/>
    <s v="Kaduna N"/>
    <s v="FM_NGN_085"/>
    <n v="4"/>
    <s v="FM_NGN_085    4"/>
    <n v="100"/>
    <s v=""/>
    <n v="15"/>
    <s v="N"/>
    <n v="1500"/>
    <n v="1050"/>
    <s v="soybean"/>
    <x v="3"/>
    <x v="1"/>
    <s v="N"/>
    <s v=""/>
    <n v="0"/>
    <x v="1"/>
    <n v="0"/>
    <s v="male"/>
    <x v="0"/>
    <x v="0"/>
    <n v="3"/>
    <n v="1.9"/>
    <n v="32"/>
    <s v="Early July"/>
    <s v="Family land"/>
    <s v="Lowland"/>
    <s v="Loam"/>
    <s v="Moderate"/>
    <s v="N"/>
    <s v=""/>
    <s v="Moderate"/>
    <s v="Better than other fields"/>
    <x v="2"/>
    <x v="2"/>
    <x v="3"/>
  </r>
  <r>
    <n v="4574"/>
    <s v="Kaduna N"/>
    <s v="FM_NGN_086"/>
    <n v="1"/>
    <s v="FM_NGN_086    1"/>
    <n v="100"/>
    <s v=""/>
    <n v="32.5"/>
    <s v="N"/>
    <n v="3250"/>
    <n v="2275"/>
    <s v="soybean"/>
    <x v="1"/>
    <x v="0"/>
    <s v="N"/>
    <s v=""/>
    <n v="0"/>
    <x v="0"/>
    <n v="4"/>
    <s v="male"/>
    <x v="0"/>
    <x v="0"/>
    <n v="9"/>
    <n v="5.2999999999999989"/>
    <n v="41"/>
    <s v="Early July"/>
    <s v="Family land"/>
    <s v="Lowland"/>
    <s v="Loam"/>
    <s v="Good"/>
    <s v="N"/>
    <s v="Tied ridges"/>
    <s v="Poor"/>
    <s v="The same as in other fields"/>
    <x v="2"/>
    <x v="2"/>
    <x v="3"/>
  </r>
  <r>
    <n v="4575"/>
    <s v="Kaduna N"/>
    <s v="FM_NGN_086"/>
    <n v="2"/>
    <s v="FM_NGN_086    2"/>
    <n v="100"/>
    <s v=""/>
    <n v="28.75"/>
    <s v="N"/>
    <n v="2875"/>
    <n v="2012.4999999999998"/>
    <s v="soybean"/>
    <x v="1"/>
    <x v="1"/>
    <s v="N"/>
    <s v=""/>
    <n v="0"/>
    <x v="0"/>
    <n v="4"/>
    <s v="male"/>
    <x v="0"/>
    <x v="0"/>
    <n v="9"/>
    <n v="5.2999999999999989"/>
    <n v="41"/>
    <s v="Early July"/>
    <s v="Family land"/>
    <s v="Lowland"/>
    <s v="Loam"/>
    <s v="Good"/>
    <s v="N"/>
    <s v="Tied ridges"/>
    <s v="Poor"/>
    <s v="The same as in other fields"/>
    <x v="2"/>
    <x v="2"/>
    <x v="3"/>
  </r>
  <r>
    <n v="4576"/>
    <s v="Kaduna N"/>
    <s v="FM_NGN_086"/>
    <n v="3"/>
    <s v="FM_NGN_086    3"/>
    <n v="100"/>
    <s v=""/>
    <n v="25"/>
    <s v="N"/>
    <n v="2500"/>
    <n v="1750"/>
    <s v="soybean"/>
    <x v="1"/>
    <x v="0"/>
    <s v="N"/>
    <s v=""/>
    <n v="0"/>
    <x v="1"/>
    <n v="0"/>
    <s v="male"/>
    <x v="0"/>
    <x v="0"/>
    <n v="9"/>
    <n v="5.2999999999999989"/>
    <n v="41"/>
    <s v="Early July"/>
    <s v="Family land"/>
    <s v="Lowland"/>
    <s v="Loam"/>
    <s v="Good"/>
    <s v="N"/>
    <s v="Tied ridges"/>
    <s v="Poor"/>
    <s v="The same as in other fields"/>
    <x v="2"/>
    <x v="2"/>
    <x v="3"/>
  </r>
  <r>
    <n v="4577"/>
    <s v="Kaduna N"/>
    <s v="FM_NGN_086"/>
    <n v="4"/>
    <s v="FM_NGN_086    4"/>
    <n v="100"/>
    <s v=""/>
    <n v="20"/>
    <s v="N"/>
    <n v="2000"/>
    <n v="1400"/>
    <s v="soybean"/>
    <x v="1"/>
    <x v="1"/>
    <s v="N"/>
    <s v=""/>
    <n v="0"/>
    <x v="1"/>
    <n v="0"/>
    <s v="male"/>
    <x v="0"/>
    <x v="0"/>
    <n v="9"/>
    <n v="5.2999999999999989"/>
    <n v="41"/>
    <s v="Early July"/>
    <s v="Family land"/>
    <s v="Lowland"/>
    <s v="Loam"/>
    <s v="Good"/>
    <s v="N"/>
    <s v="Tied ridges"/>
    <s v="Poor"/>
    <s v="The same as in other fields"/>
    <x v="2"/>
    <x v="2"/>
    <x v="3"/>
  </r>
  <r>
    <n v="4578"/>
    <s v="Kaduna N"/>
    <s v="FM_NGN_087"/>
    <n v="1"/>
    <s v="FM_NGN_087    1"/>
    <n v="100"/>
    <s v=""/>
    <n v="32.5"/>
    <s v="N"/>
    <n v="3250"/>
    <n v="2275"/>
    <s v="soybean"/>
    <x v="0"/>
    <x v="0"/>
    <s v=""/>
    <s v=""/>
    <n v="0"/>
    <x v="0"/>
    <n v="4"/>
    <s v="male"/>
    <x v="0"/>
    <x v="0"/>
    <n v="7"/>
    <n v="4.8999999999999995"/>
    <n v="41"/>
    <s v="Early July"/>
    <s v="Hired land"/>
    <s v="Foot slope"/>
    <s v="Loam"/>
    <s v="Good"/>
    <s v="N"/>
    <s v="Tied ridges"/>
    <s v="Poor"/>
    <s v="The same as in other fields"/>
    <x v="2"/>
    <x v="2"/>
    <x v="3"/>
  </r>
  <r>
    <n v="4579"/>
    <s v="Kaduna N"/>
    <s v="FM_NGN_087"/>
    <n v="2"/>
    <s v="FM_NGN_087    2"/>
    <n v="100"/>
    <s v=""/>
    <n v="28.75"/>
    <s v="N"/>
    <n v="2875"/>
    <n v="2012.4999999999998"/>
    <s v="soybean"/>
    <x v="0"/>
    <x v="0"/>
    <s v=""/>
    <s v=""/>
    <n v="0"/>
    <x v="1"/>
    <n v="0"/>
    <s v="male"/>
    <x v="0"/>
    <x v="0"/>
    <n v="7"/>
    <n v="4.8999999999999995"/>
    <n v="41"/>
    <s v="Early July"/>
    <s v="Hired land"/>
    <s v="Foot slope"/>
    <s v="Loam"/>
    <s v="Good"/>
    <s v="N"/>
    <s v="Tied ridges"/>
    <s v="Poor"/>
    <s v="The same as in other fields"/>
    <x v="2"/>
    <x v="2"/>
    <x v="3"/>
  </r>
  <r>
    <n v="4580"/>
    <s v="Kaduna N"/>
    <s v="FM_NGN_087"/>
    <n v="3"/>
    <s v="FM_NGN_087    3"/>
    <n v="100"/>
    <s v=""/>
    <n v="25"/>
    <s v="N"/>
    <n v="2500"/>
    <n v="1750"/>
    <s v="soybean"/>
    <x v="0"/>
    <x v="1"/>
    <s v=""/>
    <s v=""/>
    <n v="0"/>
    <x v="0"/>
    <n v="4"/>
    <s v="male"/>
    <x v="0"/>
    <x v="0"/>
    <n v="7"/>
    <n v="4.8999999999999995"/>
    <n v="41"/>
    <s v="Early July"/>
    <s v="Hired land"/>
    <s v="Foot slope"/>
    <s v="Loam"/>
    <s v="Good"/>
    <s v="N"/>
    <s v="Tied ridges"/>
    <s v="Poor"/>
    <s v="The same as in other fields"/>
    <x v="2"/>
    <x v="2"/>
    <x v="3"/>
  </r>
  <r>
    <n v="4581"/>
    <s v="Kaduna N"/>
    <s v="FM_NGN_087"/>
    <n v="4"/>
    <s v="FM_NGN_087    4"/>
    <n v="100"/>
    <s v=""/>
    <n v="20"/>
    <s v="N"/>
    <n v="2000"/>
    <n v="1400"/>
    <s v="soybean"/>
    <x v="0"/>
    <x v="1"/>
    <s v=""/>
    <s v=""/>
    <n v="0"/>
    <x v="1"/>
    <n v="0"/>
    <s v="male"/>
    <x v="0"/>
    <x v="0"/>
    <n v="7"/>
    <n v="4.8999999999999995"/>
    <n v="41"/>
    <s v="Early July"/>
    <s v="Hired land"/>
    <s v="Foot slope"/>
    <s v="Loam"/>
    <s v="Good"/>
    <s v="N"/>
    <s v="Tied ridges"/>
    <s v="Poor"/>
    <s v="The same as in other fields"/>
    <x v="2"/>
    <x v="2"/>
    <x v="3"/>
  </r>
  <r>
    <n v="4582"/>
    <s v="Kaduna N"/>
    <s v="FM_NGN_088"/>
    <n v="1"/>
    <s v="FM_NGN_088    1"/>
    <n v="100"/>
    <s v=""/>
    <n v="32.5"/>
    <s v="N"/>
    <n v="3250"/>
    <n v="2275"/>
    <s v="soybean"/>
    <x v="5"/>
    <x v="0"/>
    <s v="N"/>
    <s v=""/>
    <n v="0"/>
    <x v="0"/>
    <n v="4"/>
    <s v="male"/>
    <x v="0"/>
    <x v="0"/>
    <n v="7"/>
    <n v="4.1999999999999993"/>
    <n v="41"/>
    <s v="Early July"/>
    <s v="Hired land"/>
    <s v="Foot slope"/>
    <s v="Loam"/>
    <s v="Good"/>
    <s v="Y"/>
    <s v="Tied ridges"/>
    <s v="Poor"/>
    <s v="The same as in other fields"/>
    <x v="2"/>
    <x v="2"/>
    <x v="3"/>
  </r>
  <r>
    <n v="4583"/>
    <s v="Kaduna N"/>
    <s v="FM_NGN_088"/>
    <n v="2"/>
    <s v="FM_NGN_088    2"/>
    <n v="100"/>
    <s v=""/>
    <n v="28.75"/>
    <s v="N"/>
    <n v="2875"/>
    <n v="2012.4999999999998"/>
    <s v="soybean"/>
    <x v="5"/>
    <x v="0"/>
    <s v="N"/>
    <s v=""/>
    <n v="0"/>
    <x v="1"/>
    <n v="0"/>
    <s v="male"/>
    <x v="0"/>
    <x v="0"/>
    <n v="7"/>
    <n v="4.1999999999999993"/>
    <n v="41"/>
    <s v="Early July"/>
    <s v="Hired land"/>
    <s v="Foot slope"/>
    <s v="Loam"/>
    <s v="Good"/>
    <s v="Y"/>
    <s v="Tied ridges"/>
    <s v="Poor"/>
    <s v="The same as in other fields"/>
    <x v="2"/>
    <x v="2"/>
    <x v="3"/>
  </r>
  <r>
    <n v="4584"/>
    <s v="Kaduna N"/>
    <s v="FM_NGN_088"/>
    <n v="3"/>
    <s v="FM_NGN_088    3"/>
    <n v="100"/>
    <s v=""/>
    <n v="25"/>
    <s v="N"/>
    <n v="2500"/>
    <n v="1750"/>
    <s v="soybean"/>
    <x v="5"/>
    <x v="1"/>
    <s v="N"/>
    <s v=""/>
    <n v="0"/>
    <x v="0"/>
    <n v="4"/>
    <s v="male"/>
    <x v="0"/>
    <x v="0"/>
    <n v="7"/>
    <n v="4.1999999999999993"/>
    <n v="41"/>
    <s v="Early July"/>
    <s v="Hired land"/>
    <s v="Foot slope"/>
    <s v="Loam"/>
    <s v="Good"/>
    <s v="Y"/>
    <s v="Tied ridges"/>
    <s v="Poor"/>
    <s v="The same as in other fields"/>
    <x v="2"/>
    <x v="2"/>
    <x v="3"/>
  </r>
  <r>
    <n v="4585"/>
    <s v="Kaduna N"/>
    <s v="FM_NGN_088"/>
    <n v="4"/>
    <s v="FM_NGN_088    4"/>
    <n v="100"/>
    <s v=""/>
    <n v="20"/>
    <s v="N"/>
    <n v="2000"/>
    <n v="1400"/>
    <s v="soybean"/>
    <x v="14"/>
    <x v="1"/>
    <s v="N"/>
    <s v=""/>
    <n v="0"/>
    <x v="1"/>
    <n v="0"/>
    <s v="male"/>
    <x v="0"/>
    <x v="0"/>
    <n v="7"/>
    <n v="4.1999999999999993"/>
    <n v="41"/>
    <s v="Early July"/>
    <s v="Hired land"/>
    <s v="Foot slope"/>
    <s v="Loam"/>
    <s v="Good"/>
    <s v="Y"/>
    <s v="Tied ridges"/>
    <s v="Poor"/>
    <s v="The same as in other fields"/>
    <x v="2"/>
    <x v="2"/>
    <x v="3"/>
  </r>
  <r>
    <n v="4586"/>
    <s v="Kaduna N"/>
    <s v="FM_NGN_089"/>
    <n v="1"/>
    <s v="FM_NGN_089    1"/>
    <n v="100"/>
    <s v=""/>
    <n v="32.5"/>
    <s v="N"/>
    <n v="3250"/>
    <n v="2275"/>
    <s v="soybean"/>
    <x v="3"/>
    <x v="0"/>
    <s v="N"/>
    <s v=""/>
    <n v="0"/>
    <x v="0"/>
    <n v="4"/>
    <s v="male"/>
    <x v="0"/>
    <x v="0"/>
    <n v="8"/>
    <n v="4.8999999999999995"/>
    <n v="41"/>
    <s v="Early July"/>
    <s v="Hired land"/>
    <s v="Lowland"/>
    <s v="Loam"/>
    <s v="Good"/>
    <s v="N"/>
    <s v="Tied ridges"/>
    <s v="Poor"/>
    <s v="The same as in other fields"/>
    <x v="2"/>
    <x v="2"/>
    <x v="3"/>
  </r>
  <r>
    <n v="4587"/>
    <s v="Kaduna N"/>
    <s v="FM_NGN_089"/>
    <n v="2"/>
    <s v="FM_NGN_089    2"/>
    <n v="100"/>
    <s v=""/>
    <n v="28.75"/>
    <s v="N"/>
    <n v="2875"/>
    <n v="2012.4999999999998"/>
    <s v="soybean"/>
    <x v="3"/>
    <x v="0"/>
    <s v="N"/>
    <s v=""/>
    <n v="0"/>
    <x v="1"/>
    <n v="0"/>
    <s v="male"/>
    <x v="0"/>
    <x v="0"/>
    <n v="8"/>
    <n v="4.8999999999999995"/>
    <n v="41"/>
    <s v="Early July"/>
    <s v="Hired land"/>
    <s v="Lowland"/>
    <s v="Loam"/>
    <s v="Good"/>
    <s v="N"/>
    <s v="Tied ridges"/>
    <s v="Poor"/>
    <s v="The same as in other fields"/>
    <x v="2"/>
    <x v="2"/>
    <x v="3"/>
  </r>
  <r>
    <n v="4588"/>
    <s v="Kaduna N"/>
    <s v="FM_NGN_089"/>
    <n v="3"/>
    <s v="FM_NGN_089    3"/>
    <n v="100"/>
    <s v=""/>
    <n v="25"/>
    <s v="N"/>
    <n v="2500"/>
    <n v="1750"/>
    <s v="soybean"/>
    <x v="3"/>
    <x v="1"/>
    <s v="N"/>
    <s v=""/>
    <n v="0"/>
    <x v="0"/>
    <n v="4"/>
    <s v="male"/>
    <x v="0"/>
    <x v="0"/>
    <n v="8"/>
    <n v="4.8999999999999995"/>
    <n v="41"/>
    <s v="Early July"/>
    <s v="Hired land"/>
    <s v="Lowland"/>
    <s v="Loam"/>
    <s v="Good"/>
    <s v="N"/>
    <s v="Tied ridges"/>
    <s v="Poor"/>
    <s v="The same as in other fields"/>
    <x v="2"/>
    <x v="2"/>
    <x v="3"/>
  </r>
  <r>
    <n v="4589"/>
    <s v="Kaduna N"/>
    <s v="FM_NGN_089"/>
    <n v="4"/>
    <s v="FM_NGN_089    4"/>
    <n v="100"/>
    <s v=""/>
    <n v="20"/>
    <s v="N"/>
    <n v="2000"/>
    <n v="1400"/>
    <s v="soybean"/>
    <x v="12"/>
    <x v="1"/>
    <s v="N"/>
    <s v=""/>
    <n v="0"/>
    <x v="1"/>
    <n v="0"/>
    <s v="male"/>
    <x v="0"/>
    <x v="0"/>
    <n v="8"/>
    <n v="4.8999999999999995"/>
    <n v="41"/>
    <s v="Early July"/>
    <s v="Hired land"/>
    <s v="Lowland"/>
    <s v="Loam"/>
    <s v="Good"/>
    <s v="N"/>
    <s v="Tied ridges"/>
    <s v="Poor"/>
    <s v="The same as in other fields"/>
    <x v="2"/>
    <x v="2"/>
    <x v="3"/>
  </r>
  <r>
    <n v="4590"/>
    <s v="Kaduna N"/>
    <s v="FM_NGN_090"/>
    <n v="1"/>
    <s v="FM_NGN_090    1"/>
    <n v="150"/>
    <s v=""/>
    <n v="36"/>
    <s v="N"/>
    <n v="2400"/>
    <n v="1680"/>
    <s v="soybean"/>
    <x v="1"/>
    <x v="0"/>
    <s v="N"/>
    <s v=""/>
    <n v="0"/>
    <x v="0"/>
    <n v="4"/>
    <s v="male"/>
    <x v="0"/>
    <x v="0"/>
    <n v="10"/>
    <n v="0.60000000000000009"/>
    <n v="43"/>
    <s v="Early July"/>
    <s v="Hired land"/>
    <s v="Lowland"/>
    <s v="Sand"/>
    <s v="Poor"/>
    <s v="N"/>
    <s v=""/>
    <s v="Moderate"/>
    <s v="The same as in other fields"/>
    <x v="2"/>
    <x v="2"/>
    <x v="3"/>
  </r>
  <r>
    <n v="4591"/>
    <s v="Kaduna N"/>
    <s v="FM_NGN_090"/>
    <n v="2"/>
    <s v="FM_NGN_090    2"/>
    <n v="150"/>
    <s v=""/>
    <n v="24"/>
    <s v="N"/>
    <n v="1600"/>
    <n v="1120"/>
    <s v="soybean"/>
    <x v="4"/>
    <x v="0"/>
    <s v="N"/>
    <s v=""/>
    <n v="0"/>
    <x v="1"/>
    <n v="0"/>
    <s v="male"/>
    <x v="0"/>
    <x v="0"/>
    <n v="10"/>
    <n v="0.60000000000000009"/>
    <n v="43"/>
    <s v="Early July"/>
    <s v="Hired land"/>
    <s v="Lowland"/>
    <s v="Sand"/>
    <s v="Poor"/>
    <s v="N"/>
    <s v=""/>
    <s v="Moderate"/>
    <s v="The same as in other fields"/>
    <x v="2"/>
    <x v="2"/>
    <x v="3"/>
  </r>
  <r>
    <n v="4592"/>
    <s v="Kaduna N"/>
    <s v="FM_NGN_090"/>
    <n v="3"/>
    <s v="FM_NGN_090    3"/>
    <n v="150"/>
    <s v=""/>
    <n v="20"/>
    <s v="N"/>
    <n v="1333.3333333333333"/>
    <n v="933.33333333333326"/>
    <s v="soybean"/>
    <x v="4"/>
    <x v="1"/>
    <s v="N"/>
    <s v=""/>
    <n v="0"/>
    <x v="0"/>
    <n v="4"/>
    <s v="male"/>
    <x v="0"/>
    <x v="0"/>
    <n v="10"/>
    <n v="0.60000000000000009"/>
    <n v="43"/>
    <s v="Early July"/>
    <s v="Hired land"/>
    <s v="Lowland"/>
    <s v="Sand"/>
    <s v="Poor"/>
    <s v="N"/>
    <s v=""/>
    <s v="Moderate"/>
    <s v="The same as in other fields"/>
    <x v="2"/>
    <x v="2"/>
    <x v="3"/>
  </r>
  <r>
    <n v="4593"/>
    <s v="Kaduna N"/>
    <s v="FM_NGN_090"/>
    <n v="4"/>
    <s v="FM_NGN_090    4"/>
    <n v="150"/>
    <s v=""/>
    <n v="11"/>
    <s v="N"/>
    <n v="733.33333333333337"/>
    <n v="513.33333333333337"/>
    <s v="soybean"/>
    <x v="4"/>
    <x v="1"/>
    <s v="N"/>
    <s v=""/>
    <n v="0"/>
    <x v="1"/>
    <n v="0"/>
    <s v="male"/>
    <x v="0"/>
    <x v="0"/>
    <n v="10"/>
    <n v="0.60000000000000009"/>
    <n v="43"/>
    <s v="Early July"/>
    <s v="Hired land"/>
    <s v="Lowland"/>
    <s v="Sand"/>
    <s v="Poor"/>
    <s v="N"/>
    <s v=""/>
    <s v="Moderate"/>
    <s v="The same as in other fields"/>
    <x v="2"/>
    <x v="2"/>
    <x v="3"/>
  </r>
  <r>
    <n v="4594"/>
    <s v="Kaduna N"/>
    <s v="FM_NGN_091"/>
    <n v="1"/>
    <s v="FM_NGN_091    1"/>
    <n v="150"/>
    <s v=""/>
    <n v="40"/>
    <s v="N"/>
    <n v="2666.6666666666665"/>
    <n v="1866.6666666666665"/>
    <s v="soybean"/>
    <x v="4"/>
    <x v="0"/>
    <s v="N"/>
    <s v=""/>
    <n v="0"/>
    <x v="0"/>
    <n v="4"/>
    <s v="male"/>
    <x v="0"/>
    <x v="0"/>
    <n v="15"/>
    <n v="0"/>
    <n v="41"/>
    <s v="Early July"/>
    <s v="Family land"/>
    <s v="Lowland"/>
    <s v="Sand"/>
    <s v="Moderate"/>
    <s v="N"/>
    <s v=""/>
    <s v="Moderate"/>
    <s v="The same as in other fields"/>
    <x v="2"/>
    <x v="2"/>
    <x v="3"/>
  </r>
  <r>
    <n v="4595"/>
    <s v="Kaduna N"/>
    <s v="FM_NGN_091"/>
    <n v="2"/>
    <s v="FM_NGN_091    2"/>
    <n v="150"/>
    <s v=""/>
    <n v="25"/>
    <s v="N"/>
    <n v="1666.6666666666667"/>
    <n v="1166.6666666666667"/>
    <s v="soybean"/>
    <x v="4"/>
    <x v="0"/>
    <s v="N"/>
    <s v=""/>
    <n v="0"/>
    <x v="1"/>
    <n v="0"/>
    <s v="male"/>
    <x v="0"/>
    <x v="0"/>
    <n v="15"/>
    <n v="0"/>
    <n v="41"/>
    <s v="Early July"/>
    <s v="Family land"/>
    <s v="Lowland"/>
    <s v="Sand"/>
    <s v="Moderate"/>
    <s v="N"/>
    <s v=""/>
    <s v="Moderate"/>
    <s v="The same as in other fields"/>
    <x v="2"/>
    <x v="2"/>
    <x v="3"/>
  </r>
  <r>
    <n v="4596"/>
    <s v="Kaduna N"/>
    <s v="FM_NGN_091"/>
    <n v="3"/>
    <s v="FM_NGN_091    3"/>
    <n v="150"/>
    <s v=""/>
    <n v="17"/>
    <s v="N"/>
    <n v="1133.3333333333333"/>
    <n v="793.33333333333326"/>
    <s v="soybean"/>
    <x v="4"/>
    <x v="1"/>
    <s v="N"/>
    <s v=""/>
    <n v="0"/>
    <x v="0"/>
    <n v="4"/>
    <s v="male"/>
    <x v="0"/>
    <x v="0"/>
    <n v="15"/>
    <n v="0"/>
    <n v="41"/>
    <s v="Early July"/>
    <s v="Family land"/>
    <s v="Lowland"/>
    <s v="Sand"/>
    <s v="Moderate"/>
    <s v="N"/>
    <s v=""/>
    <s v="Moderate"/>
    <s v="The same as in other fields"/>
    <x v="2"/>
    <x v="2"/>
    <x v="3"/>
  </r>
  <r>
    <n v="4597"/>
    <s v="Kaduna N"/>
    <s v="FM_NGN_091"/>
    <n v="4"/>
    <s v="FM_NGN_091    4"/>
    <n v="150"/>
    <s v=""/>
    <n v="10"/>
    <s v="N"/>
    <n v="666.66666666666663"/>
    <n v="466.66666666666663"/>
    <s v="soybean"/>
    <x v="4"/>
    <x v="1"/>
    <s v="N"/>
    <s v=""/>
    <n v="0"/>
    <x v="1"/>
    <n v="0"/>
    <s v="male"/>
    <x v="0"/>
    <x v="0"/>
    <n v="15"/>
    <n v="0"/>
    <n v="41"/>
    <s v="Early July"/>
    <s v="Family land"/>
    <s v="Lowland"/>
    <s v="Sand"/>
    <s v="Moderate"/>
    <s v="N"/>
    <s v=""/>
    <s v="Moderate"/>
    <s v="The same as in other fields"/>
    <x v="2"/>
    <x v="2"/>
    <x v="3"/>
  </r>
  <r>
    <n v="4598"/>
    <s v="Kaduna N"/>
    <s v="FM_NGN_092"/>
    <n v="1"/>
    <s v="FM_NGN_092    1"/>
    <n v="150"/>
    <s v=""/>
    <n v="30"/>
    <s v="N"/>
    <n v="2000"/>
    <n v="1400"/>
    <s v="soybean"/>
    <x v="4"/>
    <x v="0"/>
    <s v="N"/>
    <s v=""/>
    <n v="0"/>
    <x v="0"/>
    <n v="4"/>
    <s v="male"/>
    <x v="0"/>
    <x v="0"/>
    <n v="4"/>
    <n v="0"/>
    <n v="41"/>
    <s v="Early July"/>
    <s v="Family land"/>
    <s v="Lowland"/>
    <s v="Sand"/>
    <s v="Moderate"/>
    <s v="N"/>
    <s v=""/>
    <s v="Moderate"/>
    <s v="The same as in other fields"/>
    <x v="2"/>
    <x v="2"/>
    <x v="3"/>
  </r>
  <r>
    <n v="4599"/>
    <s v="Kaduna N"/>
    <s v="FM_NGN_092"/>
    <n v="2"/>
    <s v="FM_NGN_092    2"/>
    <n v="150"/>
    <s v=""/>
    <n v="20"/>
    <s v="N"/>
    <n v="1333.3333333333333"/>
    <n v="933.33333333333326"/>
    <s v="soybean"/>
    <x v="4"/>
    <x v="0"/>
    <s v="N"/>
    <s v=""/>
    <n v="0"/>
    <x v="1"/>
    <n v="0"/>
    <s v="male"/>
    <x v="0"/>
    <x v="0"/>
    <n v="4"/>
    <n v="0"/>
    <n v="41"/>
    <s v="Early July"/>
    <s v="Family land"/>
    <s v="Lowland"/>
    <s v="Sand"/>
    <s v="Moderate"/>
    <s v="N"/>
    <s v=""/>
    <s v="Moderate"/>
    <s v="The same as in other fields"/>
    <x v="2"/>
    <x v="2"/>
    <x v="3"/>
  </r>
  <r>
    <n v="4600"/>
    <s v="Kaduna N"/>
    <s v="FM_NGN_092"/>
    <n v="3"/>
    <s v="FM_NGN_092    3"/>
    <n v="150"/>
    <s v=""/>
    <n v="17"/>
    <s v="N"/>
    <n v="1133.3333333333333"/>
    <n v="793.33333333333326"/>
    <s v="soybean"/>
    <x v="4"/>
    <x v="1"/>
    <s v="N"/>
    <s v=""/>
    <n v="0"/>
    <x v="0"/>
    <n v="4"/>
    <s v="male"/>
    <x v="0"/>
    <x v="0"/>
    <n v="4"/>
    <n v="0"/>
    <n v="41"/>
    <s v="Early July"/>
    <s v="Family land"/>
    <s v="Lowland"/>
    <s v="Sand"/>
    <s v="Moderate"/>
    <s v="N"/>
    <s v=""/>
    <s v="Moderate"/>
    <s v="The same as in other fields"/>
    <x v="2"/>
    <x v="2"/>
    <x v="3"/>
  </r>
  <r>
    <n v="4601"/>
    <s v="Kaduna N"/>
    <s v="FM_NGN_092"/>
    <n v="4"/>
    <s v="FM_NGN_092    4"/>
    <n v="150"/>
    <s v=""/>
    <n v="12"/>
    <s v="N"/>
    <n v="800"/>
    <n v="560"/>
    <s v="soybean"/>
    <x v="4"/>
    <x v="1"/>
    <s v="N"/>
    <s v=""/>
    <n v="0"/>
    <x v="1"/>
    <n v="0"/>
    <s v="male"/>
    <x v="0"/>
    <x v="0"/>
    <n v="4"/>
    <n v="0"/>
    <n v="41"/>
    <s v="Early July"/>
    <s v="Family land"/>
    <s v="Lowland"/>
    <s v="Sand"/>
    <s v="Moderate"/>
    <s v="N"/>
    <s v=""/>
    <s v="Moderate"/>
    <s v="The same as in other fields"/>
    <x v="2"/>
    <x v="2"/>
    <x v="3"/>
  </r>
  <r>
    <n v="4602"/>
    <s v="Kaduna N"/>
    <s v="FM_NGN_093"/>
    <n v="1"/>
    <s v="FM_NGN_093    1"/>
    <n v="100"/>
    <s v=""/>
    <n v="30"/>
    <s v="N"/>
    <n v="3000"/>
    <n v="2100"/>
    <s v="soybean"/>
    <x v="4"/>
    <x v="0"/>
    <s v="N"/>
    <s v=""/>
    <n v="0"/>
    <x v="0"/>
    <n v="2"/>
    <s v="female"/>
    <x v="3"/>
    <x v="1"/>
    <n v="4"/>
    <n v="0.5"/>
    <n v="42"/>
    <s v="Early July"/>
    <s v="Hired land"/>
    <s v="Lowland"/>
    <s v="Sand"/>
    <s v="Poor"/>
    <s v="N"/>
    <s v=""/>
    <s v="Moderate"/>
    <s v="The same as in other fields"/>
    <x v="2"/>
    <x v="2"/>
    <x v="3"/>
  </r>
  <r>
    <n v="4603"/>
    <s v="Kaduna N"/>
    <s v="FM_NGN_093"/>
    <n v="2"/>
    <s v="FM_NGN_093    2"/>
    <n v="100"/>
    <s v=""/>
    <n v="12"/>
    <s v="N"/>
    <n v="1200"/>
    <n v="840"/>
    <s v="soybean"/>
    <x v="2"/>
    <x v="1"/>
    <s v="N"/>
    <s v=""/>
    <n v="0"/>
    <x v="0"/>
    <n v="2"/>
    <s v="female"/>
    <x v="3"/>
    <x v="1"/>
    <n v="4"/>
    <n v="0.5"/>
    <n v="42"/>
    <s v="Early July"/>
    <s v="Hired land"/>
    <s v="Lowland"/>
    <s v="Sand"/>
    <s v="Poor"/>
    <s v="N"/>
    <s v=""/>
    <s v="Moderate"/>
    <s v="The same as in other fields"/>
    <x v="2"/>
    <x v="2"/>
    <x v="3"/>
  </r>
  <r>
    <n v="4604"/>
    <s v="Kaduna N"/>
    <s v="FM_NGN_094"/>
    <n v="1"/>
    <s v="FM_NGN_094    1"/>
    <n v="150"/>
    <s v=""/>
    <n v="14"/>
    <s v="N"/>
    <n v="933.33333333333337"/>
    <n v="653.33333333333337"/>
    <s v="soybean"/>
    <x v="4"/>
    <x v="0"/>
    <s v="N"/>
    <s v=""/>
    <n v="0"/>
    <x v="0"/>
    <n v="4"/>
    <s v="male"/>
    <x v="1"/>
    <x v="0"/>
    <n v="10"/>
    <n v="3.3999999999999995"/>
    <n v="40"/>
    <s v="Early July"/>
    <s v="Family land"/>
    <s v="Lowland"/>
    <s v="Sand"/>
    <s v="Poor"/>
    <s v="N"/>
    <s v=""/>
    <s v="Moderate"/>
    <s v="The same as in other fields"/>
    <x v="2"/>
    <x v="2"/>
    <x v="3"/>
  </r>
  <r>
    <n v="4605"/>
    <s v="Kaduna N"/>
    <s v="FM_NGN_094"/>
    <n v="2"/>
    <s v="FM_NGN_094    2"/>
    <n v="150"/>
    <s v=""/>
    <n v="14"/>
    <s v="N"/>
    <n v="933.33333333333337"/>
    <n v="653.33333333333337"/>
    <s v="soybean"/>
    <x v="4"/>
    <x v="0"/>
    <s v="N"/>
    <s v=""/>
    <n v="0"/>
    <x v="0"/>
    <n v="4"/>
    <s v="male"/>
    <x v="1"/>
    <x v="0"/>
    <n v="10"/>
    <n v="3.3999999999999995"/>
    <n v="40"/>
    <s v="Early July"/>
    <s v="Family land"/>
    <s v="Lowland"/>
    <s v="Sand"/>
    <s v="Poor"/>
    <s v="N"/>
    <s v=""/>
    <s v="Moderate"/>
    <s v="The same as in other fields"/>
    <x v="2"/>
    <x v="2"/>
    <x v="3"/>
  </r>
  <r>
    <n v="4606"/>
    <s v="Kaduna N"/>
    <s v="FM_NGN_094"/>
    <n v="3"/>
    <s v="FM_NGN_094    3"/>
    <n v="150"/>
    <s v=""/>
    <n v="14"/>
    <s v="N"/>
    <n v="933.33333333333337"/>
    <n v="653.33333333333337"/>
    <s v="soybean"/>
    <x v="4"/>
    <x v="1"/>
    <s v="N"/>
    <s v=""/>
    <n v="0"/>
    <x v="1"/>
    <n v="0"/>
    <s v="male"/>
    <x v="1"/>
    <x v="0"/>
    <n v="10"/>
    <n v="3.3999999999999995"/>
    <n v="40"/>
    <s v="Early July"/>
    <s v="Family land"/>
    <s v="Lowland"/>
    <s v="Sand"/>
    <s v="Poor"/>
    <s v="N"/>
    <s v=""/>
    <s v="Moderate"/>
    <s v="The same as in other fields"/>
    <x v="2"/>
    <x v="2"/>
    <x v="3"/>
  </r>
  <r>
    <n v="4607"/>
    <s v="Kaduna N"/>
    <s v="FM_NGN_094"/>
    <n v="4"/>
    <s v="FM_NGN_094    4"/>
    <n v="150"/>
    <s v=""/>
    <n v="14"/>
    <s v="N"/>
    <n v="933.33333333333337"/>
    <n v="653.33333333333337"/>
    <s v="soybean"/>
    <x v="4"/>
    <x v="1"/>
    <s v="N"/>
    <s v=""/>
    <n v="0"/>
    <x v="1"/>
    <n v="0"/>
    <s v="male"/>
    <x v="1"/>
    <x v="0"/>
    <n v="10"/>
    <n v="3.3999999999999995"/>
    <n v="40"/>
    <s v="Early July"/>
    <s v="Family land"/>
    <s v="Lowland"/>
    <s v="Sand"/>
    <s v="Poor"/>
    <s v="N"/>
    <s v=""/>
    <s v="Moderate"/>
    <s v="The same as in other fields"/>
    <x v="2"/>
    <x v="2"/>
    <x v="3"/>
  </r>
  <r>
    <n v="4608"/>
    <s v="Kaduna N"/>
    <s v="FM_NGN_095"/>
    <n v="1"/>
    <s v="FM_NGN_095    1"/>
    <n v="150"/>
    <s v=""/>
    <n v="33"/>
    <s v="N"/>
    <n v="2200"/>
    <n v="1540"/>
    <s v="soybean"/>
    <x v="4"/>
    <x v="0"/>
    <s v="N"/>
    <s v=""/>
    <n v="0"/>
    <x v="0"/>
    <n v="4"/>
    <s v="male"/>
    <x v="0"/>
    <x v="0"/>
    <n v="4"/>
    <n v="2.4"/>
    <n v="47"/>
    <s v="Late July"/>
    <s v="Family land"/>
    <s v="Lowland"/>
    <s v="Loam"/>
    <s v="Moderate"/>
    <s v="N"/>
    <s v=""/>
    <s v="Moderate"/>
    <s v="The same as in other fields"/>
    <x v="2"/>
    <x v="2"/>
    <x v="3"/>
  </r>
  <r>
    <n v="4610"/>
    <s v="Kaduna N"/>
    <s v="FM_NGN_095"/>
    <n v="3"/>
    <s v="FM_NGN_095    3"/>
    <n v="150"/>
    <s v=""/>
    <n v="31"/>
    <s v="N"/>
    <n v="2066.6666666666665"/>
    <n v="1446.6666666666665"/>
    <s v="soybean"/>
    <x v="4"/>
    <x v="0"/>
    <s v="N"/>
    <s v=""/>
    <n v="0"/>
    <x v="1"/>
    <n v="0"/>
    <s v="male"/>
    <x v="0"/>
    <x v="0"/>
    <n v="4"/>
    <n v="2.4"/>
    <n v="47"/>
    <s v="Late July"/>
    <s v="Family land"/>
    <s v="Lowland"/>
    <s v="Loam"/>
    <s v="Moderate"/>
    <s v="N"/>
    <s v=""/>
    <s v="Moderate"/>
    <s v="The same as in other fields"/>
    <x v="2"/>
    <x v="2"/>
    <x v="3"/>
  </r>
  <r>
    <n v="4609"/>
    <s v="Kaduna N"/>
    <s v="FM_NGN_095"/>
    <n v="2"/>
    <s v="FM_NGN_095    2"/>
    <n v="150"/>
    <s v=""/>
    <n v="30"/>
    <s v="N"/>
    <n v="2000"/>
    <n v="1400"/>
    <s v="soybean"/>
    <x v="4"/>
    <x v="1"/>
    <s v="N"/>
    <s v=""/>
    <n v="0"/>
    <x v="0"/>
    <n v="4"/>
    <s v="male"/>
    <x v="0"/>
    <x v="0"/>
    <n v="4"/>
    <n v="2.4"/>
    <n v="47"/>
    <s v="Late July"/>
    <s v="Family land"/>
    <s v="Lowland"/>
    <s v="Loam"/>
    <s v="Moderate"/>
    <s v="N"/>
    <s v=""/>
    <s v="Moderate"/>
    <s v="The same as in other fields"/>
    <x v="2"/>
    <x v="2"/>
    <x v="3"/>
  </r>
  <r>
    <n v="4611"/>
    <s v="Kaduna N"/>
    <s v="FM_NGN_095"/>
    <n v="4"/>
    <s v="FM_NGN_095    4"/>
    <n v="150"/>
    <s v=""/>
    <n v="27"/>
    <s v="N"/>
    <n v="1800"/>
    <n v="1260"/>
    <s v="soybean"/>
    <x v="4"/>
    <x v="1"/>
    <s v="N"/>
    <s v=""/>
    <n v="0"/>
    <x v="1"/>
    <n v="0"/>
    <s v="male"/>
    <x v="0"/>
    <x v="0"/>
    <n v="4"/>
    <n v="2.4"/>
    <n v="47"/>
    <s v="Late July"/>
    <s v="Family land"/>
    <s v="Lowland"/>
    <s v="Loam"/>
    <s v="Moderate"/>
    <s v="N"/>
    <s v=""/>
    <s v="Moderate"/>
    <s v="The same as in other fields"/>
    <x v="2"/>
    <x v="2"/>
    <x v="3"/>
  </r>
  <r>
    <n v="4612"/>
    <s v="Kaduna N"/>
    <s v="FM_NGN_096"/>
    <n v="1"/>
    <s v="FM_NGN_096    1"/>
    <n v="100"/>
    <s v=""/>
    <n v="24"/>
    <s v="N"/>
    <n v="2400"/>
    <n v="1680"/>
    <s v="soybean"/>
    <x v="4"/>
    <x v="0"/>
    <s v="N"/>
    <s v=""/>
    <n v="0"/>
    <x v="0"/>
    <n v="2"/>
    <s v="male"/>
    <x v="0"/>
    <x v="1"/>
    <n v="3"/>
    <n v="1.9"/>
    <n v="40"/>
    <s v="Early July"/>
    <s v="Family land"/>
    <s v="Lowland"/>
    <s v="Loam"/>
    <s v="Moderate"/>
    <s v="N"/>
    <s v=""/>
    <s v="Moderate"/>
    <s v="Better than other fields"/>
    <x v="2"/>
    <x v="2"/>
    <x v="3"/>
  </r>
  <r>
    <n v="4613"/>
    <s v="Kaduna N"/>
    <s v="FM_NGN_096"/>
    <n v="2"/>
    <s v="FM_NGN_096    2"/>
    <n v="100"/>
    <s v=""/>
    <n v="20"/>
    <s v="N"/>
    <n v="2000"/>
    <n v="1400"/>
    <s v="soybean"/>
    <x v="2"/>
    <x v="1"/>
    <s v="N"/>
    <s v=""/>
    <n v="0"/>
    <x v="1"/>
    <n v="0"/>
    <s v="male"/>
    <x v="0"/>
    <x v="1"/>
    <n v="3"/>
    <n v="1.9"/>
    <n v="40"/>
    <s v="Early July"/>
    <s v="Family land"/>
    <s v="Lowland"/>
    <s v="Loam"/>
    <s v="Moderate"/>
    <s v="N"/>
    <s v=""/>
    <s v="Moderate"/>
    <s v="Better than other fields"/>
    <x v="2"/>
    <x v="2"/>
    <x v="3"/>
  </r>
  <r>
    <n v="4620"/>
    <s v="Kaduna N"/>
    <s v="FM_NGN_099"/>
    <n v="1"/>
    <s v="FM_NGN_099    1"/>
    <n v="150"/>
    <s v=""/>
    <n v="25"/>
    <s v="N"/>
    <n v="1666.6666666666667"/>
    <n v="1166.6666666666667"/>
    <s v="soybean"/>
    <x v="4"/>
    <x v="0"/>
    <s v="N"/>
    <s v=""/>
    <n v="0"/>
    <x v="0"/>
    <n v="4"/>
    <s v="male"/>
    <x v="0"/>
    <x v="0"/>
    <n v="3"/>
    <n v="2"/>
    <n v="41"/>
    <s v="Early July"/>
    <s v="Hired land"/>
    <s v="Lowland"/>
    <s v="Loam"/>
    <s v="Moderate"/>
    <s v="Y"/>
    <s v="Tied ridges"/>
    <s v="Moderate"/>
    <s v="The same as in other fields"/>
    <x v="2"/>
    <x v="2"/>
    <x v="3"/>
  </r>
  <r>
    <n v="4621"/>
    <s v="Kaduna N"/>
    <s v="FM_NGN_099"/>
    <n v="2"/>
    <s v="FM_NGN_099    2"/>
    <n v="150"/>
    <s v=""/>
    <n v="21"/>
    <s v="N"/>
    <n v="1400"/>
    <n v="979.99999999999989"/>
    <s v="soybean"/>
    <x v="4"/>
    <x v="0"/>
    <s v="N"/>
    <s v=""/>
    <n v="0"/>
    <x v="1"/>
    <n v="0"/>
    <s v="male"/>
    <x v="0"/>
    <x v="0"/>
    <n v="3"/>
    <n v="2"/>
    <n v="41"/>
    <s v="Early July"/>
    <s v="Hired land"/>
    <s v="Lowland"/>
    <s v="Loam"/>
    <s v="Moderate"/>
    <s v="Y"/>
    <s v="Tied ridges"/>
    <s v="Moderate"/>
    <s v="The same as in other fields"/>
    <x v="2"/>
    <x v="2"/>
    <x v="3"/>
  </r>
  <r>
    <n v="4623"/>
    <s v="Kaduna N"/>
    <s v="FM_NGN_099"/>
    <n v="4"/>
    <s v="FM_NGN_099    4"/>
    <n v="150"/>
    <s v=""/>
    <n v="20"/>
    <s v="N"/>
    <n v="1333.3333333333333"/>
    <n v="933.33333333333326"/>
    <s v="soybean"/>
    <x v="4"/>
    <x v="1"/>
    <s v="N"/>
    <s v=""/>
    <n v="0"/>
    <x v="1"/>
    <n v="0"/>
    <s v="male"/>
    <x v="0"/>
    <x v="0"/>
    <n v="3"/>
    <n v="2"/>
    <n v="41"/>
    <s v="Early July"/>
    <s v="Hired land"/>
    <s v="Lowland"/>
    <s v="Loam"/>
    <s v="Moderate"/>
    <s v="Y"/>
    <s v="Tied ridges"/>
    <s v="Moderate"/>
    <s v="The same as in other fields"/>
    <x v="2"/>
    <x v="2"/>
    <x v="3"/>
  </r>
  <r>
    <n v="4622"/>
    <s v="Kaduna N"/>
    <s v="FM_NGN_099"/>
    <n v="3"/>
    <s v="FM_NGN_099    3"/>
    <n v="150"/>
    <s v=""/>
    <n v="19"/>
    <s v="N"/>
    <n v="1266.6666666666667"/>
    <n v="886.66666666666663"/>
    <s v="soybean"/>
    <x v="4"/>
    <x v="1"/>
    <s v="N"/>
    <s v=""/>
    <n v="0"/>
    <x v="0"/>
    <n v="4"/>
    <s v="male"/>
    <x v="0"/>
    <x v="0"/>
    <n v="3"/>
    <n v="2"/>
    <n v="41"/>
    <s v="Early July"/>
    <s v="Hired land"/>
    <s v="Lowland"/>
    <s v="Loam"/>
    <s v="Moderate"/>
    <s v="Y"/>
    <s v="Tied ridges"/>
    <s v="Moderate"/>
    <s v="The same as in other fields"/>
    <x v="2"/>
    <x v="2"/>
    <x v="3"/>
  </r>
  <r>
    <n v="4624"/>
    <s v="Kaduna N"/>
    <s v="FM_NGN_100"/>
    <n v="1"/>
    <s v="FM_NGN_100    1"/>
    <n v="100"/>
    <s v=""/>
    <n v="32.5"/>
    <s v="N"/>
    <n v="3250"/>
    <n v="2275"/>
    <s v="soybean"/>
    <x v="3"/>
    <x v="0"/>
    <s v="N"/>
    <s v="Cow dung"/>
    <n v="100"/>
    <x v="0"/>
    <n v="4"/>
    <s v="male"/>
    <x v="0"/>
    <x v="0"/>
    <n v="6"/>
    <n v="5.1999999999999993"/>
    <n v="41"/>
    <s v="Early July"/>
    <s v="Hired land"/>
    <s v="Lowland"/>
    <s v="Loam"/>
    <s v="Good"/>
    <s v="N"/>
    <s v="Tied ridges"/>
    <s v="Moderate"/>
    <s v="The same as in other fields"/>
    <x v="2"/>
    <x v="2"/>
    <x v="3"/>
  </r>
  <r>
    <n v="4625"/>
    <s v="Kaduna N"/>
    <s v="FM_NGN_100"/>
    <n v="2"/>
    <s v="FM_NGN_100    2"/>
    <n v="100"/>
    <s v=""/>
    <n v="28.75"/>
    <s v="N"/>
    <n v="2875"/>
    <n v="2012.4999999999998"/>
    <s v="soybean"/>
    <x v="3"/>
    <x v="0"/>
    <s v="N"/>
    <s v="Cow dung"/>
    <n v="100"/>
    <x v="1"/>
    <n v="0"/>
    <s v="male"/>
    <x v="0"/>
    <x v="0"/>
    <n v="6"/>
    <n v="5.1999999999999993"/>
    <n v="41"/>
    <s v="Early July"/>
    <s v="Hired land"/>
    <s v="Lowland"/>
    <s v="Loam"/>
    <s v="Good"/>
    <s v="N"/>
    <s v="Tied ridges"/>
    <s v="Moderate"/>
    <s v="The same as in other fields"/>
    <x v="2"/>
    <x v="2"/>
    <x v="3"/>
  </r>
  <r>
    <n v="4626"/>
    <s v="Kaduna N"/>
    <s v="FM_NGN_100"/>
    <n v="3"/>
    <s v="FM_NGN_100    3"/>
    <n v="100"/>
    <s v=""/>
    <n v="25"/>
    <s v="N"/>
    <n v="2500"/>
    <n v="1750"/>
    <s v="soybean"/>
    <x v="3"/>
    <x v="1"/>
    <s v="N"/>
    <s v="Cow dung"/>
    <n v="100"/>
    <x v="0"/>
    <n v="4"/>
    <s v="male"/>
    <x v="0"/>
    <x v="0"/>
    <n v="6"/>
    <n v="5.1999999999999993"/>
    <n v="41"/>
    <s v="Early July"/>
    <s v="Hired land"/>
    <s v="Lowland"/>
    <s v="Loam"/>
    <s v="Good"/>
    <s v="N"/>
    <s v="Tied ridges"/>
    <s v="Moderate"/>
    <s v="The same as in other fields"/>
    <x v="2"/>
    <x v="2"/>
    <x v="3"/>
  </r>
  <r>
    <n v="4627"/>
    <s v="Kaduna N"/>
    <s v="FM_NGN_100"/>
    <n v="4"/>
    <s v="FM_NGN_100    4"/>
    <n v="100"/>
    <s v=""/>
    <n v="20"/>
    <s v="N"/>
    <n v="2000"/>
    <n v="1400"/>
    <s v="soybean"/>
    <x v="3"/>
    <x v="1"/>
    <s v="N"/>
    <s v="Cow dung"/>
    <n v="100"/>
    <x v="1"/>
    <n v="0"/>
    <s v="male"/>
    <x v="0"/>
    <x v="0"/>
    <n v="6"/>
    <n v="5.1999999999999993"/>
    <n v="41"/>
    <s v="Early July"/>
    <s v="Hired land"/>
    <s v="Lowland"/>
    <s v="Loam"/>
    <s v="Good"/>
    <s v="N"/>
    <s v="Tied ridges"/>
    <s v="Moderate"/>
    <s v="The same as in other fields"/>
    <x v="2"/>
    <x v="2"/>
    <x v="3"/>
  </r>
  <r>
    <n v="4628"/>
    <s v="Kaduna N"/>
    <s v="FM_NGN_101"/>
    <n v="1"/>
    <s v="FM_NGN_101    1"/>
    <n v="100"/>
    <s v=""/>
    <n v="33"/>
    <s v="N"/>
    <n v="3300"/>
    <n v="2310"/>
    <s v="soybean"/>
    <x v="4"/>
    <x v="0"/>
    <s v="N"/>
    <s v=""/>
    <n v="0"/>
    <x v="0"/>
    <n v="2"/>
    <s v="male"/>
    <x v="0"/>
    <x v="1"/>
    <n v="1"/>
    <n v="2.4"/>
    <n v="41"/>
    <s v="Early July"/>
    <s v="Hired land"/>
    <s v="Lowland"/>
    <s v="Loam"/>
    <s v="Good"/>
    <s v="N"/>
    <s v=""/>
    <s v="Moderate"/>
    <s v="The same as in other fields"/>
    <x v="2"/>
    <x v="2"/>
    <x v="3"/>
  </r>
  <r>
    <n v="4629"/>
    <s v="Kaduna N"/>
    <s v="FM_NGN_101"/>
    <n v="2"/>
    <s v="FM_NGN_101    2"/>
    <n v="100"/>
    <s v=""/>
    <n v="30"/>
    <s v="N"/>
    <n v="3000"/>
    <n v="2100"/>
    <s v="soybean"/>
    <x v="2"/>
    <x v="1"/>
    <s v="N"/>
    <s v=""/>
    <n v="0"/>
    <x v="0"/>
    <n v="2"/>
    <s v="male"/>
    <x v="0"/>
    <x v="1"/>
    <n v="1"/>
    <n v="2.4"/>
    <n v="41"/>
    <s v="Early July"/>
    <s v="Hired land"/>
    <s v="Lowland"/>
    <s v="Loam"/>
    <s v="Good"/>
    <s v="N"/>
    <s v=""/>
    <s v="Moderate"/>
    <s v="The same as in other fields"/>
    <x v="2"/>
    <x v="2"/>
    <x v="3"/>
  </r>
  <r>
    <n v="4632"/>
    <s v="Kaduna N"/>
    <s v="FM_NGN_103"/>
    <n v="1"/>
    <s v="FM_NGN_103    1"/>
    <n v="100"/>
    <s v=""/>
    <n v="35"/>
    <s v="N"/>
    <n v="3500"/>
    <n v="2450"/>
    <s v="soybean"/>
    <x v="4"/>
    <x v="0"/>
    <s v="N"/>
    <s v=""/>
    <n v="0"/>
    <x v="0"/>
    <n v="4"/>
    <s v="male"/>
    <x v="0"/>
    <x v="0"/>
    <n v="4"/>
    <n v="0.4"/>
    <n v="39"/>
    <s v="Early July"/>
    <s v="Hired land"/>
    <s v="Foot slope"/>
    <s v="Loam"/>
    <s v="Good"/>
    <s v="N"/>
    <s v="Tied ridges"/>
    <s v="Moderate"/>
    <s v="The same as in other fields"/>
    <x v="2"/>
    <x v="2"/>
    <x v="3"/>
  </r>
  <r>
    <n v="4633"/>
    <s v="Kaduna N"/>
    <s v="FM_NGN_103"/>
    <n v="2"/>
    <s v="FM_NGN_103    2"/>
    <n v="100"/>
    <s v=""/>
    <n v="32"/>
    <s v="N"/>
    <n v="3200"/>
    <n v="2240"/>
    <s v="soybean"/>
    <x v="4"/>
    <x v="0"/>
    <s v="N"/>
    <s v=""/>
    <n v="0"/>
    <x v="1"/>
    <n v="0"/>
    <s v="male"/>
    <x v="0"/>
    <x v="0"/>
    <n v="4"/>
    <n v="0.4"/>
    <n v="39"/>
    <s v="Early July"/>
    <s v="Hired land"/>
    <s v="Foot slope"/>
    <s v="Loam"/>
    <s v="Good"/>
    <s v="N"/>
    <s v="Tied ridges"/>
    <s v="Moderate"/>
    <s v="The same as in other fields"/>
    <x v="2"/>
    <x v="2"/>
    <x v="3"/>
  </r>
  <r>
    <n v="4634"/>
    <s v="Kaduna N"/>
    <s v="FM_NGN_103"/>
    <n v="3"/>
    <s v="FM_NGN_103    3"/>
    <n v="100"/>
    <s v=""/>
    <n v="29"/>
    <s v="N"/>
    <n v="2900"/>
    <n v="2029.9999999999998"/>
    <s v="soybean"/>
    <x v="4"/>
    <x v="1"/>
    <s v="N"/>
    <s v=""/>
    <n v="0"/>
    <x v="0"/>
    <n v="4"/>
    <s v="male"/>
    <x v="0"/>
    <x v="0"/>
    <n v="4"/>
    <n v="0.4"/>
    <n v="39"/>
    <s v="Early July"/>
    <s v="Hired land"/>
    <s v="Foot slope"/>
    <s v="Loam"/>
    <s v="Good"/>
    <s v="N"/>
    <s v="Tied ridges"/>
    <s v="Moderate"/>
    <s v="The same as in other fields"/>
    <x v="2"/>
    <x v="2"/>
    <x v="3"/>
  </r>
  <r>
    <n v="4635"/>
    <s v="Kaduna N"/>
    <s v="FM_NGN_103"/>
    <n v="4"/>
    <s v="FM_NGN_103    4"/>
    <n v="100"/>
    <s v=""/>
    <n v="20"/>
    <s v="N"/>
    <n v="2000"/>
    <n v="1400"/>
    <s v="soybean"/>
    <x v="4"/>
    <x v="1"/>
    <s v="N"/>
    <s v=""/>
    <n v="0"/>
    <x v="1"/>
    <n v="0"/>
    <s v="male"/>
    <x v="0"/>
    <x v="0"/>
    <n v="4"/>
    <n v="0.4"/>
    <n v="39"/>
    <s v="Early July"/>
    <s v="Hired land"/>
    <s v="Foot slope"/>
    <s v="Loam"/>
    <s v="Good"/>
    <s v="N"/>
    <s v="Tied ridges"/>
    <s v="Moderate"/>
    <s v="The same as in other fields"/>
    <x v="2"/>
    <x v="2"/>
    <x v="3"/>
  </r>
  <r>
    <n v="4636"/>
    <s v="Kaduna N"/>
    <s v="FM_NGN_104"/>
    <n v="1"/>
    <s v="FM_NGN_104    1"/>
    <n v="100"/>
    <s v=""/>
    <n v="35"/>
    <s v="N"/>
    <n v="3500"/>
    <n v="2450"/>
    <s v="soybean"/>
    <x v="15"/>
    <x v="0"/>
    <s v="N"/>
    <s v=""/>
    <n v="0"/>
    <x v="0"/>
    <n v="4"/>
    <s v="male"/>
    <x v="0"/>
    <x v="0"/>
    <n v="3"/>
    <n v="2.1"/>
    <n v="55"/>
    <s v="Late July"/>
    <s v="Hired land"/>
    <s v="Foot slope"/>
    <s v="Loam"/>
    <s v="Good"/>
    <s v="N"/>
    <s v="Tied ridges"/>
    <s v="Moderate"/>
    <s v="The same as in other fields"/>
    <x v="2"/>
    <x v="2"/>
    <x v="3"/>
  </r>
  <r>
    <n v="4637"/>
    <s v="Kaduna N"/>
    <s v="FM_NGN_104"/>
    <n v="2"/>
    <s v="FM_NGN_104    2"/>
    <n v="100"/>
    <s v=""/>
    <n v="30"/>
    <s v="N"/>
    <n v="3000"/>
    <n v="2100"/>
    <s v="soybean"/>
    <x v="3"/>
    <x v="0"/>
    <s v="N"/>
    <s v=""/>
    <n v="0"/>
    <x v="1"/>
    <n v="0"/>
    <s v="male"/>
    <x v="0"/>
    <x v="0"/>
    <n v="3"/>
    <n v="2.1"/>
    <n v="55"/>
    <s v="Late July"/>
    <s v="Hired land"/>
    <s v="Foot slope"/>
    <s v="Loam"/>
    <s v="Good"/>
    <s v="N"/>
    <s v="Tied ridges"/>
    <s v="Moderate"/>
    <s v="The same as in other fields"/>
    <x v="2"/>
    <x v="2"/>
    <x v="3"/>
  </r>
  <r>
    <n v="4638"/>
    <s v="Kaduna N"/>
    <s v="FM_NGN_104"/>
    <n v="3"/>
    <s v="FM_NGN_104    3"/>
    <n v="100"/>
    <s v=""/>
    <n v="25"/>
    <s v="N"/>
    <n v="2500"/>
    <n v="1750"/>
    <s v="soybean"/>
    <x v="3"/>
    <x v="1"/>
    <s v="N"/>
    <s v=""/>
    <n v="0"/>
    <x v="0"/>
    <n v="4"/>
    <s v="male"/>
    <x v="0"/>
    <x v="0"/>
    <n v="3"/>
    <n v="2.1"/>
    <n v="55"/>
    <s v="Late July"/>
    <s v="Hired land"/>
    <s v="Foot slope"/>
    <s v="Loam"/>
    <s v="Good"/>
    <s v="N"/>
    <s v="Tied ridges"/>
    <s v="Moderate"/>
    <s v="The same as in other fields"/>
    <x v="2"/>
    <x v="2"/>
    <x v="3"/>
  </r>
  <r>
    <n v="4639"/>
    <s v="Kaduna N"/>
    <s v="FM_NGN_104"/>
    <n v="4"/>
    <s v="FM_NGN_104    4"/>
    <n v="100"/>
    <s v=""/>
    <n v="21"/>
    <s v="N"/>
    <n v="2100"/>
    <n v="1470"/>
    <s v="soybean"/>
    <x v="15"/>
    <x v="1"/>
    <s v="N"/>
    <s v=""/>
    <n v="0"/>
    <x v="1"/>
    <n v="0"/>
    <s v="male"/>
    <x v="0"/>
    <x v="0"/>
    <n v="3"/>
    <n v="2.1"/>
    <n v="55"/>
    <s v="Late July"/>
    <s v="Hired land"/>
    <s v="Foot slope"/>
    <s v="Loam"/>
    <s v="Good"/>
    <s v="N"/>
    <s v="Tied ridges"/>
    <s v="Moderate"/>
    <s v="The same as in other fields"/>
    <x v="2"/>
    <x v="2"/>
    <x v="3"/>
  </r>
  <r>
    <n v="4655"/>
    <s v="Kaduna N"/>
    <s v="FM_NGN_110"/>
    <n v="1"/>
    <s v="FM_NGN_110    1"/>
    <n v="150"/>
    <s v=""/>
    <n v="21"/>
    <s v="N"/>
    <n v="1400"/>
    <n v="979.99999999999989"/>
    <s v="soybean"/>
    <x v="3"/>
    <x v="0"/>
    <s v="N"/>
    <s v=""/>
    <n v="0"/>
    <x v="0"/>
    <n v="2"/>
    <s v="male"/>
    <x v="0"/>
    <x v="0"/>
    <n v="1"/>
    <n v="0"/>
    <n v="56"/>
    <s v="Late July"/>
    <s v="Hired land"/>
    <s v="Lowland"/>
    <s v="Loam"/>
    <s v="Moderate"/>
    <s v="N"/>
    <s v="Tied ridges"/>
    <s v="Moderate"/>
    <s v="The same as in other fields"/>
    <x v="2"/>
    <x v="2"/>
    <x v="3"/>
  </r>
  <r>
    <n v="4656"/>
    <s v="Kaduna N"/>
    <s v="FM_NGN_110"/>
    <n v="2"/>
    <s v="FM_NGN_110    2"/>
    <n v="150"/>
    <s v=""/>
    <n v="20"/>
    <s v="N"/>
    <n v="1333.3333333333333"/>
    <n v="933.33333333333326"/>
    <s v="soybean"/>
    <x v="3"/>
    <x v="0"/>
    <s v="N"/>
    <s v=""/>
    <n v="0"/>
    <x v="0"/>
    <n v="2"/>
    <s v="male"/>
    <x v="0"/>
    <x v="0"/>
    <n v="1"/>
    <n v="0"/>
    <n v="56"/>
    <s v="Late July"/>
    <s v="Hired land"/>
    <s v="Lowland"/>
    <s v="Loam"/>
    <s v="Moderate"/>
    <s v="N"/>
    <s v="Tied ridges"/>
    <s v="Moderate"/>
    <s v="The same as in other fields"/>
    <x v="2"/>
    <x v="2"/>
    <x v="3"/>
  </r>
  <r>
    <n v="4657"/>
    <s v="Kaduna N"/>
    <s v="FM_NGN_110"/>
    <n v="3"/>
    <s v="FM_NGN_110    3"/>
    <n v="150"/>
    <s v=""/>
    <n v="18"/>
    <s v="N"/>
    <n v="1200"/>
    <n v="840"/>
    <s v="soybean"/>
    <x v="3"/>
    <x v="0"/>
    <s v="N"/>
    <s v=""/>
    <n v="0"/>
    <x v="0"/>
    <n v="2"/>
    <s v="male"/>
    <x v="0"/>
    <x v="0"/>
    <n v="1"/>
    <n v="0"/>
    <n v="56"/>
    <s v="Late July"/>
    <s v="Hired land"/>
    <s v="Lowland"/>
    <s v="Loam"/>
    <s v="Moderate"/>
    <s v="N"/>
    <s v="Tied ridges"/>
    <s v="Moderate"/>
    <s v="The same as in other fields"/>
    <x v="2"/>
    <x v="2"/>
    <x v="3"/>
  </r>
  <r>
    <n v="4658"/>
    <s v="Kaduna N"/>
    <s v="FM_NGN_110"/>
    <n v="4"/>
    <s v="FM_NGN_110    4"/>
    <n v="150"/>
    <s v=""/>
    <n v="18"/>
    <s v="N"/>
    <n v="1200"/>
    <n v="840"/>
    <s v="soybean"/>
    <x v="3"/>
    <x v="0"/>
    <s v="N"/>
    <s v=""/>
    <n v="0"/>
    <x v="0"/>
    <n v="2"/>
    <s v="male"/>
    <x v="0"/>
    <x v="0"/>
    <n v="1"/>
    <n v="0"/>
    <n v="56"/>
    <s v="Late July"/>
    <s v="Hired land"/>
    <s v="Lowland"/>
    <s v="Loam"/>
    <s v="Moderate"/>
    <s v="N"/>
    <s v="Tied ridges"/>
    <s v="Moderate"/>
    <s v="The same as in other fields"/>
    <x v="2"/>
    <x v="2"/>
    <x v="3"/>
  </r>
  <r>
    <n v="4659"/>
    <s v="Kaduna N"/>
    <s v="FM_NGN_111"/>
    <n v="1"/>
    <s v="FM_NGN_111    1"/>
    <n v="150"/>
    <s v=""/>
    <n v="21"/>
    <s v="N"/>
    <n v="1400"/>
    <n v="979.99999999999989"/>
    <s v="soybean"/>
    <x v="0"/>
    <x v="0"/>
    <s v=""/>
    <s v=""/>
    <n v="0"/>
    <x v="0"/>
    <n v="2"/>
    <s v="male"/>
    <x v="0"/>
    <x v="0"/>
    <n v="1"/>
    <n v="4.1999999999999993"/>
    <n v="56"/>
    <s v="Late July"/>
    <s v="Family land"/>
    <s v="Lowland"/>
    <s v="Loam"/>
    <s v="Moderate"/>
    <s v="N"/>
    <s v="Tied ridges"/>
    <s v="Moderate"/>
    <s v="The same as in other fields"/>
    <x v="2"/>
    <x v="2"/>
    <x v="3"/>
  </r>
  <r>
    <n v="4661"/>
    <s v="Kaduna N"/>
    <s v="FM_NGN_111"/>
    <n v="3"/>
    <s v="FM_NGN_111    3"/>
    <n v="150"/>
    <s v=""/>
    <n v="20"/>
    <s v="N"/>
    <n v="1333.3333333333333"/>
    <n v="933.33333333333326"/>
    <s v="soybean"/>
    <x v="0"/>
    <x v="0"/>
    <s v=""/>
    <s v=""/>
    <n v="0"/>
    <x v="0"/>
    <n v="2"/>
    <s v="male"/>
    <x v="0"/>
    <x v="0"/>
    <n v="1"/>
    <n v="4.1999999999999993"/>
    <n v="56"/>
    <s v="Late July"/>
    <s v="Family land"/>
    <s v="Lowland"/>
    <s v="Loam"/>
    <s v="Moderate"/>
    <s v="N"/>
    <s v="Tied ridges"/>
    <s v="Moderate"/>
    <s v="The same as in other fields"/>
    <x v="2"/>
    <x v="2"/>
    <x v="3"/>
  </r>
  <r>
    <n v="4660"/>
    <s v="Kaduna N"/>
    <s v="FM_NGN_111"/>
    <n v="2"/>
    <s v="FM_NGN_111    2"/>
    <n v="150"/>
    <s v=""/>
    <n v="18"/>
    <s v="N"/>
    <n v="1200"/>
    <n v="840"/>
    <s v="soybean"/>
    <x v="0"/>
    <x v="0"/>
    <s v=""/>
    <s v=""/>
    <n v="0"/>
    <x v="0"/>
    <n v="2"/>
    <s v="male"/>
    <x v="0"/>
    <x v="0"/>
    <n v="1"/>
    <n v="4.1999999999999993"/>
    <n v="56"/>
    <s v="Late July"/>
    <s v="Family land"/>
    <s v="Lowland"/>
    <s v="Loam"/>
    <s v="Moderate"/>
    <s v="N"/>
    <s v="Tied ridges"/>
    <s v="Moderate"/>
    <s v="The same as in other fields"/>
    <x v="2"/>
    <x v="2"/>
    <x v="3"/>
  </r>
  <r>
    <n v="4662"/>
    <s v="Kaduna N"/>
    <s v="FM_NGN_111"/>
    <n v="4"/>
    <s v="FM_NGN_111    4"/>
    <n v="150"/>
    <s v=""/>
    <n v="18"/>
    <s v="N"/>
    <n v="1200"/>
    <n v="840"/>
    <s v="soybean"/>
    <x v="1"/>
    <x v="0"/>
    <s v=""/>
    <s v=""/>
    <n v="0"/>
    <x v="0"/>
    <n v="2"/>
    <s v="male"/>
    <x v="0"/>
    <x v="0"/>
    <n v="1"/>
    <n v="4.1999999999999993"/>
    <n v="56"/>
    <s v="Late July"/>
    <s v="Family land"/>
    <s v="Lowland"/>
    <s v="Loam"/>
    <s v="Moderate"/>
    <s v="N"/>
    <s v="Tied ridges"/>
    <s v="Moderate"/>
    <s v="The same as in other fields"/>
    <x v="2"/>
    <x v="2"/>
    <x v="3"/>
  </r>
  <r>
    <n v="4663"/>
    <s v="Kaduna N"/>
    <s v="FM_NGN_112"/>
    <n v="1"/>
    <s v="FM_NGN_112    1"/>
    <n v="150"/>
    <s v=""/>
    <n v="22"/>
    <s v="N"/>
    <n v="1466.6666666666667"/>
    <n v="1026.6666666666667"/>
    <s v="soybean"/>
    <x v="1"/>
    <x v="0"/>
    <s v="N"/>
    <s v=""/>
    <n v="0"/>
    <x v="0"/>
    <n v="2"/>
    <s v="male"/>
    <x v="0"/>
    <x v="0"/>
    <n v="1"/>
    <n v="0.5"/>
    <n v="58"/>
    <s v="Late July"/>
    <s v="Hired land"/>
    <s v="Lowland"/>
    <s v="Loam"/>
    <s v="Moderate"/>
    <s v="N"/>
    <s v="Tied ridges"/>
    <s v="Moderate"/>
    <s v="The same as in other fields"/>
    <x v="2"/>
    <x v="2"/>
    <x v="3"/>
  </r>
  <r>
    <n v="4664"/>
    <s v="Kaduna N"/>
    <s v="FM_NGN_112"/>
    <n v="2"/>
    <s v="FM_NGN_112    2"/>
    <n v="150"/>
    <s v=""/>
    <n v="20"/>
    <s v="N"/>
    <n v="1333.3333333333333"/>
    <n v="933.33333333333326"/>
    <s v="soybean"/>
    <x v="1"/>
    <x v="0"/>
    <s v="N"/>
    <s v=""/>
    <n v="0"/>
    <x v="0"/>
    <n v="2"/>
    <s v="male"/>
    <x v="0"/>
    <x v="0"/>
    <n v="1"/>
    <n v="0.5"/>
    <n v="58"/>
    <s v="Late July"/>
    <s v="Hired land"/>
    <s v="Lowland"/>
    <s v="Loam"/>
    <s v="Moderate"/>
    <s v="N"/>
    <s v="Tied ridges"/>
    <s v="Moderate"/>
    <s v="The same as in other fields"/>
    <x v="2"/>
    <x v="2"/>
    <x v="3"/>
  </r>
  <r>
    <n v="4665"/>
    <s v="Kaduna N"/>
    <s v="FM_NGN_112"/>
    <n v="3"/>
    <s v="FM_NGN_112    3"/>
    <n v="150"/>
    <s v=""/>
    <n v="19"/>
    <s v="N"/>
    <n v="1266.6666666666667"/>
    <n v="886.66666666666663"/>
    <s v="soybean"/>
    <x v="1"/>
    <x v="0"/>
    <s v="N"/>
    <s v=""/>
    <n v="0"/>
    <x v="0"/>
    <n v="2"/>
    <s v="male"/>
    <x v="0"/>
    <x v="0"/>
    <n v="1"/>
    <n v="0.5"/>
    <n v="58"/>
    <s v="Late July"/>
    <s v="Hired land"/>
    <s v="Lowland"/>
    <s v="Loam"/>
    <s v="Moderate"/>
    <s v="N"/>
    <s v="Tied ridges"/>
    <s v="Moderate"/>
    <s v="The same as in other fields"/>
    <x v="2"/>
    <x v="2"/>
    <x v="3"/>
  </r>
  <r>
    <n v="4666"/>
    <s v="Kaduna N"/>
    <s v="FM_NGN_112"/>
    <n v="4"/>
    <s v="FM_NGN_112    4"/>
    <n v="150"/>
    <s v=""/>
    <n v="18"/>
    <s v="N"/>
    <n v="1200"/>
    <n v="840"/>
    <s v="soybean"/>
    <x v="1"/>
    <x v="0"/>
    <s v="N"/>
    <s v=""/>
    <n v="0"/>
    <x v="0"/>
    <n v="2"/>
    <s v="male"/>
    <x v="0"/>
    <x v="0"/>
    <n v="1"/>
    <n v="0.5"/>
    <n v="58"/>
    <s v="Late July"/>
    <s v="Hired land"/>
    <s v="Lowland"/>
    <s v="Loam"/>
    <s v="Moderate"/>
    <s v="N"/>
    <s v="Tied ridges"/>
    <s v="Moderate"/>
    <s v="The same as in other fields"/>
    <x v="2"/>
    <x v="2"/>
    <x v="3"/>
  </r>
  <r>
    <n v="4667"/>
    <s v="Kaduna N"/>
    <s v="FM_NGN_113"/>
    <n v="1"/>
    <s v="FM_NGN_113    1"/>
    <n v="150"/>
    <s v=""/>
    <n v="19"/>
    <s v="N"/>
    <n v="1266.6666666666667"/>
    <n v="886.66666666666663"/>
    <s v="soybean"/>
    <x v="1"/>
    <x v="0"/>
    <s v=""/>
    <s v=""/>
    <n v="0"/>
    <x v="0"/>
    <n v="2"/>
    <s v="male"/>
    <x v="0"/>
    <x v="0"/>
    <n v="1"/>
    <n v="0"/>
    <n v="20"/>
    <s v="june"/>
    <s v="Family land"/>
    <s v="Lowland"/>
    <s v="Sand"/>
    <s v="Good"/>
    <s v="N"/>
    <s v="Tied ridges"/>
    <s v="Fertile"/>
    <s v="Better than other fields"/>
    <x v="2"/>
    <x v="2"/>
    <x v="3"/>
  </r>
  <r>
    <n v="4668"/>
    <s v="Kaduna N"/>
    <s v="FM_NGN_113"/>
    <n v="2"/>
    <s v="FM_NGN_113    2"/>
    <n v="150"/>
    <s v=""/>
    <n v="18"/>
    <s v="N"/>
    <n v="1200"/>
    <n v="840"/>
    <s v="soybean"/>
    <x v="1"/>
    <x v="1"/>
    <s v=""/>
    <s v=""/>
    <n v="0"/>
    <x v="0"/>
    <n v="2"/>
    <s v="male"/>
    <x v="0"/>
    <x v="0"/>
    <n v="1"/>
    <n v="0"/>
    <n v="20"/>
    <s v="june"/>
    <s v="Family land"/>
    <s v="Lowland"/>
    <s v="Sand"/>
    <s v="Good"/>
    <s v="N"/>
    <s v="Tied ridges"/>
    <s v="Fertile"/>
    <s v="Better than other fields"/>
    <x v="2"/>
    <x v="2"/>
    <x v="3"/>
  </r>
  <r>
    <n v="4669"/>
    <s v="Kaduna N"/>
    <s v="FM_NGN_113"/>
    <n v="3"/>
    <s v="FM_NGN_113    3"/>
    <n v="150"/>
    <s v=""/>
    <n v="17"/>
    <s v="N"/>
    <n v="1133.3333333333333"/>
    <n v="793.33333333333326"/>
    <s v="soybean"/>
    <x v="1"/>
    <x v="0"/>
    <s v=""/>
    <s v=""/>
    <n v="0"/>
    <x v="0"/>
    <n v="2"/>
    <s v="male"/>
    <x v="0"/>
    <x v="0"/>
    <n v="1"/>
    <n v="0"/>
    <n v="20"/>
    <s v="june"/>
    <s v="Family land"/>
    <s v="Lowland"/>
    <s v="Sand"/>
    <s v="Good"/>
    <s v="N"/>
    <s v="Tied ridges"/>
    <s v="Fertile"/>
    <s v="Better than other fields"/>
    <x v="2"/>
    <x v="2"/>
    <x v="3"/>
  </r>
  <r>
    <n v="4670"/>
    <s v="Kaduna N"/>
    <s v="FM_NGN_113"/>
    <n v="4"/>
    <s v="FM_NGN_113    4"/>
    <n v="150"/>
    <s v=""/>
    <n v="16"/>
    <s v="N"/>
    <n v="1066.6666666666667"/>
    <n v="746.66666666666663"/>
    <s v="soybean"/>
    <x v="1"/>
    <x v="1"/>
    <s v=""/>
    <s v=""/>
    <n v="0"/>
    <x v="0"/>
    <n v="2"/>
    <s v="male"/>
    <x v="0"/>
    <x v="0"/>
    <n v="1"/>
    <n v="0"/>
    <n v="20"/>
    <s v="june"/>
    <s v="Family land"/>
    <s v="Lowland"/>
    <s v="Sand"/>
    <s v="Good"/>
    <s v="N"/>
    <s v="Tied ridges"/>
    <s v="Fertile"/>
    <s v="Better than other fields"/>
    <x v="2"/>
    <x v="2"/>
    <x v="3"/>
  </r>
  <r>
    <n v="4674"/>
    <s v="Kaduna N"/>
    <s v="FM_NGN_115"/>
    <n v="1"/>
    <s v="FM_NGN_115    1"/>
    <n v="200"/>
    <s v=""/>
    <n v="21"/>
    <s v="N"/>
    <n v="1050"/>
    <n v="735"/>
    <s v="soybean"/>
    <x v="0"/>
    <x v="0"/>
    <s v="Y"/>
    <s v=""/>
    <n v="0"/>
    <x v="0"/>
    <n v="2"/>
    <s v="male"/>
    <x v="0"/>
    <x v="1"/>
    <n v="1"/>
    <n v="0"/>
    <n v="24"/>
    <s v="june"/>
    <s v="Family land"/>
    <s v="Lowland"/>
    <s v="Sand"/>
    <s v="Good"/>
    <s v="N"/>
    <s v="Tied ridges"/>
    <s v="Fertile"/>
    <s v="Better than other fields"/>
    <x v="2"/>
    <x v="2"/>
    <x v="3"/>
  </r>
  <r>
    <n v="4676"/>
    <s v="Kaduna N"/>
    <s v="FM_NGN_115"/>
    <n v="3"/>
    <s v="FM_NGN_115    3"/>
    <n v="200"/>
    <s v=""/>
    <n v="18"/>
    <s v="N"/>
    <n v="900"/>
    <n v="630"/>
    <s v="soybean"/>
    <x v="16"/>
    <x v="0"/>
    <s v="Y"/>
    <s v=""/>
    <n v="0"/>
    <x v="0"/>
    <n v="2"/>
    <s v="male"/>
    <x v="0"/>
    <x v="1"/>
    <n v="1"/>
    <n v="0"/>
    <n v="24"/>
    <s v="june"/>
    <s v="Family land"/>
    <s v="Lowland"/>
    <s v="Sand"/>
    <s v="Good"/>
    <s v="N"/>
    <s v="Tied ridges"/>
    <s v="Fertile"/>
    <s v="Better than other fields"/>
    <x v="2"/>
    <x v="2"/>
    <x v="3"/>
  </r>
  <r>
    <n v="4675"/>
    <s v="Kaduna N"/>
    <s v="FM_NGN_115"/>
    <n v="2"/>
    <s v="FM_NGN_115    2"/>
    <n v="200"/>
    <s v=""/>
    <n v="13.5"/>
    <s v="N"/>
    <n v="675"/>
    <n v="472.49999999999994"/>
    <s v="soybean"/>
    <x v="16"/>
    <x v="0"/>
    <s v="Y"/>
    <s v=""/>
    <n v="0"/>
    <x v="0"/>
    <n v="2"/>
    <s v="male"/>
    <x v="0"/>
    <x v="1"/>
    <n v="1"/>
    <n v="0"/>
    <n v="24"/>
    <s v="june"/>
    <s v="Family land"/>
    <s v="Lowland"/>
    <s v="Sand"/>
    <s v="Good"/>
    <s v="N"/>
    <s v="Tied ridges"/>
    <s v="Fertile"/>
    <s v="Better than other fields"/>
    <x v="2"/>
    <x v="2"/>
    <x v="3"/>
  </r>
  <r>
    <n v="4680"/>
    <s v="Kaduna N"/>
    <s v="FM_NGN_117"/>
    <n v="1"/>
    <s v="FM_NGN_117    1"/>
    <n v="10"/>
    <s v=""/>
    <n v="10.5"/>
    <s v="N"/>
    <m/>
    <m/>
    <s v="soybean"/>
    <x v="0"/>
    <x v="0"/>
    <s v=""/>
    <s v=""/>
    <n v="0"/>
    <x v="0"/>
    <n v="4"/>
    <s v="male"/>
    <x v="0"/>
    <x v="0"/>
    <n v="3"/>
    <n v="0"/>
    <n v="44"/>
    <s v="Early July"/>
    <s v="Family land"/>
    <s v="Lowland"/>
    <s v="Sand"/>
    <s v="Moderate"/>
    <s v="N"/>
    <s v="Tied ridges"/>
    <s v="Moderate"/>
    <s v="The same as in other fields"/>
    <x v="2"/>
    <x v="2"/>
    <x v="3"/>
  </r>
  <r>
    <n v="4681"/>
    <s v="Kaduna N"/>
    <s v="FM_NGN_117"/>
    <n v="2"/>
    <s v="FM_NGN_117    2"/>
    <n v="10"/>
    <s v=""/>
    <n v="10.5"/>
    <s v="N"/>
    <m/>
    <m/>
    <s v="soybean"/>
    <x v="0"/>
    <x v="1"/>
    <s v=""/>
    <s v=""/>
    <n v="0"/>
    <x v="1"/>
    <n v="0"/>
    <s v="male"/>
    <x v="0"/>
    <x v="0"/>
    <n v="3"/>
    <n v="0"/>
    <n v="44"/>
    <s v="Early July"/>
    <s v="Family land"/>
    <s v="Lowland"/>
    <s v="Sand"/>
    <s v="Moderate"/>
    <s v="N"/>
    <s v="Tied ridges"/>
    <s v="Moderate"/>
    <s v="The same as in other fields"/>
    <x v="2"/>
    <x v="2"/>
    <x v="3"/>
  </r>
  <r>
    <n v="4682"/>
    <s v="Kaduna N"/>
    <s v="FM_NGN_117"/>
    <n v="3"/>
    <s v="FM_NGN_117    3"/>
    <n v="10"/>
    <s v=""/>
    <n v="10.5"/>
    <s v="N"/>
    <m/>
    <m/>
    <s v="soybean"/>
    <x v="0"/>
    <x v="0"/>
    <s v=""/>
    <s v=""/>
    <n v="0"/>
    <x v="0"/>
    <n v="4"/>
    <s v="male"/>
    <x v="0"/>
    <x v="0"/>
    <n v="3"/>
    <n v="0"/>
    <n v="44"/>
    <s v="Early July"/>
    <s v="Family land"/>
    <s v="Lowland"/>
    <s v="Sand"/>
    <s v="Moderate"/>
    <s v="N"/>
    <s v="Tied ridges"/>
    <s v="Moderate"/>
    <s v="The same as in other fields"/>
    <x v="2"/>
    <x v="2"/>
    <x v="3"/>
  </r>
  <r>
    <n v="4683"/>
    <s v="Kaduna N"/>
    <s v="FM_NGN_117"/>
    <n v="4"/>
    <s v="FM_NGN_117    4"/>
    <n v="10"/>
    <s v=""/>
    <n v="8.1"/>
    <s v="N"/>
    <m/>
    <m/>
    <s v="soybean"/>
    <x v="0"/>
    <x v="1"/>
    <s v=""/>
    <s v=""/>
    <n v="0"/>
    <x v="1"/>
    <n v="0"/>
    <s v="male"/>
    <x v="0"/>
    <x v="0"/>
    <n v="3"/>
    <n v="0"/>
    <n v="44"/>
    <s v="Early July"/>
    <s v="Family land"/>
    <s v="Lowland"/>
    <s v="Sand"/>
    <s v="Moderate"/>
    <s v="N"/>
    <s v="Tied ridges"/>
    <s v="Moderate"/>
    <s v="The same as in other fields"/>
    <x v="2"/>
    <x v="2"/>
    <x v="3"/>
  </r>
  <r>
    <n v="4700"/>
    <s v="Kaduna N"/>
    <s v="FM_NGN_124"/>
    <n v="1"/>
    <s v="FM_NGN_124    1"/>
    <n v="100"/>
    <s v=""/>
    <n v="8"/>
    <s v="N"/>
    <n v="800"/>
    <n v="560"/>
    <s v="soybean"/>
    <x v="1"/>
    <x v="0"/>
    <s v="N"/>
    <s v=""/>
    <n v="0"/>
    <x v="0"/>
    <n v="2"/>
    <s v="male"/>
    <x v="0"/>
    <x v="0"/>
    <n v="2.5"/>
    <n v="1.2"/>
    <n v="49"/>
    <s v="Late July"/>
    <s v="Family land"/>
    <s v="Lowland"/>
    <s v="Loam"/>
    <s v="Good"/>
    <s v="N"/>
    <s v=""/>
    <s v="Moderate"/>
    <s v="The same as in other fields"/>
    <x v="2"/>
    <x v="2"/>
    <x v="3"/>
  </r>
  <r>
    <n v="4701"/>
    <s v="Kaduna N"/>
    <s v="FM_NGN_124"/>
    <n v="2"/>
    <s v="FM_NGN_124    2"/>
    <n v="100"/>
    <s v=""/>
    <n v="7"/>
    <s v="N"/>
    <n v="700"/>
    <n v="489.99999999999994"/>
    <s v="soybean"/>
    <x v="1"/>
    <x v="1"/>
    <s v="N"/>
    <s v=""/>
    <n v="0"/>
    <x v="0"/>
    <n v="2"/>
    <s v="male"/>
    <x v="0"/>
    <x v="0"/>
    <n v="2.5"/>
    <n v="1.2"/>
    <n v="49"/>
    <s v="Late July"/>
    <s v="Family land"/>
    <s v="Lowland"/>
    <s v="Loam"/>
    <s v="Good"/>
    <s v="N"/>
    <s v=""/>
    <s v="Moderate"/>
    <s v="The same as in other fields"/>
    <x v="2"/>
    <x v="2"/>
    <x v="3"/>
  </r>
  <r>
    <n v="4702"/>
    <s v="Kaduna N"/>
    <s v="FM_NGN_124"/>
    <n v="3"/>
    <s v="FM_NGN_124    3"/>
    <n v="100"/>
    <s v=""/>
    <n v="6"/>
    <s v="N"/>
    <n v="600"/>
    <n v="420"/>
    <s v="soybean"/>
    <x v="1"/>
    <x v="0"/>
    <s v="N"/>
    <s v=""/>
    <n v="0"/>
    <x v="0"/>
    <n v="2"/>
    <s v="male"/>
    <x v="0"/>
    <x v="0"/>
    <n v="2.5"/>
    <n v="1.2"/>
    <n v="49"/>
    <s v="Late July"/>
    <s v="Family land"/>
    <s v="Lowland"/>
    <s v="Loam"/>
    <s v="Good"/>
    <s v="N"/>
    <s v=""/>
    <s v="Moderate"/>
    <s v="The same as in other fields"/>
    <x v="2"/>
    <x v="2"/>
    <x v="3"/>
  </r>
  <r>
    <n v="4703"/>
    <s v="Kaduna N"/>
    <s v="FM_NGN_124"/>
    <n v="4"/>
    <s v="FM_NGN_124    4"/>
    <n v="100"/>
    <s v=""/>
    <n v="5"/>
    <s v="N"/>
    <n v="500"/>
    <n v="350"/>
    <s v="soybean"/>
    <x v="1"/>
    <x v="1"/>
    <s v="N"/>
    <s v=""/>
    <n v="0"/>
    <x v="0"/>
    <n v="2"/>
    <s v="male"/>
    <x v="0"/>
    <x v="0"/>
    <n v="2.5"/>
    <n v="1.2"/>
    <n v="49"/>
    <s v="Late July"/>
    <s v="Family land"/>
    <s v="Lowland"/>
    <s v="Loam"/>
    <s v="Good"/>
    <s v="N"/>
    <s v=""/>
    <s v="Moderate"/>
    <s v="The same as in other fields"/>
    <x v="2"/>
    <x v="2"/>
    <x v="3"/>
  </r>
  <r>
    <n v="4704"/>
    <s v="Kaduna N"/>
    <s v="FM_NGN_125"/>
    <n v="1"/>
    <s v="FM_NGN_125    1"/>
    <n v="100"/>
    <s v=""/>
    <n v="27.5"/>
    <s v="N"/>
    <n v="2750"/>
    <n v="1924.9999999999998"/>
    <s v="soybean"/>
    <x v="12"/>
    <x v="0"/>
    <s v="Y"/>
    <s v=""/>
    <n v="0"/>
    <x v="0"/>
    <n v="2"/>
    <s v="male"/>
    <x v="0"/>
    <x v="0"/>
    <n v="1.5"/>
    <n v="0"/>
    <n v="44"/>
    <s v="Early July"/>
    <s v="Family land"/>
    <s v="Slope"/>
    <s v="Loam"/>
    <s v="Moderate"/>
    <s v="N"/>
    <s v="Tied ridges"/>
    <s v="Very fertile"/>
    <s v="The same as in other fields"/>
    <x v="2"/>
    <x v="2"/>
    <x v="3"/>
  </r>
  <r>
    <n v="4705"/>
    <s v="Kaduna N"/>
    <s v="FM_NGN_125"/>
    <n v="2"/>
    <s v="FM_NGN_125    2"/>
    <n v="100"/>
    <s v=""/>
    <n v="27.5"/>
    <s v="N"/>
    <n v="2750"/>
    <n v="1924.9999999999998"/>
    <s v="soybean"/>
    <x v="12"/>
    <x v="1"/>
    <s v="N"/>
    <s v=""/>
    <n v="0"/>
    <x v="0"/>
    <n v="2"/>
    <s v="male"/>
    <x v="0"/>
    <x v="0"/>
    <n v="1.5"/>
    <n v="0"/>
    <n v="44"/>
    <s v="Early July"/>
    <s v="Family land"/>
    <s v="Slope"/>
    <s v="Loam"/>
    <s v="Moderate"/>
    <s v="N"/>
    <s v="Tied ridges"/>
    <s v="Very fertile"/>
    <s v="The same as in other fields"/>
    <x v="2"/>
    <x v="2"/>
    <x v="3"/>
  </r>
  <r>
    <n v="4706"/>
    <s v="Kaduna N"/>
    <s v="FM_NGN_125"/>
    <n v="3"/>
    <s v="FM_NGN_125    3"/>
    <n v="100"/>
    <s v=""/>
    <n v="22.5"/>
    <s v="N"/>
    <n v="2250"/>
    <n v="1575"/>
    <s v="soybean"/>
    <x v="12"/>
    <x v="0"/>
    <s v="N"/>
    <s v=""/>
    <n v="0"/>
    <x v="0"/>
    <n v="2"/>
    <s v="male"/>
    <x v="0"/>
    <x v="0"/>
    <n v="1.5"/>
    <n v="0"/>
    <n v="44"/>
    <s v="Early July"/>
    <s v="Family land"/>
    <s v="Slope"/>
    <s v="Loam"/>
    <s v="Moderate"/>
    <s v="N"/>
    <s v="Tied ridges"/>
    <s v="Very fertile"/>
    <s v="The same as in other fields"/>
    <x v="2"/>
    <x v="2"/>
    <x v="3"/>
  </r>
  <r>
    <n v="4707"/>
    <s v="Kaduna N"/>
    <s v="FM_NGN_125"/>
    <n v="4"/>
    <s v="FM_NGN_125    4"/>
    <n v="100"/>
    <s v=""/>
    <n v="20.2"/>
    <s v="N"/>
    <n v="2020"/>
    <n v="1414"/>
    <s v="soybean"/>
    <x v="12"/>
    <x v="1"/>
    <s v="N"/>
    <s v=""/>
    <n v="0"/>
    <x v="0"/>
    <n v="2"/>
    <s v="male"/>
    <x v="0"/>
    <x v="0"/>
    <n v="1.5"/>
    <n v="0"/>
    <n v="44"/>
    <s v="Early July"/>
    <s v="Family land"/>
    <s v="Slope"/>
    <s v="Loam"/>
    <s v="Moderate"/>
    <s v="N"/>
    <s v="Tied ridges"/>
    <s v="Very fertile"/>
    <s v="The same as in other fields"/>
    <x v="2"/>
    <x v="2"/>
    <x v="3"/>
  </r>
  <r>
    <n v="4711"/>
    <s v="Kaduna N"/>
    <s v="FM_NGN_127"/>
    <n v="1"/>
    <s v="FM_NGN_127    1"/>
    <n v="100"/>
    <s v=""/>
    <n v="15"/>
    <s v="N"/>
    <n v="1500"/>
    <n v="1050"/>
    <s v="soybean"/>
    <x v="1"/>
    <x v="0"/>
    <s v="N"/>
    <s v=""/>
    <n v="0"/>
    <x v="0"/>
    <n v="2"/>
    <s v="male"/>
    <x v="0"/>
    <x v="0"/>
    <n v="1"/>
    <n v="0"/>
    <n v="44"/>
    <s v="Early July"/>
    <s v="Family land"/>
    <s v="Slope"/>
    <s v="Loam"/>
    <s v="Moderate"/>
    <s v="N"/>
    <s v="Tied ridges"/>
    <s v="Moderate"/>
    <s v="The same as in other fields"/>
    <x v="2"/>
    <x v="2"/>
    <x v="3"/>
  </r>
  <r>
    <n v="4712"/>
    <s v="Kaduna N"/>
    <s v="FM_NGN_127"/>
    <n v="2"/>
    <s v="FM_NGN_127    2"/>
    <n v="100"/>
    <s v=""/>
    <n v="14"/>
    <s v="N"/>
    <n v="1400"/>
    <n v="979.99999999999989"/>
    <s v="soybean"/>
    <x v="1"/>
    <x v="0"/>
    <s v="N"/>
    <s v=""/>
    <n v="0"/>
    <x v="0"/>
    <n v="2"/>
    <s v="male"/>
    <x v="0"/>
    <x v="0"/>
    <n v="1"/>
    <n v="0"/>
    <n v="44"/>
    <s v="Early July"/>
    <s v="Family land"/>
    <s v="Slope"/>
    <s v="Loam"/>
    <s v="Moderate"/>
    <s v="N"/>
    <s v="Tied ridges"/>
    <s v="Moderate"/>
    <s v="The same as in other fields"/>
    <x v="2"/>
    <x v="2"/>
    <x v="3"/>
  </r>
  <r>
    <n v="4713"/>
    <s v="Kaduna N"/>
    <s v="FM_NGN_127"/>
    <n v="3"/>
    <s v="FM_NGN_127    3"/>
    <n v="100"/>
    <s v=""/>
    <n v="12"/>
    <s v="N"/>
    <n v="1200"/>
    <n v="840"/>
    <s v="soybean"/>
    <x v="1"/>
    <x v="1"/>
    <s v="N"/>
    <s v=""/>
    <n v="0"/>
    <x v="0"/>
    <n v="2"/>
    <s v="male"/>
    <x v="0"/>
    <x v="0"/>
    <n v="1"/>
    <n v="0"/>
    <n v="44"/>
    <s v="Early July"/>
    <s v="Family land"/>
    <s v="Slope"/>
    <s v="Loam"/>
    <s v="Moderate"/>
    <s v="N"/>
    <s v="Tied ridges"/>
    <s v="Moderate"/>
    <s v="The same as in other fields"/>
    <x v="2"/>
    <x v="2"/>
    <x v="3"/>
  </r>
  <r>
    <n v="4714"/>
    <s v="Kaduna N"/>
    <s v="FM_NGN_127"/>
    <n v="4"/>
    <s v="FM_NGN_127    4"/>
    <n v="100"/>
    <s v=""/>
    <n v="10"/>
    <s v="N"/>
    <n v="1000"/>
    <n v="700"/>
    <s v="soybean"/>
    <x v="1"/>
    <x v="1"/>
    <s v="N"/>
    <s v=""/>
    <n v="0"/>
    <x v="0"/>
    <n v="2"/>
    <s v="male"/>
    <x v="0"/>
    <x v="0"/>
    <n v="1"/>
    <n v="0"/>
    <n v="44"/>
    <s v="Early July"/>
    <s v="Family land"/>
    <s v="Slope"/>
    <s v="Loam"/>
    <s v="Moderate"/>
    <s v="N"/>
    <s v="Tied ridges"/>
    <s v="Moderate"/>
    <s v="The same as in other fields"/>
    <x v="2"/>
    <x v="2"/>
    <x v="3"/>
  </r>
  <r>
    <n v="4717"/>
    <s v="Kaduna N"/>
    <s v="FM_NGN_129"/>
    <n v="1"/>
    <s v="FM_NGN_129    1"/>
    <n v="150"/>
    <s v=""/>
    <n v="32"/>
    <s v="N"/>
    <n v="2133.3333333333335"/>
    <n v="1493.3333333333333"/>
    <s v="soybean"/>
    <x v="1"/>
    <x v="0"/>
    <s v="N"/>
    <s v=""/>
    <n v="0"/>
    <x v="0"/>
    <n v="2"/>
    <s v="male"/>
    <x v="0"/>
    <x v="0"/>
    <n v="2"/>
    <n v="0.2"/>
    <n v="37"/>
    <s v="Early July"/>
    <s v="Family land"/>
    <s v="Plateau"/>
    <s v="Loam"/>
    <s v="Moderate"/>
    <s v="N"/>
    <s v="Ditches"/>
    <s v="Moderate"/>
    <s v="The same as in other fields"/>
    <x v="2"/>
    <x v="2"/>
    <x v="3"/>
  </r>
  <r>
    <n v="4718"/>
    <s v="Kaduna N"/>
    <s v="FM_NGN_129"/>
    <n v="2"/>
    <s v="FM_NGN_129    2"/>
    <n v="150"/>
    <s v=""/>
    <n v="29"/>
    <s v="N"/>
    <n v="1933.3333333333333"/>
    <n v="1353.3333333333333"/>
    <s v="soybean"/>
    <x v="1"/>
    <x v="0"/>
    <s v="N"/>
    <s v=""/>
    <n v="0"/>
    <x v="0"/>
    <n v="2"/>
    <s v="male"/>
    <x v="0"/>
    <x v="0"/>
    <n v="2"/>
    <n v="0.2"/>
    <n v="37"/>
    <s v="Early July"/>
    <s v="Family land"/>
    <s v="Plateau"/>
    <s v="Loam"/>
    <s v="Moderate"/>
    <s v="N"/>
    <s v="Ditches"/>
    <s v="Moderate"/>
    <s v="The same as in other fields"/>
    <x v="2"/>
    <x v="2"/>
    <x v="3"/>
  </r>
  <r>
    <n v="4719"/>
    <s v="Kaduna N"/>
    <s v="FM_NGN_129"/>
    <n v="3"/>
    <s v="FM_NGN_129    3"/>
    <n v="150"/>
    <s v=""/>
    <n v="28"/>
    <s v="N"/>
    <n v="1866.6666666666667"/>
    <n v="1306.6666666666667"/>
    <s v="soybean"/>
    <x v="1"/>
    <x v="0"/>
    <s v="N"/>
    <s v=""/>
    <n v="0"/>
    <x v="0"/>
    <n v="2"/>
    <s v="male"/>
    <x v="0"/>
    <x v="0"/>
    <n v="2"/>
    <n v="0.2"/>
    <n v="37"/>
    <s v="Early July"/>
    <s v="Family land"/>
    <s v="Plateau"/>
    <s v="Loam"/>
    <s v="Moderate"/>
    <s v="N"/>
    <s v="Ditches"/>
    <s v="Moderate"/>
    <s v="The same as in other fields"/>
    <x v="2"/>
    <x v="2"/>
    <x v="3"/>
  </r>
  <r>
    <n v="4720"/>
    <s v="Kaduna N"/>
    <s v="FM_NGN_129"/>
    <n v="4"/>
    <s v="FM_NGN_129    4"/>
    <n v="150"/>
    <s v=""/>
    <n v="27"/>
    <s v="N"/>
    <n v="1800"/>
    <n v="1260"/>
    <s v="soybean"/>
    <x v="1"/>
    <x v="0"/>
    <s v="N"/>
    <s v=""/>
    <n v="0"/>
    <x v="0"/>
    <n v="2"/>
    <s v="male"/>
    <x v="0"/>
    <x v="0"/>
    <n v="2"/>
    <n v="0.2"/>
    <n v="37"/>
    <s v="Early July"/>
    <s v="Family land"/>
    <s v="Plateau"/>
    <s v="Loam"/>
    <s v="Moderate"/>
    <s v="N"/>
    <s v="Ditches"/>
    <s v="Moderate"/>
    <s v="The same as in other fields"/>
    <x v="2"/>
    <x v="2"/>
    <x v="3"/>
  </r>
  <r>
    <n v="4721"/>
    <s v="Kaduna N"/>
    <s v="FM_NGN_130"/>
    <n v="1"/>
    <s v="FM_NGN_130    1"/>
    <n v="300"/>
    <s v=""/>
    <n v="33"/>
    <s v="N"/>
    <n v="1100"/>
    <n v="770"/>
    <s v="soybean"/>
    <x v="3"/>
    <x v="0"/>
    <s v="N"/>
    <s v=""/>
    <n v="0"/>
    <x v="0"/>
    <n v="4"/>
    <s v="female"/>
    <x v="2"/>
    <x v="1"/>
    <n v="1"/>
    <n v="0"/>
    <n v="49"/>
    <s v="Late July"/>
    <s v="Hired land"/>
    <s v="Foot slope"/>
    <s v="Loam"/>
    <s v="Good"/>
    <s v="N"/>
    <s v="Tree lines"/>
    <s v="Moderate"/>
    <s v="The same as in other fields"/>
    <x v="2"/>
    <x v="2"/>
    <x v="3"/>
  </r>
  <r>
    <n v="4722"/>
    <s v="Kaduna N"/>
    <s v="FM_NGN_130"/>
    <n v="2"/>
    <s v="FM_NGN_130    2"/>
    <n v="300"/>
    <s v=""/>
    <n v="18"/>
    <s v="N"/>
    <n v="600"/>
    <n v="420"/>
    <s v="soybean"/>
    <x v="2"/>
    <x v="1"/>
    <s v="N"/>
    <s v=""/>
    <n v="0"/>
    <x v="1"/>
    <n v="0"/>
    <s v="female"/>
    <x v="2"/>
    <x v="1"/>
    <n v="1"/>
    <n v="0"/>
    <n v="49"/>
    <s v="Late July"/>
    <s v="Hired land"/>
    <s v="Foot slope"/>
    <s v="Loam"/>
    <s v="Good"/>
    <s v="N"/>
    <s v="Tree lines"/>
    <s v="Moderate"/>
    <s v="The same as in other fields"/>
    <x v="2"/>
    <x v="2"/>
    <x v="3"/>
  </r>
  <r>
    <n v="4723"/>
    <s v="Kaduna N"/>
    <s v="FM_NGN_130"/>
    <n v="3"/>
    <s v="FM_NGN_130    3"/>
    <n v="300"/>
    <s v=""/>
    <n v="0"/>
    <s v=""/>
    <n v="0"/>
    <n v="0"/>
    <s v="soybean"/>
    <x v="2"/>
    <x v="1"/>
    <s v="N"/>
    <s v=""/>
    <n v="0"/>
    <x v="1"/>
    <n v="0"/>
    <s v="female"/>
    <x v="2"/>
    <x v="1"/>
    <n v="1"/>
    <n v="0"/>
    <n v="49"/>
    <s v="Late July"/>
    <s v="Hired land"/>
    <s v="Foot slope"/>
    <s v="Loam"/>
    <s v="Good"/>
    <s v="N"/>
    <s v="Tree lines"/>
    <s v="Moderate"/>
    <s v="The same as in other fields"/>
    <x v="1"/>
    <x v="0"/>
    <x v="0"/>
  </r>
  <r>
    <n v="4724"/>
    <s v="Kano"/>
    <s v="FM_NGN_131"/>
    <n v="1"/>
    <s v="FM_NGN_131    1"/>
    <n v="150"/>
    <s v=""/>
    <n v="32"/>
    <s v="N"/>
    <n v="2133.3333333333335"/>
    <n v="1493.3333333333333"/>
    <s v="soybean"/>
    <x v="3"/>
    <x v="0"/>
    <s v="N"/>
    <s v=""/>
    <n v="0"/>
    <x v="0"/>
    <n v="4"/>
    <s v="male"/>
    <x v="0"/>
    <x v="0"/>
    <n v="7"/>
    <n v="0"/>
    <n v="50"/>
    <s v="Late July"/>
    <s v="Family land"/>
    <s v="Lowland"/>
    <s v="Loam"/>
    <s v="Good"/>
    <s v=""/>
    <s v="Tied ridges"/>
    <s v="Very fertile"/>
    <s v=""/>
    <x v="2"/>
    <x v="2"/>
    <x v="3"/>
  </r>
  <r>
    <n v="4725"/>
    <s v="Kano"/>
    <s v="FM_NGN_131"/>
    <n v="2"/>
    <s v="FM_NGN_131    2"/>
    <n v="150"/>
    <s v=""/>
    <n v="22"/>
    <s v="N"/>
    <n v="1466.6666666666667"/>
    <n v="1026.6666666666667"/>
    <s v="soybean"/>
    <x v="3"/>
    <x v="0"/>
    <s v="N"/>
    <s v=""/>
    <n v="0"/>
    <x v="1"/>
    <n v="0"/>
    <s v="male"/>
    <x v="0"/>
    <x v="0"/>
    <n v="7"/>
    <n v="0"/>
    <n v="50"/>
    <s v="Late July"/>
    <s v="Family land"/>
    <s v="Lowland"/>
    <s v="Loam"/>
    <s v="Good"/>
    <s v=""/>
    <s v="Tied ridges"/>
    <s v="Very fertile"/>
    <s v=""/>
    <x v="2"/>
    <x v="2"/>
    <x v="3"/>
  </r>
  <r>
    <n v="4726"/>
    <s v="Kano"/>
    <s v="FM_NGN_131"/>
    <n v="3"/>
    <s v="FM_NGN_131    3"/>
    <n v="150"/>
    <s v=""/>
    <n v="20"/>
    <s v="N"/>
    <n v="1333.3333333333333"/>
    <n v="933.33333333333326"/>
    <s v="soybean"/>
    <x v="3"/>
    <x v="1"/>
    <s v="N"/>
    <s v=""/>
    <n v="0"/>
    <x v="0"/>
    <n v="4"/>
    <s v="male"/>
    <x v="0"/>
    <x v="0"/>
    <n v="7"/>
    <n v="0"/>
    <n v="50"/>
    <s v="Late July"/>
    <s v="Family land"/>
    <s v="Lowland"/>
    <s v="Loam"/>
    <s v="Good"/>
    <s v=""/>
    <s v="Tied ridges"/>
    <s v="Very fertile"/>
    <s v=""/>
    <x v="2"/>
    <x v="2"/>
    <x v="3"/>
  </r>
  <r>
    <n v="4727"/>
    <s v="Kano"/>
    <s v="FM_NGN_131"/>
    <n v="4"/>
    <s v="FM_NGN_131    4"/>
    <n v="150"/>
    <s v=""/>
    <n v="19"/>
    <s v="N"/>
    <n v="1266.6666666666667"/>
    <n v="886.66666666666663"/>
    <s v="soybean"/>
    <x v="3"/>
    <x v="1"/>
    <s v="N"/>
    <s v=""/>
    <n v="0"/>
    <x v="1"/>
    <n v="0"/>
    <s v="male"/>
    <x v="0"/>
    <x v="0"/>
    <n v="7"/>
    <n v="0"/>
    <n v="50"/>
    <s v="Late July"/>
    <s v="Family land"/>
    <s v="Lowland"/>
    <s v="Loam"/>
    <s v="Good"/>
    <s v=""/>
    <s v="Tied ridges"/>
    <s v="Very fertile"/>
    <s v=""/>
    <x v="2"/>
    <x v="2"/>
    <x v="3"/>
  </r>
  <r>
    <n v="4728"/>
    <s v="Kano"/>
    <s v="FM_NGN_132"/>
    <n v="1"/>
    <s v="FM_NGN_132    1"/>
    <n v="150"/>
    <s v=""/>
    <n v="18"/>
    <s v="N"/>
    <n v="1200"/>
    <n v="840"/>
    <s v="soybean"/>
    <x v="5"/>
    <x v="0"/>
    <s v="N"/>
    <s v=""/>
    <n v="0"/>
    <x v="0"/>
    <n v="4"/>
    <s v="male"/>
    <x v="2"/>
    <x v="0"/>
    <n v="7"/>
    <n v="0"/>
    <n v="58"/>
    <s v="Late July"/>
    <s v="Family land"/>
    <s v="Lowland"/>
    <s v="Sand"/>
    <s v="Good"/>
    <s v=""/>
    <s v="Tied ridges"/>
    <s v="Very fertile"/>
    <s v=""/>
    <x v="2"/>
    <x v="2"/>
    <x v="3"/>
  </r>
  <r>
    <n v="4729"/>
    <s v="Kano"/>
    <s v="FM_NGN_132"/>
    <n v="2"/>
    <s v="FM_NGN_132    2"/>
    <n v="150"/>
    <s v=""/>
    <n v="15"/>
    <s v="N"/>
    <n v="1000"/>
    <n v="700"/>
    <s v="soybean"/>
    <x v="5"/>
    <x v="0"/>
    <s v="N"/>
    <s v=""/>
    <n v="0"/>
    <x v="1"/>
    <n v="0"/>
    <s v="male"/>
    <x v="2"/>
    <x v="0"/>
    <n v="7"/>
    <n v="0"/>
    <n v="58"/>
    <s v="Late July"/>
    <s v="Family land"/>
    <s v="Lowland"/>
    <s v="Sand"/>
    <s v="Good"/>
    <s v=""/>
    <s v="Tied ridges"/>
    <s v="Very fertile"/>
    <s v=""/>
    <x v="2"/>
    <x v="2"/>
    <x v="3"/>
  </r>
  <r>
    <n v="4730"/>
    <s v="Kano"/>
    <s v="FM_NGN_132"/>
    <n v="3"/>
    <s v="FM_NGN_132    3"/>
    <n v="150"/>
    <s v=""/>
    <n v="12"/>
    <s v="N"/>
    <n v="800"/>
    <n v="560"/>
    <s v="soybean"/>
    <x v="5"/>
    <x v="1"/>
    <s v="N"/>
    <s v=""/>
    <n v="0"/>
    <x v="0"/>
    <n v="4"/>
    <s v="male"/>
    <x v="2"/>
    <x v="0"/>
    <n v="7"/>
    <n v="0"/>
    <n v="58"/>
    <s v="Late July"/>
    <s v="Family land"/>
    <s v="Lowland"/>
    <s v="Sand"/>
    <s v="Good"/>
    <s v=""/>
    <s v="Tied ridges"/>
    <s v="Very fertile"/>
    <s v=""/>
    <x v="2"/>
    <x v="2"/>
    <x v="3"/>
  </r>
  <r>
    <n v="4731"/>
    <s v="Kano"/>
    <s v="FM_NGN_132"/>
    <n v="4"/>
    <s v="FM_NGN_132    4"/>
    <n v="150"/>
    <s v=""/>
    <n v="8"/>
    <s v="N"/>
    <n v="533.33333333333337"/>
    <n v="373.33333333333331"/>
    <s v="soybean"/>
    <x v="5"/>
    <x v="1"/>
    <s v="N"/>
    <s v=""/>
    <n v="0"/>
    <x v="1"/>
    <n v="0"/>
    <s v="male"/>
    <x v="2"/>
    <x v="0"/>
    <n v="7"/>
    <n v="0"/>
    <n v="58"/>
    <s v="Late July"/>
    <s v="Family land"/>
    <s v="Lowland"/>
    <s v="Sand"/>
    <s v="Good"/>
    <s v=""/>
    <s v="Tied ridges"/>
    <s v="Very fertile"/>
    <s v=""/>
    <x v="2"/>
    <x v="2"/>
    <x v="3"/>
  </r>
  <r>
    <n v="4736"/>
    <s v="Kano"/>
    <s v="FM_NGN_134"/>
    <n v="1"/>
    <s v="FM_NGN_134    1"/>
    <n v="150"/>
    <s v=""/>
    <n v="20"/>
    <s v="N"/>
    <n v="1333.3333333333333"/>
    <n v="933.33333333333326"/>
    <s v="soybean"/>
    <x v="3"/>
    <x v="0"/>
    <s v="N"/>
    <s v=""/>
    <n v="0"/>
    <x v="0"/>
    <n v="4"/>
    <s v="male"/>
    <x v="2"/>
    <x v="0"/>
    <n v="6"/>
    <n v="0"/>
    <n v="55"/>
    <s v="Late July"/>
    <s v="Family land"/>
    <s v="Lowland"/>
    <s v="Loam"/>
    <s v="Good"/>
    <s v=""/>
    <s v="Tied ridges"/>
    <s v="Very fertile"/>
    <s v=""/>
    <x v="2"/>
    <x v="2"/>
    <x v="3"/>
  </r>
  <r>
    <n v="4737"/>
    <s v="Kano"/>
    <s v="FM_NGN_134"/>
    <n v="2"/>
    <s v="FM_NGN_134    2"/>
    <n v="150"/>
    <s v=""/>
    <n v="18"/>
    <s v="N"/>
    <n v="1200"/>
    <n v="840"/>
    <s v="soybean"/>
    <x v="3"/>
    <x v="0"/>
    <s v="N"/>
    <s v=""/>
    <n v="0"/>
    <x v="1"/>
    <n v="0"/>
    <s v="male"/>
    <x v="2"/>
    <x v="0"/>
    <n v="6"/>
    <n v="0"/>
    <n v="55"/>
    <s v="Late July"/>
    <s v="Family land"/>
    <s v="Lowland"/>
    <s v="Loam"/>
    <s v="Good"/>
    <s v=""/>
    <s v="Tied ridges"/>
    <s v="Very fertile"/>
    <s v=""/>
    <x v="2"/>
    <x v="2"/>
    <x v="3"/>
  </r>
  <r>
    <n v="4738"/>
    <s v="Kano"/>
    <s v="FM_NGN_134"/>
    <n v="3"/>
    <s v="FM_NGN_134    3"/>
    <n v="150"/>
    <s v=""/>
    <n v="12"/>
    <s v="N"/>
    <n v="800"/>
    <n v="560"/>
    <s v="soybean"/>
    <x v="3"/>
    <x v="1"/>
    <s v="N"/>
    <s v=""/>
    <n v="0"/>
    <x v="0"/>
    <n v="4"/>
    <s v="male"/>
    <x v="2"/>
    <x v="0"/>
    <n v="6"/>
    <n v="0"/>
    <n v="55"/>
    <s v="Late July"/>
    <s v="Family land"/>
    <s v="Lowland"/>
    <s v="Loam"/>
    <s v="Good"/>
    <s v=""/>
    <s v="Tied ridges"/>
    <s v="Very fertile"/>
    <s v=""/>
    <x v="2"/>
    <x v="2"/>
    <x v="3"/>
  </r>
  <r>
    <n v="4739"/>
    <s v="Kano"/>
    <s v="FM_NGN_134"/>
    <n v="4"/>
    <s v="FM_NGN_134    4"/>
    <n v="150"/>
    <s v=""/>
    <n v="9"/>
    <s v="N"/>
    <n v="600"/>
    <n v="420"/>
    <s v="soybean"/>
    <x v="3"/>
    <x v="1"/>
    <s v="N"/>
    <s v=""/>
    <n v="0"/>
    <x v="1"/>
    <n v="0"/>
    <s v="male"/>
    <x v="2"/>
    <x v="0"/>
    <n v="6"/>
    <n v="0"/>
    <n v="55"/>
    <s v="Late July"/>
    <s v="Family land"/>
    <s v="Lowland"/>
    <s v="Loam"/>
    <s v="Good"/>
    <s v=""/>
    <s v="Tied ridges"/>
    <s v="Very fertile"/>
    <s v=""/>
    <x v="2"/>
    <x v="2"/>
    <x v="3"/>
  </r>
  <r>
    <n v="4740"/>
    <s v="Kano"/>
    <s v="FM_NGN_135"/>
    <n v="1"/>
    <s v="FM_NGN_135    1"/>
    <n v="150"/>
    <s v=""/>
    <n v="21.5"/>
    <s v="N"/>
    <n v="1433.3333333333333"/>
    <n v="1003.3333333333333"/>
    <s v="soybean"/>
    <x v="3"/>
    <x v="0"/>
    <s v="N"/>
    <s v=""/>
    <n v="0"/>
    <x v="0"/>
    <n v="4"/>
    <s v="female"/>
    <x v="2"/>
    <x v="0"/>
    <n v="4"/>
    <n v="4.1999999999999993"/>
    <n v="52"/>
    <s v="Late July"/>
    <s v="Family land"/>
    <s v="Lowland"/>
    <s v="Sand"/>
    <s v="Good"/>
    <s v=""/>
    <s v="Tied ridges"/>
    <s v="Very fertile"/>
    <s v=""/>
    <x v="2"/>
    <x v="2"/>
    <x v="3"/>
  </r>
  <r>
    <n v="4741"/>
    <s v="Kano"/>
    <s v="FM_NGN_135"/>
    <n v="2"/>
    <s v="FM_NGN_135    2"/>
    <n v="150"/>
    <s v=""/>
    <n v="14"/>
    <s v="N"/>
    <n v="933.33333333333337"/>
    <n v="653.33333333333337"/>
    <s v="soybean"/>
    <x v="3"/>
    <x v="0"/>
    <s v="N"/>
    <s v=""/>
    <n v="0"/>
    <x v="1"/>
    <n v="0"/>
    <s v="female"/>
    <x v="2"/>
    <x v="0"/>
    <n v="4"/>
    <n v="4.1999999999999993"/>
    <n v="52"/>
    <s v="Late July"/>
    <s v="Family land"/>
    <s v="Lowland"/>
    <s v="Sand"/>
    <s v="Good"/>
    <s v=""/>
    <s v="Tied ridges"/>
    <s v="Very fertile"/>
    <s v=""/>
    <x v="2"/>
    <x v="2"/>
    <x v="3"/>
  </r>
  <r>
    <n v="4742"/>
    <s v="Kano"/>
    <s v="FM_NGN_135"/>
    <n v="3"/>
    <s v="FM_NGN_135    3"/>
    <n v="150"/>
    <s v=""/>
    <n v="12"/>
    <s v="N"/>
    <n v="800"/>
    <n v="560"/>
    <s v="soybean"/>
    <x v="3"/>
    <x v="1"/>
    <s v="N"/>
    <s v=""/>
    <n v="0"/>
    <x v="0"/>
    <n v="4"/>
    <s v="female"/>
    <x v="2"/>
    <x v="0"/>
    <n v="4"/>
    <n v="4.1999999999999993"/>
    <n v="52"/>
    <s v="Late July"/>
    <s v="Family land"/>
    <s v="Lowland"/>
    <s v="Sand"/>
    <s v="Good"/>
    <s v=""/>
    <s v="Tied ridges"/>
    <s v="Very fertile"/>
    <s v=""/>
    <x v="2"/>
    <x v="2"/>
    <x v="3"/>
  </r>
  <r>
    <n v="4743"/>
    <s v="Kano"/>
    <s v="FM_NGN_135"/>
    <n v="4"/>
    <s v="FM_NGN_135    4"/>
    <n v="150"/>
    <s v=""/>
    <n v="7.2"/>
    <s v="N"/>
    <n v="480"/>
    <n v="336"/>
    <s v="soybean"/>
    <x v="3"/>
    <x v="1"/>
    <s v="N"/>
    <s v=""/>
    <n v="0"/>
    <x v="1"/>
    <n v="0"/>
    <s v="female"/>
    <x v="2"/>
    <x v="0"/>
    <n v="4"/>
    <n v="4.1999999999999993"/>
    <n v="52"/>
    <s v="Late July"/>
    <s v="Family land"/>
    <s v="Lowland"/>
    <s v="Sand"/>
    <s v="Good"/>
    <s v=""/>
    <s v="Tied ridges"/>
    <s v="Very fertile"/>
    <s v=""/>
    <x v="2"/>
    <x v="2"/>
    <x v="3"/>
  </r>
  <r>
    <n v="4744"/>
    <s v="Kano"/>
    <s v="FM_NGN_136"/>
    <n v="1"/>
    <s v="FM_NGN_136    1"/>
    <n v="150"/>
    <s v=""/>
    <n v="20"/>
    <s v="N"/>
    <n v="1333.3333333333333"/>
    <n v="933.33333333333326"/>
    <s v="soybean"/>
    <x v="3"/>
    <x v="0"/>
    <s v="N"/>
    <s v="Farm yard manure"/>
    <n v="65"/>
    <x v="0"/>
    <n v="4"/>
    <s v="male"/>
    <x v="0"/>
    <x v="0"/>
    <n v="12"/>
    <n v="8.1999999999999993"/>
    <n v="48"/>
    <s v="Late July"/>
    <s v="Family land"/>
    <s v="Lowland"/>
    <s v="Sand"/>
    <s v="Good"/>
    <s v="Y"/>
    <s v="Tied ridges"/>
    <s v="Moderate"/>
    <s v="The same as in other fields"/>
    <x v="2"/>
    <x v="2"/>
    <x v="3"/>
  </r>
  <r>
    <n v="4746"/>
    <s v="Kano"/>
    <s v="FM_NGN_136"/>
    <n v="3"/>
    <s v="FM_NGN_136    3"/>
    <n v="150"/>
    <s v=""/>
    <n v="12"/>
    <s v="N"/>
    <n v="800"/>
    <n v="560"/>
    <s v="soybean"/>
    <x v="3"/>
    <x v="1"/>
    <s v="N"/>
    <s v="Farm yard manure"/>
    <n v="80"/>
    <x v="0"/>
    <n v="4"/>
    <s v="male"/>
    <x v="0"/>
    <x v="0"/>
    <n v="12"/>
    <n v="8.1999999999999993"/>
    <n v="48"/>
    <s v="Late July"/>
    <s v="Family land"/>
    <s v="Lowland"/>
    <s v="Sand"/>
    <s v="Good"/>
    <s v="Y"/>
    <s v="Tied ridges"/>
    <s v="Moderate"/>
    <s v="The same as in other fields"/>
    <x v="2"/>
    <x v="2"/>
    <x v="3"/>
  </r>
  <r>
    <n v="4745"/>
    <s v="Kano"/>
    <s v="FM_NGN_136"/>
    <n v="2"/>
    <s v="FM_NGN_136    2"/>
    <n v="150"/>
    <s v=""/>
    <n v="11.5"/>
    <s v="N"/>
    <n v="766.66666666666663"/>
    <n v="536.66666666666663"/>
    <s v="soybean"/>
    <x v="3"/>
    <x v="0"/>
    <s v="N"/>
    <s v="Farm yard manure"/>
    <n v="100"/>
    <x v="1"/>
    <n v="0"/>
    <s v="male"/>
    <x v="0"/>
    <x v="0"/>
    <n v="12"/>
    <n v="8.1999999999999993"/>
    <n v="48"/>
    <s v="Late July"/>
    <s v="Family land"/>
    <s v="Lowland"/>
    <s v="Sand"/>
    <s v="Good"/>
    <s v="Y"/>
    <s v="Tied ridges"/>
    <s v="Moderate"/>
    <s v="The same as in other fields"/>
    <x v="2"/>
    <x v="2"/>
    <x v="3"/>
  </r>
  <r>
    <n v="4747"/>
    <s v="Kano"/>
    <s v="FM_NGN_136"/>
    <n v="4"/>
    <s v="FM_NGN_136    4"/>
    <n v="150"/>
    <s v=""/>
    <n v="8"/>
    <s v="N"/>
    <n v="533.33333333333337"/>
    <n v="373.33333333333331"/>
    <s v="soybean"/>
    <x v="3"/>
    <x v="1"/>
    <s v="N"/>
    <s v="Farm yard manure"/>
    <n v="40"/>
    <x v="1"/>
    <n v="0"/>
    <s v="male"/>
    <x v="0"/>
    <x v="0"/>
    <n v="12"/>
    <n v="8.1999999999999993"/>
    <n v="48"/>
    <s v="Late July"/>
    <s v="Family land"/>
    <s v="Lowland"/>
    <s v="Sand"/>
    <s v="Good"/>
    <s v="Y"/>
    <s v="Tied ridges"/>
    <s v="Moderate"/>
    <s v="The same as in other fields"/>
    <x v="2"/>
    <x v="2"/>
    <x v="3"/>
  </r>
  <r>
    <n v="4748"/>
    <s v="Kano"/>
    <s v="FM_NGN_137"/>
    <n v="1"/>
    <s v="FM_NGN_137    1"/>
    <n v="150"/>
    <s v=""/>
    <n v="22"/>
    <s v="N"/>
    <n v="1466.6666666666667"/>
    <n v="1026.6666666666667"/>
    <s v="soybean"/>
    <x v="3"/>
    <x v="0"/>
    <s v="N"/>
    <s v="Farm yard manure"/>
    <n v="65"/>
    <x v="0"/>
    <n v="4"/>
    <s v="male"/>
    <x v="2"/>
    <x v="0"/>
    <n v="10"/>
    <n v="5.6"/>
    <n v="56"/>
    <s v="Late July"/>
    <s v="Family land"/>
    <s v="Lowland"/>
    <s v="Sand"/>
    <s v="Good"/>
    <s v="Y"/>
    <s v="Tied ridges"/>
    <s v="Moderate"/>
    <s v="Better than other fields"/>
    <x v="2"/>
    <x v="2"/>
    <x v="3"/>
  </r>
  <r>
    <n v="4750"/>
    <s v="Kano"/>
    <s v="FM_NGN_137"/>
    <n v="3"/>
    <s v="FM_NGN_137    3"/>
    <n v="150"/>
    <s v=""/>
    <n v="17"/>
    <s v="N"/>
    <n v="1133.3333333333333"/>
    <n v="793.33333333333326"/>
    <s v="soybean"/>
    <x v="3"/>
    <x v="0"/>
    <s v="N"/>
    <s v="Farm yard manure"/>
    <n v="50"/>
    <x v="0"/>
    <n v="4"/>
    <s v="male"/>
    <x v="2"/>
    <x v="0"/>
    <n v="10"/>
    <n v="5.6"/>
    <n v="56"/>
    <s v="Late July"/>
    <s v="Family land"/>
    <s v="Lowland"/>
    <s v="Sand"/>
    <s v="Good"/>
    <s v="Y"/>
    <s v="Tied ridges"/>
    <s v="Moderate"/>
    <s v="Better than other fields"/>
    <x v="2"/>
    <x v="2"/>
    <x v="3"/>
  </r>
  <r>
    <n v="4749"/>
    <s v="Kano"/>
    <s v="FM_NGN_137"/>
    <n v="2"/>
    <s v="FM_NGN_137    2"/>
    <n v="150"/>
    <s v=""/>
    <n v="16"/>
    <s v="N"/>
    <n v="1066.6666666666667"/>
    <n v="746.66666666666663"/>
    <s v="soybean"/>
    <x v="3"/>
    <x v="1"/>
    <s v="N"/>
    <s v="Farm yard manure"/>
    <n v="60"/>
    <x v="1"/>
    <n v="0"/>
    <s v="male"/>
    <x v="2"/>
    <x v="0"/>
    <n v="10"/>
    <n v="5.6"/>
    <n v="56"/>
    <s v="Late July"/>
    <s v="Family land"/>
    <s v="Lowland"/>
    <s v="Sand"/>
    <s v="Good"/>
    <s v="Y"/>
    <s v="Tied ridges"/>
    <s v="Moderate"/>
    <s v="Better than other fields"/>
    <x v="2"/>
    <x v="2"/>
    <x v="3"/>
  </r>
  <r>
    <n v="4751"/>
    <s v="Kano"/>
    <s v="FM_NGN_137"/>
    <n v="4"/>
    <s v="FM_NGN_137    4"/>
    <n v="150"/>
    <s v=""/>
    <n v="8"/>
    <s v="N"/>
    <n v="533.33333333333337"/>
    <n v="373.33333333333331"/>
    <s v="soybean"/>
    <x v="3"/>
    <x v="1"/>
    <s v="N"/>
    <s v="Farm yard manure"/>
    <n v="45"/>
    <x v="1"/>
    <n v="0"/>
    <s v="male"/>
    <x v="2"/>
    <x v="0"/>
    <n v="10"/>
    <n v="5.6"/>
    <n v="56"/>
    <s v="Late July"/>
    <s v="Family land"/>
    <s v="Lowland"/>
    <s v="Sand"/>
    <s v="Good"/>
    <s v="Y"/>
    <s v="Tied ridges"/>
    <s v="Moderate"/>
    <s v="Better than other fields"/>
    <x v="2"/>
    <x v="2"/>
    <x v="3"/>
  </r>
  <r>
    <n v="4752"/>
    <s v="Kano"/>
    <s v="FM_NGN_138"/>
    <n v="1"/>
    <s v="FM_NGN_138    1"/>
    <n v="150"/>
    <s v=""/>
    <n v="21"/>
    <s v="N"/>
    <n v="1400"/>
    <n v="979.99999999999989"/>
    <s v="soybean"/>
    <x v="4"/>
    <x v="0"/>
    <s v="N"/>
    <s v="Farm yard manure"/>
    <n v="50"/>
    <x v="0"/>
    <n v="4"/>
    <s v="male"/>
    <x v="2"/>
    <x v="0"/>
    <n v="8"/>
    <n v="22.5"/>
    <n v="51"/>
    <s v="Late July"/>
    <s v="Family land"/>
    <s v="Lowland"/>
    <s v="Sand"/>
    <s v="Good"/>
    <s v="Y"/>
    <s v="Tied ridges"/>
    <s v="Moderate"/>
    <s v="The same as in other fields"/>
    <x v="2"/>
    <x v="2"/>
    <x v="3"/>
  </r>
  <r>
    <n v="4753"/>
    <s v="Kano"/>
    <s v="FM_NGN_138"/>
    <n v="2"/>
    <s v="FM_NGN_138    2"/>
    <n v="150"/>
    <s v=""/>
    <n v="13"/>
    <s v="N"/>
    <n v="866.66666666666663"/>
    <n v="606.66666666666663"/>
    <s v="soybean"/>
    <x v="4"/>
    <x v="0"/>
    <s v="N"/>
    <s v="Farm yard manure"/>
    <n v="45"/>
    <x v="1"/>
    <n v="0"/>
    <s v="male"/>
    <x v="2"/>
    <x v="0"/>
    <n v="8"/>
    <n v="22.5"/>
    <n v="51"/>
    <s v="Late July"/>
    <s v="Family land"/>
    <s v="Lowland"/>
    <s v="Sand"/>
    <s v="Good"/>
    <s v="Y"/>
    <s v="Tied ridges"/>
    <s v="Moderate"/>
    <s v="The same as in other fields"/>
    <x v="2"/>
    <x v="2"/>
    <x v="3"/>
  </r>
  <r>
    <n v="4754"/>
    <s v="Kano"/>
    <s v="FM_NGN_138"/>
    <n v="3"/>
    <s v="FM_NGN_138    3"/>
    <n v="150"/>
    <s v=""/>
    <n v="12"/>
    <s v="N"/>
    <n v="800"/>
    <n v="560"/>
    <s v="soybean"/>
    <x v="4"/>
    <x v="1"/>
    <s v="N"/>
    <s v="Farm yard manure"/>
    <n v="36"/>
    <x v="0"/>
    <n v="4"/>
    <s v="male"/>
    <x v="2"/>
    <x v="0"/>
    <n v="8"/>
    <n v="22.5"/>
    <n v="51"/>
    <s v="Late July"/>
    <s v="Family land"/>
    <s v="Lowland"/>
    <s v="Sand"/>
    <s v="Good"/>
    <s v="Y"/>
    <s v="Tied ridges"/>
    <s v="Moderate"/>
    <s v="The same as in other fields"/>
    <x v="2"/>
    <x v="2"/>
    <x v="3"/>
  </r>
  <r>
    <n v="4755"/>
    <s v="Kano"/>
    <s v="FM_NGN_138"/>
    <n v="4"/>
    <s v="FM_NGN_138    4"/>
    <n v="150"/>
    <s v=""/>
    <n v="6"/>
    <s v="N"/>
    <n v="400"/>
    <n v="280"/>
    <s v="soybean"/>
    <x v="4"/>
    <x v="1"/>
    <s v="N"/>
    <s v="Farm yard manure"/>
    <n v="36"/>
    <x v="1"/>
    <n v="0"/>
    <s v="male"/>
    <x v="2"/>
    <x v="0"/>
    <n v="8"/>
    <n v="22.5"/>
    <n v="51"/>
    <s v="Late July"/>
    <s v="Family land"/>
    <s v="Lowland"/>
    <s v="Sand"/>
    <s v="Good"/>
    <s v="Y"/>
    <s v="Tied ridges"/>
    <s v="Moderate"/>
    <s v="The same as in other fields"/>
    <x v="2"/>
    <x v="2"/>
    <x v="3"/>
  </r>
  <r>
    <n v="4768"/>
    <s v="Kano"/>
    <s v="FM_NGN_142"/>
    <n v="1"/>
    <s v="FM_NGN_142    1"/>
    <n v="150"/>
    <s v=""/>
    <n v="17.5"/>
    <s v="N"/>
    <n v="1166.6666666666667"/>
    <n v="816.66666666666663"/>
    <s v="soybean"/>
    <x v="1"/>
    <x v="0"/>
    <s v="N"/>
    <s v="Farm yard manure"/>
    <n v="32"/>
    <x v="0"/>
    <n v="4"/>
    <s v="male"/>
    <x v="2"/>
    <x v="0"/>
    <n v="12"/>
    <n v="5.3"/>
    <n v="66"/>
    <s v="August"/>
    <s v="Family land"/>
    <s v="Plateau"/>
    <s v="Sand"/>
    <s v="Good"/>
    <s v="Y"/>
    <s v="Tied ridges"/>
    <s v="Very fertile"/>
    <s v="Better than other fields"/>
    <x v="2"/>
    <x v="2"/>
    <x v="3"/>
  </r>
  <r>
    <n v="4770"/>
    <s v="Kano"/>
    <s v="FM_NGN_142"/>
    <n v="3"/>
    <s v="FM_NGN_142    3"/>
    <n v="150"/>
    <s v=""/>
    <n v="14"/>
    <s v="N"/>
    <n v="933.33333333333337"/>
    <n v="653.33333333333337"/>
    <s v="soybean"/>
    <x v="1"/>
    <x v="1"/>
    <s v="N"/>
    <s v="Farm yard manure"/>
    <n v="35"/>
    <x v="0"/>
    <n v="4"/>
    <s v="male"/>
    <x v="2"/>
    <x v="0"/>
    <n v="12"/>
    <n v="5.3"/>
    <n v="66"/>
    <s v="August"/>
    <s v="Family land"/>
    <s v="Plateau"/>
    <s v="Sand"/>
    <s v="Good"/>
    <s v="Y"/>
    <s v="Tied ridges"/>
    <s v="Very fertile"/>
    <s v="Better than other fields"/>
    <x v="2"/>
    <x v="2"/>
    <x v="3"/>
  </r>
  <r>
    <n v="4769"/>
    <s v="Kano"/>
    <s v="FM_NGN_142"/>
    <n v="2"/>
    <s v="FM_NGN_142    2"/>
    <n v="150"/>
    <s v=""/>
    <n v="13"/>
    <s v="N"/>
    <n v="866.66666666666663"/>
    <n v="606.66666666666663"/>
    <s v="soybean"/>
    <x v="1"/>
    <x v="0"/>
    <s v="N"/>
    <s v="Farm yard manure"/>
    <n v="40"/>
    <x v="1"/>
    <n v="0"/>
    <s v="male"/>
    <x v="2"/>
    <x v="0"/>
    <n v="12"/>
    <n v="5.3"/>
    <n v="66"/>
    <s v="August"/>
    <s v="Family land"/>
    <s v="Plateau"/>
    <s v="Sand"/>
    <s v="Good"/>
    <s v="Y"/>
    <s v="Tied ridges"/>
    <s v="Very fertile"/>
    <s v="Better than other fields"/>
    <x v="2"/>
    <x v="2"/>
    <x v="3"/>
  </r>
  <r>
    <n v="4771"/>
    <s v="Kano"/>
    <s v="FM_NGN_142"/>
    <n v="4"/>
    <s v="FM_NGN_142    4"/>
    <n v="150"/>
    <s v=""/>
    <n v="8"/>
    <s v="N"/>
    <n v="533.33333333333337"/>
    <n v="373.33333333333331"/>
    <s v="soybean"/>
    <x v="1"/>
    <x v="1"/>
    <s v="N"/>
    <s v="Farm yard manure"/>
    <n v="50"/>
    <x v="1"/>
    <n v="0"/>
    <s v="male"/>
    <x v="2"/>
    <x v="0"/>
    <n v="12"/>
    <n v="5.3"/>
    <n v="66"/>
    <s v="August"/>
    <s v="Family land"/>
    <s v="Plateau"/>
    <s v="Sand"/>
    <s v="Good"/>
    <s v="Y"/>
    <s v="Tied ridges"/>
    <s v="Very fertile"/>
    <s v="Better than other fields"/>
    <x v="2"/>
    <x v="2"/>
    <x v="3"/>
  </r>
  <r>
    <n v="4776"/>
    <s v="Kano"/>
    <s v="FM_NGN_144"/>
    <n v="1"/>
    <s v="FM_NGN_144    1"/>
    <n v="150"/>
    <s v=""/>
    <n v="18.5"/>
    <s v="N"/>
    <n v="1233.3333333333333"/>
    <n v="863.33333333333326"/>
    <s v="soybean"/>
    <x v="3"/>
    <x v="0"/>
    <s v="N"/>
    <s v="Farm yard manure"/>
    <n v="30"/>
    <x v="0"/>
    <n v="4"/>
    <s v="male"/>
    <x v="0"/>
    <x v="0"/>
    <n v="10.5"/>
    <n v="16"/>
    <n v="67"/>
    <s v="August"/>
    <s v="Family land"/>
    <s v="Lowland"/>
    <s v="Sand"/>
    <s v="Good"/>
    <s v="Y"/>
    <s v="Tied ridges"/>
    <s v="Moderate"/>
    <s v="The same as in other fields"/>
    <x v="2"/>
    <x v="2"/>
    <x v="3"/>
  </r>
  <r>
    <n v="4777"/>
    <s v="Kano"/>
    <s v="FM_NGN_144"/>
    <n v="2"/>
    <s v="FM_NGN_144    2"/>
    <n v="150"/>
    <s v=""/>
    <n v="15"/>
    <s v="N"/>
    <n v="1000"/>
    <n v="700"/>
    <s v="soybean"/>
    <x v="3"/>
    <x v="0"/>
    <s v="N"/>
    <s v="Farm yard manure"/>
    <n v="25"/>
    <x v="1"/>
    <n v="0"/>
    <s v="male"/>
    <x v="0"/>
    <x v="0"/>
    <n v="10.5"/>
    <n v="16"/>
    <n v="67"/>
    <s v="August"/>
    <s v="Family land"/>
    <s v="Lowland"/>
    <s v="Sand"/>
    <s v="Good"/>
    <s v="Y"/>
    <s v="Tied ridges"/>
    <s v="Moderate"/>
    <s v="The same as in other fields"/>
    <x v="2"/>
    <x v="2"/>
    <x v="3"/>
  </r>
  <r>
    <n v="4778"/>
    <s v="Kano"/>
    <s v="FM_NGN_144"/>
    <n v="3"/>
    <s v="FM_NGN_144    3"/>
    <n v="150"/>
    <s v=""/>
    <n v="14.5"/>
    <s v="N"/>
    <n v="966.66666666666663"/>
    <n v="676.66666666666663"/>
    <s v="soybean"/>
    <x v="3"/>
    <x v="1"/>
    <s v="N"/>
    <s v="Farm yard manure"/>
    <n v="60"/>
    <x v="0"/>
    <n v="4"/>
    <s v="male"/>
    <x v="0"/>
    <x v="0"/>
    <n v="10.5"/>
    <n v="16"/>
    <n v="67"/>
    <s v="August"/>
    <s v="Family land"/>
    <s v="Lowland"/>
    <s v="Sand"/>
    <s v="Good"/>
    <s v="Y"/>
    <s v="Tied ridges"/>
    <s v="Moderate"/>
    <s v="The same as in other fields"/>
    <x v="2"/>
    <x v="2"/>
    <x v="3"/>
  </r>
  <r>
    <n v="4779"/>
    <s v="Kano"/>
    <s v="FM_NGN_144"/>
    <n v="4"/>
    <s v="FM_NGN_144    4"/>
    <n v="150"/>
    <s v=""/>
    <n v="8.5"/>
    <s v="N"/>
    <n v="566.66666666666663"/>
    <n v="396.66666666666663"/>
    <s v="soybean"/>
    <x v="3"/>
    <x v="1"/>
    <s v="N"/>
    <s v="Farm yard manure"/>
    <n v="60"/>
    <x v="1"/>
    <n v="0"/>
    <s v="male"/>
    <x v="0"/>
    <x v="0"/>
    <n v="10.5"/>
    <n v="16"/>
    <n v="67"/>
    <s v="August"/>
    <s v="Family land"/>
    <s v="Lowland"/>
    <s v="Sand"/>
    <s v="Good"/>
    <s v="Y"/>
    <s v="Tied ridges"/>
    <s v="Moderate"/>
    <s v="The same as in other fields"/>
    <x v="2"/>
    <x v="2"/>
    <x v="3"/>
  </r>
  <r>
    <n v="4784"/>
    <s v="Kano"/>
    <s v="FM_NGN_146"/>
    <n v="1"/>
    <s v="FM_NGN_146    1"/>
    <n v="150"/>
    <s v=""/>
    <n v="24"/>
    <s v="N"/>
    <n v="1600"/>
    <n v="1120"/>
    <s v="soybean"/>
    <x v="7"/>
    <x v="0"/>
    <s v="N"/>
    <s v="Farm yard manure"/>
    <n v="500"/>
    <x v="0"/>
    <n v="4"/>
    <s v="male"/>
    <x v="2"/>
    <x v="0"/>
    <n v="11"/>
    <n v="9.1"/>
    <n v="50"/>
    <s v="Late July"/>
    <s v="Hired land"/>
    <s v="Lowland"/>
    <s v="Sand"/>
    <s v="Good"/>
    <s v="Y"/>
    <s v="Tied ridges"/>
    <s v="Moderate"/>
    <s v="The same as in other fields"/>
    <x v="2"/>
    <x v="2"/>
    <x v="3"/>
  </r>
  <r>
    <n v="4785"/>
    <s v="Kano"/>
    <s v="FM_NGN_146"/>
    <n v="2"/>
    <s v="FM_NGN_146    2"/>
    <n v="150"/>
    <s v=""/>
    <n v="19"/>
    <s v="N"/>
    <n v="1266.6666666666667"/>
    <n v="886.66666666666663"/>
    <s v="soybean"/>
    <x v="7"/>
    <x v="0"/>
    <s v="N"/>
    <s v="Farm yard manure"/>
    <n v="30"/>
    <x v="1"/>
    <n v="0"/>
    <s v="male"/>
    <x v="2"/>
    <x v="0"/>
    <n v="11"/>
    <n v="9.1"/>
    <n v="50"/>
    <s v="Late July"/>
    <s v="Hired land"/>
    <s v="Lowland"/>
    <s v="Sand"/>
    <s v="Good"/>
    <s v="Y"/>
    <s v="Tied ridges"/>
    <s v="Moderate"/>
    <s v="The same as in other fields"/>
    <x v="2"/>
    <x v="2"/>
    <x v="3"/>
  </r>
  <r>
    <n v="4786"/>
    <s v="Kano"/>
    <s v="FM_NGN_146"/>
    <n v="3"/>
    <s v="FM_NGN_146    3"/>
    <n v="150"/>
    <s v=""/>
    <n v="14"/>
    <s v="N"/>
    <n v="933.33333333333337"/>
    <n v="653.33333333333337"/>
    <s v="soybean"/>
    <x v="7"/>
    <x v="1"/>
    <s v="N"/>
    <s v="Farm yard manure"/>
    <n v="30"/>
    <x v="0"/>
    <n v="4"/>
    <s v="male"/>
    <x v="2"/>
    <x v="0"/>
    <n v="11"/>
    <n v="9.1"/>
    <n v="50"/>
    <s v="Late July"/>
    <s v="Hired land"/>
    <s v="Lowland"/>
    <s v="Sand"/>
    <s v="Good"/>
    <s v="Y"/>
    <s v="Tied ridges"/>
    <s v="Moderate"/>
    <s v="The same as in other fields"/>
    <x v="2"/>
    <x v="2"/>
    <x v="3"/>
  </r>
  <r>
    <n v="4787"/>
    <s v="Kano"/>
    <s v="FM_NGN_146"/>
    <n v="4"/>
    <s v="FM_NGN_146    4"/>
    <n v="150"/>
    <s v=""/>
    <n v="9.5"/>
    <s v="N"/>
    <n v="633.33333333333337"/>
    <n v="443.33333333333331"/>
    <s v="soybean"/>
    <x v="7"/>
    <x v="1"/>
    <s v="N"/>
    <s v="Farm yard manure"/>
    <n v="4"/>
    <x v="1"/>
    <n v="0"/>
    <s v="male"/>
    <x v="2"/>
    <x v="0"/>
    <n v="11"/>
    <n v="9.1"/>
    <n v="50"/>
    <s v="Late July"/>
    <s v="Hired land"/>
    <s v="Lowland"/>
    <s v="Sand"/>
    <s v="Good"/>
    <s v="Y"/>
    <s v="Tied ridges"/>
    <s v="Moderate"/>
    <s v="The same as in other fields"/>
    <x v="2"/>
    <x v="2"/>
    <x v="3"/>
  </r>
  <r>
    <n v="4792"/>
    <s v="Kano"/>
    <s v="FM_NGN_148"/>
    <n v="1"/>
    <s v="FM_NGN_148    1"/>
    <n v="150"/>
    <s v=""/>
    <n v="18"/>
    <s v="N"/>
    <n v="1200"/>
    <n v="840"/>
    <s v="soybean"/>
    <x v="3"/>
    <x v="0"/>
    <s v="Y"/>
    <s v="Farm yard manure"/>
    <n v="50"/>
    <x v="0"/>
    <n v="4"/>
    <s v="male"/>
    <x v="2"/>
    <x v="0"/>
    <n v="10"/>
    <n v="19.5"/>
    <n v="54"/>
    <s v="Late July"/>
    <s v="Family land"/>
    <s v="Lowland"/>
    <s v="Loam"/>
    <s v="Moderate"/>
    <s v="N"/>
    <s v="Tied ridges"/>
    <s v="Moderate"/>
    <s v="Better than other fields"/>
    <x v="2"/>
    <x v="2"/>
    <x v="3"/>
  </r>
  <r>
    <n v="4794"/>
    <s v="Kano"/>
    <s v="FM_NGN_148"/>
    <n v="3"/>
    <s v="FM_NGN_148    3"/>
    <n v="150"/>
    <s v=""/>
    <n v="13.5"/>
    <s v="N"/>
    <n v="900"/>
    <n v="630"/>
    <s v="soybean"/>
    <x v="3"/>
    <x v="1"/>
    <s v="Y"/>
    <s v="Farm yard manure"/>
    <n v="50"/>
    <x v="0"/>
    <n v="4"/>
    <s v="male"/>
    <x v="2"/>
    <x v="0"/>
    <n v="10"/>
    <n v="19.5"/>
    <n v="54"/>
    <s v="Late July"/>
    <s v="Family land"/>
    <s v="Lowland"/>
    <s v="Loam"/>
    <s v="Moderate"/>
    <s v="N"/>
    <s v="Tied ridges"/>
    <s v="Moderate"/>
    <s v="Better than other fields"/>
    <x v="2"/>
    <x v="2"/>
    <x v="3"/>
  </r>
  <r>
    <n v="4793"/>
    <s v="Kano"/>
    <s v="FM_NGN_148"/>
    <n v="2"/>
    <s v="FM_NGN_148    2"/>
    <n v="150"/>
    <s v=""/>
    <n v="12"/>
    <s v="N"/>
    <n v="800"/>
    <n v="560"/>
    <s v="soybean"/>
    <x v="3"/>
    <x v="0"/>
    <s v="Y"/>
    <s v="Farm yard manure"/>
    <n v="50"/>
    <x v="1"/>
    <n v="0"/>
    <s v="male"/>
    <x v="2"/>
    <x v="0"/>
    <n v="10"/>
    <n v="19.5"/>
    <n v="54"/>
    <s v="Late July"/>
    <s v="Family land"/>
    <s v="Lowland"/>
    <s v="Loam"/>
    <s v="Moderate"/>
    <s v="N"/>
    <s v="Tied ridges"/>
    <s v="Moderate"/>
    <s v="Better than other fields"/>
    <x v="2"/>
    <x v="2"/>
    <x v="3"/>
  </r>
  <r>
    <n v="4795"/>
    <s v="Kano"/>
    <s v="FM_NGN_148"/>
    <n v="4"/>
    <s v="FM_NGN_148    4"/>
    <n v="150"/>
    <s v=""/>
    <n v="10.5"/>
    <s v="N"/>
    <n v="700"/>
    <n v="489.99999999999994"/>
    <s v="soybean"/>
    <x v="3"/>
    <x v="1"/>
    <s v="Y"/>
    <s v="Farm yard manure"/>
    <n v="50"/>
    <x v="1"/>
    <n v="0"/>
    <s v="male"/>
    <x v="2"/>
    <x v="0"/>
    <n v="10"/>
    <n v="19.5"/>
    <n v="54"/>
    <s v="Late July"/>
    <s v="Family land"/>
    <s v="Lowland"/>
    <s v="Loam"/>
    <s v="Moderate"/>
    <s v="N"/>
    <s v="Tied ridges"/>
    <s v="Moderate"/>
    <s v="Better than other fields"/>
    <x v="2"/>
    <x v="2"/>
    <x v="3"/>
  </r>
  <r>
    <n v="4796"/>
    <s v="Kano"/>
    <s v="FM_NGN_149"/>
    <n v="1"/>
    <s v="FM_NGN_149    1"/>
    <n v="150"/>
    <s v=""/>
    <n v="19"/>
    <s v="N"/>
    <n v="1266.6666666666667"/>
    <n v="886.66666666666663"/>
    <s v="soybean"/>
    <x v="4"/>
    <x v="0"/>
    <s v="N"/>
    <s v="Farm yard manure"/>
    <n v="40"/>
    <x v="0"/>
    <n v="4"/>
    <s v="male"/>
    <x v="2"/>
    <x v="0"/>
    <n v="12"/>
    <n v="5.4"/>
    <n v="33"/>
    <s v="Early July"/>
    <s v="Family land"/>
    <s v="Lowland"/>
    <s v="Loam"/>
    <s v="Good"/>
    <s v="N"/>
    <s v="Tied ridges"/>
    <s v="Moderate"/>
    <s v="Better than other fields"/>
    <x v="2"/>
    <x v="2"/>
    <x v="3"/>
  </r>
  <r>
    <n v="4798"/>
    <s v="Kano"/>
    <s v="FM_NGN_149"/>
    <n v="3"/>
    <s v="FM_NGN_149    3"/>
    <n v="150"/>
    <s v=""/>
    <n v="13.5"/>
    <s v="N"/>
    <n v="900"/>
    <n v="630"/>
    <s v="soybean"/>
    <x v="1"/>
    <x v="1"/>
    <s v="N"/>
    <s v="Farm yard manure"/>
    <n v="40"/>
    <x v="1"/>
    <n v="0"/>
    <s v="male"/>
    <x v="2"/>
    <x v="0"/>
    <n v="12"/>
    <n v="5.4"/>
    <n v="33"/>
    <s v="Early July"/>
    <s v="Family land"/>
    <s v="Lowland"/>
    <s v="Loam"/>
    <s v="Good"/>
    <s v="N"/>
    <s v="Tied ridges"/>
    <s v="Moderate"/>
    <s v="Better than other fields"/>
    <x v="2"/>
    <x v="2"/>
    <x v="3"/>
  </r>
  <r>
    <n v="4797"/>
    <s v="Kano"/>
    <s v="FM_NGN_149"/>
    <n v="2"/>
    <s v="FM_NGN_149    2"/>
    <n v="150"/>
    <s v=""/>
    <n v="12"/>
    <s v="N"/>
    <n v="800"/>
    <n v="560"/>
    <s v="soybean"/>
    <x v="1"/>
    <x v="0"/>
    <s v="N"/>
    <s v="Farm yard manure"/>
    <n v="40"/>
    <x v="0"/>
    <n v="4"/>
    <s v="male"/>
    <x v="2"/>
    <x v="0"/>
    <n v="12"/>
    <n v="5.4"/>
    <n v="33"/>
    <s v="Early July"/>
    <s v="Family land"/>
    <s v="Lowland"/>
    <s v="Loam"/>
    <s v="Good"/>
    <s v="N"/>
    <s v="Tied ridges"/>
    <s v="Moderate"/>
    <s v="Better than other fields"/>
    <x v="2"/>
    <x v="2"/>
    <x v="3"/>
  </r>
  <r>
    <n v="4799"/>
    <s v="Kano"/>
    <s v="FM_NGN_149"/>
    <n v="4"/>
    <s v="FM_NGN_149    4"/>
    <n v="150"/>
    <s v=""/>
    <n v="10"/>
    <s v="N"/>
    <n v="666.66666666666663"/>
    <n v="466.66666666666663"/>
    <s v="soybean"/>
    <x v="1"/>
    <x v="1"/>
    <s v="N"/>
    <s v="Farm yard manure"/>
    <n v="40"/>
    <x v="1"/>
    <n v="0"/>
    <s v="male"/>
    <x v="2"/>
    <x v="0"/>
    <n v="12"/>
    <n v="5.4"/>
    <n v="33"/>
    <s v="Early July"/>
    <s v="Family land"/>
    <s v="Lowland"/>
    <s v="Loam"/>
    <s v="Good"/>
    <s v="N"/>
    <s v="Tied ridges"/>
    <s v="Moderate"/>
    <s v="Better than other fields"/>
    <x v="2"/>
    <x v="2"/>
    <x v="3"/>
  </r>
  <r>
    <n v="4804"/>
    <s v="Kano"/>
    <s v="FM_NGN_151"/>
    <n v="1"/>
    <s v="FM_NGN_151    1"/>
    <n v="150"/>
    <s v=""/>
    <n v="18"/>
    <s v="N"/>
    <n v="1200"/>
    <n v="840"/>
    <s v="soybean"/>
    <x v="3"/>
    <x v="0"/>
    <s v="N"/>
    <s v="Farm yard manure"/>
    <n v="50"/>
    <x v="0"/>
    <n v="4"/>
    <s v="male"/>
    <x v="2"/>
    <x v="0"/>
    <n v="10"/>
    <n v="9.1999999999999993"/>
    <n v="51"/>
    <s v="Late July"/>
    <s v="Family land"/>
    <s v="Lowland"/>
    <s v="Loam"/>
    <s v="Good"/>
    <s v="N"/>
    <s v="Tied ridges"/>
    <s v="Moderate"/>
    <s v="Better than other fields"/>
    <x v="2"/>
    <x v="2"/>
    <x v="3"/>
  </r>
  <r>
    <n v="4805"/>
    <s v="Kano"/>
    <s v="FM_NGN_151"/>
    <n v="2"/>
    <s v="FM_NGN_151    2"/>
    <n v="150"/>
    <s v=""/>
    <n v="10"/>
    <s v="N"/>
    <n v="666.66666666666663"/>
    <n v="466.66666666666663"/>
    <s v="soybean"/>
    <x v="3"/>
    <x v="0"/>
    <s v="N"/>
    <s v="Farm yard manure"/>
    <n v="50"/>
    <x v="0"/>
    <n v="4"/>
    <s v="male"/>
    <x v="2"/>
    <x v="0"/>
    <n v="10"/>
    <n v="9.1999999999999993"/>
    <n v="51"/>
    <s v="Late July"/>
    <s v="Family land"/>
    <s v="Lowland"/>
    <s v="Loam"/>
    <s v="Good"/>
    <s v="N"/>
    <s v="Tied ridges"/>
    <s v="Moderate"/>
    <s v="Better than other fields"/>
    <x v="2"/>
    <x v="2"/>
    <x v="3"/>
  </r>
  <r>
    <n v="4806"/>
    <s v="Kano"/>
    <s v="FM_NGN_151"/>
    <n v="3"/>
    <s v="FM_NGN_151    3"/>
    <n v="150"/>
    <s v=""/>
    <n v="10"/>
    <s v="N"/>
    <n v="666.66666666666663"/>
    <n v="466.66666666666663"/>
    <s v="soybean"/>
    <x v="3"/>
    <x v="0"/>
    <s v="N"/>
    <s v="Farm yard manure"/>
    <n v="50"/>
    <x v="1"/>
    <n v="0"/>
    <s v="male"/>
    <x v="2"/>
    <x v="0"/>
    <n v="10"/>
    <n v="9.1999999999999993"/>
    <n v="51"/>
    <s v="Late July"/>
    <s v="Family land"/>
    <s v="Lowland"/>
    <s v="Loam"/>
    <s v="Good"/>
    <s v="N"/>
    <s v="Tied ridges"/>
    <s v="Moderate"/>
    <s v="Better than other fields"/>
    <x v="2"/>
    <x v="2"/>
    <x v="3"/>
  </r>
  <r>
    <n v="4807"/>
    <s v="Kano"/>
    <s v="FM_NGN_151"/>
    <n v="4"/>
    <s v="FM_NGN_151    4"/>
    <n v="150"/>
    <s v=""/>
    <n v="8.5"/>
    <s v="N"/>
    <n v="566.66666666666663"/>
    <n v="396.66666666666663"/>
    <s v="soybean"/>
    <x v="3"/>
    <x v="0"/>
    <s v="N"/>
    <s v="Farm yard manure"/>
    <n v="50"/>
    <x v="1"/>
    <n v="0"/>
    <s v="male"/>
    <x v="2"/>
    <x v="0"/>
    <n v="10"/>
    <n v="9.1999999999999993"/>
    <n v="51"/>
    <s v="Late July"/>
    <s v="Family land"/>
    <s v="Lowland"/>
    <s v="Loam"/>
    <s v="Good"/>
    <s v="N"/>
    <s v="Tied ridges"/>
    <s v="Moderate"/>
    <s v="Better than other fields"/>
    <x v="2"/>
    <x v="2"/>
    <x v="3"/>
  </r>
  <r>
    <n v="4813"/>
    <s v="Kano"/>
    <s v="FM_NGN_153"/>
    <n v="2"/>
    <s v="FM_NGN_153    2"/>
    <n v="24"/>
    <s v=""/>
    <n v="3.25"/>
    <s v="Y"/>
    <n v="1354.1666666666667"/>
    <n v="1354.1666666666667"/>
    <s v="soybean"/>
    <x v="15"/>
    <x v="0"/>
    <s v="N"/>
    <s v="Farm yard manure"/>
    <n v="20"/>
    <x v="1"/>
    <n v="0"/>
    <s v="male"/>
    <x v="2"/>
    <x v="0"/>
    <n v="7"/>
    <n v="9.6999999999999993"/>
    <n v="52"/>
    <s v="Late July"/>
    <s v="Family land"/>
    <s v="Lowland"/>
    <s v="Loam"/>
    <s v="Good"/>
    <s v="N"/>
    <s v="Grass strips"/>
    <s v="Moderate"/>
    <s v="The same as in other fields"/>
    <x v="1"/>
    <x v="0"/>
    <x v="1"/>
  </r>
  <r>
    <n v="4812"/>
    <s v="Kano"/>
    <s v="FM_NGN_153"/>
    <n v="1"/>
    <s v="FM_NGN_153    1"/>
    <n v="24"/>
    <s v=""/>
    <n v="3.16"/>
    <s v="Y"/>
    <n v="1316.6666666666667"/>
    <n v="1316.6666666666667"/>
    <s v="soybean"/>
    <x v="15"/>
    <x v="0"/>
    <s v="N"/>
    <s v="Farm yard manure"/>
    <n v="20"/>
    <x v="0"/>
    <n v="4"/>
    <s v="male"/>
    <x v="2"/>
    <x v="0"/>
    <n v="7"/>
    <n v="9.6999999999999993"/>
    <n v="52"/>
    <s v="Late July"/>
    <s v="Family land"/>
    <s v="Lowland"/>
    <s v="Loam"/>
    <s v="Good"/>
    <s v="N"/>
    <s v="Grass strips"/>
    <s v="Moderate"/>
    <s v="The same as in other fields"/>
    <x v="1"/>
    <x v="0"/>
    <x v="1"/>
  </r>
  <r>
    <n v="4814"/>
    <s v="Kano"/>
    <s v="FM_NGN_153"/>
    <n v="3"/>
    <s v="FM_NGN_153    3"/>
    <n v="24"/>
    <s v=""/>
    <n v="1.25"/>
    <s v="Y"/>
    <n v="520.83333333333337"/>
    <n v="520.83333333333337"/>
    <s v="soybean"/>
    <x v="15"/>
    <x v="1"/>
    <s v="N"/>
    <s v="Farm yard manure"/>
    <n v="20"/>
    <x v="0"/>
    <n v="4"/>
    <s v="male"/>
    <x v="2"/>
    <x v="0"/>
    <n v="7"/>
    <n v="9.6999999999999993"/>
    <n v="52"/>
    <s v="Late July"/>
    <s v="Family land"/>
    <s v="Lowland"/>
    <s v="Loam"/>
    <s v="Good"/>
    <s v="N"/>
    <s v="Grass strips"/>
    <s v="Moderate"/>
    <s v="The same as in other fields"/>
    <x v="1"/>
    <x v="0"/>
    <x v="1"/>
  </r>
  <r>
    <n v="4815"/>
    <s v="Kano"/>
    <s v="FM_NGN_153"/>
    <n v="4"/>
    <s v="FM_NGN_153    4"/>
    <n v="24"/>
    <s v=""/>
    <n v="0.8"/>
    <s v="Y"/>
    <n v="333.33333333333331"/>
    <n v="333.33333333333331"/>
    <s v="soybean"/>
    <x v="15"/>
    <x v="1"/>
    <s v="N"/>
    <s v="Farm yard manure"/>
    <n v="20"/>
    <x v="1"/>
    <n v="0"/>
    <s v="male"/>
    <x v="2"/>
    <x v="0"/>
    <n v="7"/>
    <n v="9.6999999999999993"/>
    <n v="52"/>
    <s v="Late July"/>
    <s v="Family land"/>
    <s v="Lowland"/>
    <s v="Loam"/>
    <s v="Good"/>
    <s v="N"/>
    <s v="Grass strips"/>
    <s v="Moderate"/>
    <s v="The same as in other fields"/>
    <x v="1"/>
    <x v="0"/>
    <x v="1"/>
  </r>
  <r>
    <n v="4819"/>
    <s v="Kano"/>
    <s v="FM_NGN_155"/>
    <n v="1"/>
    <s v="FM_NGN_155    1"/>
    <n v="23"/>
    <s v=""/>
    <n v="3.25"/>
    <s v="Y"/>
    <n v="1413.0434782608695"/>
    <n v="1413.0434782608695"/>
    <s v="soybean"/>
    <x v="0"/>
    <x v="0"/>
    <s v="N"/>
    <s v="Farm yard manure"/>
    <n v="32"/>
    <x v="0"/>
    <n v="4"/>
    <s v="male"/>
    <x v="2"/>
    <x v="0"/>
    <n v="5"/>
    <n v="1.9000000000000001"/>
    <n v="38"/>
    <s v="Early July"/>
    <s v="Family land"/>
    <s v="Lowland"/>
    <s v="Loam"/>
    <s v="Good"/>
    <s v="N"/>
    <s v="Grass strips"/>
    <s v="Moderate"/>
    <s v="The same as in other fields"/>
    <x v="1"/>
    <x v="0"/>
    <x v="0"/>
  </r>
  <r>
    <n v="4821"/>
    <s v="Kano"/>
    <s v="FM_NGN_155"/>
    <n v="3"/>
    <s v="FM_NGN_155    3"/>
    <n v="23.2"/>
    <s v=""/>
    <n v="2.56"/>
    <s v="Y"/>
    <n v="1103.4482758620691"/>
    <n v="1103.4482758620691"/>
    <s v="soybean"/>
    <x v="0"/>
    <x v="1"/>
    <s v="N"/>
    <s v="Farm yard manure"/>
    <n v="32"/>
    <x v="0"/>
    <n v="4"/>
    <s v="male"/>
    <x v="2"/>
    <x v="0"/>
    <n v="5"/>
    <n v="1.9000000000000001"/>
    <n v="38"/>
    <s v="Early July"/>
    <s v="Family land"/>
    <s v="Lowland"/>
    <s v="Loam"/>
    <s v="Good"/>
    <s v="N"/>
    <s v="Grass strips"/>
    <s v="Moderate"/>
    <s v="The same as in other fields"/>
    <x v="1"/>
    <x v="0"/>
    <x v="1"/>
  </r>
  <r>
    <n v="4820"/>
    <s v="Kano"/>
    <s v="FM_NGN_155"/>
    <n v="2"/>
    <s v="FM_NGN_155    2"/>
    <n v="23"/>
    <s v=""/>
    <n v="1.73"/>
    <s v="Y"/>
    <n v="752.17391304347825"/>
    <n v="752.17391304347825"/>
    <s v="soybean"/>
    <x v="0"/>
    <x v="0"/>
    <s v="N"/>
    <s v="Farm yard manure"/>
    <n v="32"/>
    <x v="1"/>
    <n v="0"/>
    <s v="male"/>
    <x v="2"/>
    <x v="0"/>
    <n v="5"/>
    <n v="1.9000000000000001"/>
    <n v="38"/>
    <s v="Early July"/>
    <s v="Family land"/>
    <s v="Lowland"/>
    <s v="Loam"/>
    <s v="Good"/>
    <s v="N"/>
    <s v="Grass strips"/>
    <s v="Moderate"/>
    <s v="The same as in other fields"/>
    <x v="1"/>
    <x v="0"/>
    <x v="0"/>
  </r>
  <r>
    <n v="4822"/>
    <s v="Kano"/>
    <s v="FM_NGN_155"/>
    <n v="4"/>
    <s v="FM_NGN_155    4"/>
    <n v="23.4"/>
    <s v=""/>
    <n v="0.82"/>
    <s v="Y"/>
    <n v="350.42735042735046"/>
    <n v="350.42735042735046"/>
    <s v="soybean"/>
    <x v="0"/>
    <x v="1"/>
    <s v="N"/>
    <s v="Farm yard manure"/>
    <n v="32"/>
    <x v="1"/>
    <n v="0"/>
    <s v="male"/>
    <x v="2"/>
    <x v="0"/>
    <n v="5"/>
    <n v="1.9000000000000001"/>
    <n v="38"/>
    <s v="Early July"/>
    <s v="Family land"/>
    <s v="Lowland"/>
    <s v="Loam"/>
    <s v="Good"/>
    <s v="N"/>
    <s v="Grass strips"/>
    <s v="Moderate"/>
    <s v="The same as in other fields"/>
    <x v="1"/>
    <x v="0"/>
    <x v="4"/>
  </r>
  <r>
    <n v="4831"/>
    <s v="Kano"/>
    <s v="FM_NGN_159"/>
    <n v="2"/>
    <s v="FM_NGN_159    2"/>
    <n v="20.7"/>
    <s v=""/>
    <n v="2.8"/>
    <s v="Y"/>
    <n v="1352.6570048309179"/>
    <n v="1352.6570048309179"/>
    <s v="soybean"/>
    <x v="7"/>
    <x v="0"/>
    <s v="N"/>
    <s v="Farm yard manure"/>
    <n v="19"/>
    <x v="1"/>
    <n v="0"/>
    <s v="male"/>
    <x v="0"/>
    <x v="0"/>
    <n v="6"/>
    <n v="8.7999999999999989"/>
    <n v="48"/>
    <s v="Late July"/>
    <s v="Family land"/>
    <s v="Lowland"/>
    <s v="Loam"/>
    <s v="Good"/>
    <s v="N"/>
    <s v="Grass strips"/>
    <s v="Moderate"/>
    <s v="The same as in other fields"/>
    <x v="1"/>
    <x v="0"/>
    <x v="0"/>
  </r>
  <r>
    <n v="4832"/>
    <s v="Kano"/>
    <s v="FM_NGN_159"/>
    <n v="3"/>
    <s v="FM_NGN_159    3"/>
    <n v="19.8"/>
    <s v=""/>
    <n v="2.65"/>
    <s v="Y"/>
    <n v="1338.3838383838383"/>
    <n v="1338.3838383838383"/>
    <s v="soybean"/>
    <x v="7"/>
    <x v="1"/>
    <s v="N"/>
    <s v="Farm yard manure"/>
    <n v="20"/>
    <x v="0"/>
    <n v="4"/>
    <s v="male"/>
    <x v="0"/>
    <x v="0"/>
    <n v="6"/>
    <n v="8.7999999999999989"/>
    <n v="48"/>
    <s v="Late July"/>
    <s v="Family land"/>
    <s v="Lowland"/>
    <s v="Loam"/>
    <s v="Good"/>
    <s v="N"/>
    <s v="Grass strips"/>
    <s v="Moderate"/>
    <s v="The same as in other fields"/>
    <x v="1"/>
    <x v="0"/>
    <x v="1"/>
  </r>
  <r>
    <n v="4830"/>
    <s v="Kano"/>
    <s v="FM_NGN_159"/>
    <n v="1"/>
    <s v="FM_NGN_159    1"/>
    <n v="21.8"/>
    <s v=""/>
    <n v="2.9"/>
    <s v="Y"/>
    <n v="1330.275229357798"/>
    <n v="1330.275229357798"/>
    <s v="soybean"/>
    <x v="7"/>
    <x v="0"/>
    <s v="N"/>
    <s v="Farm yard manure"/>
    <n v="35"/>
    <x v="0"/>
    <n v="4"/>
    <s v="male"/>
    <x v="0"/>
    <x v="0"/>
    <n v="6"/>
    <n v="8.7999999999999989"/>
    <n v="48"/>
    <s v="Late July"/>
    <s v="Family land"/>
    <s v="Lowland"/>
    <s v="Loam"/>
    <s v="Good"/>
    <s v="N"/>
    <s v="Grass strips"/>
    <s v="Moderate"/>
    <s v="The same as in other fields"/>
    <x v="1"/>
    <x v="0"/>
    <x v="0"/>
  </r>
  <r>
    <n v="4833"/>
    <s v="Kano"/>
    <s v="FM_NGN_159"/>
    <n v="4"/>
    <s v="FM_NGN_159    4"/>
    <n v="15.6"/>
    <s v=""/>
    <n v="1.9"/>
    <s v="Y"/>
    <n v="1217.948717948718"/>
    <n v="1217.948717948718"/>
    <s v="soybean"/>
    <x v="7"/>
    <x v="1"/>
    <s v="N"/>
    <s v="Farm yard manure"/>
    <n v="19"/>
    <x v="1"/>
    <n v="0"/>
    <s v="male"/>
    <x v="0"/>
    <x v="0"/>
    <n v="6"/>
    <n v="8.7999999999999989"/>
    <n v="48"/>
    <s v="Late July"/>
    <s v="Family land"/>
    <s v="Lowland"/>
    <s v="Loam"/>
    <s v="Good"/>
    <s v="N"/>
    <s v="Grass strips"/>
    <s v="Moderate"/>
    <s v="The same as in other fields"/>
    <x v="1"/>
    <x v="0"/>
    <x v="4"/>
  </r>
  <r>
    <n v="4836"/>
    <s v="Kano"/>
    <s v="FM_NGN_161"/>
    <n v="1"/>
    <s v="FM_NGN_161    1"/>
    <n v="100"/>
    <s v=""/>
    <n v="9"/>
    <s v="N"/>
    <n v="900"/>
    <n v="630"/>
    <s v="soybean"/>
    <x v="3"/>
    <x v="0"/>
    <s v="N"/>
    <s v="Farm yard manure"/>
    <n v="6"/>
    <x v="0"/>
    <n v="2"/>
    <s v="male"/>
    <x v="0"/>
    <x v="1"/>
    <n v="7"/>
    <n v="1.3"/>
    <n v="67"/>
    <s v="August"/>
    <s v="Family land"/>
    <s v="Lowland"/>
    <s v="Clay"/>
    <s v="Moderate"/>
    <s v=""/>
    <s v="Grass strips"/>
    <s v="Moderate"/>
    <s v="The same as in other fields"/>
    <x v="2"/>
    <x v="2"/>
    <x v="3"/>
  </r>
  <r>
    <n v="4837"/>
    <s v="Kano"/>
    <s v="FM_NGN_161"/>
    <n v="2"/>
    <s v="FM_NGN_161    2"/>
    <n v="100"/>
    <s v=""/>
    <n v="4"/>
    <s v="N"/>
    <n v="400"/>
    <n v="280"/>
    <s v="soybean"/>
    <x v="2"/>
    <x v="1"/>
    <s v="N"/>
    <s v=""/>
    <n v="0"/>
    <x v="0"/>
    <n v="2"/>
    <s v="male"/>
    <x v="0"/>
    <x v="1"/>
    <n v="7"/>
    <n v="1.3"/>
    <n v="67"/>
    <s v="August"/>
    <s v="Family land"/>
    <s v="Lowland"/>
    <s v="Clay"/>
    <s v="Moderate"/>
    <s v=""/>
    <s v="Grass strips"/>
    <s v="Moderate"/>
    <s v="The same as in other fields"/>
    <x v="2"/>
    <x v="2"/>
    <x v="3"/>
  </r>
  <r>
    <n v="4838"/>
    <s v="Kano"/>
    <s v="FM_NGN_162"/>
    <n v="1"/>
    <s v="FM_NGN_162    1"/>
    <n v="150"/>
    <s v=""/>
    <n v="91"/>
    <s v="N"/>
    <m/>
    <m/>
    <s v="soybean"/>
    <x v="7"/>
    <x v="0"/>
    <s v=""/>
    <s v="Farm yard manure"/>
    <n v="0"/>
    <x v="0"/>
    <n v="4"/>
    <s v="male"/>
    <x v="0"/>
    <x v="0"/>
    <n v="5"/>
    <n v="1.5"/>
    <n v="47"/>
    <s v="Late July"/>
    <s v="Family land"/>
    <s v="Lowland"/>
    <s v="Loam"/>
    <s v="Good"/>
    <s v="N"/>
    <s v="Grass strips"/>
    <s v="Moderate"/>
    <s v="The same as in other fields"/>
    <x v="2"/>
    <x v="2"/>
    <x v="3"/>
  </r>
  <r>
    <n v="4839"/>
    <s v="Kano"/>
    <s v="FM_NGN_162"/>
    <n v="2"/>
    <s v="FM_NGN_162    2"/>
    <n v="150"/>
    <s v=""/>
    <n v="70"/>
    <s v="N"/>
    <n v="4666.666666666667"/>
    <n v="3266.6666666666665"/>
    <s v="soybean"/>
    <x v="7"/>
    <x v="1"/>
    <s v=""/>
    <s v="Farm yard manure"/>
    <n v="0"/>
    <x v="0"/>
    <n v="4"/>
    <s v="male"/>
    <x v="0"/>
    <x v="0"/>
    <n v="5"/>
    <n v="1.5"/>
    <n v="47"/>
    <s v="Late July"/>
    <s v="Family land"/>
    <s v="Lowland"/>
    <s v="Loam"/>
    <s v="Good"/>
    <s v="N"/>
    <s v="Grass strips"/>
    <s v="Moderate"/>
    <s v="The same as in other fields"/>
    <x v="2"/>
    <x v="2"/>
    <x v="3"/>
  </r>
  <r>
    <n v="4840"/>
    <s v="Kano"/>
    <s v="FM_NGN_162"/>
    <n v="3"/>
    <s v="FM_NGN_162    3"/>
    <n v="150"/>
    <s v=""/>
    <n v="50"/>
    <s v="N"/>
    <n v="3333.3333333333335"/>
    <n v="2333.3333333333335"/>
    <s v="soybean"/>
    <x v="7"/>
    <x v="0"/>
    <s v=""/>
    <s v="Farm yard manure"/>
    <n v="0"/>
    <x v="1"/>
    <n v="0"/>
    <s v="male"/>
    <x v="0"/>
    <x v="0"/>
    <n v="5"/>
    <n v="1.5"/>
    <n v="47"/>
    <s v="Late July"/>
    <s v="Family land"/>
    <s v="Lowland"/>
    <s v="Loam"/>
    <s v="Good"/>
    <s v="N"/>
    <s v="Grass strips"/>
    <s v="Moderate"/>
    <s v="The same as in other fields"/>
    <x v="2"/>
    <x v="2"/>
    <x v="3"/>
  </r>
  <r>
    <n v="4841"/>
    <s v="Kano"/>
    <s v="FM_NGN_162"/>
    <n v="4"/>
    <s v="FM_NGN_162    4"/>
    <n v="150"/>
    <s v=""/>
    <n v="3"/>
    <s v="N"/>
    <n v="200"/>
    <n v="140"/>
    <s v="soybean"/>
    <x v="7"/>
    <x v="1"/>
    <s v=""/>
    <s v="Farm yard manure"/>
    <n v="0"/>
    <x v="1"/>
    <n v="0"/>
    <s v="male"/>
    <x v="0"/>
    <x v="0"/>
    <n v="5"/>
    <n v="1.5"/>
    <n v="47"/>
    <s v="Late July"/>
    <s v="Family land"/>
    <s v="Lowland"/>
    <s v="Loam"/>
    <s v="Good"/>
    <s v="N"/>
    <s v="Grass strips"/>
    <s v="Moderate"/>
    <s v="The same as in other fields"/>
    <x v="2"/>
    <x v="2"/>
    <x v="3"/>
  </r>
  <r>
    <n v="4845"/>
    <s v="Kano"/>
    <s v="FM_NGN_164"/>
    <n v="2"/>
    <s v="FM_NGN_164    2"/>
    <n v="25"/>
    <s v=""/>
    <n v="3.7"/>
    <s v="N"/>
    <n v="1480"/>
    <n v="1036"/>
    <s v="soybean"/>
    <x v="1"/>
    <x v="0"/>
    <s v="N"/>
    <s v="Farm yard manure"/>
    <n v="20"/>
    <x v="0"/>
    <n v="4"/>
    <s v="male"/>
    <x v="0"/>
    <x v="0"/>
    <n v="5"/>
    <n v="1.5"/>
    <n v="46"/>
    <s v="Early July"/>
    <s v="Family land"/>
    <s v="Lowland"/>
    <s v="Loam"/>
    <s v="Moderate"/>
    <s v="Y"/>
    <s v="Bench terrace"/>
    <s v="Moderate"/>
    <s v="The same as in other fields"/>
    <x v="2"/>
    <x v="2"/>
    <x v="3"/>
  </r>
  <r>
    <n v="4844"/>
    <s v="Kano"/>
    <s v="FM_NGN_164"/>
    <n v="1"/>
    <s v="FM_NGN_164    1"/>
    <n v="25"/>
    <s v=""/>
    <n v="3.11"/>
    <s v="N"/>
    <n v="1244"/>
    <n v="870.8"/>
    <s v="soybean"/>
    <x v="1"/>
    <x v="0"/>
    <s v="N"/>
    <s v="Farm yard manure"/>
    <n v="25"/>
    <x v="0"/>
    <n v="4"/>
    <s v="male"/>
    <x v="0"/>
    <x v="0"/>
    <n v="5"/>
    <n v="1.5"/>
    <n v="46"/>
    <s v="Early July"/>
    <s v="Family land"/>
    <s v="Lowland"/>
    <s v="Loam"/>
    <s v="Moderate"/>
    <s v="Y"/>
    <s v="Bench terrace"/>
    <s v="Moderate"/>
    <s v="The same as in other fields"/>
    <x v="2"/>
    <x v="2"/>
    <x v="3"/>
  </r>
  <r>
    <n v="4846"/>
    <s v="Kano"/>
    <s v="FM_NGN_164"/>
    <n v="3"/>
    <s v="FM_NGN_164    3"/>
    <n v="25"/>
    <s v=""/>
    <n v="2.2999999999999998"/>
    <s v="N"/>
    <n v="920"/>
    <n v="644"/>
    <s v="soybean"/>
    <x v="1"/>
    <x v="0"/>
    <s v="N"/>
    <s v="Farm yard manure"/>
    <n v="20"/>
    <x v="1"/>
    <n v="0"/>
    <s v="male"/>
    <x v="0"/>
    <x v="0"/>
    <n v="5"/>
    <n v="1.5"/>
    <n v="46"/>
    <s v="Early July"/>
    <s v="Family land"/>
    <s v="Lowland"/>
    <s v="Loam"/>
    <s v="Moderate"/>
    <s v="Y"/>
    <s v="Bench terrace"/>
    <s v="Moderate"/>
    <s v="The same as in other fields"/>
    <x v="2"/>
    <x v="2"/>
    <x v="3"/>
  </r>
  <r>
    <n v="4847"/>
    <s v="Kano"/>
    <s v="FM_NGN_164"/>
    <n v="4"/>
    <s v="FM_NGN_164    4"/>
    <n v="25"/>
    <s v=""/>
    <n v="1.02"/>
    <s v="N"/>
    <n v="408"/>
    <n v="285.59999999999997"/>
    <s v="soybean"/>
    <x v="1"/>
    <x v="0"/>
    <s v="N"/>
    <s v="Farm yard manure"/>
    <n v="10"/>
    <x v="1"/>
    <n v="0"/>
    <s v="male"/>
    <x v="0"/>
    <x v="0"/>
    <n v="5"/>
    <n v="1.5"/>
    <n v="46"/>
    <s v="Early July"/>
    <s v="Family land"/>
    <s v="Lowland"/>
    <s v="Loam"/>
    <s v="Moderate"/>
    <s v="Y"/>
    <s v="Bench terrace"/>
    <s v="Moderate"/>
    <s v="The same as in other fields"/>
    <x v="2"/>
    <x v="2"/>
    <x v="3"/>
  </r>
  <r>
    <n v="4858"/>
    <s v="Kano"/>
    <s v="FM_NGN_169"/>
    <n v="1"/>
    <s v="FM_NGN_169    1"/>
    <n v="22.7"/>
    <s v=""/>
    <n v="14.35"/>
    <s v="Y"/>
    <m/>
    <m/>
    <s v="soybean"/>
    <x v="3"/>
    <x v="0"/>
    <s v="N"/>
    <s v="Farm yard manure"/>
    <n v="22"/>
    <x v="0"/>
    <n v="4"/>
    <s v="male"/>
    <x v="0"/>
    <x v="0"/>
    <n v="6"/>
    <n v="2"/>
    <n v="38"/>
    <s v="Early July"/>
    <s v="Family land"/>
    <s v="Lowland"/>
    <s v="Loam"/>
    <s v="Moderate"/>
    <s v="N"/>
    <s v="Ditches"/>
    <s v="Moderate"/>
    <s v="The same as in other fields"/>
    <x v="1"/>
    <x v="0"/>
    <x v="0"/>
  </r>
  <r>
    <n v="4859"/>
    <s v="Kano"/>
    <s v="FM_NGN_169"/>
    <n v="2"/>
    <s v="FM_NGN_169    2"/>
    <n v="23.7"/>
    <s v=""/>
    <n v="9.16"/>
    <s v="Y"/>
    <n v="3864.9789029535868"/>
    <n v="3864.9789029535868"/>
    <s v="soybean"/>
    <x v="3"/>
    <x v="0"/>
    <s v="N"/>
    <s v="Farm yard manure"/>
    <n v="22"/>
    <x v="1"/>
    <n v="0"/>
    <s v="male"/>
    <x v="0"/>
    <x v="0"/>
    <n v="6"/>
    <n v="2"/>
    <n v="38"/>
    <s v="Early July"/>
    <s v="Family land"/>
    <s v="Lowland"/>
    <s v="Loam"/>
    <s v="Moderate"/>
    <s v="N"/>
    <s v="Ditches"/>
    <s v="Moderate"/>
    <s v="The same as in other fields"/>
    <x v="1"/>
    <x v="0"/>
    <x v="0"/>
  </r>
  <r>
    <n v="4860"/>
    <s v="Kano"/>
    <s v="FM_NGN_169"/>
    <n v="3"/>
    <s v="FM_NGN_169    3"/>
    <n v="23.7"/>
    <s v=""/>
    <n v="2.4"/>
    <s v="Y"/>
    <n v="1012.6582278481013"/>
    <n v="1012.6582278481013"/>
    <s v="soybean"/>
    <x v="3"/>
    <x v="1"/>
    <s v="N"/>
    <s v="Farm yard manure"/>
    <n v="22"/>
    <x v="0"/>
    <n v="4"/>
    <s v="male"/>
    <x v="0"/>
    <x v="0"/>
    <n v="6"/>
    <n v="2"/>
    <n v="38"/>
    <s v="Early July"/>
    <s v="Family land"/>
    <s v="Lowland"/>
    <s v="Loam"/>
    <s v="Moderate"/>
    <s v="N"/>
    <s v="Ditches"/>
    <s v="Moderate"/>
    <s v="The same as in other fields"/>
    <x v="1"/>
    <x v="0"/>
    <x v="1"/>
  </r>
  <r>
    <n v="4861"/>
    <s v="Kano"/>
    <s v="FM_NGN_169"/>
    <n v="4"/>
    <s v="FM_NGN_169    4"/>
    <n v="23.7"/>
    <s v=""/>
    <n v="1.2"/>
    <s v="Y"/>
    <n v="506.32911392405066"/>
    <n v="506.32911392405066"/>
    <s v="soybean"/>
    <x v="3"/>
    <x v="1"/>
    <s v="N"/>
    <s v="Farm yard manure"/>
    <n v="25"/>
    <x v="1"/>
    <n v="0"/>
    <s v="male"/>
    <x v="0"/>
    <x v="0"/>
    <n v="6"/>
    <n v="2"/>
    <n v="38"/>
    <s v="Early July"/>
    <s v="Family land"/>
    <s v="Lowland"/>
    <s v="Loam"/>
    <s v="Moderate"/>
    <s v="N"/>
    <s v="Ditches"/>
    <s v="Moderate"/>
    <s v="The same as in other fields"/>
    <x v="1"/>
    <x v="0"/>
    <x v="1"/>
  </r>
  <r>
    <n v="4862"/>
    <s v="Kano"/>
    <s v="FM_NGN_170"/>
    <n v="1"/>
    <s v="FM_NGN_170    1"/>
    <n v="23.8"/>
    <s v=""/>
    <n v="14.7"/>
    <s v="Y"/>
    <m/>
    <m/>
    <s v="soybean"/>
    <x v="3"/>
    <x v="0"/>
    <s v="N"/>
    <s v="Farm yard manure"/>
    <n v="25"/>
    <x v="0"/>
    <n v="2"/>
    <s v="male"/>
    <x v="0"/>
    <x v="1"/>
    <n v="4"/>
    <n v="0.9"/>
    <n v="48"/>
    <s v="Late July"/>
    <s v="Family land"/>
    <s v="Foot slope"/>
    <s v="Loam"/>
    <s v="Moderate"/>
    <s v="N"/>
    <s v="Bench terrace"/>
    <s v="Moderate"/>
    <s v="The same as in other fields"/>
    <x v="1"/>
    <x v="0"/>
    <x v="0"/>
  </r>
  <r>
    <n v="4863"/>
    <s v="Kano"/>
    <s v="FM_NGN_170"/>
    <n v="2"/>
    <s v="FM_NGN_170    2"/>
    <n v="20.5"/>
    <s v=""/>
    <n v="10.6"/>
    <s v="Y"/>
    <m/>
    <m/>
    <s v="soybean"/>
    <x v="2"/>
    <x v="0"/>
    <s v="N"/>
    <s v="Farm yard manure"/>
    <n v="25"/>
    <x v="0"/>
    <n v="2"/>
    <s v="male"/>
    <x v="0"/>
    <x v="1"/>
    <n v="4"/>
    <n v="0.9"/>
    <n v="48"/>
    <s v="Late July"/>
    <s v="Family land"/>
    <s v="Foot slope"/>
    <s v="Loam"/>
    <s v="Moderate"/>
    <s v="N"/>
    <s v="Bench terrace"/>
    <s v="Moderate"/>
    <s v="The same as in other fields"/>
    <x v="1"/>
    <x v="0"/>
    <x v="1"/>
  </r>
  <r>
    <n v="4869"/>
    <s v="Kano"/>
    <s v="FM_NGN_173"/>
    <n v="2"/>
    <s v="FM_NGN_173    2"/>
    <n v="23.5"/>
    <s v=""/>
    <n v="28"/>
    <s v="N"/>
    <m/>
    <m/>
    <s v="soybean"/>
    <x v="0"/>
    <x v="0"/>
    <s v="N"/>
    <s v="Farm yard manure"/>
    <n v="0"/>
    <x v="0"/>
    <n v="4"/>
    <s v="male"/>
    <x v="0"/>
    <x v="0"/>
    <n v="2"/>
    <n v="0.4"/>
    <n v="16"/>
    <s v="june"/>
    <s v="Family land"/>
    <s v="Lowland"/>
    <s v="Sand"/>
    <s v="Moderate"/>
    <s v="N"/>
    <s v="Tree lines"/>
    <s v="Moderate"/>
    <s v="Better than other fields"/>
    <x v="2"/>
    <x v="2"/>
    <x v="3"/>
  </r>
  <r>
    <n v="4870"/>
    <s v="Kano"/>
    <s v="FM_NGN_173"/>
    <n v="3"/>
    <s v="FM_NGN_173    3"/>
    <n v="24"/>
    <s v=""/>
    <n v="26"/>
    <s v="N"/>
    <m/>
    <m/>
    <s v="soybean"/>
    <x v="0"/>
    <x v="1"/>
    <s v="N"/>
    <s v="Farm yard manure"/>
    <n v="0"/>
    <x v="1"/>
    <n v="0"/>
    <s v="male"/>
    <x v="0"/>
    <x v="0"/>
    <n v="2"/>
    <n v="0.4"/>
    <n v="16"/>
    <s v="june"/>
    <s v="Family land"/>
    <s v="Lowland"/>
    <s v="Sand"/>
    <s v="Moderate"/>
    <s v="N"/>
    <s v="Tree lines"/>
    <s v="Moderate"/>
    <s v="Better than other fields"/>
    <x v="2"/>
    <x v="2"/>
    <x v="3"/>
  </r>
  <r>
    <n v="4868"/>
    <s v="Kano"/>
    <s v="FM_NGN_173"/>
    <n v="1"/>
    <s v="FM_NGN_173    1"/>
    <n v="23.6"/>
    <s v=""/>
    <n v="25"/>
    <s v="N"/>
    <m/>
    <m/>
    <s v="soybean"/>
    <x v="0"/>
    <x v="0"/>
    <s v="N"/>
    <s v="Farm yard manure"/>
    <n v="0"/>
    <x v="0"/>
    <n v="4"/>
    <s v="male"/>
    <x v="0"/>
    <x v="0"/>
    <n v="2"/>
    <n v="0.4"/>
    <n v="16"/>
    <s v="june"/>
    <s v="Family land"/>
    <s v="Lowland"/>
    <s v="Sand"/>
    <s v="Moderate"/>
    <s v="N"/>
    <s v="Tree lines"/>
    <s v="Moderate"/>
    <s v="Better than other fields"/>
    <x v="2"/>
    <x v="2"/>
    <x v="3"/>
  </r>
  <r>
    <n v="4871"/>
    <s v="Kano"/>
    <s v="FM_NGN_173"/>
    <n v="4"/>
    <s v="FM_NGN_173    4"/>
    <n v="24"/>
    <s v=""/>
    <n v="22"/>
    <s v="N"/>
    <m/>
    <m/>
    <s v="soybean"/>
    <x v="0"/>
    <x v="1"/>
    <s v="N"/>
    <s v="Farm yard manure"/>
    <n v="0"/>
    <x v="1"/>
    <n v="0"/>
    <s v="male"/>
    <x v="0"/>
    <x v="0"/>
    <n v="2"/>
    <n v="0.4"/>
    <n v="16"/>
    <s v="june"/>
    <s v="Family land"/>
    <s v="Lowland"/>
    <s v="Sand"/>
    <s v="Moderate"/>
    <s v="N"/>
    <s v="Tree lines"/>
    <s v="Moderate"/>
    <s v="Better than other fields"/>
    <x v="2"/>
    <x v="2"/>
    <x v="3"/>
  </r>
  <r>
    <n v="4872"/>
    <s v="Kano"/>
    <s v="FM_NGN_174"/>
    <n v="1"/>
    <s v="FM_NGN_174    1"/>
    <n v="22"/>
    <s v=""/>
    <n v="24"/>
    <s v="N"/>
    <m/>
    <m/>
    <s v="soybean"/>
    <x v="0"/>
    <x v="0"/>
    <s v="N"/>
    <s v="Farm yard manure"/>
    <n v="0"/>
    <x v="0"/>
    <n v="2"/>
    <s v="male"/>
    <x v="0"/>
    <x v="1"/>
    <n v="3"/>
    <n v="0.30000000000000004"/>
    <n v="-46"/>
    <s v="april"/>
    <s v="Family land"/>
    <s v="Lowland"/>
    <s v="Sand"/>
    <s v="Moderate"/>
    <s v="N"/>
    <s v="Tree lines"/>
    <s v="Moderate"/>
    <s v="The same as in other fields"/>
    <x v="2"/>
    <x v="2"/>
    <x v="3"/>
  </r>
  <r>
    <n v="4873"/>
    <s v="Kano"/>
    <s v="FM_NGN_174"/>
    <n v="2"/>
    <s v="FM_NGN_174    2"/>
    <n v="22.2"/>
    <s v=""/>
    <n v="21"/>
    <s v="N"/>
    <m/>
    <m/>
    <s v="soybean"/>
    <x v="2"/>
    <x v="0"/>
    <s v="N"/>
    <s v="Farm yard manure"/>
    <n v="0"/>
    <x v="0"/>
    <n v="2"/>
    <s v="male"/>
    <x v="0"/>
    <x v="1"/>
    <n v="3"/>
    <n v="0.30000000000000004"/>
    <n v="-46"/>
    <s v="april"/>
    <s v="Family land"/>
    <s v="Lowland"/>
    <s v="Sand"/>
    <s v="Moderate"/>
    <s v="N"/>
    <s v="Tree lines"/>
    <s v="Moderate"/>
    <s v="The same as in other fields"/>
    <x v="2"/>
    <x v="2"/>
    <x v="3"/>
  </r>
  <r>
    <n v="4876"/>
    <s v="Kano"/>
    <s v="FM_NGN_176"/>
    <n v="1"/>
    <s v="FM_NGN_176    1"/>
    <n v="22.5"/>
    <s v=""/>
    <n v="4.5999999999999996"/>
    <s v="N"/>
    <n v="2044.4444444444443"/>
    <n v="1431.1111111111109"/>
    <s v="soybean"/>
    <x v="1"/>
    <x v="0"/>
    <s v="N"/>
    <s v=""/>
    <n v="0"/>
    <x v="0"/>
    <n v="4"/>
    <s v="male"/>
    <x v="0"/>
    <x v="0"/>
    <n v="2"/>
    <n v="1.3"/>
    <n v="64"/>
    <s v="August"/>
    <s v="Family land"/>
    <s v="Foot slope"/>
    <s v="Silt"/>
    <s v="Good"/>
    <s v="N"/>
    <s v="Tied ridges"/>
    <s v="Moderate"/>
    <s v="The same as in other fields"/>
    <x v="2"/>
    <x v="2"/>
    <x v="3"/>
  </r>
  <r>
    <n v="4878"/>
    <s v="Kano"/>
    <s v="FM_NGN_176"/>
    <n v="3"/>
    <s v="FM_NGN_176    3"/>
    <n v="22.5"/>
    <s v=""/>
    <n v="3.7"/>
    <s v="N"/>
    <n v="1644.4444444444443"/>
    <n v="1151.1111111111109"/>
    <s v="soybean"/>
    <x v="1"/>
    <x v="0"/>
    <s v="N"/>
    <s v=""/>
    <n v="0"/>
    <x v="1"/>
    <n v="0"/>
    <s v="male"/>
    <x v="0"/>
    <x v="0"/>
    <n v="2"/>
    <n v="1.3"/>
    <n v="64"/>
    <s v="August"/>
    <s v="Family land"/>
    <s v="Foot slope"/>
    <s v="Silt"/>
    <s v="Good"/>
    <s v="N"/>
    <s v="Tied ridges"/>
    <s v="Moderate"/>
    <s v="The same as in other fields"/>
    <x v="2"/>
    <x v="2"/>
    <x v="3"/>
  </r>
  <r>
    <n v="4877"/>
    <s v="Kano"/>
    <s v="FM_NGN_176"/>
    <n v="2"/>
    <s v="FM_NGN_176    2"/>
    <n v="22.5"/>
    <s v=""/>
    <n v="3.5"/>
    <s v="N"/>
    <n v="1555.5555555555557"/>
    <n v="1088.8888888888889"/>
    <s v="soybean"/>
    <x v="1"/>
    <x v="1"/>
    <s v="N"/>
    <s v=""/>
    <n v="0"/>
    <x v="0"/>
    <n v="4"/>
    <s v="male"/>
    <x v="0"/>
    <x v="0"/>
    <n v="2"/>
    <n v="1.3"/>
    <n v="64"/>
    <s v="August"/>
    <s v="Family land"/>
    <s v="Foot slope"/>
    <s v="Silt"/>
    <s v="Good"/>
    <s v="N"/>
    <s v="Tied ridges"/>
    <s v="Moderate"/>
    <s v="The same as in other fields"/>
    <x v="2"/>
    <x v="2"/>
    <x v="3"/>
  </r>
  <r>
    <n v="4879"/>
    <s v="Kano"/>
    <s v="FM_NGN_176"/>
    <n v="4"/>
    <s v="FM_NGN_176    4"/>
    <n v="22.5"/>
    <s v=""/>
    <n v="1.7"/>
    <s v="N"/>
    <n v="755.55555555555554"/>
    <n v="528.8888888888888"/>
    <s v="soybean"/>
    <x v="1"/>
    <x v="1"/>
    <s v="N"/>
    <s v=""/>
    <n v="0"/>
    <x v="1"/>
    <n v="0"/>
    <s v="male"/>
    <x v="0"/>
    <x v="0"/>
    <n v="2"/>
    <n v="1.3"/>
    <n v="64"/>
    <s v="August"/>
    <s v="Family land"/>
    <s v="Foot slope"/>
    <s v="Silt"/>
    <s v="Good"/>
    <s v="N"/>
    <s v="Tied ridges"/>
    <s v="Moderate"/>
    <s v="The same as in other fields"/>
    <x v="2"/>
    <x v="2"/>
    <x v="3"/>
  </r>
  <r>
    <n v="4880"/>
    <s v="Kano"/>
    <s v="FM_NGN_177"/>
    <n v="1"/>
    <s v="FM_NGN_177    1"/>
    <n v="150"/>
    <s v=""/>
    <n v="15"/>
    <s v="N"/>
    <n v="1000"/>
    <n v="700"/>
    <s v="soybean"/>
    <x v="0"/>
    <x v="0"/>
    <s v="N"/>
    <s v=""/>
    <n v="0"/>
    <x v="0"/>
    <n v="4"/>
    <s v="female"/>
    <x v="3"/>
    <x v="0"/>
    <n v="1"/>
    <n v="1.1000000000000001"/>
    <n v="51"/>
    <s v="Late July"/>
    <s v="Family land"/>
    <s v="Foot slope"/>
    <s v="Loam"/>
    <s v="Good"/>
    <s v="N"/>
    <s v="Grass strips"/>
    <s v="Moderate"/>
    <s v="Poorer than in other fields"/>
    <x v="2"/>
    <x v="2"/>
    <x v="3"/>
  </r>
  <r>
    <n v="4881"/>
    <s v="Kano"/>
    <s v="FM_NGN_177"/>
    <n v="2"/>
    <s v="FM_NGN_177    2"/>
    <n v="150"/>
    <s v=""/>
    <n v="13.6"/>
    <s v="N"/>
    <n v="906.66666666666663"/>
    <n v="634.66666666666663"/>
    <s v="soybean"/>
    <x v="0"/>
    <x v="1"/>
    <s v="N"/>
    <s v=""/>
    <n v="0"/>
    <x v="0"/>
    <n v="4"/>
    <s v="female"/>
    <x v="3"/>
    <x v="0"/>
    <n v="1"/>
    <n v="1.1000000000000001"/>
    <n v="51"/>
    <s v="Late July"/>
    <s v="Family land"/>
    <s v="Foot slope"/>
    <s v="Loam"/>
    <s v="Good"/>
    <s v="N"/>
    <s v="Grass strips"/>
    <s v="Moderate"/>
    <s v="Poorer than in other fields"/>
    <x v="2"/>
    <x v="2"/>
    <x v="3"/>
  </r>
  <r>
    <n v="4882"/>
    <s v="Kano"/>
    <s v="FM_NGN_177"/>
    <n v="3"/>
    <s v="FM_NGN_177    3"/>
    <n v="150"/>
    <s v=""/>
    <n v="8.9"/>
    <s v="N"/>
    <n v="593.33333333333337"/>
    <n v="415.33333333333331"/>
    <s v="soybean"/>
    <x v="0"/>
    <x v="0"/>
    <s v="N"/>
    <s v=""/>
    <n v="0"/>
    <x v="1"/>
    <n v="0"/>
    <s v="female"/>
    <x v="3"/>
    <x v="0"/>
    <n v="1"/>
    <n v="1.1000000000000001"/>
    <n v="51"/>
    <s v="Late July"/>
    <s v="Family land"/>
    <s v="Foot slope"/>
    <s v="Loam"/>
    <s v="Good"/>
    <s v="N"/>
    <s v="Grass strips"/>
    <s v="Moderate"/>
    <s v="Poorer than in other fields"/>
    <x v="2"/>
    <x v="2"/>
    <x v="3"/>
  </r>
  <r>
    <n v="4883"/>
    <s v="Kano"/>
    <s v="FM_NGN_177"/>
    <n v="4"/>
    <s v="FM_NGN_177    4"/>
    <n v="150"/>
    <s v=""/>
    <n v="6.1"/>
    <s v="N"/>
    <n v="406.66666666666669"/>
    <n v="284.66666666666669"/>
    <s v="soybean"/>
    <x v="0"/>
    <x v="1"/>
    <s v="N"/>
    <s v=""/>
    <n v="0"/>
    <x v="1"/>
    <n v="0"/>
    <s v="female"/>
    <x v="3"/>
    <x v="0"/>
    <n v="1"/>
    <n v="1.1000000000000001"/>
    <n v="51"/>
    <s v="Late July"/>
    <s v="Family land"/>
    <s v="Foot slope"/>
    <s v="Loam"/>
    <s v="Good"/>
    <s v="N"/>
    <s v="Grass strips"/>
    <s v="Moderate"/>
    <s v="Poorer than in other fields"/>
    <x v="2"/>
    <x v="2"/>
    <x v="3"/>
  </r>
  <r>
    <n v="4884"/>
    <s v="Kano"/>
    <s v="FM_NGN_178"/>
    <n v="1"/>
    <s v="FM_NGN_178    1"/>
    <n v="150"/>
    <s v=""/>
    <n v="18"/>
    <s v="N"/>
    <n v="1200"/>
    <n v="840"/>
    <s v="soybean"/>
    <x v="7"/>
    <x v="0"/>
    <s v="N"/>
    <s v=""/>
    <n v="0"/>
    <x v="0"/>
    <n v="4"/>
    <s v="female"/>
    <x v="3"/>
    <x v="1"/>
    <n v="1"/>
    <n v="0.8"/>
    <n v="61"/>
    <s v="Late July"/>
    <s v="Hired land"/>
    <s v="Foot slope"/>
    <s v="Loam"/>
    <s v="Moderate"/>
    <s v="Y"/>
    <s v="Tied ridges"/>
    <s v="Moderate"/>
    <s v="Poorer than in other fields"/>
    <x v="2"/>
    <x v="2"/>
    <x v="3"/>
  </r>
  <r>
    <n v="4885"/>
    <s v="Kano"/>
    <s v="FM_NGN_178"/>
    <n v="2"/>
    <s v="FM_NGN_178    2"/>
    <n v="150"/>
    <s v=""/>
    <n v="15.3"/>
    <s v="N"/>
    <n v="1020"/>
    <n v="714"/>
    <s v="soybean"/>
    <x v="7"/>
    <x v="1"/>
    <s v="N"/>
    <s v=""/>
    <n v="0"/>
    <x v="0"/>
    <n v="4"/>
    <s v="female"/>
    <x v="3"/>
    <x v="1"/>
    <n v="1"/>
    <n v="0.8"/>
    <n v="61"/>
    <s v="Late July"/>
    <s v="Hired land"/>
    <s v="Foot slope"/>
    <s v="Loam"/>
    <s v="Moderate"/>
    <s v="Y"/>
    <s v="Tied ridges"/>
    <s v="Moderate"/>
    <s v="Poorer than in other fields"/>
    <x v="2"/>
    <x v="2"/>
    <x v="3"/>
  </r>
  <r>
    <n v="4886"/>
    <s v="Kano"/>
    <s v="FM_NGN_178"/>
    <n v="3"/>
    <s v="FM_NGN_178    3"/>
    <n v="150"/>
    <s v=""/>
    <n v="6"/>
    <s v="N"/>
    <n v="400"/>
    <n v="280"/>
    <s v="soybean"/>
    <x v="7"/>
    <x v="0"/>
    <s v="N"/>
    <s v=""/>
    <n v="0"/>
    <x v="1"/>
    <n v="0"/>
    <s v="female"/>
    <x v="3"/>
    <x v="1"/>
    <n v="1"/>
    <n v="0.8"/>
    <n v="61"/>
    <s v="Late July"/>
    <s v="Hired land"/>
    <s v="Foot slope"/>
    <s v="Loam"/>
    <s v="Moderate"/>
    <s v="Y"/>
    <s v="Tied ridges"/>
    <s v="Moderate"/>
    <s v="Poorer than in other fields"/>
    <x v="2"/>
    <x v="2"/>
    <x v="3"/>
  </r>
  <r>
    <n v="4887"/>
    <s v="Kano"/>
    <s v="FM_NGN_178"/>
    <n v="4"/>
    <s v="FM_NGN_178    4"/>
    <n v="150"/>
    <s v=""/>
    <n v="4.9000000000000004"/>
    <s v="N"/>
    <n v="326.66666666666669"/>
    <n v="228.66666666666666"/>
    <s v="soybean"/>
    <x v="7"/>
    <x v="1"/>
    <s v="N"/>
    <s v=""/>
    <n v="0"/>
    <x v="1"/>
    <n v="0"/>
    <s v="female"/>
    <x v="3"/>
    <x v="1"/>
    <n v="1"/>
    <n v="0.8"/>
    <n v="61"/>
    <s v="Late July"/>
    <s v="Hired land"/>
    <s v="Foot slope"/>
    <s v="Loam"/>
    <s v="Moderate"/>
    <s v="Y"/>
    <s v="Tied ridges"/>
    <s v="Moderate"/>
    <s v="Poorer than in other fields"/>
    <x v="2"/>
    <x v="2"/>
    <x v="3"/>
  </r>
  <r>
    <n v="4888"/>
    <s v="Kano"/>
    <s v="FM_NGN_179"/>
    <n v="1"/>
    <s v="FM_NGN_179    1"/>
    <n v="150"/>
    <s v=""/>
    <n v="32"/>
    <s v="N"/>
    <n v="2133.3333333333335"/>
    <n v="1493.3333333333333"/>
    <s v="soybean"/>
    <x v="7"/>
    <x v="0"/>
    <s v="N"/>
    <s v=""/>
    <n v="0"/>
    <x v="0"/>
    <n v="4"/>
    <s v="female"/>
    <x v="0"/>
    <x v="0"/>
    <n v="3"/>
    <n v="1"/>
    <n v="51"/>
    <s v="Late July"/>
    <s v="Family land"/>
    <s v="Lowland"/>
    <s v="Loam"/>
    <s v="Good"/>
    <s v="Y"/>
    <s v="Grass strips"/>
    <s v="Fertile"/>
    <s v="Better than other fields"/>
    <x v="2"/>
    <x v="2"/>
    <x v="3"/>
  </r>
  <r>
    <n v="4889"/>
    <s v="Kano"/>
    <s v="FM_NGN_179"/>
    <n v="2"/>
    <s v="FM_NGN_179    2"/>
    <n v="150"/>
    <s v=""/>
    <n v="30.3"/>
    <s v="N"/>
    <n v="2020"/>
    <n v="1414"/>
    <s v="soybean"/>
    <x v="7"/>
    <x v="1"/>
    <s v="N"/>
    <s v=""/>
    <n v="0"/>
    <x v="0"/>
    <n v="4"/>
    <s v="female"/>
    <x v="0"/>
    <x v="0"/>
    <n v="3"/>
    <n v="1"/>
    <n v="51"/>
    <s v="Late July"/>
    <s v="Family land"/>
    <s v="Lowland"/>
    <s v="Loam"/>
    <s v="Good"/>
    <s v="Y"/>
    <s v="Grass strips"/>
    <s v="Fertile"/>
    <s v="Better than other fields"/>
    <x v="2"/>
    <x v="2"/>
    <x v="3"/>
  </r>
  <r>
    <n v="4890"/>
    <s v="Kano"/>
    <s v="FM_NGN_179"/>
    <n v="3"/>
    <s v="FM_NGN_179    3"/>
    <n v="150"/>
    <s v=""/>
    <n v="24.7"/>
    <s v="N"/>
    <n v="1646.6666666666667"/>
    <n v="1152.6666666666667"/>
    <s v="soybean"/>
    <x v="7"/>
    <x v="0"/>
    <s v="N"/>
    <s v=""/>
    <n v="0"/>
    <x v="1"/>
    <n v="0"/>
    <s v="female"/>
    <x v="0"/>
    <x v="0"/>
    <n v="3"/>
    <n v="1"/>
    <n v="51"/>
    <s v="Late July"/>
    <s v="Family land"/>
    <s v="Lowland"/>
    <s v="Loam"/>
    <s v="Good"/>
    <s v="Y"/>
    <s v="Grass strips"/>
    <s v="Fertile"/>
    <s v="Better than other fields"/>
    <x v="2"/>
    <x v="2"/>
    <x v="3"/>
  </r>
  <r>
    <n v="4891"/>
    <s v="Kano"/>
    <s v="FM_NGN_179"/>
    <n v="4"/>
    <s v="FM_NGN_179    4"/>
    <n v="150"/>
    <s v=""/>
    <n v="22.2"/>
    <s v="N"/>
    <n v="1480"/>
    <n v="1036"/>
    <s v="soybean"/>
    <x v="7"/>
    <x v="1"/>
    <s v="N"/>
    <s v=""/>
    <n v="0"/>
    <x v="1"/>
    <n v="0"/>
    <s v="female"/>
    <x v="0"/>
    <x v="0"/>
    <n v="3"/>
    <n v="1"/>
    <n v="51"/>
    <s v="Late July"/>
    <s v="Family land"/>
    <s v="Lowland"/>
    <s v="Loam"/>
    <s v="Good"/>
    <s v="Y"/>
    <s v="Grass strips"/>
    <s v="Fertile"/>
    <s v="Better than other fields"/>
    <x v="2"/>
    <x v="2"/>
    <x v="3"/>
  </r>
  <r>
    <n v="4892"/>
    <s v="Kano"/>
    <s v="FM_NGN_180"/>
    <n v="1"/>
    <s v="FM_NGN_180    1"/>
    <n v="22.5"/>
    <s v=""/>
    <n v="3.8"/>
    <s v="N"/>
    <n v="1688.8888888888889"/>
    <n v="1182.2222222222222"/>
    <s v="soybean"/>
    <x v="7"/>
    <x v="0"/>
    <s v="N"/>
    <s v=""/>
    <n v="0"/>
    <x v="0"/>
    <n v="4"/>
    <s v="female"/>
    <x v="3"/>
    <x v="0"/>
    <n v="1"/>
    <n v="0.8"/>
    <n v="66"/>
    <s v="August"/>
    <s v="Family land"/>
    <s v="Foot slope"/>
    <s v="Silt"/>
    <s v="Moderate"/>
    <s v="N"/>
    <s v="Tied ridges"/>
    <s v="Fertile"/>
    <s v="Better than other fields"/>
    <x v="2"/>
    <x v="2"/>
    <x v="3"/>
  </r>
  <r>
    <n v="4893"/>
    <s v="Kano"/>
    <s v="FM_NGN_180"/>
    <n v="2"/>
    <s v="FM_NGN_180    2"/>
    <n v="22.5"/>
    <s v=""/>
    <n v="3"/>
    <s v="N"/>
    <n v="1333.3333333333333"/>
    <n v="933.33333333333326"/>
    <s v="soybean"/>
    <x v="7"/>
    <x v="1"/>
    <s v="N"/>
    <s v=""/>
    <n v="0"/>
    <x v="0"/>
    <n v="4"/>
    <s v="female"/>
    <x v="3"/>
    <x v="0"/>
    <n v="1"/>
    <n v="0.8"/>
    <n v="66"/>
    <s v="August"/>
    <s v="Family land"/>
    <s v="Foot slope"/>
    <s v="Silt"/>
    <s v="Moderate"/>
    <s v="N"/>
    <s v="Tied ridges"/>
    <s v="Fertile"/>
    <s v="Better than other fields"/>
    <x v="2"/>
    <x v="2"/>
    <x v="3"/>
  </r>
  <r>
    <n v="4894"/>
    <s v="Kano"/>
    <s v="FM_NGN_180"/>
    <n v="3"/>
    <s v="FM_NGN_180    3"/>
    <n v="22.5"/>
    <s v=""/>
    <n v="2.8"/>
    <s v="N"/>
    <n v="1244.4444444444443"/>
    <n v="871.11111111111097"/>
    <s v="soybean"/>
    <x v="7"/>
    <x v="0"/>
    <s v="N"/>
    <s v=""/>
    <n v="0"/>
    <x v="1"/>
    <n v="0"/>
    <s v="female"/>
    <x v="3"/>
    <x v="0"/>
    <n v="1"/>
    <n v="0.8"/>
    <n v="66"/>
    <s v="August"/>
    <s v="Family land"/>
    <s v="Foot slope"/>
    <s v="Silt"/>
    <s v="Moderate"/>
    <s v="N"/>
    <s v="Tied ridges"/>
    <s v="Fertile"/>
    <s v="Better than other fields"/>
    <x v="2"/>
    <x v="2"/>
    <x v="3"/>
  </r>
  <r>
    <n v="4895"/>
    <s v="Kano"/>
    <s v="FM_NGN_180"/>
    <n v="4"/>
    <s v="FM_NGN_180    4"/>
    <n v="22.5"/>
    <s v=""/>
    <n v="1.7"/>
    <s v="N"/>
    <n v="755.55555555555554"/>
    <n v="528.8888888888888"/>
    <s v="soybean"/>
    <x v="7"/>
    <x v="1"/>
    <s v="N"/>
    <s v=""/>
    <n v="0"/>
    <x v="1"/>
    <n v="0"/>
    <s v="female"/>
    <x v="3"/>
    <x v="0"/>
    <n v="1"/>
    <n v="0.8"/>
    <n v="66"/>
    <s v="August"/>
    <s v="Family land"/>
    <s v="Foot slope"/>
    <s v="Silt"/>
    <s v="Moderate"/>
    <s v="N"/>
    <s v="Tied ridges"/>
    <s v="Fertile"/>
    <s v="Better than other fields"/>
    <x v="2"/>
    <x v="2"/>
    <x v="3"/>
  </r>
  <r>
    <n v="4901"/>
    <s v="Kano"/>
    <s v="FM_NGN_183"/>
    <n v="1"/>
    <s v="FM_NGN_183    1"/>
    <n v="100"/>
    <s v=""/>
    <n v="19.600000000000001"/>
    <s v="N"/>
    <n v="1960"/>
    <n v="1372"/>
    <s v="soybean"/>
    <x v="3"/>
    <x v="0"/>
    <s v="N"/>
    <s v="Animal dung"/>
    <n v="80"/>
    <x v="0"/>
    <n v="4"/>
    <s v="male"/>
    <x v="0"/>
    <x v="1"/>
    <n v="4"/>
    <n v="2.2000000000000002"/>
    <n v="51"/>
    <s v="Late July"/>
    <s v="Family land"/>
    <s v="Foot slope"/>
    <s v="Loam"/>
    <s v="Moderate"/>
    <s v="N"/>
    <s v="Ditches"/>
    <s v="Fertile"/>
    <s v="Better than other fields"/>
    <x v="2"/>
    <x v="2"/>
    <x v="3"/>
  </r>
  <r>
    <n v="4902"/>
    <s v="Kano"/>
    <s v="FM_NGN_183"/>
    <n v="2"/>
    <s v="FM_NGN_183    2"/>
    <n v="100"/>
    <s v=""/>
    <n v="9.5"/>
    <s v="N"/>
    <n v="950"/>
    <n v="665"/>
    <s v="soybean"/>
    <x v="2"/>
    <x v="1"/>
    <s v="N"/>
    <s v="Animal dung"/>
    <n v="80"/>
    <x v="1"/>
    <n v="0"/>
    <s v="male"/>
    <x v="0"/>
    <x v="1"/>
    <n v="4"/>
    <n v="2.2000000000000002"/>
    <n v="51"/>
    <s v="Late July"/>
    <s v="Family land"/>
    <s v="Foot slope"/>
    <s v="Loam"/>
    <s v="Moderate"/>
    <s v="N"/>
    <s v="Ditches"/>
    <s v="Fertile"/>
    <s v="Better than other fields"/>
    <x v="2"/>
    <x v="2"/>
    <x v="3"/>
  </r>
  <r>
    <n v="4903"/>
    <s v="Kano"/>
    <s v="FM_NGN_184"/>
    <n v="1"/>
    <s v="FM_NGN_184    1"/>
    <n v="30"/>
    <s v=""/>
    <n v="3.5"/>
    <s v="N"/>
    <n v="1166.6666666666667"/>
    <n v="816.66666666666663"/>
    <s v="soybean"/>
    <x v="3"/>
    <x v="0"/>
    <s v="N"/>
    <s v="Animal dung"/>
    <n v="60"/>
    <x v="0"/>
    <n v="4"/>
    <s v="male"/>
    <x v="0"/>
    <x v="0"/>
    <n v="10"/>
    <n v="3"/>
    <n v="50"/>
    <s v="Late July"/>
    <s v="Family land"/>
    <s v="Foot slope"/>
    <s v="Loam"/>
    <s v="Moderate"/>
    <s v="Y"/>
    <s v="Grass strips"/>
    <s v="Moderate"/>
    <s v="Better than other fields"/>
    <x v="2"/>
    <x v="2"/>
    <x v="3"/>
  </r>
  <r>
    <n v="4904"/>
    <s v="Kano"/>
    <s v="FM_NGN_184"/>
    <n v="2"/>
    <s v="FM_NGN_184    2"/>
    <n v="30"/>
    <s v=""/>
    <n v="3.2"/>
    <s v="N"/>
    <n v="1066.6666666666667"/>
    <n v="746.66666666666663"/>
    <s v="soybean"/>
    <x v="3"/>
    <x v="1"/>
    <s v="N"/>
    <s v="Animal dung"/>
    <n v="60"/>
    <x v="0"/>
    <n v="4"/>
    <s v="male"/>
    <x v="0"/>
    <x v="0"/>
    <n v="10"/>
    <n v="3"/>
    <n v="50"/>
    <s v="Late July"/>
    <s v="Family land"/>
    <s v="Foot slope"/>
    <s v="Loam"/>
    <s v="Moderate"/>
    <s v="Y"/>
    <s v="Grass strips"/>
    <s v="Moderate"/>
    <s v="Better than other fields"/>
    <x v="2"/>
    <x v="2"/>
    <x v="3"/>
  </r>
  <r>
    <n v="4905"/>
    <s v="Kano"/>
    <s v="FM_NGN_184"/>
    <n v="3"/>
    <s v="FM_NGN_184    3"/>
    <n v="30"/>
    <s v=""/>
    <n v="2.5"/>
    <s v="N"/>
    <n v="833.33333333333337"/>
    <n v="583.33333333333337"/>
    <s v="soybean"/>
    <x v="3"/>
    <x v="0"/>
    <s v="N"/>
    <s v="Animal dung"/>
    <n v="60"/>
    <x v="1"/>
    <n v="0"/>
    <s v="male"/>
    <x v="0"/>
    <x v="0"/>
    <n v="10"/>
    <n v="3"/>
    <n v="50"/>
    <s v="Late July"/>
    <s v="Family land"/>
    <s v="Foot slope"/>
    <s v="Loam"/>
    <s v="Moderate"/>
    <s v="Y"/>
    <s v="Grass strips"/>
    <s v="Moderate"/>
    <s v="Better than other fields"/>
    <x v="2"/>
    <x v="2"/>
    <x v="3"/>
  </r>
  <r>
    <n v="4906"/>
    <s v="Kano"/>
    <s v="FM_NGN_184"/>
    <n v="4"/>
    <s v="FM_NGN_184    4"/>
    <n v="30"/>
    <s v=""/>
    <n v="1.8"/>
    <s v="N"/>
    <n v="600"/>
    <n v="420"/>
    <s v="soybean"/>
    <x v="3"/>
    <x v="1"/>
    <s v="N"/>
    <s v="Animal dung"/>
    <n v="60"/>
    <x v="1"/>
    <n v="0"/>
    <s v="male"/>
    <x v="0"/>
    <x v="0"/>
    <n v="10"/>
    <n v="3"/>
    <n v="50"/>
    <s v="Late July"/>
    <s v="Family land"/>
    <s v="Foot slope"/>
    <s v="Loam"/>
    <s v="Moderate"/>
    <s v="Y"/>
    <s v="Grass strips"/>
    <s v="Moderate"/>
    <s v="Better than other fields"/>
    <x v="2"/>
    <x v="2"/>
    <x v="3"/>
  </r>
  <r>
    <n v="4907"/>
    <s v="Kano"/>
    <s v="FM_NGN_185"/>
    <n v="1"/>
    <s v="FM_NGN_185    1"/>
    <n v="30"/>
    <s v=""/>
    <n v="4.2"/>
    <s v="N"/>
    <n v="1400"/>
    <n v="979.99999999999989"/>
    <s v="soybean"/>
    <x v="3"/>
    <x v="0"/>
    <s v="N"/>
    <s v="Animal dung"/>
    <n v="65"/>
    <x v="0"/>
    <n v="4"/>
    <s v="male"/>
    <x v="0"/>
    <x v="0"/>
    <n v="8"/>
    <n v="5.5"/>
    <n v="46"/>
    <s v="Early July"/>
    <s v="Family land"/>
    <s v="Foot slope"/>
    <s v="Loam"/>
    <s v="Moderate"/>
    <s v="Y"/>
    <s v="Grass strips"/>
    <s v="Moderate"/>
    <s v="The same as in other fields"/>
    <x v="2"/>
    <x v="2"/>
    <x v="3"/>
  </r>
  <r>
    <n v="4908"/>
    <s v="Kano"/>
    <s v="FM_NGN_185"/>
    <n v="2"/>
    <s v="FM_NGN_185    2"/>
    <n v="30"/>
    <s v=""/>
    <n v="3.3"/>
    <s v="N"/>
    <n v="1100"/>
    <n v="770"/>
    <s v="soybean"/>
    <x v="3"/>
    <x v="1"/>
    <s v="N"/>
    <s v="Animal dung"/>
    <n v="65"/>
    <x v="0"/>
    <n v="4"/>
    <s v="male"/>
    <x v="0"/>
    <x v="0"/>
    <n v="8"/>
    <n v="5.5"/>
    <n v="46"/>
    <s v="Early July"/>
    <s v="Family land"/>
    <s v="Foot slope"/>
    <s v="Loam"/>
    <s v="Moderate"/>
    <s v="Y"/>
    <s v="Grass strips"/>
    <s v="Moderate"/>
    <s v="The same as in other fields"/>
    <x v="2"/>
    <x v="2"/>
    <x v="3"/>
  </r>
  <r>
    <n v="4909"/>
    <s v="Kano"/>
    <s v="FM_NGN_185"/>
    <n v="3"/>
    <s v="FM_NGN_185    3"/>
    <n v="30"/>
    <s v=""/>
    <n v="2.7"/>
    <s v="N"/>
    <n v="900"/>
    <n v="630"/>
    <s v="soybean"/>
    <x v="3"/>
    <x v="0"/>
    <s v="N"/>
    <s v="Animal dung"/>
    <n v="65"/>
    <x v="1"/>
    <n v="0"/>
    <s v="male"/>
    <x v="0"/>
    <x v="0"/>
    <n v="8"/>
    <n v="5.5"/>
    <n v="46"/>
    <s v="Early July"/>
    <s v="Family land"/>
    <s v="Foot slope"/>
    <s v="Loam"/>
    <s v="Moderate"/>
    <s v="Y"/>
    <s v="Grass strips"/>
    <s v="Moderate"/>
    <s v="The same as in other fields"/>
    <x v="2"/>
    <x v="2"/>
    <x v="3"/>
  </r>
  <r>
    <n v="4910"/>
    <s v="Kano"/>
    <s v="FM_NGN_185"/>
    <n v="4"/>
    <s v="FM_NGN_185    4"/>
    <n v="30"/>
    <s v=""/>
    <n v="2"/>
    <s v="N"/>
    <n v="666.66666666666663"/>
    <n v="466.66666666666663"/>
    <s v="soybean"/>
    <x v="3"/>
    <x v="1"/>
    <s v="N"/>
    <s v="Animal dung"/>
    <n v="65"/>
    <x v="1"/>
    <n v="0"/>
    <s v="male"/>
    <x v="0"/>
    <x v="0"/>
    <n v="8"/>
    <n v="5.5"/>
    <n v="46"/>
    <s v="Early July"/>
    <s v="Family land"/>
    <s v="Foot slope"/>
    <s v="Loam"/>
    <s v="Moderate"/>
    <s v="Y"/>
    <s v="Grass strips"/>
    <s v="Moderate"/>
    <s v="The same as in other fields"/>
    <x v="2"/>
    <x v="2"/>
    <x v="3"/>
  </r>
  <r>
    <n v="4911"/>
    <s v="Kano"/>
    <s v="FM_NGN_186"/>
    <n v="1"/>
    <s v="FM_NGN_186    1"/>
    <n v="100"/>
    <s v=""/>
    <n v="22.3"/>
    <s v="N"/>
    <n v="2230"/>
    <n v="1561"/>
    <s v="soybean"/>
    <x v="3"/>
    <x v="0"/>
    <s v="N"/>
    <s v="Animal dung"/>
    <n v="75"/>
    <x v="0"/>
    <n v="4"/>
    <s v="male"/>
    <x v="0"/>
    <x v="1"/>
    <n v="5"/>
    <n v="2.5"/>
    <n v="49"/>
    <s v="Late July"/>
    <s v="Family land"/>
    <s v="Foot slope"/>
    <s v="Loam"/>
    <s v="Moderate"/>
    <s v="Y"/>
    <s v="Grass strips"/>
    <s v="Moderate"/>
    <s v="Better than other fields"/>
    <x v="2"/>
    <x v="2"/>
    <x v="3"/>
  </r>
  <r>
    <n v="4912"/>
    <s v="Kano"/>
    <s v="FM_NGN_186"/>
    <n v="2"/>
    <s v="FM_NGN_186    2"/>
    <n v="100"/>
    <s v=""/>
    <n v="14.2"/>
    <s v="N"/>
    <n v="1420"/>
    <n v="993.99999999999989"/>
    <s v="soybean"/>
    <x v="2"/>
    <x v="1"/>
    <s v="N"/>
    <s v="Animal dung"/>
    <n v="75"/>
    <x v="1"/>
    <n v="0"/>
    <s v="male"/>
    <x v="0"/>
    <x v="1"/>
    <n v="5"/>
    <n v="2.5"/>
    <n v="49"/>
    <s v="Late July"/>
    <s v="Family land"/>
    <s v="Foot slope"/>
    <s v="Loam"/>
    <s v="Moderate"/>
    <s v="Y"/>
    <s v="Grass strips"/>
    <s v="Moderate"/>
    <s v="Better than other fields"/>
    <x v="2"/>
    <x v="2"/>
    <x v="3"/>
  </r>
  <r>
    <n v="4913"/>
    <s v="Kano"/>
    <s v="FM_NGN_187"/>
    <n v="1"/>
    <s v="FM_NGN_187    1"/>
    <n v="150"/>
    <s v=""/>
    <n v="17.3"/>
    <s v="N"/>
    <n v="1153.3333333333333"/>
    <n v="807.33333333333326"/>
    <s v="soybean"/>
    <x v="7"/>
    <x v="0"/>
    <s v="N"/>
    <s v=""/>
    <n v="0"/>
    <x v="0"/>
    <n v="4"/>
    <s v="female"/>
    <x v="3"/>
    <x v="0"/>
    <n v="5"/>
    <n v="0.9"/>
    <n v="66"/>
    <s v="August"/>
    <s v="Hired land"/>
    <s v="Foot slope"/>
    <s v="Loam"/>
    <s v="Moderate"/>
    <s v="N"/>
    <s v="Grass strips"/>
    <s v="Moderate"/>
    <s v="Poorer than in other fields"/>
    <x v="2"/>
    <x v="2"/>
    <x v="3"/>
  </r>
  <r>
    <n v="4914"/>
    <s v="Kano"/>
    <s v="FM_NGN_187"/>
    <n v="2"/>
    <s v="FM_NGN_187    2"/>
    <n v="150"/>
    <s v=""/>
    <n v="14.3"/>
    <s v="N"/>
    <n v="953.33333333333337"/>
    <n v="667.33333333333337"/>
    <s v="soybean"/>
    <x v="7"/>
    <x v="1"/>
    <s v="N"/>
    <s v=""/>
    <n v="0"/>
    <x v="0"/>
    <n v="4"/>
    <s v="female"/>
    <x v="3"/>
    <x v="0"/>
    <n v="5"/>
    <n v="0.9"/>
    <n v="66"/>
    <s v="August"/>
    <s v="Hired land"/>
    <s v="Foot slope"/>
    <s v="Loam"/>
    <s v="Moderate"/>
    <s v="N"/>
    <s v="Grass strips"/>
    <s v="Moderate"/>
    <s v="Poorer than in other fields"/>
    <x v="2"/>
    <x v="2"/>
    <x v="3"/>
  </r>
  <r>
    <n v="4915"/>
    <s v="Kano"/>
    <s v="FM_NGN_187"/>
    <n v="3"/>
    <s v="FM_NGN_187    3"/>
    <n v="150"/>
    <s v=""/>
    <n v="13"/>
    <s v="N"/>
    <n v="866.66666666666663"/>
    <n v="606.66666666666663"/>
    <s v="soybean"/>
    <x v="7"/>
    <x v="0"/>
    <s v="N"/>
    <s v=""/>
    <n v="0"/>
    <x v="1"/>
    <n v="0"/>
    <s v="female"/>
    <x v="3"/>
    <x v="0"/>
    <n v="5"/>
    <n v="0.9"/>
    <n v="66"/>
    <s v="August"/>
    <s v="Hired land"/>
    <s v="Foot slope"/>
    <s v="Loam"/>
    <s v="Moderate"/>
    <s v="N"/>
    <s v="Grass strips"/>
    <s v="Moderate"/>
    <s v="Poorer than in other fields"/>
    <x v="2"/>
    <x v="2"/>
    <x v="3"/>
  </r>
  <r>
    <n v="4916"/>
    <s v="Kano"/>
    <s v="FM_NGN_187"/>
    <n v="4"/>
    <s v="FM_NGN_187    4"/>
    <n v="150"/>
    <s v=""/>
    <n v="9.1999999999999993"/>
    <s v="N"/>
    <n v="613.33333333333337"/>
    <n v="429.33333333333331"/>
    <s v="soybean"/>
    <x v="7"/>
    <x v="1"/>
    <s v="N"/>
    <s v=""/>
    <n v="0"/>
    <x v="1"/>
    <n v="0"/>
    <s v="female"/>
    <x v="3"/>
    <x v="0"/>
    <n v="5"/>
    <n v="0.9"/>
    <n v="66"/>
    <s v="August"/>
    <s v="Hired land"/>
    <s v="Foot slope"/>
    <s v="Loam"/>
    <s v="Moderate"/>
    <s v="N"/>
    <s v="Grass strips"/>
    <s v="Moderate"/>
    <s v="Poorer than in other fields"/>
    <x v="2"/>
    <x v="2"/>
    <x v="3"/>
  </r>
  <r>
    <n v="4921"/>
    <s v="Kano"/>
    <s v="FM_NGN_189"/>
    <n v="1"/>
    <s v="FM_NGN_189    1"/>
    <n v="100"/>
    <s v=""/>
    <n v="14.2"/>
    <s v="N"/>
    <n v="1420"/>
    <n v="993.99999999999989"/>
    <s v="soybean"/>
    <x v="7"/>
    <x v="0"/>
    <s v="N"/>
    <s v="Cow dung"/>
    <n v="50"/>
    <x v="0"/>
    <n v="4"/>
    <s v="female"/>
    <x v="1"/>
    <x v="1"/>
    <n v="2"/>
    <n v="1"/>
    <n v="51"/>
    <s v="Late July"/>
    <s v="Family land"/>
    <s v="Slope"/>
    <s v="Loam"/>
    <s v="Moderate"/>
    <s v="N"/>
    <s v="Grass strips"/>
    <s v="Moderate"/>
    <s v="Poorer than in other fields"/>
    <x v="2"/>
    <x v="2"/>
    <x v="3"/>
  </r>
  <r>
    <n v="4922"/>
    <s v="Kano"/>
    <s v="FM_NGN_190"/>
    <n v="1"/>
    <s v="FM_NGN_190    1"/>
    <n v="150"/>
    <s v=""/>
    <n v="17.3"/>
    <s v="N"/>
    <n v="1153.3333333333333"/>
    <n v="807.33333333333326"/>
    <s v="soybean"/>
    <x v="7"/>
    <x v="0"/>
    <s v="N"/>
    <s v="Cow dung"/>
    <n v="50"/>
    <x v="0"/>
    <n v="4"/>
    <s v="female"/>
    <x v="0"/>
    <x v="0"/>
    <n v="3"/>
    <n v="4"/>
    <n v="48"/>
    <s v="Late July"/>
    <s v="Family land"/>
    <s v="Lowland"/>
    <s v="Loam"/>
    <s v="Moderate"/>
    <s v="N"/>
    <s v="Tree lines"/>
    <s v="Fertile"/>
    <s v="The same as in other fields"/>
    <x v="2"/>
    <x v="2"/>
    <x v="3"/>
  </r>
  <r>
    <n v="4923"/>
    <s v="Kano"/>
    <s v="FM_NGN_190"/>
    <n v="2"/>
    <s v="FM_NGN_190    2"/>
    <n v="150"/>
    <s v=""/>
    <n v="14.3"/>
    <s v="N"/>
    <n v="953.33333333333337"/>
    <n v="667.33333333333337"/>
    <s v="soybean"/>
    <x v="7"/>
    <x v="0"/>
    <s v="N"/>
    <s v="Cow dung"/>
    <n v="50"/>
    <x v="0"/>
    <n v="4"/>
    <s v="female"/>
    <x v="0"/>
    <x v="0"/>
    <n v="3"/>
    <n v="4"/>
    <n v="48"/>
    <s v="Late July"/>
    <s v="Family land"/>
    <s v="Lowland"/>
    <s v="Loam"/>
    <s v="Moderate"/>
    <s v="N"/>
    <s v="Tree lines"/>
    <s v="Fertile"/>
    <s v="The same as in other fields"/>
    <x v="2"/>
    <x v="2"/>
    <x v="3"/>
  </r>
  <r>
    <n v="4924"/>
    <s v="Kano"/>
    <s v="FM_NGN_190"/>
    <n v="3"/>
    <s v="FM_NGN_190    3"/>
    <n v="150"/>
    <s v=""/>
    <n v="13"/>
    <s v="N"/>
    <n v="866.66666666666663"/>
    <n v="606.66666666666663"/>
    <s v="soybean"/>
    <x v="7"/>
    <x v="1"/>
    <s v="N"/>
    <s v="Cow dung"/>
    <n v="50"/>
    <x v="1"/>
    <n v="0"/>
    <s v="female"/>
    <x v="0"/>
    <x v="0"/>
    <n v="3"/>
    <n v="4"/>
    <n v="48"/>
    <s v="Late July"/>
    <s v="Family land"/>
    <s v="Lowland"/>
    <s v="Loam"/>
    <s v="Moderate"/>
    <s v="N"/>
    <s v="Tree lines"/>
    <s v="Fertile"/>
    <s v="The same as in other fields"/>
    <x v="2"/>
    <x v="2"/>
    <x v="3"/>
  </r>
  <r>
    <n v="4925"/>
    <s v="Kano"/>
    <s v="FM_NGN_190"/>
    <n v="4"/>
    <s v="FM_NGN_190    4"/>
    <n v="150"/>
    <s v=""/>
    <n v="9.1999999999999993"/>
    <s v="N"/>
    <n v="613.33333333333337"/>
    <n v="429.33333333333331"/>
    <s v="soybean"/>
    <x v="7"/>
    <x v="1"/>
    <s v="N"/>
    <s v="Cow dung"/>
    <n v="50"/>
    <x v="1"/>
    <n v="0"/>
    <s v="female"/>
    <x v="0"/>
    <x v="0"/>
    <n v="3"/>
    <n v="4"/>
    <n v="48"/>
    <s v="Late July"/>
    <s v="Family land"/>
    <s v="Lowland"/>
    <s v="Loam"/>
    <s v="Moderate"/>
    <s v="N"/>
    <s v="Tree lines"/>
    <s v="Fertile"/>
    <s v="The same as in other fields"/>
    <x v="2"/>
    <x v="2"/>
    <x v="3"/>
  </r>
  <r>
    <n v="4950"/>
    <s v="Kano"/>
    <s v="FM_NGN_199"/>
    <n v="1"/>
    <s v="FM_NGN_199    1"/>
    <n v="19.5"/>
    <s v=""/>
    <n v="5.2"/>
    <s v="Y"/>
    <n v="2666.6666666666665"/>
    <n v="2666.6666666666665"/>
    <s v="soybean"/>
    <x v="7"/>
    <x v="0"/>
    <s v="N"/>
    <s v=""/>
    <n v="0"/>
    <x v="0"/>
    <n v="4"/>
    <s v="male"/>
    <x v="0"/>
    <x v="0"/>
    <n v="4"/>
    <n v="5.0999999999999996"/>
    <n v="32"/>
    <s v="Early July"/>
    <s v="Family land"/>
    <s v="Lowland"/>
    <s v="Loam"/>
    <s v="Moderate"/>
    <s v="N"/>
    <s v="Ditches"/>
    <s v="Very fertile"/>
    <s v="The same as in other fields"/>
    <x v="1"/>
    <x v="0"/>
    <x v="2"/>
  </r>
  <r>
    <n v="4951"/>
    <s v="Kano"/>
    <s v="FM_NGN_199"/>
    <n v="2"/>
    <s v="FM_NGN_199    2"/>
    <n v="19.5"/>
    <s v=""/>
    <n v="4.3"/>
    <s v="Y"/>
    <n v="2205.1282051282051"/>
    <n v="2205.1282051282051"/>
    <s v="soybean"/>
    <x v="7"/>
    <x v="1"/>
    <s v="N"/>
    <s v=""/>
    <n v="0"/>
    <x v="0"/>
    <n v="4"/>
    <s v="male"/>
    <x v="0"/>
    <x v="0"/>
    <n v="4"/>
    <n v="5.0999999999999996"/>
    <n v="32"/>
    <s v="Early July"/>
    <s v="Family land"/>
    <s v="Lowland"/>
    <s v="Loam"/>
    <s v="Moderate"/>
    <s v="N"/>
    <s v="Ditches"/>
    <s v="Very fertile"/>
    <s v="The same as in other fields"/>
    <x v="1"/>
    <x v="0"/>
    <x v="0"/>
  </r>
  <r>
    <n v="4952"/>
    <s v="Kano"/>
    <s v="FM_NGN_199"/>
    <n v="3"/>
    <s v="FM_NGN_199    3"/>
    <n v="19.5"/>
    <s v=""/>
    <n v="4.0999999999999996"/>
    <s v="Y"/>
    <n v="2102.5641025641025"/>
    <n v="2102.5641025641025"/>
    <s v="soybean"/>
    <x v="7"/>
    <x v="0"/>
    <s v="N"/>
    <s v=""/>
    <n v="0"/>
    <x v="1"/>
    <n v="0"/>
    <s v="male"/>
    <x v="0"/>
    <x v="0"/>
    <n v="4"/>
    <n v="5.0999999999999996"/>
    <n v="32"/>
    <s v="Early July"/>
    <s v="Family land"/>
    <s v="Lowland"/>
    <s v="Loam"/>
    <s v="Moderate"/>
    <s v="N"/>
    <s v="Ditches"/>
    <s v="Very fertile"/>
    <s v="The same as in other fields"/>
    <x v="1"/>
    <x v="0"/>
    <x v="1"/>
  </r>
  <r>
    <n v="4953"/>
    <s v="Kano"/>
    <s v="FM_NGN_200"/>
    <n v="1"/>
    <s v="FM_NGN_200    1"/>
    <n v="29.4"/>
    <s v=""/>
    <n v="5.2"/>
    <s v="Y"/>
    <n v="1768.7074829931973"/>
    <n v="1768.7074829931973"/>
    <s v="soybean"/>
    <x v="17"/>
    <x v="0"/>
    <s v="N"/>
    <s v=""/>
    <n v="0"/>
    <x v="0"/>
    <n v="4"/>
    <s v="male"/>
    <x v="0"/>
    <x v="0"/>
    <n v="6"/>
    <n v="6.5"/>
    <n v="33"/>
    <s v="Early July"/>
    <s v="Family land"/>
    <s v="Lowland"/>
    <s v="Loam"/>
    <s v="Moderate"/>
    <s v="N"/>
    <s v="Ditches"/>
    <s v="Very fertile"/>
    <s v="The same as in other fields"/>
    <x v="1"/>
    <x v="0"/>
    <x v="2"/>
  </r>
  <r>
    <n v="4954"/>
    <s v="Kano"/>
    <s v="FM_NGN_200"/>
    <n v="2"/>
    <s v="FM_NGN_200    2"/>
    <n v="29.4"/>
    <s v=""/>
    <n v="4.3"/>
    <s v="Y"/>
    <n v="1462.5850340136055"/>
    <n v="1462.5850340136055"/>
    <s v="soybean"/>
    <x v="17"/>
    <x v="0"/>
    <s v="N"/>
    <s v=""/>
    <n v="0"/>
    <x v="0"/>
    <n v="4"/>
    <s v="male"/>
    <x v="0"/>
    <x v="0"/>
    <n v="6"/>
    <n v="6.5"/>
    <n v="33"/>
    <s v="Early July"/>
    <s v="Family land"/>
    <s v="Lowland"/>
    <s v="Loam"/>
    <s v="Moderate"/>
    <s v="N"/>
    <s v="Ditches"/>
    <s v="Very fertile"/>
    <s v="The same as in other fields"/>
    <x v="1"/>
    <x v="0"/>
    <x v="0"/>
  </r>
  <r>
    <n v="4955"/>
    <s v="Kano"/>
    <s v="FM_NGN_200"/>
    <n v="3"/>
    <s v="FM_NGN_200    3"/>
    <n v="29.4"/>
    <s v=""/>
    <n v="4.0999999999999996"/>
    <s v="Y"/>
    <n v="1394.5578231292518"/>
    <n v="1394.5578231292518"/>
    <s v="soybean"/>
    <x v="17"/>
    <x v="0"/>
    <s v="N"/>
    <s v=""/>
    <n v="0"/>
    <x v="1"/>
    <n v="0"/>
    <s v="male"/>
    <x v="0"/>
    <x v="0"/>
    <n v="6"/>
    <n v="6.5"/>
    <n v="33"/>
    <s v="Early July"/>
    <s v="Family land"/>
    <s v="Lowland"/>
    <s v="Loam"/>
    <s v="Moderate"/>
    <s v="N"/>
    <s v="Ditches"/>
    <s v="Very fertile"/>
    <s v="The same as in other fields"/>
    <x v="1"/>
    <x v="0"/>
    <x v="1"/>
  </r>
  <r>
    <n v="4956"/>
    <s v="Kano"/>
    <s v="FM_NGN_200"/>
    <n v="4"/>
    <s v="FM_NGN_200    4"/>
    <n v="29.4"/>
    <s v=""/>
    <n v="2.1"/>
    <s v="Y"/>
    <n v="714.28571428571433"/>
    <n v="714.28571428571433"/>
    <s v="soybean"/>
    <x v="17"/>
    <x v="0"/>
    <s v="N"/>
    <s v=""/>
    <n v="0"/>
    <x v="1"/>
    <n v="0"/>
    <s v="male"/>
    <x v="0"/>
    <x v="0"/>
    <n v="6"/>
    <n v="6.5"/>
    <n v="33"/>
    <s v="Early July"/>
    <s v="Family land"/>
    <s v="Lowland"/>
    <s v="Loam"/>
    <s v="Moderate"/>
    <s v="N"/>
    <s v="Ditches"/>
    <s v="Very fertile"/>
    <s v="The same as in other fields"/>
    <x v="1"/>
    <x v="0"/>
    <x v="0"/>
  </r>
  <r>
    <n v="4957"/>
    <s v="Kano"/>
    <s v="FM_NGN_201"/>
    <n v="1"/>
    <s v="FM_NGN_201    1"/>
    <n v="15.6"/>
    <s v=""/>
    <n v="5.2"/>
    <s v="Y"/>
    <n v="3333.3333333333335"/>
    <n v="3333.3333333333335"/>
    <s v="soybean"/>
    <x v="3"/>
    <x v="0"/>
    <s v="N"/>
    <s v=""/>
    <n v="0"/>
    <x v="0"/>
    <n v="4"/>
    <s v="male"/>
    <x v="0"/>
    <x v="0"/>
    <n v="4"/>
    <n v="5.8000000000000007"/>
    <n v="32"/>
    <s v="Early July"/>
    <s v="Family land"/>
    <s v="Lowland"/>
    <s v="Loam"/>
    <s v="Moderate"/>
    <s v="N"/>
    <s v="Ditches"/>
    <s v="Very fertile"/>
    <s v="The same as in other fields"/>
    <x v="1"/>
    <x v="0"/>
    <x v="2"/>
  </r>
  <r>
    <n v="4958"/>
    <s v="Kano"/>
    <s v="FM_NGN_201"/>
    <n v="2"/>
    <s v="FM_NGN_201    2"/>
    <n v="15.6"/>
    <s v=""/>
    <n v="3.2"/>
    <s v="Y"/>
    <n v="2051.2820512820513"/>
    <n v="2051.2820512820513"/>
    <s v="soybean"/>
    <x v="3"/>
    <x v="0"/>
    <s v="N"/>
    <s v=""/>
    <n v="0"/>
    <x v="0"/>
    <n v="4"/>
    <s v="male"/>
    <x v="0"/>
    <x v="0"/>
    <n v="4"/>
    <n v="5.8000000000000007"/>
    <n v="32"/>
    <s v="Early July"/>
    <s v="Family land"/>
    <s v="Lowland"/>
    <s v="Loam"/>
    <s v="Moderate"/>
    <s v="N"/>
    <s v="Ditches"/>
    <s v="Very fertile"/>
    <s v="The same as in other fields"/>
    <x v="1"/>
    <x v="0"/>
    <x v="0"/>
  </r>
  <r>
    <n v="4959"/>
    <s v="Kano"/>
    <s v="FM_NGN_201"/>
    <n v="3"/>
    <s v="FM_NGN_201    3"/>
    <n v="15.6"/>
    <s v=""/>
    <n v="3.1"/>
    <s v="Y"/>
    <n v="1987.1794871794873"/>
    <n v="1987.1794871794873"/>
    <s v="soybean"/>
    <x v="3"/>
    <x v="0"/>
    <s v="N"/>
    <s v=""/>
    <n v="0"/>
    <x v="1"/>
    <n v="0"/>
    <s v="male"/>
    <x v="0"/>
    <x v="0"/>
    <n v="4"/>
    <n v="5.8000000000000007"/>
    <n v="32"/>
    <s v="Early July"/>
    <s v="Family land"/>
    <s v="Lowland"/>
    <s v="Loam"/>
    <s v="Moderate"/>
    <s v="N"/>
    <s v="Ditches"/>
    <s v="Very fertile"/>
    <s v="The same as in other fields"/>
    <x v="1"/>
    <x v="0"/>
    <x v="1"/>
  </r>
  <r>
    <n v="4960"/>
    <s v="Kano"/>
    <s v="FM_NGN_201"/>
    <n v="4"/>
    <s v="FM_NGN_201    4"/>
    <n v="15.6"/>
    <s v=""/>
    <n v="2.1"/>
    <s v="Y"/>
    <n v="1346.1538461538462"/>
    <n v="1346.1538461538462"/>
    <s v="soybean"/>
    <x v="12"/>
    <x v="0"/>
    <s v="N"/>
    <s v=""/>
    <n v="0"/>
    <x v="1"/>
    <n v="0"/>
    <s v="male"/>
    <x v="0"/>
    <x v="0"/>
    <n v="4"/>
    <n v="5.8000000000000007"/>
    <n v="32"/>
    <s v="Early July"/>
    <s v="Family land"/>
    <s v="Lowland"/>
    <s v="Loam"/>
    <s v="Moderate"/>
    <s v="N"/>
    <s v="Ditches"/>
    <s v="Very fertile"/>
    <s v="The same as in other fields"/>
    <x v="1"/>
    <x v="0"/>
    <x v="0"/>
  </r>
</pivotCacheRecords>
</file>

<file path=xl/pivotCache/pivotCacheRecords8.xml><?xml version="1.0" encoding="utf-8"?>
<pivotCacheRecords xmlns="http://schemas.openxmlformats.org/spreadsheetml/2006/main" xmlns:r="http://schemas.openxmlformats.org/officeDocument/2006/relationships" count="523">
  <r>
    <n v="4281"/>
    <x v="0"/>
    <s v="FM_NGN_004"/>
    <n v="5"/>
    <s v="FM_NGN_004    5"/>
    <n v="150"/>
    <s v=""/>
    <n v="0"/>
    <s v=""/>
    <n v="0"/>
    <n v="0"/>
    <s v="soybean"/>
    <s v="TGX 1951-3F"/>
    <x v="0"/>
    <s v=""/>
    <x v="0"/>
    <x v="0"/>
    <n v="0"/>
    <x v="0"/>
    <n v="0"/>
    <s v="male"/>
    <x v="0"/>
    <x v="0"/>
    <n v="5"/>
    <n v="2.5"/>
    <n v="26"/>
  </r>
  <r>
    <n v="4723"/>
    <x v="1"/>
    <s v="FM_NGN_130"/>
    <n v="3"/>
    <s v="FM_NGN_130    3"/>
    <n v="300"/>
    <s v=""/>
    <n v="0"/>
    <s v=""/>
    <n v="0"/>
    <n v="0"/>
    <s v="soybean"/>
    <s v="Local"/>
    <x v="0"/>
    <s v="N"/>
    <x v="0"/>
    <x v="0"/>
    <n v="0"/>
    <x v="0"/>
    <n v="0"/>
    <s v="female"/>
    <x v="1"/>
    <x v="1"/>
    <n v="1"/>
    <n v="0"/>
    <n v="49"/>
  </r>
  <r>
    <n v="4357"/>
    <x v="0"/>
    <s v="FM_NGN_027"/>
    <n v="4"/>
    <s v="FM_NGN_027    4"/>
    <n v="150"/>
    <s v=""/>
    <n v="1.8"/>
    <s v="N"/>
    <n v="120"/>
    <n v="84"/>
    <s v="soybean"/>
    <s v="TGX 1904-6F"/>
    <x v="0"/>
    <s v="N"/>
    <x v="0"/>
    <x v="0"/>
    <n v="0"/>
    <x v="1"/>
    <n v="4"/>
    <s v="female"/>
    <x v="0"/>
    <x v="0"/>
    <n v="0"/>
    <n v="1.3"/>
    <n v="63"/>
  </r>
  <r>
    <n v="4432"/>
    <x v="0"/>
    <s v="FM_NGN_046"/>
    <n v="4"/>
    <s v="FM_NGN_046    4"/>
    <n v="150"/>
    <s v=""/>
    <n v="2.4"/>
    <s v="N"/>
    <n v="160"/>
    <n v="112"/>
    <s v="soybean"/>
    <s v="TGX 1448-2E"/>
    <x v="0"/>
    <s v="N"/>
    <x v="0"/>
    <x v="0"/>
    <n v="0"/>
    <x v="0"/>
    <n v="0"/>
    <s v="male"/>
    <x v="0"/>
    <x v="0"/>
    <n v="4"/>
    <n v="0.9"/>
    <n v="72"/>
  </r>
  <r>
    <n v="4408"/>
    <x v="0"/>
    <s v="FM_NGN_040"/>
    <n v="4"/>
    <s v="FM_NGN_040    4"/>
    <n v="150"/>
    <s v=""/>
    <n v="2.5"/>
    <s v="N"/>
    <n v="166.66666666666666"/>
    <n v="116.66666666666666"/>
    <s v="soybean"/>
    <s v="TGX 1448-2E"/>
    <x v="0"/>
    <s v=""/>
    <x v="0"/>
    <x v="0"/>
    <n v="0"/>
    <x v="0"/>
    <n v="0"/>
    <s v="male"/>
    <x v="0"/>
    <x v="0"/>
    <n v="55"/>
    <n v="0.45"/>
    <n v="68"/>
  </r>
  <r>
    <n v="4412"/>
    <x v="0"/>
    <s v="FM_NGN_041"/>
    <n v="4"/>
    <s v="FM_NGN_041    4"/>
    <n v="150"/>
    <s v=""/>
    <n v="2.5"/>
    <s v="N"/>
    <n v="166.66666666666666"/>
    <n v="116.66666666666666"/>
    <s v="soybean"/>
    <s v="TGX1904-6F"/>
    <x v="0"/>
    <s v="N"/>
    <x v="0"/>
    <x v="0"/>
    <n v="0"/>
    <x v="0"/>
    <n v="0"/>
    <s v="male"/>
    <x v="1"/>
    <x v="0"/>
    <n v="5"/>
    <n v="2.6499999999999995"/>
    <n v="49"/>
  </r>
  <r>
    <n v="4440"/>
    <x v="0"/>
    <s v="FM_NGN_048"/>
    <n v="4"/>
    <s v="FM_NGN_048    4"/>
    <n v="150"/>
    <s v=""/>
    <n v="2.5"/>
    <s v="N"/>
    <n v="166.66666666666666"/>
    <n v="116.66666666666666"/>
    <s v="soybean"/>
    <s v="TGX 1951-3F"/>
    <x v="0"/>
    <s v="N"/>
    <x v="0"/>
    <x v="0"/>
    <n v="0"/>
    <x v="0"/>
    <n v="0"/>
    <s v="male"/>
    <x v="0"/>
    <x v="0"/>
    <n v="4"/>
    <n v="0.90000000000000013"/>
    <n v="48"/>
  </r>
  <r>
    <n v="4444"/>
    <x v="0"/>
    <s v="FM_NGN_049"/>
    <n v="4"/>
    <s v="FM_NGN_049    4"/>
    <n v="150"/>
    <s v=""/>
    <n v="2.6"/>
    <s v="N"/>
    <n v="173.33333333333334"/>
    <n v="121.33333333333333"/>
    <s v="soybean"/>
    <s v="TGX 1951-3F"/>
    <x v="0"/>
    <s v="N"/>
    <x v="0"/>
    <x v="0"/>
    <n v="0"/>
    <x v="0"/>
    <n v="0"/>
    <s v="male"/>
    <x v="0"/>
    <x v="0"/>
    <n v="4"/>
    <n v="0.9"/>
    <n v="61"/>
  </r>
  <r>
    <n v="4404"/>
    <x v="0"/>
    <s v="FM_NGN_039"/>
    <n v="4"/>
    <s v="FM_NGN_039    4"/>
    <n v="150"/>
    <s v=""/>
    <n v="3"/>
    <s v="N"/>
    <n v="200"/>
    <n v="140"/>
    <s v="soybean"/>
    <s v="TGX 1904-6F"/>
    <x v="0"/>
    <s v="N"/>
    <x v="0"/>
    <x v="0"/>
    <n v="0"/>
    <x v="0"/>
    <n v="0"/>
    <s v="male"/>
    <x v="0"/>
    <x v="0"/>
    <n v="3"/>
    <n v="0"/>
    <n v="46"/>
  </r>
  <r>
    <n v="4407"/>
    <x v="0"/>
    <s v="FM_NGN_040"/>
    <n v="3"/>
    <s v="FM_NGN_040    3"/>
    <n v="150"/>
    <s v=""/>
    <n v="3"/>
    <s v="N"/>
    <n v="200"/>
    <n v="140"/>
    <s v="soybean"/>
    <s v="TGX 1448-2E"/>
    <x v="0"/>
    <s v=""/>
    <x v="0"/>
    <x v="0"/>
    <n v="0"/>
    <x v="0"/>
    <n v="0"/>
    <s v="male"/>
    <x v="0"/>
    <x v="0"/>
    <n v="55"/>
    <n v="0.45"/>
    <n v="68"/>
  </r>
  <r>
    <n v="4411"/>
    <x v="0"/>
    <s v="FM_NGN_041"/>
    <n v="3"/>
    <s v="FM_NGN_041    3"/>
    <n v="150"/>
    <s v=""/>
    <n v="3"/>
    <s v="N"/>
    <n v="200"/>
    <n v="140"/>
    <s v="soybean"/>
    <s v="TGX1904-6F"/>
    <x v="1"/>
    <s v="N"/>
    <x v="0"/>
    <x v="0"/>
    <n v="0"/>
    <x v="0"/>
    <n v="0"/>
    <s v="male"/>
    <x v="1"/>
    <x v="0"/>
    <n v="5"/>
    <n v="2.6499999999999995"/>
    <n v="49"/>
  </r>
  <r>
    <n v="4841"/>
    <x v="2"/>
    <s v="FM_NGN_162"/>
    <n v="4"/>
    <s v="FM_NGN_162    4"/>
    <n v="150"/>
    <s v=""/>
    <n v="3"/>
    <s v="N"/>
    <n v="200"/>
    <n v="140"/>
    <s v="soybean"/>
    <s v="TGX 1835-10E"/>
    <x v="0"/>
    <s v=""/>
    <x v="1"/>
    <x v="1"/>
    <n v="0"/>
    <x v="0"/>
    <n v="0"/>
    <s v="male"/>
    <x v="0"/>
    <x v="0"/>
    <n v="5"/>
    <n v="1.5"/>
    <n v="47"/>
  </r>
  <r>
    <n v="4420"/>
    <x v="0"/>
    <s v="FM_NGN_043"/>
    <n v="4"/>
    <s v="FM_NGN_043    4"/>
    <n v="150"/>
    <s v=""/>
    <n v="3.1"/>
    <s v="N"/>
    <n v="206.66666666666666"/>
    <n v="144.66666666666666"/>
    <s v="soybean"/>
    <s v="TGX1951-3F"/>
    <x v="0"/>
    <s v="N"/>
    <x v="0"/>
    <x v="0"/>
    <n v="0"/>
    <x v="0"/>
    <n v="0"/>
    <s v="female"/>
    <x v="2"/>
    <x v="0"/>
    <n v="5"/>
    <n v="0.8"/>
    <n v="64"/>
  </r>
  <r>
    <n v="4448"/>
    <x v="0"/>
    <s v="FM_NGN_050"/>
    <n v="4"/>
    <s v="FM_NGN_050    4"/>
    <n v="150"/>
    <s v=""/>
    <n v="3.1"/>
    <s v="N"/>
    <n v="206.66666666666666"/>
    <n v="144.66666666666666"/>
    <s v="soybean"/>
    <s v="TGX 1448-2E"/>
    <x v="0"/>
    <s v="N"/>
    <x v="0"/>
    <x v="0"/>
    <n v="0"/>
    <x v="0"/>
    <n v="0"/>
    <s v="male"/>
    <x v="0"/>
    <x v="0"/>
    <n v="7"/>
    <n v="0.60000000000000009"/>
    <n v="71"/>
  </r>
  <r>
    <n v="4380"/>
    <x v="0"/>
    <s v="FM_NGN_033"/>
    <n v="4"/>
    <s v="FM_NGN_033    4"/>
    <n v="150"/>
    <s v=""/>
    <n v="3.2"/>
    <s v="N"/>
    <n v="213.33333333333334"/>
    <n v="149.33333333333334"/>
    <s v="soybean"/>
    <s v="TGX 1904-6F"/>
    <x v="0"/>
    <s v="N"/>
    <x v="0"/>
    <x v="0"/>
    <n v="0"/>
    <x v="0"/>
    <n v="0"/>
    <s v="male"/>
    <x v="0"/>
    <x v="0"/>
    <n v="5"/>
    <n v="1.3"/>
    <n v="51"/>
  </r>
  <r>
    <n v="4452"/>
    <x v="0"/>
    <s v="FM_NGN_051"/>
    <n v="4"/>
    <s v="FM_NGN_051    4"/>
    <n v="150"/>
    <s v=""/>
    <n v="3.2"/>
    <s v="N"/>
    <n v="213.33333333333334"/>
    <n v="149.33333333333334"/>
    <s v="soybean"/>
    <s v="TGX 1448-2E"/>
    <x v="0"/>
    <s v="N"/>
    <x v="0"/>
    <x v="0"/>
    <n v="0"/>
    <x v="0"/>
    <n v="0"/>
    <s v="female"/>
    <x v="1"/>
    <x v="0"/>
    <n v="2"/>
    <n v="0.2"/>
    <n v="45"/>
  </r>
  <r>
    <n v="4456"/>
    <x v="0"/>
    <s v="FM_NGN_052"/>
    <n v="4"/>
    <s v="FM_NGN_052    4"/>
    <n v="150"/>
    <s v=""/>
    <n v="3.2"/>
    <s v="N"/>
    <n v="213.33333333333334"/>
    <n v="149.33333333333334"/>
    <s v="soybean"/>
    <s v="TGX 1448-2E"/>
    <x v="0"/>
    <s v="N"/>
    <x v="0"/>
    <x v="0"/>
    <n v="0"/>
    <x v="1"/>
    <n v="4"/>
    <s v="male"/>
    <x v="0"/>
    <x v="0"/>
    <n v="3"/>
    <n v="0.7"/>
    <n v="61"/>
  </r>
  <r>
    <n v="4365"/>
    <x v="0"/>
    <s v="FM_NGN_029b"/>
    <n v="4"/>
    <s v="FM_NGN_029    4"/>
    <n v="150"/>
    <s v=""/>
    <n v="3.25"/>
    <s v="N"/>
    <n v="216.66666666666666"/>
    <n v="151.66666666666666"/>
    <s v="soybean"/>
    <s v="Local"/>
    <x v="0"/>
    <s v="N"/>
    <x v="0"/>
    <x v="0"/>
    <n v="0"/>
    <x v="0"/>
    <n v="0"/>
    <s v="male"/>
    <x v="1"/>
    <x v="0"/>
    <n v="2"/>
    <n v="1.8"/>
    <n v="53"/>
  </r>
  <r>
    <n v="4368"/>
    <x v="0"/>
    <s v="FM_NGN_030"/>
    <n v="3"/>
    <s v="FM_NGN_030    3"/>
    <n v="150"/>
    <s v=""/>
    <n v="3.25"/>
    <s v="N"/>
    <n v="216.66666666666666"/>
    <n v="151.66666666666666"/>
    <s v="soybean"/>
    <s v="TGX 1904-6F"/>
    <x v="0"/>
    <s v="N"/>
    <x v="0"/>
    <x v="0"/>
    <n v="0"/>
    <x v="0"/>
    <n v="0"/>
    <s v="female"/>
    <x v="1"/>
    <x v="0"/>
    <n v="2"/>
    <n v="1.6"/>
    <n v="61"/>
  </r>
  <r>
    <n v="4436"/>
    <x v="0"/>
    <s v="FM_NGN_047"/>
    <n v="4"/>
    <s v="FM_NGN_047    4"/>
    <n v="150"/>
    <s v=""/>
    <n v="3.3"/>
    <s v="N"/>
    <n v="220"/>
    <n v="154"/>
    <s v="soybean"/>
    <s v="TGX 1904-6F"/>
    <x v="0"/>
    <s v="N"/>
    <x v="0"/>
    <x v="0"/>
    <n v="0"/>
    <x v="0"/>
    <n v="0"/>
    <s v="male"/>
    <x v="0"/>
    <x v="0"/>
    <n v="3"/>
    <n v="0.8"/>
    <n v="80"/>
  </r>
  <r>
    <n v="4443"/>
    <x v="0"/>
    <s v="FM_NGN_049"/>
    <n v="3"/>
    <s v="FM_NGN_049    3"/>
    <n v="150"/>
    <s v=""/>
    <n v="3.3"/>
    <s v="N"/>
    <n v="220"/>
    <n v="154"/>
    <s v="soybean"/>
    <s v="TGX 1951-3F"/>
    <x v="1"/>
    <s v="N"/>
    <x v="0"/>
    <x v="0"/>
    <n v="0"/>
    <x v="0"/>
    <n v="0"/>
    <s v="male"/>
    <x v="0"/>
    <x v="0"/>
    <n v="4"/>
    <n v="0.9"/>
    <n v="61"/>
  </r>
  <r>
    <n v="4439"/>
    <x v="0"/>
    <s v="FM_NGN_048"/>
    <n v="3"/>
    <s v="FM_NGN_048    3"/>
    <n v="150"/>
    <s v=""/>
    <n v="3.4"/>
    <s v="N"/>
    <n v="226.66666666666666"/>
    <n v="158.66666666666666"/>
    <s v="soybean"/>
    <s v="TGX 1951-3F"/>
    <x v="1"/>
    <s v="N"/>
    <x v="0"/>
    <x v="0"/>
    <n v="0"/>
    <x v="0"/>
    <n v="0"/>
    <s v="male"/>
    <x v="0"/>
    <x v="0"/>
    <n v="4"/>
    <n v="0.90000000000000013"/>
    <n v="48"/>
  </r>
  <r>
    <n v="4454"/>
    <x v="0"/>
    <s v="FM_NGN_052"/>
    <n v="2"/>
    <s v="FM_NGN_052    2"/>
    <n v="150"/>
    <s v=""/>
    <n v="3.4"/>
    <s v="N"/>
    <n v="226.66666666666666"/>
    <n v="158.66666666666666"/>
    <s v="soybean"/>
    <s v="TGX 1448-2E"/>
    <x v="0"/>
    <s v="N"/>
    <x v="0"/>
    <x v="0"/>
    <n v="0"/>
    <x v="1"/>
    <n v="4"/>
    <s v="male"/>
    <x v="0"/>
    <x v="0"/>
    <n v="3"/>
    <n v="0.7"/>
    <n v="61"/>
  </r>
  <r>
    <n v="4403"/>
    <x v="0"/>
    <s v="FM_NGN_039"/>
    <n v="3"/>
    <s v="FM_NGN_039    3"/>
    <n v="150"/>
    <s v=""/>
    <n v="3.5"/>
    <s v="N"/>
    <n v="233.33333333333334"/>
    <n v="163.33333333333334"/>
    <s v="soybean"/>
    <s v="TGX 1904-6F"/>
    <x v="1"/>
    <s v="N"/>
    <x v="0"/>
    <x v="0"/>
    <n v="0"/>
    <x v="0"/>
    <n v="0"/>
    <s v="male"/>
    <x v="0"/>
    <x v="0"/>
    <n v="3"/>
    <n v="0"/>
    <n v="46"/>
  </r>
  <r>
    <n v="4406"/>
    <x v="0"/>
    <s v="FM_NGN_040"/>
    <n v="2"/>
    <s v="FM_NGN_040    2"/>
    <n v="150"/>
    <s v=""/>
    <n v="3.5"/>
    <s v="N"/>
    <n v="233.33333333333334"/>
    <n v="163.33333333333334"/>
    <s v="soybean"/>
    <s v="TGX 1448-2E"/>
    <x v="1"/>
    <s v="Y"/>
    <x v="0"/>
    <x v="0"/>
    <n v="0"/>
    <x v="1"/>
    <n v="4"/>
    <s v="male"/>
    <x v="0"/>
    <x v="0"/>
    <n v="55"/>
    <n v="0.45"/>
    <n v="68"/>
  </r>
  <r>
    <n v="4416"/>
    <x v="0"/>
    <s v="FM_NGN_042"/>
    <n v="4"/>
    <s v="FM_NGN_042    4"/>
    <n v="150"/>
    <s v=""/>
    <n v="3.5"/>
    <s v="N"/>
    <n v="233.33333333333334"/>
    <n v="163.33333333333334"/>
    <s v="soybean"/>
    <s v="TGX1951-3F"/>
    <x v="0"/>
    <s v="N"/>
    <x v="0"/>
    <x v="0"/>
    <n v="0"/>
    <x v="0"/>
    <n v="0"/>
    <s v="male"/>
    <x v="1"/>
    <x v="0"/>
    <n v="3"/>
    <n v="9.84"/>
    <n v="70"/>
  </r>
  <r>
    <n v="4419"/>
    <x v="0"/>
    <s v="FM_NGN_043"/>
    <n v="3"/>
    <s v="FM_NGN_043    3"/>
    <n v="150"/>
    <s v=""/>
    <n v="3.5"/>
    <s v="N"/>
    <n v="233.33333333333334"/>
    <n v="163.33333333333334"/>
    <s v="soybean"/>
    <s v="TGX1951-3F"/>
    <x v="1"/>
    <s v="N"/>
    <x v="0"/>
    <x v="0"/>
    <n v="0"/>
    <x v="0"/>
    <n v="0"/>
    <s v="female"/>
    <x v="2"/>
    <x v="0"/>
    <n v="5"/>
    <n v="0.8"/>
    <n v="64"/>
  </r>
  <r>
    <n v="4355"/>
    <x v="0"/>
    <s v="FM_NGN_027"/>
    <n v="2"/>
    <s v="FM_NGN_027    2"/>
    <n v="150"/>
    <s v=""/>
    <n v="3.7"/>
    <s v="N"/>
    <n v="246.66666666666666"/>
    <n v="172.66666666666666"/>
    <s v="soybean"/>
    <s v="TGX 1904-6F"/>
    <x v="1"/>
    <s v="N"/>
    <x v="2"/>
    <x v="0"/>
    <n v="0"/>
    <x v="0"/>
    <n v="0"/>
    <s v="female"/>
    <x v="0"/>
    <x v="0"/>
    <n v="0"/>
    <n v="1.3"/>
    <n v="63"/>
  </r>
  <r>
    <n v="4373"/>
    <x v="0"/>
    <s v="FM_NGN_031"/>
    <n v="4"/>
    <s v="FM_NGN_031    4"/>
    <n v="150"/>
    <s v=""/>
    <n v="3.9"/>
    <s v="N"/>
    <n v="260"/>
    <n v="182"/>
    <s v="soybean"/>
    <s v="TGX1935-3F"/>
    <x v="0"/>
    <s v="N"/>
    <x v="0"/>
    <x v="0"/>
    <n v="0"/>
    <x v="1"/>
    <n v="4"/>
    <s v="female"/>
    <x v="1"/>
    <x v="0"/>
    <n v="3"/>
    <n v="3"/>
    <n v="53"/>
  </r>
  <r>
    <n v="4402"/>
    <x v="0"/>
    <s v="FM_NGN_039"/>
    <n v="2"/>
    <s v="FM_NGN_039    2"/>
    <n v="150"/>
    <s v=""/>
    <n v="4"/>
    <s v="N"/>
    <n v="266.66666666666669"/>
    <n v="186.66666666666666"/>
    <s v="soybean"/>
    <s v="TGX 1904-6F"/>
    <x v="0"/>
    <s v="N"/>
    <x v="0"/>
    <x v="0"/>
    <n v="0"/>
    <x v="1"/>
    <n v="4"/>
    <s v="male"/>
    <x v="0"/>
    <x v="0"/>
    <n v="3"/>
    <n v="0"/>
    <n v="46"/>
  </r>
  <r>
    <n v="4410"/>
    <x v="0"/>
    <s v="FM_NGN_041"/>
    <n v="2"/>
    <s v="FM_NGN_041    2"/>
    <n v="150"/>
    <s v=""/>
    <n v="4"/>
    <s v="N"/>
    <n v="266.66666666666669"/>
    <n v="186.66666666666666"/>
    <s v="soybean"/>
    <s v="TGX1904-6F"/>
    <x v="0"/>
    <s v="N"/>
    <x v="0"/>
    <x v="0"/>
    <n v="0"/>
    <x v="1"/>
    <n v="4"/>
    <s v="male"/>
    <x v="1"/>
    <x v="0"/>
    <n v="5"/>
    <n v="2.6499999999999995"/>
    <n v="49"/>
  </r>
  <r>
    <n v="4415"/>
    <x v="0"/>
    <s v="FM_NGN_042"/>
    <n v="3"/>
    <s v="FM_NGN_042    3"/>
    <n v="150"/>
    <s v=""/>
    <n v="4"/>
    <s v="N"/>
    <n v="266.66666666666669"/>
    <n v="186.66666666666666"/>
    <s v="soybean"/>
    <s v="TGX1951-3F"/>
    <x v="1"/>
    <s v="N"/>
    <x v="0"/>
    <x v="0"/>
    <n v="0"/>
    <x v="0"/>
    <n v="0"/>
    <s v="male"/>
    <x v="1"/>
    <x v="0"/>
    <n v="3"/>
    <n v="9.84"/>
    <n v="70"/>
  </r>
  <r>
    <n v="4418"/>
    <x v="0"/>
    <s v="FM_NGN_043"/>
    <n v="2"/>
    <s v="FM_NGN_043    2"/>
    <n v="150"/>
    <s v=""/>
    <n v="4"/>
    <s v="N"/>
    <n v="266.66666666666669"/>
    <n v="186.66666666666666"/>
    <s v="soybean"/>
    <s v="TGX1951-3F"/>
    <x v="0"/>
    <s v="N"/>
    <x v="0"/>
    <x v="0"/>
    <n v="0"/>
    <x v="1"/>
    <n v="4"/>
    <s v="female"/>
    <x v="2"/>
    <x v="0"/>
    <n v="5"/>
    <n v="0.8"/>
    <n v="64"/>
  </r>
  <r>
    <n v="4421"/>
    <x v="0"/>
    <s v="FM_NGN_044"/>
    <n v="1"/>
    <s v="FM_NGN_044    1"/>
    <n v="150"/>
    <s v=""/>
    <n v="4"/>
    <s v="N"/>
    <n v="266.66666666666669"/>
    <n v="186.66666666666666"/>
    <s v="soybean"/>
    <s v="TGX 1951-3F"/>
    <x v="1"/>
    <s v=""/>
    <x v="0"/>
    <x v="0"/>
    <n v="0"/>
    <x v="1"/>
    <n v="4"/>
    <s v="male"/>
    <x v="0"/>
    <x v="0"/>
    <n v="6"/>
    <n v="0.8"/>
    <n v="67"/>
  </r>
  <r>
    <n v="4431"/>
    <x v="0"/>
    <s v="FM_NGN_046"/>
    <n v="3"/>
    <s v="FM_NGN_046    3"/>
    <n v="150"/>
    <s v=""/>
    <n v="4"/>
    <s v="N"/>
    <n v="266.66666666666669"/>
    <n v="186.66666666666666"/>
    <s v="soybean"/>
    <s v="TGX 1448-2E"/>
    <x v="1"/>
    <s v="N"/>
    <x v="0"/>
    <x v="0"/>
    <n v="0"/>
    <x v="0"/>
    <n v="0"/>
    <s v="male"/>
    <x v="0"/>
    <x v="0"/>
    <n v="4"/>
    <n v="0.9"/>
    <n v="72"/>
  </r>
  <r>
    <n v="4435"/>
    <x v="0"/>
    <s v="FM_NGN_047"/>
    <n v="3"/>
    <s v="FM_NGN_047    3"/>
    <n v="150"/>
    <s v=""/>
    <n v="4"/>
    <s v="N"/>
    <n v="266.66666666666669"/>
    <n v="186.66666666666666"/>
    <s v="soybean"/>
    <s v="TGX 1904-6F"/>
    <x v="1"/>
    <s v="N"/>
    <x v="0"/>
    <x v="0"/>
    <n v="0"/>
    <x v="1"/>
    <n v="4"/>
    <s v="male"/>
    <x v="0"/>
    <x v="0"/>
    <n v="3"/>
    <n v="0.8"/>
    <n v="80"/>
  </r>
  <r>
    <n v="4446"/>
    <x v="0"/>
    <s v="FM_NGN_050"/>
    <n v="2"/>
    <s v="FM_NGN_050    2"/>
    <n v="150"/>
    <s v=""/>
    <n v="4"/>
    <s v="N"/>
    <n v="266.66666666666669"/>
    <n v="186.66666666666666"/>
    <s v="soybean"/>
    <s v="TGX 1448-2E"/>
    <x v="0"/>
    <s v="N"/>
    <x v="0"/>
    <x v="0"/>
    <n v="0"/>
    <x v="1"/>
    <n v="4"/>
    <s v="male"/>
    <x v="0"/>
    <x v="0"/>
    <n v="7"/>
    <n v="0.60000000000000009"/>
    <n v="71"/>
  </r>
  <r>
    <n v="4447"/>
    <x v="0"/>
    <s v="FM_NGN_050"/>
    <n v="3"/>
    <s v="FM_NGN_050    3"/>
    <n v="150"/>
    <s v=""/>
    <n v="4"/>
    <s v="N"/>
    <n v="266.66666666666669"/>
    <n v="186.66666666666666"/>
    <s v="soybean"/>
    <s v="TGX 1448-2E"/>
    <x v="1"/>
    <s v="N"/>
    <x v="0"/>
    <x v="0"/>
    <n v="0"/>
    <x v="0"/>
    <n v="0"/>
    <s v="male"/>
    <x v="0"/>
    <x v="0"/>
    <n v="7"/>
    <n v="0.60000000000000009"/>
    <n v="71"/>
  </r>
  <r>
    <n v="4455"/>
    <x v="0"/>
    <s v="FM_NGN_052"/>
    <n v="3"/>
    <s v="FM_NGN_052    3"/>
    <n v="150"/>
    <s v=""/>
    <n v="4"/>
    <s v="N"/>
    <n v="266.66666666666669"/>
    <n v="186.66666666666666"/>
    <s v="soybean"/>
    <s v="TGX 1448-2E"/>
    <x v="1"/>
    <s v="N"/>
    <x v="0"/>
    <x v="0"/>
    <n v="0"/>
    <x v="0"/>
    <n v="0"/>
    <s v="male"/>
    <x v="0"/>
    <x v="0"/>
    <n v="3"/>
    <n v="0.7"/>
    <n v="61"/>
  </r>
  <r>
    <n v="4438"/>
    <x v="0"/>
    <s v="FM_NGN_048"/>
    <n v="2"/>
    <s v="FM_NGN_048    2"/>
    <n v="150"/>
    <s v=""/>
    <n v="4.0999999999999996"/>
    <s v="N"/>
    <n v="273.33333333333331"/>
    <n v="191.33333333333331"/>
    <s v="soybean"/>
    <s v="TGX 1951-3F"/>
    <x v="0"/>
    <s v="N"/>
    <x v="0"/>
    <x v="0"/>
    <n v="0"/>
    <x v="1"/>
    <n v="4"/>
    <s v="male"/>
    <x v="0"/>
    <x v="0"/>
    <n v="4"/>
    <n v="0.90000000000000013"/>
    <n v="48"/>
  </r>
  <r>
    <n v="4392"/>
    <x v="0"/>
    <s v="FM_NGN_036"/>
    <n v="4"/>
    <s v="FM_NGN_036    4"/>
    <n v="150"/>
    <s v=""/>
    <n v="4.2"/>
    <s v="N"/>
    <n v="280"/>
    <n v="196"/>
    <s v="soybean"/>
    <s v="TGX 1904-6F"/>
    <x v="0"/>
    <s v="N"/>
    <x v="0"/>
    <x v="0"/>
    <n v="0"/>
    <x v="1"/>
    <n v="4"/>
    <s v="male"/>
    <x v="0"/>
    <x v="0"/>
    <n v="5"/>
    <n v="2.5"/>
    <n v="46"/>
  </r>
  <r>
    <n v="4422"/>
    <x v="0"/>
    <s v="FM_NGN_044"/>
    <n v="2"/>
    <s v="FM_NGN_044    2"/>
    <n v="150"/>
    <s v=""/>
    <n v="4.2"/>
    <s v="N"/>
    <n v="280"/>
    <n v="196"/>
    <s v="soybean"/>
    <s v="TGX 1951-3F"/>
    <x v="0"/>
    <s v=""/>
    <x v="0"/>
    <x v="0"/>
    <n v="0"/>
    <x v="0"/>
    <n v="0"/>
    <s v="male"/>
    <x v="0"/>
    <x v="0"/>
    <n v="6"/>
    <n v="0.8"/>
    <n v="67"/>
  </r>
  <r>
    <n v="4450"/>
    <x v="0"/>
    <s v="FM_NGN_051"/>
    <n v="2"/>
    <s v="FM_NGN_051    2"/>
    <n v="150"/>
    <s v=""/>
    <n v="4.2"/>
    <s v="N"/>
    <n v="280"/>
    <n v="196"/>
    <s v="soybean"/>
    <s v="TGX 1448-2E"/>
    <x v="0"/>
    <s v="N"/>
    <x v="0"/>
    <x v="0"/>
    <n v="0"/>
    <x v="1"/>
    <n v="4"/>
    <s v="female"/>
    <x v="1"/>
    <x v="0"/>
    <n v="2"/>
    <n v="0.2"/>
    <n v="45"/>
  </r>
  <r>
    <n v="4430"/>
    <x v="0"/>
    <s v="FM_NGN_046"/>
    <n v="2"/>
    <s v="FM_NGN_046    2"/>
    <n v="150"/>
    <s v=""/>
    <n v="4.3"/>
    <s v="N"/>
    <n v="286.66666666666669"/>
    <n v="200.66666666666666"/>
    <s v="soybean"/>
    <s v="TGX 1448-2E"/>
    <x v="0"/>
    <s v="N"/>
    <x v="0"/>
    <x v="0"/>
    <n v="0"/>
    <x v="1"/>
    <n v="4"/>
    <s v="male"/>
    <x v="0"/>
    <x v="0"/>
    <n v="4"/>
    <n v="0.9"/>
    <n v="72"/>
  </r>
  <r>
    <n v="4442"/>
    <x v="0"/>
    <s v="FM_NGN_049"/>
    <n v="2"/>
    <s v="FM_NGN_049    2"/>
    <n v="150"/>
    <s v=""/>
    <n v="4.4000000000000004"/>
    <s v="N"/>
    <n v="293.33333333333331"/>
    <n v="205.33333333333331"/>
    <s v="soybean"/>
    <s v="TGX 1951-3F"/>
    <x v="0"/>
    <s v="N"/>
    <x v="0"/>
    <x v="0"/>
    <n v="0"/>
    <x v="1"/>
    <n v="4"/>
    <s v="male"/>
    <x v="0"/>
    <x v="0"/>
    <n v="4"/>
    <n v="0.9"/>
    <n v="61"/>
  </r>
  <r>
    <n v="4428"/>
    <x v="0"/>
    <s v="FM_NGN_045"/>
    <n v="4"/>
    <s v="FM_NGN_045    4"/>
    <n v="150"/>
    <s v=""/>
    <n v="4.42"/>
    <s v="N"/>
    <n v="294.66666666666669"/>
    <n v="206.26666666666668"/>
    <s v="soybean"/>
    <s v="TGX 1904-6F"/>
    <x v="0"/>
    <s v="N"/>
    <x v="0"/>
    <x v="0"/>
    <n v="0"/>
    <x v="0"/>
    <n v="0"/>
    <s v="female"/>
    <x v="0"/>
    <x v="0"/>
    <n v="5"/>
    <n v="0.4"/>
    <n v="47"/>
  </r>
  <r>
    <n v="4356"/>
    <x v="0"/>
    <s v="FM_NGN_027"/>
    <n v="3"/>
    <s v="FM_NGN_027    3"/>
    <n v="150"/>
    <s v=""/>
    <n v="4.5"/>
    <s v="N"/>
    <n v="300"/>
    <n v="210"/>
    <s v="soybean"/>
    <s v="TGX 1904-6F"/>
    <x v="0"/>
    <s v="N"/>
    <x v="0"/>
    <x v="0"/>
    <n v="0"/>
    <x v="0"/>
    <n v="0"/>
    <s v="female"/>
    <x v="0"/>
    <x v="0"/>
    <n v="0"/>
    <n v="1.3"/>
    <n v="63"/>
  </r>
  <r>
    <n v="4405"/>
    <x v="0"/>
    <s v="FM_NGN_040"/>
    <n v="1"/>
    <s v="FM_NGN_040    1"/>
    <n v="150"/>
    <s v=""/>
    <n v="4.5"/>
    <s v="N"/>
    <n v="300"/>
    <n v="210"/>
    <s v="soybean"/>
    <s v="TGX 1448-2E"/>
    <x v="1"/>
    <s v="Y"/>
    <x v="0"/>
    <x v="0"/>
    <n v="0"/>
    <x v="1"/>
    <n v="4"/>
    <s v="male"/>
    <x v="0"/>
    <x v="0"/>
    <n v="55"/>
    <n v="0.45"/>
    <n v="68"/>
  </r>
  <r>
    <n v="4409"/>
    <x v="0"/>
    <s v="FM_NGN_041"/>
    <n v="1"/>
    <s v="FM_NGN_041    1"/>
    <n v="150"/>
    <s v=""/>
    <n v="4.5"/>
    <s v="N"/>
    <n v="300"/>
    <n v="210"/>
    <s v="soybean"/>
    <s v="TGX1904-6F"/>
    <x v="1"/>
    <s v="N"/>
    <x v="0"/>
    <x v="0"/>
    <n v="0"/>
    <x v="1"/>
    <n v="4"/>
    <s v="male"/>
    <x v="1"/>
    <x v="0"/>
    <n v="5"/>
    <n v="2.6499999999999995"/>
    <n v="49"/>
  </r>
  <r>
    <n v="4366"/>
    <x v="0"/>
    <s v="FM_NGN_030"/>
    <n v="1"/>
    <s v="FM_NGN_030    1"/>
    <n v="150"/>
    <s v=""/>
    <n v="4.55"/>
    <s v="N"/>
    <n v="303.33333333333331"/>
    <n v="212.33333333333331"/>
    <s v="soybean"/>
    <s v="TGX 1904-6F"/>
    <x v="1"/>
    <s v="N"/>
    <x v="0"/>
    <x v="0"/>
    <n v="0"/>
    <x v="1"/>
    <n v="4"/>
    <s v="female"/>
    <x v="1"/>
    <x v="0"/>
    <n v="2"/>
    <n v="1.6"/>
    <n v="61"/>
  </r>
  <r>
    <n v="4396"/>
    <x v="0"/>
    <s v="FM_NGN_037"/>
    <n v="4"/>
    <s v="FM_NGN_037    4"/>
    <n v="150"/>
    <s v=""/>
    <n v="4.62"/>
    <s v="Y"/>
    <n v="308"/>
    <n v="308"/>
    <s v="soybean"/>
    <s v="TGX1935-3F"/>
    <x v="0"/>
    <s v="N"/>
    <x v="0"/>
    <x v="0"/>
    <n v="0"/>
    <x v="0"/>
    <n v="0"/>
    <s v="female"/>
    <x v="1"/>
    <x v="0"/>
    <n v="0"/>
    <n v="1.8"/>
    <n v="53"/>
  </r>
  <r>
    <n v="4887"/>
    <x v="2"/>
    <s v="FM_NGN_178"/>
    <n v="4"/>
    <s v="FM_NGN_178    4"/>
    <n v="150"/>
    <s v=""/>
    <n v="4.9000000000000004"/>
    <s v="N"/>
    <n v="326.66666666666669"/>
    <n v="228.66666666666666"/>
    <s v="soybean"/>
    <s v="TGX 1835-10E"/>
    <x v="0"/>
    <s v="N"/>
    <x v="0"/>
    <x v="0"/>
    <n v="0"/>
    <x v="0"/>
    <n v="0"/>
    <s v="female"/>
    <x v="2"/>
    <x v="1"/>
    <n v="1"/>
    <n v="0.8"/>
    <n v="61"/>
  </r>
  <r>
    <n v="4379"/>
    <x v="0"/>
    <s v="FM_NGN_033"/>
    <n v="3"/>
    <s v="FM_NGN_033    3"/>
    <n v="150"/>
    <s v=""/>
    <n v="5"/>
    <s v="N"/>
    <n v="333.33333333333331"/>
    <n v="233.33333333333331"/>
    <s v="soybean"/>
    <s v="TGX 1904-6F"/>
    <x v="1"/>
    <s v="N"/>
    <x v="0"/>
    <x v="0"/>
    <n v="0"/>
    <x v="0"/>
    <n v="0"/>
    <s v="male"/>
    <x v="0"/>
    <x v="0"/>
    <n v="5"/>
    <n v="1.3"/>
    <n v="51"/>
  </r>
  <r>
    <n v="4401"/>
    <x v="0"/>
    <s v="FM_NGN_039"/>
    <n v="1"/>
    <s v="FM_NGN_039    1"/>
    <n v="150"/>
    <s v=""/>
    <n v="5"/>
    <s v="N"/>
    <n v="333.33333333333331"/>
    <n v="233.33333333333331"/>
    <s v="soybean"/>
    <s v="TGX 1904-6F"/>
    <x v="1"/>
    <s v="N"/>
    <x v="0"/>
    <x v="0"/>
    <n v="0"/>
    <x v="1"/>
    <n v="4"/>
    <s v="male"/>
    <x v="0"/>
    <x v="0"/>
    <n v="3"/>
    <n v="0"/>
    <n v="46"/>
  </r>
  <r>
    <n v="4414"/>
    <x v="0"/>
    <s v="FM_NGN_042"/>
    <n v="2"/>
    <s v="FM_NGN_042    2"/>
    <n v="150"/>
    <s v=""/>
    <n v="5"/>
    <s v="N"/>
    <n v="333.33333333333331"/>
    <n v="233.33333333333331"/>
    <s v="soybean"/>
    <s v="TGX1951-3F"/>
    <x v="0"/>
    <s v="N"/>
    <x v="0"/>
    <x v="0"/>
    <n v="0"/>
    <x v="1"/>
    <n v="4"/>
    <s v="male"/>
    <x v="1"/>
    <x v="0"/>
    <n v="3"/>
    <n v="9.84"/>
    <n v="70"/>
  </r>
  <r>
    <n v="4417"/>
    <x v="0"/>
    <s v="FM_NGN_043"/>
    <n v="1"/>
    <s v="FM_NGN_043    1"/>
    <n v="150"/>
    <s v=""/>
    <n v="5"/>
    <s v="N"/>
    <n v="333.33333333333331"/>
    <n v="233.33333333333331"/>
    <s v="soybean"/>
    <s v="TGX1951-3F"/>
    <x v="1"/>
    <s v="N"/>
    <x v="0"/>
    <x v="0"/>
    <n v="0"/>
    <x v="1"/>
    <n v="4"/>
    <s v="female"/>
    <x v="2"/>
    <x v="0"/>
    <n v="5"/>
    <n v="0.8"/>
    <n v="64"/>
  </r>
  <r>
    <n v="4423"/>
    <x v="0"/>
    <s v="FM_NGN_044"/>
    <n v="3"/>
    <s v="FM_NGN_044    3"/>
    <n v="150"/>
    <s v=""/>
    <n v="5"/>
    <s v="N"/>
    <n v="333.33333333333331"/>
    <n v="233.33333333333331"/>
    <s v="soybean"/>
    <s v="TGX 1951-3F"/>
    <x v="0"/>
    <s v=""/>
    <x v="0"/>
    <x v="0"/>
    <n v="0"/>
    <x v="1"/>
    <n v="4"/>
    <s v="male"/>
    <x v="0"/>
    <x v="0"/>
    <n v="6"/>
    <n v="0.8"/>
    <n v="67"/>
  </r>
  <r>
    <n v="4434"/>
    <x v="0"/>
    <s v="FM_NGN_047"/>
    <n v="2"/>
    <s v="FM_NGN_047    2"/>
    <n v="150"/>
    <s v=""/>
    <n v="5"/>
    <s v="N"/>
    <n v="333.33333333333331"/>
    <n v="233.33333333333331"/>
    <s v="soybean"/>
    <s v="TGX 1904-6F"/>
    <x v="0"/>
    <s v="N"/>
    <x v="0"/>
    <x v="0"/>
    <n v="0"/>
    <x v="0"/>
    <n v="0"/>
    <s v="male"/>
    <x v="0"/>
    <x v="0"/>
    <n v="3"/>
    <n v="0.8"/>
    <n v="80"/>
  </r>
  <r>
    <n v="4451"/>
    <x v="0"/>
    <s v="FM_NGN_051"/>
    <n v="3"/>
    <s v="FM_NGN_051    3"/>
    <n v="150"/>
    <s v=""/>
    <n v="5"/>
    <s v="N"/>
    <n v="333.33333333333331"/>
    <n v="233.33333333333331"/>
    <s v="soybean"/>
    <s v="TGX 1448-2E"/>
    <x v="1"/>
    <s v="N"/>
    <x v="0"/>
    <x v="0"/>
    <n v="0"/>
    <x v="0"/>
    <n v="0"/>
    <s v="female"/>
    <x v="1"/>
    <x v="0"/>
    <n v="2"/>
    <n v="0.2"/>
    <n v="45"/>
  </r>
  <r>
    <n v="4453"/>
    <x v="0"/>
    <s v="FM_NGN_052"/>
    <n v="1"/>
    <s v="FM_NGN_052    1"/>
    <n v="150"/>
    <s v=""/>
    <n v="5"/>
    <s v="N"/>
    <n v="333.33333333333331"/>
    <n v="233.33333333333331"/>
    <s v="soybean"/>
    <s v="TGX 1448-2E"/>
    <x v="1"/>
    <s v="N"/>
    <x v="0"/>
    <x v="0"/>
    <n v="0"/>
    <x v="1"/>
    <n v="4"/>
    <s v="male"/>
    <x v="0"/>
    <x v="0"/>
    <n v="3"/>
    <n v="0.7"/>
    <n v="61"/>
  </r>
  <r>
    <n v="4815"/>
    <x v="2"/>
    <s v="FM_NGN_153"/>
    <n v="4"/>
    <s v="FM_NGN_153    4"/>
    <n v="24"/>
    <s v=""/>
    <n v="0.8"/>
    <s v="Y"/>
    <n v="333.33333333333331"/>
    <n v="333.33333333333331"/>
    <s v="soybean"/>
    <s v="TGX 1951 -3F"/>
    <x v="0"/>
    <s v="N"/>
    <x v="1"/>
    <x v="1"/>
    <n v="20"/>
    <x v="0"/>
    <n v="0"/>
    <s v="male"/>
    <x v="1"/>
    <x v="0"/>
    <n v="7"/>
    <n v="9.6999999999999993"/>
    <n v="52"/>
  </r>
  <r>
    <n v="4364"/>
    <x v="0"/>
    <s v="FM_NGN_029b"/>
    <n v="3"/>
    <s v="FM_NGN_029    3"/>
    <n v="150"/>
    <s v=""/>
    <n v="5.2"/>
    <s v="N"/>
    <n v="346.66666666666669"/>
    <n v="242.66666666666666"/>
    <s v="soybean"/>
    <s v="Local"/>
    <x v="1"/>
    <s v="N"/>
    <x v="0"/>
    <x v="0"/>
    <n v="0"/>
    <x v="1"/>
    <n v="4"/>
    <s v="male"/>
    <x v="1"/>
    <x v="0"/>
    <n v="2"/>
    <n v="1.8"/>
    <n v="53"/>
  </r>
  <r>
    <n v="4424"/>
    <x v="0"/>
    <s v="FM_NGN_044"/>
    <n v="4"/>
    <s v="FM_NGN_044    4"/>
    <n v="150"/>
    <s v=""/>
    <n v="5.2"/>
    <s v="N"/>
    <n v="346.66666666666669"/>
    <n v="242.66666666666666"/>
    <s v="soybean"/>
    <s v="TGX 1951-3F"/>
    <x v="1"/>
    <s v=""/>
    <x v="0"/>
    <x v="0"/>
    <n v="0"/>
    <x v="0"/>
    <n v="0"/>
    <s v="male"/>
    <x v="0"/>
    <x v="0"/>
    <n v="6"/>
    <n v="0.8"/>
    <n v="67"/>
  </r>
  <r>
    <n v="4437"/>
    <x v="0"/>
    <s v="FM_NGN_048"/>
    <n v="1"/>
    <s v="FM_NGN_048    1"/>
    <n v="150"/>
    <s v=""/>
    <n v="5.2"/>
    <s v="N"/>
    <n v="346.66666666666669"/>
    <n v="242.66666666666666"/>
    <s v="soybean"/>
    <s v="TGX 1951-3F"/>
    <x v="1"/>
    <s v="N"/>
    <x v="0"/>
    <x v="0"/>
    <n v="0"/>
    <x v="1"/>
    <n v="4"/>
    <s v="male"/>
    <x v="0"/>
    <x v="0"/>
    <n v="4"/>
    <n v="0.90000000000000013"/>
    <n v="48"/>
  </r>
  <r>
    <n v="4822"/>
    <x v="2"/>
    <s v="FM_NGN_155"/>
    <n v="4"/>
    <s v="FM_NGN_155    4"/>
    <n v="23.4"/>
    <s v=""/>
    <n v="0.82"/>
    <s v="Y"/>
    <n v="350.42735042735046"/>
    <n v="350.42735042735046"/>
    <s v="soybean"/>
    <s v="TGX 1935-3F"/>
    <x v="0"/>
    <s v="N"/>
    <x v="1"/>
    <x v="1"/>
    <n v="32"/>
    <x v="0"/>
    <n v="0"/>
    <s v="male"/>
    <x v="1"/>
    <x v="0"/>
    <n v="5"/>
    <n v="1.9000000000000001"/>
    <n v="38"/>
  </r>
  <r>
    <n v="4400"/>
    <x v="0"/>
    <s v="FM_NGN_038"/>
    <n v="4"/>
    <s v="FM_NGN_038    4"/>
    <n v="150"/>
    <s v=""/>
    <n v="5.3"/>
    <s v="N"/>
    <n v="353.33333333333331"/>
    <n v="247.33333333333331"/>
    <s v="soybean"/>
    <s v="TGX1448-2E"/>
    <x v="0"/>
    <s v="N"/>
    <x v="0"/>
    <x v="0"/>
    <n v="0"/>
    <x v="0"/>
    <n v="0"/>
    <s v="female"/>
    <x v="0"/>
    <x v="0"/>
    <n v="7"/>
    <n v="0.60000000000000009"/>
    <n v="68"/>
  </r>
  <r>
    <n v="4445"/>
    <x v="0"/>
    <s v="FM_NGN_050"/>
    <n v="1"/>
    <s v="FM_NGN_050    1"/>
    <n v="150"/>
    <s v=""/>
    <n v="5.3"/>
    <s v="N"/>
    <n v="353.33333333333331"/>
    <n v="247.33333333333331"/>
    <s v="soybean"/>
    <s v="TGX 1448-2E"/>
    <x v="1"/>
    <s v="N"/>
    <x v="0"/>
    <x v="0"/>
    <n v="0"/>
    <x v="1"/>
    <n v="4"/>
    <s v="male"/>
    <x v="0"/>
    <x v="0"/>
    <n v="7"/>
    <n v="0.60000000000000009"/>
    <n v="71"/>
  </r>
  <r>
    <n v="4426"/>
    <x v="0"/>
    <s v="FM_NGN_045"/>
    <n v="2"/>
    <s v="FM_NGN_045    2"/>
    <n v="150"/>
    <s v=""/>
    <n v="5.4"/>
    <s v="N"/>
    <n v="360"/>
    <n v="251.99999999999997"/>
    <s v="soybean"/>
    <s v="TGX 1904-6F"/>
    <x v="0"/>
    <s v="N"/>
    <x v="0"/>
    <x v="0"/>
    <n v="0"/>
    <x v="1"/>
    <n v="4"/>
    <s v="female"/>
    <x v="0"/>
    <x v="0"/>
    <n v="5"/>
    <n v="0.4"/>
    <n v="47"/>
  </r>
  <r>
    <n v="4354"/>
    <x v="0"/>
    <s v="FM_NGN_027"/>
    <n v="1"/>
    <s v="FM_NGN_027    1"/>
    <n v="150"/>
    <s v=""/>
    <n v="5.5"/>
    <s v="N"/>
    <n v="366.66666666666669"/>
    <n v="256.66666666666669"/>
    <s v="soybean"/>
    <s v="TGX 1904-6F"/>
    <x v="1"/>
    <s v="N"/>
    <x v="0"/>
    <x v="0"/>
    <n v="0"/>
    <x v="1"/>
    <n v="4"/>
    <s v="female"/>
    <x v="0"/>
    <x v="0"/>
    <n v="0"/>
    <n v="1.3"/>
    <n v="63"/>
  </r>
  <r>
    <n v="4369"/>
    <x v="0"/>
    <s v="FM_NGN_030"/>
    <n v="4"/>
    <s v="FM_NGN_030    4"/>
    <n v="150"/>
    <s v=""/>
    <n v="5.85"/>
    <s v="N"/>
    <n v="390"/>
    <n v="273"/>
    <s v="soybean"/>
    <s v="TGX 1904-6F"/>
    <x v="0"/>
    <s v="N"/>
    <x v="0"/>
    <x v="0"/>
    <n v="0"/>
    <x v="0"/>
    <n v="0"/>
    <s v="female"/>
    <x v="1"/>
    <x v="0"/>
    <n v="2"/>
    <n v="1.6"/>
    <n v="61"/>
  </r>
  <r>
    <n v="4395"/>
    <x v="0"/>
    <s v="FM_NGN_037"/>
    <n v="3"/>
    <s v="FM_NGN_037    3"/>
    <n v="150"/>
    <s v=""/>
    <n v="5.94"/>
    <s v="Y"/>
    <n v="396.00000000000006"/>
    <n v="396.00000000000006"/>
    <s v="soybean"/>
    <s v="TGX1935-3F"/>
    <x v="0"/>
    <s v="N"/>
    <x v="0"/>
    <x v="0"/>
    <n v="0"/>
    <x v="1"/>
    <n v="4"/>
    <s v="female"/>
    <x v="1"/>
    <x v="0"/>
    <n v="0"/>
    <n v="1.8"/>
    <n v="53"/>
  </r>
  <r>
    <n v="4429"/>
    <x v="0"/>
    <s v="FM_NGN_046"/>
    <n v="1"/>
    <s v="FM_NGN_046    1"/>
    <n v="150"/>
    <s v=""/>
    <n v="6"/>
    <s v="N"/>
    <n v="400"/>
    <n v="280"/>
    <s v="soybean"/>
    <s v="TGX 1448-2E"/>
    <x v="1"/>
    <s v="N"/>
    <x v="0"/>
    <x v="0"/>
    <n v="0"/>
    <x v="1"/>
    <n v="4"/>
    <s v="male"/>
    <x v="0"/>
    <x v="0"/>
    <n v="4"/>
    <n v="0.9"/>
    <n v="72"/>
  </r>
  <r>
    <n v="4433"/>
    <x v="0"/>
    <s v="FM_NGN_047"/>
    <n v="1"/>
    <s v="FM_NGN_047    1"/>
    <n v="150"/>
    <s v=""/>
    <n v="6"/>
    <s v="N"/>
    <n v="400"/>
    <n v="280"/>
    <s v="soybean"/>
    <s v="TGX 1904-6F"/>
    <x v="1"/>
    <s v="N"/>
    <x v="0"/>
    <x v="0"/>
    <n v="0"/>
    <x v="1"/>
    <n v="4"/>
    <s v="male"/>
    <x v="0"/>
    <x v="0"/>
    <n v="3"/>
    <n v="0.8"/>
    <n v="80"/>
  </r>
  <r>
    <n v="4449"/>
    <x v="0"/>
    <s v="FM_NGN_051"/>
    <n v="1"/>
    <s v="FM_NGN_051    1"/>
    <n v="150"/>
    <s v=""/>
    <n v="6"/>
    <s v="N"/>
    <n v="400"/>
    <n v="280"/>
    <s v="soybean"/>
    <s v="TGX 1448-2E"/>
    <x v="1"/>
    <s v="N"/>
    <x v="0"/>
    <x v="0"/>
    <n v="0"/>
    <x v="1"/>
    <n v="4"/>
    <s v="female"/>
    <x v="1"/>
    <x v="0"/>
    <n v="2"/>
    <n v="0.2"/>
    <n v="45"/>
  </r>
  <r>
    <n v="4755"/>
    <x v="2"/>
    <s v="FM_NGN_138"/>
    <n v="4"/>
    <s v="FM_NGN_138    4"/>
    <n v="150"/>
    <s v=""/>
    <n v="6"/>
    <s v="N"/>
    <n v="400"/>
    <n v="280"/>
    <s v="soybean"/>
    <s v="TGX1904-6F"/>
    <x v="0"/>
    <s v="N"/>
    <x v="1"/>
    <x v="1"/>
    <n v="36"/>
    <x v="0"/>
    <n v="0"/>
    <s v="male"/>
    <x v="1"/>
    <x v="0"/>
    <n v="8"/>
    <n v="22.5"/>
    <n v="51"/>
  </r>
  <r>
    <n v="4837"/>
    <x v="2"/>
    <s v="FM_NGN_161"/>
    <n v="2"/>
    <s v="FM_NGN_161    2"/>
    <n v="100"/>
    <s v=""/>
    <n v="4"/>
    <s v="N"/>
    <n v="400"/>
    <n v="280"/>
    <s v="soybean"/>
    <s v="Local"/>
    <x v="0"/>
    <s v="N"/>
    <x v="0"/>
    <x v="0"/>
    <n v="0"/>
    <x v="1"/>
    <n v="2"/>
    <s v="male"/>
    <x v="0"/>
    <x v="1"/>
    <n v="7"/>
    <n v="1.3"/>
    <n v="67"/>
  </r>
  <r>
    <n v="4886"/>
    <x v="2"/>
    <s v="FM_NGN_178"/>
    <n v="3"/>
    <s v="FM_NGN_178    3"/>
    <n v="150"/>
    <s v=""/>
    <n v="6"/>
    <s v="N"/>
    <n v="400"/>
    <n v="280"/>
    <s v="soybean"/>
    <s v="TGX 1835-10E"/>
    <x v="1"/>
    <s v="N"/>
    <x v="0"/>
    <x v="0"/>
    <n v="0"/>
    <x v="0"/>
    <n v="0"/>
    <s v="female"/>
    <x v="2"/>
    <x v="1"/>
    <n v="1"/>
    <n v="0.8"/>
    <n v="61"/>
  </r>
  <r>
    <n v="4441"/>
    <x v="0"/>
    <s v="FM_NGN_049"/>
    <n v="1"/>
    <s v="FM_NGN_049    1"/>
    <n v="150"/>
    <s v=""/>
    <n v="6.1"/>
    <s v="N"/>
    <n v="406.66666666666669"/>
    <n v="284.66666666666669"/>
    <s v="soybean"/>
    <s v="TGX 1951-3F"/>
    <x v="1"/>
    <s v="N"/>
    <x v="0"/>
    <x v="0"/>
    <n v="0"/>
    <x v="1"/>
    <n v="4"/>
    <s v="male"/>
    <x v="0"/>
    <x v="0"/>
    <n v="4"/>
    <n v="0.9"/>
    <n v="61"/>
  </r>
  <r>
    <n v="4883"/>
    <x v="2"/>
    <s v="FM_NGN_177"/>
    <n v="4"/>
    <s v="FM_NGN_177    4"/>
    <n v="150"/>
    <s v=""/>
    <n v="6.1"/>
    <s v="N"/>
    <n v="406.66666666666669"/>
    <n v="284.66666666666669"/>
    <s v="soybean"/>
    <s v="TGX 1935-3F"/>
    <x v="0"/>
    <s v="N"/>
    <x v="0"/>
    <x v="0"/>
    <n v="0"/>
    <x v="0"/>
    <n v="0"/>
    <s v="female"/>
    <x v="2"/>
    <x v="0"/>
    <n v="1"/>
    <n v="1.1000000000000001"/>
    <n v="51"/>
  </r>
  <r>
    <n v="4847"/>
    <x v="2"/>
    <s v="FM_NGN_164"/>
    <n v="4"/>
    <s v="FM_NGN_164    4"/>
    <n v="25"/>
    <s v=""/>
    <n v="1.02"/>
    <s v="N"/>
    <n v="408"/>
    <n v="285.59999999999997"/>
    <s v="soybean"/>
    <s v="TGX 1904-6F"/>
    <x v="1"/>
    <s v="N"/>
    <x v="1"/>
    <x v="1"/>
    <n v="10"/>
    <x v="0"/>
    <n v="0"/>
    <s v="male"/>
    <x v="0"/>
    <x v="0"/>
    <n v="5"/>
    <n v="1.5"/>
    <n v="46"/>
  </r>
  <r>
    <n v="4384"/>
    <x v="0"/>
    <s v="FM_NGN_034"/>
    <n v="4"/>
    <s v="FM_NGN_034    4"/>
    <n v="150"/>
    <s v=""/>
    <n v="6.2"/>
    <s v="N"/>
    <n v="413.33333333333331"/>
    <n v="289.33333333333331"/>
    <s v="soybean"/>
    <s v="TGX1935-3F"/>
    <x v="0"/>
    <s v="N"/>
    <x v="0"/>
    <x v="0"/>
    <n v="0"/>
    <x v="0"/>
    <n v="0"/>
    <s v="male"/>
    <x v="0"/>
    <x v="0"/>
    <n v="5"/>
    <n v="1.6"/>
    <n v="47"/>
  </r>
  <r>
    <n v="4367"/>
    <x v="0"/>
    <s v="FM_NGN_030"/>
    <n v="2"/>
    <s v="FM_NGN_030    2"/>
    <n v="150"/>
    <s v=""/>
    <n v="6.5"/>
    <s v="N"/>
    <n v="433.33333333333331"/>
    <n v="303.33333333333331"/>
    <s v="soybean"/>
    <s v="TGX 1904-6F"/>
    <x v="1"/>
    <s v="N"/>
    <x v="0"/>
    <x v="0"/>
    <n v="0"/>
    <x v="1"/>
    <n v="4"/>
    <s v="female"/>
    <x v="1"/>
    <x v="0"/>
    <n v="2"/>
    <n v="1.6"/>
    <n v="61"/>
  </r>
  <r>
    <n v="4413"/>
    <x v="0"/>
    <s v="FM_NGN_042"/>
    <n v="1"/>
    <s v="FM_NGN_042    1"/>
    <n v="150"/>
    <s v=""/>
    <n v="6.5"/>
    <s v="N"/>
    <n v="433.33333333333331"/>
    <n v="303.33333333333331"/>
    <s v="soybean"/>
    <s v="TGX1951-3F"/>
    <x v="1"/>
    <s v="N"/>
    <x v="0"/>
    <x v="0"/>
    <n v="0"/>
    <x v="1"/>
    <n v="4"/>
    <s v="male"/>
    <x v="1"/>
    <x v="0"/>
    <n v="3"/>
    <n v="9.84"/>
    <n v="70"/>
  </r>
  <r>
    <n v="4425"/>
    <x v="0"/>
    <s v="FM_NGN_045"/>
    <n v="1"/>
    <s v="FM_NGN_045    1"/>
    <n v="150"/>
    <s v=""/>
    <n v="6.5"/>
    <s v="N"/>
    <n v="433.33333333333331"/>
    <n v="303.33333333333331"/>
    <s v="soybean"/>
    <s v="TGX 1904-6F"/>
    <x v="1"/>
    <s v="N"/>
    <x v="0"/>
    <x v="0"/>
    <n v="0"/>
    <x v="1"/>
    <n v="4"/>
    <s v="female"/>
    <x v="0"/>
    <x v="0"/>
    <n v="5"/>
    <n v="0.4"/>
    <n v="47"/>
  </r>
  <r>
    <n v="4427"/>
    <x v="0"/>
    <s v="FM_NGN_045"/>
    <n v="3"/>
    <s v="FM_NGN_045    3"/>
    <n v="150"/>
    <s v=""/>
    <n v="6.89"/>
    <s v="N"/>
    <n v="459.33333333333331"/>
    <n v="321.5333333333333"/>
    <s v="soybean"/>
    <s v="TGX 1904-6F"/>
    <x v="1"/>
    <s v="N"/>
    <x v="0"/>
    <x v="0"/>
    <n v="0"/>
    <x v="0"/>
    <n v="0"/>
    <s v="female"/>
    <x v="0"/>
    <x v="0"/>
    <n v="5"/>
    <n v="0.4"/>
    <n v="47"/>
  </r>
  <r>
    <n v="4743"/>
    <x v="2"/>
    <s v="FM_NGN_135"/>
    <n v="4"/>
    <s v="FM_NGN_135    4"/>
    <n v="150"/>
    <s v=""/>
    <n v="7.2"/>
    <s v="N"/>
    <n v="480"/>
    <n v="336"/>
    <s v="soybean"/>
    <s v="TGX 1951-3F"/>
    <x v="0"/>
    <s v="N"/>
    <x v="0"/>
    <x v="0"/>
    <n v="0"/>
    <x v="0"/>
    <n v="0"/>
    <s v="female"/>
    <x v="1"/>
    <x v="0"/>
    <n v="4"/>
    <n v="4.1999999999999993"/>
    <n v="52"/>
  </r>
  <r>
    <n v="4399"/>
    <x v="0"/>
    <s v="FM_NGN_038"/>
    <n v="3"/>
    <s v="FM_NGN_038    3"/>
    <n v="150"/>
    <s v=""/>
    <n v="7.5"/>
    <s v="N"/>
    <n v="500"/>
    <n v="350"/>
    <s v="soybean"/>
    <s v="TGX1448-2E"/>
    <x v="1"/>
    <s v="N"/>
    <x v="0"/>
    <x v="0"/>
    <n v="0"/>
    <x v="0"/>
    <n v="0"/>
    <s v="female"/>
    <x v="0"/>
    <x v="0"/>
    <n v="7"/>
    <n v="0.60000000000000009"/>
    <n v="68"/>
  </r>
  <r>
    <n v="4549"/>
    <x v="1"/>
    <s v="FM_NGN_079"/>
    <n v="4"/>
    <s v="FM_NGN_079    4"/>
    <n v="100"/>
    <s v=""/>
    <n v="5"/>
    <s v="N"/>
    <n v="500"/>
    <n v="350"/>
    <s v="soybean"/>
    <s v="TGX1935-3F"/>
    <x v="0"/>
    <s v="N"/>
    <x v="0"/>
    <x v="0"/>
    <n v="0"/>
    <x v="0"/>
    <n v="0"/>
    <s v="male"/>
    <x v="0"/>
    <x v="0"/>
    <n v="10"/>
    <n v="22"/>
    <n v="53"/>
  </r>
  <r>
    <n v="4703"/>
    <x v="1"/>
    <s v="FM_NGN_124"/>
    <n v="4"/>
    <s v="FM_NGN_124    4"/>
    <n v="100"/>
    <s v=""/>
    <n v="5"/>
    <s v="N"/>
    <n v="500"/>
    <n v="350"/>
    <s v="soybean"/>
    <s v="TGX 1904-6F"/>
    <x v="0"/>
    <s v="N"/>
    <x v="0"/>
    <x v="0"/>
    <n v="0"/>
    <x v="1"/>
    <n v="2"/>
    <s v="male"/>
    <x v="0"/>
    <x v="0"/>
    <n v="2.5"/>
    <n v="1.2"/>
    <n v="49"/>
  </r>
  <r>
    <n v="4861"/>
    <x v="2"/>
    <s v="FM_NGN_169"/>
    <n v="4"/>
    <s v="FM_NGN_169    4"/>
    <n v="23.7"/>
    <s v=""/>
    <n v="1.2"/>
    <s v="Y"/>
    <n v="506.32911392405066"/>
    <n v="506.32911392405066"/>
    <s v="soybean"/>
    <s v="TGX 1951-3F"/>
    <x v="0"/>
    <s v="N"/>
    <x v="1"/>
    <x v="1"/>
    <n v="25"/>
    <x v="0"/>
    <n v="0"/>
    <s v="male"/>
    <x v="0"/>
    <x v="0"/>
    <n v="6"/>
    <n v="2"/>
    <n v="38"/>
  </r>
  <r>
    <n v="4391"/>
    <x v="0"/>
    <s v="FM_NGN_036"/>
    <n v="3"/>
    <s v="FM_NGN_036    3"/>
    <n v="150"/>
    <s v=""/>
    <n v="7.6"/>
    <s v="N"/>
    <n v="506.66666666666669"/>
    <n v="354.66666666666669"/>
    <s v="soybean"/>
    <s v="TGX 1904-6F"/>
    <x v="0"/>
    <s v="N"/>
    <x v="0"/>
    <x v="0"/>
    <n v="0"/>
    <x v="0"/>
    <n v="0"/>
    <s v="male"/>
    <x v="0"/>
    <x v="0"/>
    <n v="5"/>
    <n v="2.5"/>
    <n v="46"/>
  </r>
  <r>
    <n v="4363"/>
    <x v="0"/>
    <s v="FM_NGN_029a"/>
    <n v="2"/>
    <s v="FM_NGN_029    2"/>
    <n v="150"/>
    <s v=""/>
    <n v="7.8"/>
    <s v="N"/>
    <n v="520"/>
    <n v="364"/>
    <s v="soybean"/>
    <s v="TGX 1448-2E"/>
    <x v="0"/>
    <s v="N"/>
    <x v="0"/>
    <x v="0"/>
    <n v="0"/>
    <x v="0"/>
    <n v="0"/>
    <s v="male"/>
    <x v="1"/>
    <x v="0"/>
    <n v="2"/>
    <n v="1.8"/>
    <n v="53"/>
  </r>
  <r>
    <n v="4814"/>
    <x v="2"/>
    <s v="FM_NGN_153"/>
    <n v="3"/>
    <s v="FM_NGN_153    3"/>
    <n v="24"/>
    <s v=""/>
    <n v="1.25"/>
    <s v="Y"/>
    <n v="520.83333333333337"/>
    <n v="520.83333333333337"/>
    <s v="soybean"/>
    <s v="TGX 1951 -3F"/>
    <x v="0"/>
    <s v="N"/>
    <x v="1"/>
    <x v="1"/>
    <n v="20"/>
    <x v="1"/>
    <n v="4"/>
    <s v="male"/>
    <x v="1"/>
    <x v="0"/>
    <n v="7"/>
    <n v="9.6999999999999993"/>
    <n v="52"/>
  </r>
  <r>
    <n v="4394"/>
    <x v="0"/>
    <s v="FM_NGN_037"/>
    <n v="2"/>
    <s v="FM_NGN_037    2"/>
    <n v="150"/>
    <s v=""/>
    <n v="7.92"/>
    <s v="Y"/>
    <n v="528"/>
    <n v="528"/>
    <s v="soybean"/>
    <s v="TGX1935-3F"/>
    <x v="1"/>
    <s v="Y"/>
    <x v="0"/>
    <x v="0"/>
    <n v="0"/>
    <x v="0"/>
    <n v="0"/>
    <s v="female"/>
    <x v="1"/>
    <x v="0"/>
    <n v="0"/>
    <n v="1.8"/>
    <n v="53"/>
  </r>
  <r>
    <n v="4378"/>
    <x v="0"/>
    <s v="FM_NGN_033"/>
    <n v="2"/>
    <s v="FM_NGN_033    2"/>
    <n v="150"/>
    <s v=""/>
    <n v="8"/>
    <s v="N"/>
    <n v="533.33333333333337"/>
    <n v="373.33333333333331"/>
    <s v="soybean"/>
    <s v="TGX 1904-6F"/>
    <x v="0"/>
    <s v="N"/>
    <x v="0"/>
    <x v="0"/>
    <n v="0"/>
    <x v="1"/>
    <n v="4"/>
    <s v="male"/>
    <x v="0"/>
    <x v="0"/>
    <n v="5"/>
    <n v="1.3"/>
    <n v="51"/>
  </r>
  <r>
    <n v="4731"/>
    <x v="2"/>
    <s v="FM_NGN_132"/>
    <n v="4"/>
    <s v="FM_NGN_132    4"/>
    <n v="150"/>
    <s v=""/>
    <n v="8"/>
    <s v="N"/>
    <n v="533.33333333333337"/>
    <n v="373.33333333333331"/>
    <s v="soybean"/>
    <s v="TGX 1448-2E"/>
    <x v="0"/>
    <s v="N"/>
    <x v="0"/>
    <x v="0"/>
    <n v="0"/>
    <x v="0"/>
    <n v="0"/>
    <s v="male"/>
    <x v="1"/>
    <x v="0"/>
    <n v="7"/>
    <n v="0"/>
    <n v="58"/>
  </r>
  <r>
    <n v="4747"/>
    <x v="2"/>
    <s v="FM_NGN_136"/>
    <n v="4"/>
    <s v="FM_NGN_136    4"/>
    <n v="150"/>
    <s v=""/>
    <n v="8"/>
    <s v="N"/>
    <n v="533.33333333333337"/>
    <n v="373.33333333333331"/>
    <s v="soybean"/>
    <s v="TGX 1951-3F"/>
    <x v="0"/>
    <s v="N"/>
    <x v="1"/>
    <x v="1"/>
    <n v="40"/>
    <x v="0"/>
    <n v="0"/>
    <s v="male"/>
    <x v="0"/>
    <x v="0"/>
    <n v="12"/>
    <n v="8.1999999999999993"/>
    <n v="48"/>
  </r>
  <r>
    <n v="4751"/>
    <x v="2"/>
    <s v="FM_NGN_137"/>
    <n v="4"/>
    <s v="FM_NGN_137    4"/>
    <n v="150"/>
    <s v=""/>
    <n v="8"/>
    <s v="N"/>
    <n v="533.33333333333337"/>
    <n v="373.33333333333331"/>
    <s v="soybean"/>
    <s v="TGX 1951-3F"/>
    <x v="0"/>
    <s v="N"/>
    <x v="1"/>
    <x v="1"/>
    <n v="45"/>
    <x v="0"/>
    <n v="0"/>
    <s v="male"/>
    <x v="1"/>
    <x v="0"/>
    <n v="10"/>
    <n v="5.6"/>
    <n v="56"/>
  </r>
  <r>
    <n v="4771"/>
    <x v="2"/>
    <s v="FM_NGN_142"/>
    <n v="4"/>
    <s v="FM_NGN_142    4"/>
    <n v="150"/>
    <s v=""/>
    <n v="8"/>
    <s v="N"/>
    <n v="533.33333333333337"/>
    <n v="373.33333333333331"/>
    <s v="soybean"/>
    <s v="TGX 1904-6F"/>
    <x v="0"/>
    <s v="N"/>
    <x v="1"/>
    <x v="1"/>
    <n v="50"/>
    <x v="0"/>
    <n v="0"/>
    <s v="male"/>
    <x v="1"/>
    <x v="0"/>
    <n v="12"/>
    <n v="5.3"/>
    <n v="66"/>
  </r>
  <r>
    <n v="4398"/>
    <x v="0"/>
    <s v="FM_NGN_038"/>
    <n v="2"/>
    <s v="FM_NGN_038    2"/>
    <n v="150"/>
    <s v=""/>
    <n v="8.4"/>
    <s v="N"/>
    <n v="560"/>
    <n v="392"/>
    <s v="soybean"/>
    <s v="TGX1448-2E"/>
    <x v="0"/>
    <s v="N"/>
    <x v="0"/>
    <x v="0"/>
    <n v="0"/>
    <x v="1"/>
    <n v="4"/>
    <s v="female"/>
    <x v="0"/>
    <x v="0"/>
    <n v="7"/>
    <n v="0.60000000000000009"/>
    <n v="68"/>
  </r>
  <r>
    <n v="4377"/>
    <x v="0"/>
    <s v="FM_NGN_033"/>
    <n v="1"/>
    <s v="FM_NGN_033    1"/>
    <n v="150"/>
    <s v=""/>
    <n v="8.5"/>
    <s v="N"/>
    <n v="566.66666666666663"/>
    <n v="396.66666666666663"/>
    <s v="soybean"/>
    <s v="TGX 1904-6F"/>
    <x v="1"/>
    <s v="N"/>
    <x v="0"/>
    <x v="0"/>
    <n v="0"/>
    <x v="1"/>
    <n v="4"/>
    <s v="male"/>
    <x v="0"/>
    <x v="0"/>
    <n v="5"/>
    <n v="1.3"/>
    <n v="51"/>
  </r>
  <r>
    <n v="4779"/>
    <x v="2"/>
    <s v="FM_NGN_144"/>
    <n v="4"/>
    <s v="FM_NGN_144    4"/>
    <n v="150"/>
    <s v=""/>
    <n v="8.5"/>
    <s v="N"/>
    <n v="566.66666666666663"/>
    <n v="396.66666666666663"/>
    <s v="soybean"/>
    <s v="TGX 1951-3F"/>
    <x v="0"/>
    <s v="N"/>
    <x v="1"/>
    <x v="1"/>
    <n v="60"/>
    <x v="0"/>
    <n v="0"/>
    <s v="male"/>
    <x v="0"/>
    <x v="0"/>
    <n v="10.5"/>
    <n v="16"/>
    <n v="67"/>
  </r>
  <r>
    <n v="4807"/>
    <x v="2"/>
    <s v="FM_NGN_151"/>
    <n v="4"/>
    <s v="FM_NGN_151    4"/>
    <n v="150"/>
    <s v=""/>
    <n v="8.5"/>
    <s v="N"/>
    <n v="566.66666666666663"/>
    <n v="396.66666666666663"/>
    <s v="soybean"/>
    <s v="TGX 1951-3F"/>
    <x v="1"/>
    <s v="N"/>
    <x v="1"/>
    <x v="1"/>
    <n v="50"/>
    <x v="0"/>
    <n v="0"/>
    <s v="male"/>
    <x v="1"/>
    <x v="0"/>
    <n v="10"/>
    <n v="9.1999999999999993"/>
    <n v="51"/>
  </r>
  <r>
    <n v="4383"/>
    <x v="0"/>
    <s v="FM_NGN_034"/>
    <n v="3"/>
    <s v="FM_NGN_034    3"/>
    <n v="150"/>
    <s v=""/>
    <n v="8.8000000000000007"/>
    <s v="N"/>
    <n v="586.66666666666663"/>
    <n v="410.66666666666663"/>
    <s v="soybean"/>
    <s v="TGX1935-3F"/>
    <x v="1"/>
    <s v="N"/>
    <x v="0"/>
    <x v="0"/>
    <n v="0"/>
    <x v="0"/>
    <n v="0"/>
    <s v="male"/>
    <x v="0"/>
    <x v="0"/>
    <n v="5"/>
    <n v="1.6"/>
    <n v="47"/>
  </r>
  <r>
    <n v="4390"/>
    <x v="0"/>
    <s v="FM_NGN_036"/>
    <n v="2"/>
    <s v="FM_NGN_036    2"/>
    <n v="150"/>
    <s v=""/>
    <n v="8.9"/>
    <s v="N"/>
    <n v="593.33333333333337"/>
    <n v="415.33333333333331"/>
    <s v="soybean"/>
    <s v="TGX 1904-6F"/>
    <x v="1"/>
    <s v="N"/>
    <x v="0"/>
    <x v="0"/>
    <n v="0"/>
    <x v="0"/>
    <n v="0"/>
    <s v="male"/>
    <x v="0"/>
    <x v="0"/>
    <n v="5"/>
    <n v="2.5"/>
    <n v="46"/>
  </r>
  <r>
    <n v="4882"/>
    <x v="2"/>
    <s v="FM_NGN_177"/>
    <n v="3"/>
    <s v="FM_NGN_177    3"/>
    <n v="150"/>
    <s v=""/>
    <n v="8.9"/>
    <s v="N"/>
    <n v="593.33333333333337"/>
    <n v="415.33333333333331"/>
    <s v="soybean"/>
    <s v="TGX 1935-3F"/>
    <x v="1"/>
    <s v="N"/>
    <x v="0"/>
    <x v="0"/>
    <n v="0"/>
    <x v="0"/>
    <n v="0"/>
    <s v="female"/>
    <x v="2"/>
    <x v="0"/>
    <n v="1"/>
    <n v="1.1000000000000001"/>
    <n v="51"/>
  </r>
  <r>
    <n v="4388"/>
    <x v="0"/>
    <s v="FM_NGN_035"/>
    <n v="4"/>
    <s v="FM_NGN_035    4"/>
    <n v="150"/>
    <s v=""/>
    <n v="8.9700000000000006"/>
    <s v="Y"/>
    <n v="598"/>
    <n v="598"/>
    <s v="soybean"/>
    <s v="TGX 1951-3F"/>
    <x v="0"/>
    <s v="N"/>
    <x v="0"/>
    <x v="0"/>
    <n v="0"/>
    <x v="0"/>
    <n v="0"/>
    <s v="male"/>
    <x v="0"/>
    <x v="0"/>
    <n v="3"/>
    <n v="1.6"/>
    <n v="46"/>
  </r>
  <r>
    <n v="4702"/>
    <x v="1"/>
    <s v="FM_NGN_124"/>
    <n v="3"/>
    <s v="FM_NGN_124    3"/>
    <n v="100"/>
    <s v=""/>
    <n v="6"/>
    <s v="N"/>
    <n v="600"/>
    <n v="420"/>
    <s v="soybean"/>
    <s v="TGX 1904-6F"/>
    <x v="1"/>
    <s v="N"/>
    <x v="0"/>
    <x v="0"/>
    <n v="0"/>
    <x v="1"/>
    <n v="2"/>
    <s v="male"/>
    <x v="0"/>
    <x v="0"/>
    <n v="2.5"/>
    <n v="1.2"/>
    <n v="49"/>
  </r>
  <r>
    <n v="4722"/>
    <x v="1"/>
    <s v="FM_NGN_130"/>
    <n v="2"/>
    <s v="FM_NGN_130    2"/>
    <n v="300"/>
    <s v=""/>
    <n v="18"/>
    <s v="N"/>
    <n v="600"/>
    <n v="420"/>
    <s v="soybean"/>
    <s v="Local"/>
    <x v="0"/>
    <s v="N"/>
    <x v="0"/>
    <x v="0"/>
    <n v="0"/>
    <x v="0"/>
    <n v="0"/>
    <s v="female"/>
    <x v="1"/>
    <x v="1"/>
    <n v="1"/>
    <n v="0"/>
    <n v="49"/>
  </r>
  <r>
    <n v="4739"/>
    <x v="2"/>
    <s v="FM_NGN_134"/>
    <n v="4"/>
    <s v="FM_NGN_134    4"/>
    <n v="150"/>
    <s v=""/>
    <n v="9"/>
    <s v="N"/>
    <n v="600"/>
    <n v="420"/>
    <s v="soybean"/>
    <s v="TGX 1951-3F"/>
    <x v="0"/>
    <s v="N"/>
    <x v="0"/>
    <x v="0"/>
    <n v="0"/>
    <x v="0"/>
    <n v="0"/>
    <s v="male"/>
    <x v="1"/>
    <x v="0"/>
    <n v="6"/>
    <n v="0"/>
    <n v="55"/>
  </r>
  <r>
    <n v="4906"/>
    <x v="2"/>
    <s v="FM_NGN_184"/>
    <n v="4"/>
    <s v="FM_NGN_184    4"/>
    <n v="30"/>
    <s v=""/>
    <n v="1.8"/>
    <s v="N"/>
    <n v="600"/>
    <n v="420"/>
    <s v="soybean"/>
    <s v="TGX 1951-3F"/>
    <x v="0"/>
    <s v="N"/>
    <x v="3"/>
    <x v="1"/>
    <n v="60"/>
    <x v="0"/>
    <n v="0"/>
    <s v="male"/>
    <x v="0"/>
    <x v="0"/>
    <n v="10"/>
    <n v="3"/>
    <n v="50"/>
  </r>
  <r>
    <n v="4362"/>
    <x v="0"/>
    <s v="FM_NGN_029a"/>
    <n v="1"/>
    <s v="FM_NGN_029    1"/>
    <n v="150"/>
    <s v=""/>
    <n v="9.1"/>
    <s v="N"/>
    <n v="606.66666666666663"/>
    <n v="424.66666666666663"/>
    <s v="soybean"/>
    <s v="TGX 1448-2E"/>
    <x v="1"/>
    <s v="N"/>
    <x v="0"/>
    <x v="0"/>
    <n v="0"/>
    <x v="1"/>
    <n v="4"/>
    <s v="male"/>
    <x v="1"/>
    <x v="0"/>
    <n v="2"/>
    <n v="1.8"/>
    <n v="53"/>
  </r>
  <r>
    <n v="4372"/>
    <x v="0"/>
    <s v="FM_NGN_031"/>
    <n v="3"/>
    <s v="FM_NGN_031    3"/>
    <n v="150"/>
    <s v=""/>
    <n v="9.1"/>
    <s v="N"/>
    <n v="606.66666666666663"/>
    <n v="424.66666666666663"/>
    <s v="soybean"/>
    <s v="TGX1935-3F"/>
    <x v="0"/>
    <s v="N"/>
    <x v="0"/>
    <x v="0"/>
    <n v="0"/>
    <x v="0"/>
    <n v="0"/>
    <s v="female"/>
    <x v="1"/>
    <x v="0"/>
    <n v="3"/>
    <n v="3"/>
    <n v="53"/>
  </r>
  <r>
    <n v="4382"/>
    <x v="0"/>
    <s v="FM_NGN_034"/>
    <n v="2"/>
    <s v="FM_NGN_034    2"/>
    <n v="150"/>
    <s v=""/>
    <n v="9.1999999999999993"/>
    <s v="N"/>
    <n v="613.33333333333337"/>
    <n v="429.33333333333331"/>
    <s v="soybean"/>
    <s v="TGX1935-3F"/>
    <x v="0"/>
    <s v="N"/>
    <x v="0"/>
    <x v="0"/>
    <n v="0"/>
    <x v="1"/>
    <n v="4"/>
    <s v="male"/>
    <x v="0"/>
    <x v="0"/>
    <n v="5"/>
    <n v="1.6"/>
    <n v="47"/>
  </r>
  <r>
    <n v="4916"/>
    <x v="2"/>
    <s v="FM_NGN_187"/>
    <n v="4"/>
    <s v="FM_NGN_187    4"/>
    <n v="150"/>
    <s v=""/>
    <n v="9.1999999999999993"/>
    <s v="N"/>
    <n v="613.33333333333337"/>
    <n v="429.33333333333331"/>
    <s v="soybean"/>
    <s v="TGX 1835-10E"/>
    <x v="0"/>
    <s v="N"/>
    <x v="0"/>
    <x v="0"/>
    <n v="0"/>
    <x v="0"/>
    <n v="0"/>
    <s v="female"/>
    <x v="2"/>
    <x v="0"/>
    <n v="5"/>
    <n v="0.9"/>
    <n v="66"/>
  </r>
  <r>
    <n v="4925"/>
    <x v="2"/>
    <s v="FM_NGN_190"/>
    <n v="4"/>
    <s v="FM_NGN_190    4"/>
    <n v="150"/>
    <s v=""/>
    <n v="9.1999999999999993"/>
    <s v="N"/>
    <n v="613.33333333333337"/>
    <n v="429.33333333333331"/>
    <s v="soybean"/>
    <s v="TGX 1835-10E"/>
    <x v="0"/>
    <s v="N"/>
    <x v="4"/>
    <x v="1"/>
    <n v="50"/>
    <x v="0"/>
    <n v="0"/>
    <s v="female"/>
    <x v="0"/>
    <x v="0"/>
    <n v="3"/>
    <n v="4"/>
    <n v="48"/>
  </r>
  <r>
    <n v="4387"/>
    <x v="0"/>
    <s v="FM_NGN_035"/>
    <n v="3"/>
    <s v="FM_NGN_035    3"/>
    <n v="150"/>
    <s v=""/>
    <n v="9.3000000000000007"/>
    <s v="Y"/>
    <n v="620"/>
    <n v="620"/>
    <s v="soybean"/>
    <s v="TGX 1951-3F"/>
    <x v="0"/>
    <s v="N"/>
    <x v="0"/>
    <x v="0"/>
    <n v="0"/>
    <x v="1"/>
    <n v="4"/>
    <s v="male"/>
    <x v="0"/>
    <x v="0"/>
    <n v="3"/>
    <n v="1.6"/>
    <n v="46"/>
  </r>
  <r>
    <n v="4787"/>
    <x v="2"/>
    <s v="FM_NGN_146"/>
    <n v="4"/>
    <s v="FM_NGN_146    4"/>
    <n v="150"/>
    <s v=""/>
    <n v="9.5"/>
    <s v="N"/>
    <n v="633.33333333333337"/>
    <n v="443.33333333333331"/>
    <s v="soybean"/>
    <s v="TGX 1835-10E"/>
    <x v="0"/>
    <s v="N"/>
    <x v="1"/>
    <x v="1"/>
    <n v="4"/>
    <x v="0"/>
    <n v="0"/>
    <s v="male"/>
    <x v="1"/>
    <x v="0"/>
    <n v="11"/>
    <n v="9.1"/>
    <n v="50"/>
  </r>
  <r>
    <n v="4393"/>
    <x v="0"/>
    <s v="FM_NGN_037"/>
    <n v="1"/>
    <s v="FM_NGN_037    1"/>
    <n v="150"/>
    <s v=""/>
    <n v="9.9"/>
    <s v="Y"/>
    <n v="660"/>
    <n v="660"/>
    <s v="soybean"/>
    <s v="TGX1935-3F"/>
    <x v="1"/>
    <s v="Y"/>
    <x v="0"/>
    <x v="0"/>
    <n v="0"/>
    <x v="1"/>
    <n v="4"/>
    <s v="female"/>
    <x v="1"/>
    <x v="0"/>
    <n v="0"/>
    <n v="1.8"/>
    <n v="53"/>
  </r>
  <r>
    <n v="4361"/>
    <x v="0"/>
    <s v="FM_NGN_028"/>
    <n v="4"/>
    <s v="FM_NGN_028    4"/>
    <n v="150"/>
    <s v=""/>
    <n v="10"/>
    <s v="N"/>
    <n v="666.66666666666663"/>
    <n v="466.66666666666663"/>
    <s v="soybean"/>
    <s v="TGX 1935-3F"/>
    <x v="0"/>
    <s v=""/>
    <x v="0"/>
    <x v="0"/>
    <n v="0"/>
    <x v="0"/>
    <n v="0"/>
    <s v="male"/>
    <x v="1"/>
    <x v="1"/>
    <n v="0"/>
    <n v="1.2000000000000002"/>
    <n v="55"/>
  </r>
  <r>
    <n v="4381"/>
    <x v="0"/>
    <s v="FM_NGN_034"/>
    <n v="1"/>
    <s v="FM_NGN_034    1"/>
    <n v="150"/>
    <s v=""/>
    <n v="10"/>
    <s v="N"/>
    <n v="666.66666666666663"/>
    <n v="466.66666666666663"/>
    <s v="soybean"/>
    <s v="TGX1935-3F"/>
    <x v="1"/>
    <s v="N"/>
    <x v="0"/>
    <x v="0"/>
    <n v="0"/>
    <x v="1"/>
    <n v="4"/>
    <s v="male"/>
    <x v="0"/>
    <x v="0"/>
    <n v="5"/>
    <n v="1.6"/>
    <n v="47"/>
  </r>
  <r>
    <n v="4597"/>
    <x v="1"/>
    <s v="FM_NGN_091"/>
    <n v="4"/>
    <s v="FM_NGN_091    4"/>
    <n v="150"/>
    <s v=""/>
    <n v="10"/>
    <s v="N"/>
    <n v="666.66666666666663"/>
    <n v="466.66666666666663"/>
    <s v="soybean"/>
    <s v="TGX1904-6F"/>
    <x v="0"/>
    <s v="N"/>
    <x v="0"/>
    <x v="0"/>
    <n v="0"/>
    <x v="0"/>
    <n v="0"/>
    <s v="male"/>
    <x v="0"/>
    <x v="0"/>
    <n v="15"/>
    <n v="0"/>
    <n v="41"/>
  </r>
  <r>
    <n v="4799"/>
    <x v="2"/>
    <s v="FM_NGN_149"/>
    <n v="4"/>
    <s v="FM_NGN_149    4"/>
    <n v="150"/>
    <s v=""/>
    <n v="10"/>
    <s v="N"/>
    <n v="666.66666666666663"/>
    <n v="466.66666666666663"/>
    <s v="soybean"/>
    <s v="TGX 1904-6F"/>
    <x v="0"/>
    <s v="N"/>
    <x v="1"/>
    <x v="1"/>
    <n v="40"/>
    <x v="0"/>
    <n v="0"/>
    <s v="male"/>
    <x v="1"/>
    <x v="0"/>
    <n v="12"/>
    <n v="5.4"/>
    <n v="33"/>
  </r>
  <r>
    <n v="4805"/>
    <x v="2"/>
    <s v="FM_NGN_151"/>
    <n v="2"/>
    <s v="FM_NGN_151    2"/>
    <n v="150"/>
    <s v=""/>
    <n v="10"/>
    <s v="N"/>
    <n v="666.66666666666663"/>
    <n v="466.66666666666663"/>
    <s v="soybean"/>
    <s v="TGX 1951-3F"/>
    <x v="1"/>
    <s v="N"/>
    <x v="1"/>
    <x v="1"/>
    <n v="50"/>
    <x v="1"/>
    <n v="4"/>
    <s v="male"/>
    <x v="1"/>
    <x v="0"/>
    <n v="10"/>
    <n v="9.1999999999999993"/>
    <n v="51"/>
  </r>
  <r>
    <n v="4806"/>
    <x v="2"/>
    <s v="FM_NGN_151"/>
    <n v="3"/>
    <s v="FM_NGN_151    3"/>
    <n v="150"/>
    <s v=""/>
    <n v="10"/>
    <s v="N"/>
    <n v="666.66666666666663"/>
    <n v="466.66666666666663"/>
    <s v="soybean"/>
    <s v="TGX 1951-3F"/>
    <x v="1"/>
    <s v="N"/>
    <x v="1"/>
    <x v="1"/>
    <n v="50"/>
    <x v="0"/>
    <n v="0"/>
    <s v="male"/>
    <x v="1"/>
    <x v="0"/>
    <n v="10"/>
    <n v="9.1999999999999993"/>
    <n v="51"/>
  </r>
  <r>
    <n v="4910"/>
    <x v="2"/>
    <s v="FM_NGN_185"/>
    <n v="4"/>
    <s v="FM_NGN_185    4"/>
    <n v="30"/>
    <s v=""/>
    <n v="2"/>
    <s v="N"/>
    <n v="666.66666666666663"/>
    <n v="466.66666666666663"/>
    <s v="soybean"/>
    <s v="TGX 1951-3F"/>
    <x v="0"/>
    <s v="N"/>
    <x v="3"/>
    <x v="1"/>
    <n v="65"/>
    <x v="0"/>
    <n v="0"/>
    <s v="male"/>
    <x v="0"/>
    <x v="0"/>
    <n v="8"/>
    <n v="5.5"/>
    <n v="46"/>
  </r>
  <r>
    <n v="4675"/>
    <x v="1"/>
    <s v="FM_NGN_115"/>
    <n v="2"/>
    <s v="FM_NGN_115    2"/>
    <n v="200"/>
    <s v=""/>
    <n v="13.5"/>
    <s v="N"/>
    <n v="675"/>
    <n v="472.49999999999994"/>
    <s v="soybean"/>
    <s v="lcoal"/>
    <x v="1"/>
    <s v="Y"/>
    <x v="0"/>
    <x v="0"/>
    <n v="0"/>
    <x v="1"/>
    <n v="2"/>
    <s v="male"/>
    <x v="0"/>
    <x v="1"/>
    <n v="1"/>
    <n v="0"/>
    <n v="24"/>
  </r>
  <r>
    <n v="4389"/>
    <x v="0"/>
    <s v="FM_NGN_036"/>
    <n v="1"/>
    <s v="FM_NGN_036    1"/>
    <n v="150"/>
    <s v=""/>
    <n v="10.37"/>
    <s v="N"/>
    <n v="691.33333333333326"/>
    <n v="483.93333333333322"/>
    <s v="soybean"/>
    <s v="TGX 1904-6F"/>
    <x v="1"/>
    <s v="N"/>
    <x v="0"/>
    <x v="0"/>
    <n v="0"/>
    <x v="1"/>
    <n v="4"/>
    <s v="male"/>
    <x v="0"/>
    <x v="0"/>
    <n v="5"/>
    <n v="2.5"/>
    <n v="46"/>
  </r>
  <r>
    <n v="4371"/>
    <x v="0"/>
    <s v="FM_NGN_031"/>
    <n v="2"/>
    <s v="FM_NGN_031    2"/>
    <n v="150"/>
    <s v=""/>
    <n v="10.4"/>
    <s v="N"/>
    <n v="693.33333333333337"/>
    <n v="485.33333333333331"/>
    <s v="soybean"/>
    <s v="TGX1935-3F"/>
    <x v="1"/>
    <s v="N"/>
    <x v="0"/>
    <x v="0"/>
    <n v="0"/>
    <x v="0"/>
    <n v="0"/>
    <s v="female"/>
    <x v="1"/>
    <x v="0"/>
    <n v="3"/>
    <n v="3"/>
    <n v="53"/>
  </r>
  <r>
    <n v="4397"/>
    <x v="0"/>
    <s v="FM_NGN_038"/>
    <n v="1"/>
    <s v="FM_NGN_038    1"/>
    <n v="150"/>
    <s v=""/>
    <n v="10.4"/>
    <s v="N"/>
    <n v="693.33333333333337"/>
    <n v="485.33333333333331"/>
    <s v="soybean"/>
    <s v="TGX1448-2E"/>
    <x v="1"/>
    <s v="N"/>
    <x v="0"/>
    <x v="0"/>
    <n v="0"/>
    <x v="1"/>
    <n v="4"/>
    <s v="female"/>
    <x v="0"/>
    <x v="0"/>
    <n v="7"/>
    <n v="0.60000000000000009"/>
    <n v="68"/>
  </r>
  <r>
    <n v="4701"/>
    <x v="1"/>
    <s v="FM_NGN_124"/>
    <n v="2"/>
    <s v="FM_NGN_124    2"/>
    <n v="100"/>
    <s v=""/>
    <n v="7"/>
    <s v="N"/>
    <n v="700"/>
    <n v="489.99999999999994"/>
    <s v="soybean"/>
    <s v="TGX 1904-6F"/>
    <x v="0"/>
    <s v="N"/>
    <x v="0"/>
    <x v="0"/>
    <n v="0"/>
    <x v="1"/>
    <n v="2"/>
    <s v="male"/>
    <x v="0"/>
    <x v="0"/>
    <n v="2.5"/>
    <n v="1.2"/>
    <n v="49"/>
  </r>
  <r>
    <n v="4795"/>
    <x v="2"/>
    <s v="FM_NGN_148"/>
    <n v="4"/>
    <s v="FM_NGN_148    4"/>
    <n v="150"/>
    <s v=""/>
    <n v="10.5"/>
    <s v="N"/>
    <n v="700"/>
    <n v="489.99999999999994"/>
    <s v="soybean"/>
    <s v="TGX 1951-3F"/>
    <x v="0"/>
    <s v="Y"/>
    <x v="1"/>
    <x v="1"/>
    <n v="50"/>
    <x v="0"/>
    <n v="0"/>
    <s v="male"/>
    <x v="1"/>
    <x v="0"/>
    <n v="10"/>
    <n v="19.5"/>
    <n v="54"/>
  </r>
  <r>
    <n v="4386"/>
    <x v="0"/>
    <s v="FM_NGN_035"/>
    <n v="2"/>
    <s v="FM_NGN_035    2"/>
    <n v="150"/>
    <s v=""/>
    <n v="10.51"/>
    <s v="Y"/>
    <n v="700.66666666666663"/>
    <n v="700.66666666666663"/>
    <s v="soybean"/>
    <s v="TGX 1951-3F"/>
    <x v="1"/>
    <s v="N"/>
    <x v="0"/>
    <x v="0"/>
    <n v="0"/>
    <x v="0"/>
    <n v="0"/>
    <s v="male"/>
    <x v="0"/>
    <x v="0"/>
    <n v="3"/>
    <n v="1.6"/>
    <n v="46"/>
  </r>
  <r>
    <n v="4956"/>
    <x v="2"/>
    <s v="FM_NGN_200"/>
    <n v="4"/>
    <s v="FM_NGN_200    4"/>
    <n v="29.4"/>
    <s v=""/>
    <n v="2.1"/>
    <s v="Y"/>
    <n v="714.28571428571433"/>
    <n v="714.28571428571433"/>
    <s v="soybean"/>
    <s v="TGX 1952-3F"/>
    <x v="1"/>
    <s v="N"/>
    <x v="0"/>
    <x v="0"/>
    <n v="0"/>
    <x v="0"/>
    <n v="0"/>
    <s v="male"/>
    <x v="0"/>
    <x v="0"/>
    <n v="6"/>
    <n v="6.5"/>
    <n v="33"/>
  </r>
  <r>
    <n v="4385"/>
    <x v="0"/>
    <s v="FM_NGN_035"/>
    <n v="1"/>
    <s v="FM_NGN_035    1"/>
    <n v="150"/>
    <s v=""/>
    <n v="10.94"/>
    <s v="Y"/>
    <n v="729.33333333333337"/>
    <n v="729.33333333333337"/>
    <s v="soybean"/>
    <s v="TGX 1951-3F"/>
    <x v="1"/>
    <s v="N"/>
    <x v="0"/>
    <x v="0"/>
    <n v="0"/>
    <x v="1"/>
    <n v="4"/>
    <s v="male"/>
    <x v="0"/>
    <x v="0"/>
    <n v="3"/>
    <n v="1.6"/>
    <n v="46"/>
  </r>
  <r>
    <n v="4593"/>
    <x v="1"/>
    <s v="FM_NGN_090"/>
    <n v="4"/>
    <s v="FM_NGN_090    4"/>
    <n v="150"/>
    <s v=""/>
    <n v="11"/>
    <s v="N"/>
    <n v="733.33333333333337"/>
    <n v="513.33333333333337"/>
    <s v="soybean"/>
    <s v="TGX1904-6F"/>
    <x v="0"/>
    <s v="N"/>
    <x v="0"/>
    <x v="0"/>
    <n v="0"/>
    <x v="0"/>
    <n v="0"/>
    <s v="male"/>
    <x v="0"/>
    <x v="0"/>
    <n v="10"/>
    <n v="0.60000000000000009"/>
    <n v="43"/>
  </r>
  <r>
    <n v="4820"/>
    <x v="2"/>
    <s v="FM_NGN_155"/>
    <n v="2"/>
    <s v="FM_NGN_155    2"/>
    <n v="23"/>
    <s v=""/>
    <n v="1.73"/>
    <s v="Y"/>
    <n v="752.17391304347825"/>
    <n v="752.17391304347825"/>
    <s v="soybean"/>
    <s v="TGX 1935-3F"/>
    <x v="1"/>
    <s v="N"/>
    <x v="1"/>
    <x v="1"/>
    <n v="32"/>
    <x v="0"/>
    <n v="0"/>
    <s v="male"/>
    <x v="1"/>
    <x v="0"/>
    <n v="5"/>
    <n v="1.9000000000000001"/>
    <n v="38"/>
  </r>
  <r>
    <n v="4879"/>
    <x v="2"/>
    <s v="FM_NGN_176"/>
    <n v="4"/>
    <s v="FM_NGN_176    4"/>
    <n v="22.5"/>
    <s v=""/>
    <n v="1.7"/>
    <s v="N"/>
    <n v="755.55555555555554"/>
    <n v="528.8888888888888"/>
    <s v="soybean"/>
    <s v="TGX 1904-6F"/>
    <x v="0"/>
    <s v="N"/>
    <x v="0"/>
    <x v="0"/>
    <n v="0"/>
    <x v="0"/>
    <n v="0"/>
    <s v="male"/>
    <x v="0"/>
    <x v="0"/>
    <n v="2"/>
    <n v="1.3"/>
    <n v="64"/>
  </r>
  <r>
    <n v="4895"/>
    <x v="2"/>
    <s v="FM_NGN_180"/>
    <n v="4"/>
    <s v="FM_NGN_180    4"/>
    <n v="22.5"/>
    <s v=""/>
    <n v="1.7"/>
    <s v="N"/>
    <n v="755.55555555555554"/>
    <n v="528.8888888888888"/>
    <s v="soybean"/>
    <s v="TGX 1835-10E"/>
    <x v="0"/>
    <s v="N"/>
    <x v="0"/>
    <x v="0"/>
    <n v="0"/>
    <x v="0"/>
    <n v="0"/>
    <s v="female"/>
    <x v="2"/>
    <x v="0"/>
    <n v="1"/>
    <n v="0.8"/>
    <n v="66"/>
  </r>
  <r>
    <n v="4745"/>
    <x v="2"/>
    <s v="FM_NGN_136"/>
    <n v="2"/>
    <s v="FM_NGN_136    2"/>
    <n v="150"/>
    <s v=""/>
    <n v="11.5"/>
    <s v="N"/>
    <n v="766.66666666666663"/>
    <n v="536.66666666666663"/>
    <s v="soybean"/>
    <s v="TGX 1951-3F"/>
    <x v="1"/>
    <s v="N"/>
    <x v="1"/>
    <x v="1"/>
    <n v="100"/>
    <x v="0"/>
    <n v="0"/>
    <s v="male"/>
    <x v="0"/>
    <x v="0"/>
    <n v="12"/>
    <n v="8.1999999999999993"/>
    <n v="48"/>
  </r>
  <r>
    <n v="4360"/>
    <x v="0"/>
    <s v="FM_NGN_028"/>
    <n v="3"/>
    <s v="FM_NGN_028    3"/>
    <n v="150"/>
    <s v=""/>
    <n v="12"/>
    <s v="N"/>
    <n v="800"/>
    <n v="560"/>
    <s v="soybean"/>
    <s v="TGX 1935-3F"/>
    <x v="0"/>
    <s v=""/>
    <x v="0"/>
    <x v="0"/>
    <n v="0"/>
    <x v="1"/>
    <n v="4"/>
    <s v="male"/>
    <x v="1"/>
    <x v="1"/>
    <n v="0"/>
    <n v="1.2000000000000002"/>
    <n v="55"/>
  </r>
  <r>
    <n v="4601"/>
    <x v="1"/>
    <s v="FM_NGN_092"/>
    <n v="4"/>
    <s v="FM_NGN_092    4"/>
    <n v="150"/>
    <s v=""/>
    <n v="12"/>
    <s v="N"/>
    <n v="800"/>
    <n v="560"/>
    <s v="soybean"/>
    <s v="TGX1904-6F"/>
    <x v="0"/>
    <s v="N"/>
    <x v="0"/>
    <x v="0"/>
    <n v="0"/>
    <x v="0"/>
    <n v="0"/>
    <s v="male"/>
    <x v="0"/>
    <x v="0"/>
    <n v="4"/>
    <n v="0"/>
    <n v="41"/>
  </r>
  <r>
    <n v="4700"/>
    <x v="1"/>
    <s v="FM_NGN_124"/>
    <n v="1"/>
    <s v="FM_NGN_124    1"/>
    <n v="100"/>
    <s v=""/>
    <n v="8"/>
    <s v="N"/>
    <n v="800"/>
    <n v="560"/>
    <s v="soybean"/>
    <s v="TGX 1904-6F"/>
    <x v="1"/>
    <s v="N"/>
    <x v="0"/>
    <x v="0"/>
    <n v="0"/>
    <x v="1"/>
    <n v="2"/>
    <s v="male"/>
    <x v="0"/>
    <x v="0"/>
    <n v="2.5"/>
    <n v="1.2"/>
    <n v="49"/>
  </r>
  <r>
    <n v="4730"/>
    <x v="2"/>
    <s v="FM_NGN_132"/>
    <n v="3"/>
    <s v="FM_NGN_132    3"/>
    <n v="150"/>
    <s v=""/>
    <n v="12"/>
    <s v="N"/>
    <n v="800"/>
    <n v="560"/>
    <s v="soybean"/>
    <s v="TGX 1448-2E"/>
    <x v="0"/>
    <s v="N"/>
    <x v="0"/>
    <x v="0"/>
    <n v="0"/>
    <x v="1"/>
    <n v="4"/>
    <s v="male"/>
    <x v="1"/>
    <x v="0"/>
    <n v="7"/>
    <n v="0"/>
    <n v="58"/>
  </r>
  <r>
    <n v="4738"/>
    <x v="2"/>
    <s v="FM_NGN_134"/>
    <n v="3"/>
    <s v="FM_NGN_134    3"/>
    <n v="150"/>
    <s v=""/>
    <n v="12"/>
    <s v="N"/>
    <n v="800"/>
    <n v="560"/>
    <s v="soybean"/>
    <s v="TGX 1951-3F"/>
    <x v="0"/>
    <s v="N"/>
    <x v="0"/>
    <x v="0"/>
    <n v="0"/>
    <x v="1"/>
    <n v="4"/>
    <s v="male"/>
    <x v="1"/>
    <x v="0"/>
    <n v="6"/>
    <n v="0"/>
    <n v="55"/>
  </r>
  <r>
    <n v="4742"/>
    <x v="2"/>
    <s v="FM_NGN_135"/>
    <n v="3"/>
    <s v="FM_NGN_135    3"/>
    <n v="150"/>
    <s v=""/>
    <n v="12"/>
    <s v="N"/>
    <n v="800"/>
    <n v="560"/>
    <s v="soybean"/>
    <s v="TGX 1951-3F"/>
    <x v="0"/>
    <s v="N"/>
    <x v="0"/>
    <x v="0"/>
    <n v="0"/>
    <x v="1"/>
    <n v="4"/>
    <s v="female"/>
    <x v="1"/>
    <x v="0"/>
    <n v="4"/>
    <n v="4.1999999999999993"/>
    <n v="52"/>
  </r>
  <r>
    <n v="4746"/>
    <x v="2"/>
    <s v="FM_NGN_136"/>
    <n v="3"/>
    <s v="FM_NGN_136    3"/>
    <n v="150"/>
    <s v=""/>
    <n v="12"/>
    <s v="N"/>
    <n v="800"/>
    <n v="560"/>
    <s v="soybean"/>
    <s v="TGX 1951-3F"/>
    <x v="0"/>
    <s v="N"/>
    <x v="1"/>
    <x v="1"/>
    <n v="80"/>
    <x v="1"/>
    <n v="4"/>
    <s v="male"/>
    <x v="0"/>
    <x v="0"/>
    <n v="12"/>
    <n v="8.1999999999999993"/>
    <n v="48"/>
  </r>
  <r>
    <n v="4754"/>
    <x v="2"/>
    <s v="FM_NGN_138"/>
    <n v="3"/>
    <s v="FM_NGN_138    3"/>
    <n v="150"/>
    <s v=""/>
    <n v="12"/>
    <s v="N"/>
    <n v="800"/>
    <n v="560"/>
    <s v="soybean"/>
    <s v="TGX1904-6F"/>
    <x v="0"/>
    <s v="N"/>
    <x v="1"/>
    <x v="1"/>
    <n v="36"/>
    <x v="1"/>
    <n v="4"/>
    <s v="male"/>
    <x v="1"/>
    <x v="0"/>
    <n v="8"/>
    <n v="22.5"/>
    <n v="51"/>
  </r>
  <r>
    <n v="4793"/>
    <x v="2"/>
    <s v="FM_NGN_148"/>
    <n v="2"/>
    <s v="FM_NGN_148    2"/>
    <n v="150"/>
    <s v=""/>
    <n v="12"/>
    <s v="N"/>
    <n v="800"/>
    <n v="560"/>
    <s v="soybean"/>
    <s v="TGX 1951-3F"/>
    <x v="1"/>
    <s v="Y"/>
    <x v="1"/>
    <x v="1"/>
    <n v="50"/>
    <x v="0"/>
    <n v="0"/>
    <s v="male"/>
    <x v="1"/>
    <x v="0"/>
    <n v="10"/>
    <n v="19.5"/>
    <n v="54"/>
  </r>
  <r>
    <n v="4797"/>
    <x v="2"/>
    <s v="FM_NGN_149"/>
    <n v="2"/>
    <s v="FM_NGN_149    2"/>
    <n v="150"/>
    <s v=""/>
    <n v="12"/>
    <s v="N"/>
    <n v="800"/>
    <n v="560"/>
    <s v="soybean"/>
    <s v="TGX 1904-6F"/>
    <x v="1"/>
    <s v="N"/>
    <x v="1"/>
    <x v="1"/>
    <n v="40"/>
    <x v="1"/>
    <n v="4"/>
    <s v="male"/>
    <x v="1"/>
    <x v="0"/>
    <n v="12"/>
    <n v="5.4"/>
    <n v="33"/>
  </r>
  <r>
    <n v="4553"/>
    <x v="1"/>
    <s v="FM_NGN_080"/>
    <n v="4"/>
    <s v="FM_NGN_080    4"/>
    <n v="100"/>
    <s v=""/>
    <n v="8.1999999999999993"/>
    <s v="N"/>
    <n v="820"/>
    <n v="574"/>
    <s v="soybean"/>
    <s v="TGX1835-10E"/>
    <x v="0"/>
    <s v="N"/>
    <x v="0"/>
    <x v="0"/>
    <n v="0"/>
    <x v="0"/>
    <n v="0"/>
    <s v="male"/>
    <x v="0"/>
    <x v="1"/>
    <n v="10"/>
    <n v="4"/>
    <n v="56"/>
  </r>
  <r>
    <n v="4905"/>
    <x v="2"/>
    <s v="FM_NGN_184"/>
    <n v="3"/>
    <s v="FM_NGN_184    3"/>
    <n v="30"/>
    <s v=""/>
    <n v="2.5"/>
    <s v="N"/>
    <n v="833.33333333333337"/>
    <n v="583.33333333333337"/>
    <s v="soybean"/>
    <s v="TGX 1951-3F"/>
    <x v="1"/>
    <s v="N"/>
    <x v="3"/>
    <x v="1"/>
    <n v="60"/>
    <x v="0"/>
    <n v="0"/>
    <s v="male"/>
    <x v="0"/>
    <x v="0"/>
    <n v="10"/>
    <n v="3"/>
    <n v="50"/>
  </r>
  <r>
    <n v="4370"/>
    <x v="0"/>
    <s v="FM_NGN_031"/>
    <n v="1"/>
    <s v="FM_NGN_031    1"/>
    <n v="150"/>
    <s v=""/>
    <n v="13"/>
    <s v="N"/>
    <n v="866.66666666666663"/>
    <n v="606.66666666666663"/>
    <s v="soybean"/>
    <s v="TGX1935-3F"/>
    <x v="1"/>
    <s v="N"/>
    <x v="0"/>
    <x v="0"/>
    <n v="0"/>
    <x v="1"/>
    <n v="4"/>
    <s v="female"/>
    <x v="1"/>
    <x v="0"/>
    <n v="3"/>
    <n v="3"/>
    <n v="53"/>
  </r>
  <r>
    <n v="4753"/>
    <x v="2"/>
    <s v="FM_NGN_138"/>
    <n v="2"/>
    <s v="FM_NGN_138    2"/>
    <n v="150"/>
    <s v=""/>
    <n v="13"/>
    <s v="N"/>
    <n v="866.66666666666663"/>
    <n v="606.66666666666663"/>
    <s v="soybean"/>
    <s v="TGX1904-6F"/>
    <x v="1"/>
    <s v="N"/>
    <x v="1"/>
    <x v="1"/>
    <n v="45"/>
    <x v="0"/>
    <n v="0"/>
    <s v="male"/>
    <x v="1"/>
    <x v="0"/>
    <n v="8"/>
    <n v="22.5"/>
    <n v="51"/>
  </r>
  <r>
    <n v="4769"/>
    <x v="2"/>
    <s v="FM_NGN_142"/>
    <n v="2"/>
    <s v="FM_NGN_142    2"/>
    <n v="150"/>
    <s v=""/>
    <n v="13"/>
    <s v="N"/>
    <n v="866.66666666666663"/>
    <n v="606.66666666666663"/>
    <s v="soybean"/>
    <s v="TGX 1904-6F"/>
    <x v="1"/>
    <s v="N"/>
    <x v="1"/>
    <x v="1"/>
    <n v="40"/>
    <x v="0"/>
    <n v="0"/>
    <s v="male"/>
    <x v="1"/>
    <x v="0"/>
    <n v="12"/>
    <n v="5.3"/>
    <n v="66"/>
  </r>
  <r>
    <n v="4915"/>
    <x v="2"/>
    <s v="FM_NGN_187"/>
    <n v="3"/>
    <s v="FM_NGN_187    3"/>
    <n v="150"/>
    <s v=""/>
    <n v="13"/>
    <s v="N"/>
    <n v="866.66666666666663"/>
    <n v="606.66666666666663"/>
    <s v="soybean"/>
    <s v="TGX 1835-10E"/>
    <x v="1"/>
    <s v="N"/>
    <x v="0"/>
    <x v="0"/>
    <n v="0"/>
    <x v="0"/>
    <n v="0"/>
    <s v="female"/>
    <x v="2"/>
    <x v="0"/>
    <n v="5"/>
    <n v="0.9"/>
    <n v="66"/>
  </r>
  <r>
    <n v="4924"/>
    <x v="2"/>
    <s v="FM_NGN_190"/>
    <n v="3"/>
    <s v="FM_NGN_190    3"/>
    <n v="150"/>
    <s v=""/>
    <n v="13"/>
    <s v="N"/>
    <n v="866.66666666666663"/>
    <n v="606.66666666666663"/>
    <s v="soybean"/>
    <s v="TGX 1835-10E"/>
    <x v="0"/>
    <s v="N"/>
    <x v="4"/>
    <x v="1"/>
    <n v="50"/>
    <x v="0"/>
    <n v="0"/>
    <s v="female"/>
    <x v="0"/>
    <x v="0"/>
    <n v="3"/>
    <n v="4"/>
    <n v="48"/>
  </r>
  <r>
    <n v="4464"/>
    <x v="1"/>
    <s v="FM_NGN_056"/>
    <n v="2"/>
    <s v="FM_NGN_056    2"/>
    <n v="31"/>
    <s v=""/>
    <n v="2.7"/>
    <s v="N"/>
    <n v="870.9677419354839"/>
    <n v="609.67741935483866"/>
    <s v="soybean"/>
    <s v="TGX 1904-6F"/>
    <x v="0"/>
    <s v="N"/>
    <x v="0"/>
    <x v="0"/>
    <n v="0"/>
    <x v="1"/>
    <n v="2"/>
    <s v="male"/>
    <x v="0"/>
    <x v="0"/>
    <n v="4"/>
    <n v="1.4"/>
    <n v="40"/>
  </r>
  <r>
    <n v="4548"/>
    <x v="1"/>
    <s v="FM_NGN_079"/>
    <n v="3"/>
    <s v="FM_NGN_079    3"/>
    <n v="100"/>
    <s v=""/>
    <n v="9"/>
    <s v="N"/>
    <n v="900"/>
    <n v="630"/>
    <s v="soybean"/>
    <s v="TGX 1935-3F"/>
    <x v="0"/>
    <s v="N"/>
    <x v="0"/>
    <x v="0"/>
    <n v="0"/>
    <x v="1"/>
    <n v="4"/>
    <s v="male"/>
    <x v="0"/>
    <x v="0"/>
    <n v="10"/>
    <n v="22"/>
    <n v="53"/>
  </r>
  <r>
    <n v="4676"/>
    <x v="1"/>
    <s v="FM_NGN_115"/>
    <n v="3"/>
    <s v="FM_NGN_115    3"/>
    <n v="200"/>
    <s v=""/>
    <n v="18"/>
    <s v="N"/>
    <n v="900"/>
    <n v="630"/>
    <s v="soybean"/>
    <s v="lcoal"/>
    <x v="1"/>
    <s v="Y"/>
    <x v="0"/>
    <x v="0"/>
    <n v="0"/>
    <x v="1"/>
    <n v="2"/>
    <s v="male"/>
    <x v="0"/>
    <x v="1"/>
    <n v="1"/>
    <n v="0"/>
    <n v="24"/>
  </r>
  <r>
    <n v="4794"/>
    <x v="2"/>
    <s v="FM_NGN_148"/>
    <n v="3"/>
    <s v="FM_NGN_148    3"/>
    <n v="150"/>
    <s v=""/>
    <n v="13.5"/>
    <s v="N"/>
    <n v="900"/>
    <n v="630"/>
    <s v="soybean"/>
    <s v="TGX 1951-3F"/>
    <x v="0"/>
    <s v="Y"/>
    <x v="1"/>
    <x v="1"/>
    <n v="50"/>
    <x v="1"/>
    <n v="4"/>
    <s v="male"/>
    <x v="1"/>
    <x v="0"/>
    <n v="10"/>
    <n v="19.5"/>
    <n v="54"/>
  </r>
  <r>
    <n v="4798"/>
    <x v="2"/>
    <s v="FM_NGN_149"/>
    <n v="3"/>
    <s v="FM_NGN_149    3"/>
    <n v="150"/>
    <s v=""/>
    <n v="13.5"/>
    <s v="N"/>
    <n v="900"/>
    <n v="630"/>
    <s v="soybean"/>
    <s v="TGX 1904-6F"/>
    <x v="0"/>
    <s v="N"/>
    <x v="1"/>
    <x v="1"/>
    <n v="40"/>
    <x v="0"/>
    <n v="0"/>
    <s v="male"/>
    <x v="1"/>
    <x v="0"/>
    <n v="12"/>
    <n v="5.4"/>
    <n v="33"/>
  </r>
  <r>
    <n v="4836"/>
    <x v="2"/>
    <s v="FM_NGN_161"/>
    <n v="1"/>
    <s v="FM_NGN_161    1"/>
    <n v="100"/>
    <s v=""/>
    <n v="9"/>
    <s v="N"/>
    <n v="900"/>
    <n v="630"/>
    <s v="soybean"/>
    <s v="TGX 1951-3F"/>
    <x v="1"/>
    <s v="N"/>
    <x v="1"/>
    <x v="1"/>
    <n v="6"/>
    <x v="1"/>
    <n v="2"/>
    <s v="male"/>
    <x v="0"/>
    <x v="1"/>
    <n v="7"/>
    <n v="1.3"/>
    <n v="67"/>
  </r>
  <r>
    <n v="4909"/>
    <x v="2"/>
    <s v="FM_NGN_185"/>
    <n v="3"/>
    <s v="FM_NGN_185    3"/>
    <n v="30"/>
    <s v=""/>
    <n v="2.7"/>
    <s v="N"/>
    <n v="900"/>
    <n v="630"/>
    <s v="soybean"/>
    <s v="TGX 1951-3F"/>
    <x v="1"/>
    <s v="N"/>
    <x v="3"/>
    <x v="1"/>
    <n v="65"/>
    <x v="0"/>
    <n v="0"/>
    <s v="male"/>
    <x v="0"/>
    <x v="0"/>
    <n v="8"/>
    <n v="5.5"/>
    <n v="46"/>
  </r>
  <r>
    <n v="4881"/>
    <x v="2"/>
    <s v="FM_NGN_177"/>
    <n v="2"/>
    <s v="FM_NGN_177    2"/>
    <n v="150"/>
    <s v=""/>
    <n v="13.6"/>
    <s v="N"/>
    <n v="906.66666666666663"/>
    <n v="634.66666666666663"/>
    <s v="soybean"/>
    <s v="TGX 1935-3F"/>
    <x v="0"/>
    <s v="N"/>
    <x v="0"/>
    <x v="0"/>
    <n v="0"/>
    <x v="1"/>
    <n v="4"/>
    <s v="female"/>
    <x v="2"/>
    <x v="0"/>
    <n v="1"/>
    <n v="1.1000000000000001"/>
    <n v="51"/>
  </r>
  <r>
    <n v="4846"/>
    <x v="2"/>
    <s v="FM_NGN_164"/>
    <n v="3"/>
    <s v="FM_NGN_164    3"/>
    <n v="25"/>
    <s v=""/>
    <n v="2.2999999999999998"/>
    <s v="N"/>
    <n v="920"/>
    <n v="644"/>
    <s v="soybean"/>
    <s v="TGX 1904-6F"/>
    <x v="1"/>
    <s v="N"/>
    <x v="1"/>
    <x v="1"/>
    <n v="20"/>
    <x v="0"/>
    <n v="0"/>
    <s v="male"/>
    <x v="0"/>
    <x v="0"/>
    <n v="5"/>
    <n v="1.5"/>
    <n v="46"/>
  </r>
  <r>
    <n v="4604"/>
    <x v="1"/>
    <s v="FM_NGN_094"/>
    <n v="1"/>
    <s v="FM_NGN_094    1"/>
    <n v="150"/>
    <s v=""/>
    <n v="14"/>
    <s v="N"/>
    <n v="933.33333333333337"/>
    <n v="653.33333333333337"/>
    <s v="soybean"/>
    <s v="TGX1904-6F"/>
    <x v="1"/>
    <s v="N"/>
    <x v="0"/>
    <x v="0"/>
    <n v="0"/>
    <x v="1"/>
    <n v="4"/>
    <s v="male"/>
    <x v="3"/>
    <x v="0"/>
    <n v="10"/>
    <n v="3.3999999999999995"/>
    <n v="40"/>
  </r>
  <r>
    <n v="4605"/>
    <x v="1"/>
    <s v="FM_NGN_094"/>
    <n v="2"/>
    <s v="FM_NGN_094    2"/>
    <n v="150"/>
    <s v=""/>
    <n v="14"/>
    <s v="N"/>
    <n v="933.33333333333337"/>
    <n v="653.33333333333337"/>
    <s v="soybean"/>
    <s v="TGX1904-6F"/>
    <x v="1"/>
    <s v="N"/>
    <x v="0"/>
    <x v="0"/>
    <n v="0"/>
    <x v="1"/>
    <n v="4"/>
    <s v="male"/>
    <x v="3"/>
    <x v="0"/>
    <n v="10"/>
    <n v="3.3999999999999995"/>
    <n v="40"/>
  </r>
  <r>
    <n v="4606"/>
    <x v="1"/>
    <s v="FM_NGN_094"/>
    <n v="3"/>
    <s v="FM_NGN_094    3"/>
    <n v="150"/>
    <s v=""/>
    <n v="14"/>
    <s v="N"/>
    <n v="933.33333333333337"/>
    <n v="653.33333333333337"/>
    <s v="soybean"/>
    <s v="TGX1904-6F"/>
    <x v="0"/>
    <s v="N"/>
    <x v="0"/>
    <x v="0"/>
    <n v="0"/>
    <x v="0"/>
    <n v="0"/>
    <s v="male"/>
    <x v="3"/>
    <x v="0"/>
    <n v="10"/>
    <n v="3.3999999999999995"/>
    <n v="40"/>
  </r>
  <r>
    <n v="4607"/>
    <x v="1"/>
    <s v="FM_NGN_094"/>
    <n v="4"/>
    <s v="FM_NGN_094    4"/>
    <n v="150"/>
    <s v=""/>
    <n v="14"/>
    <s v="N"/>
    <n v="933.33333333333337"/>
    <n v="653.33333333333337"/>
    <s v="soybean"/>
    <s v="TGX1904-6F"/>
    <x v="0"/>
    <s v="N"/>
    <x v="0"/>
    <x v="0"/>
    <n v="0"/>
    <x v="0"/>
    <n v="0"/>
    <s v="male"/>
    <x v="3"/>
    <x v="0"/>
    <n v="10"/>
    <n v="3.3999999999999995"/>
    <n v="40"/>
  </r>
  <r>
    <n v="4741"/>
    <x v="2"/>
    <s v="FM_NGN_135"/>
    <n v="2"/>
    <s v="FM_NGN_135    2"/>
    <n v="150"/>
    <s v=""/>
    <n v="14"/>
    <s v="N"/>
    <n v="933.33333333333337"/>
    <n v="653.33333333333337"/>
    <s v="soybean"/>
    <s v="TGX 1951-3F"/>
    <x v="1"/>
    <s v="N"/>
    <x v="0"/>
    <x v="0"/>
    <n v="0"/>
    <x v="0"/>
    <n v="0"/>
    <s v="female"/>
    <x v="1"/>
    <x v="0"/>
    <n v="4"/>
    <n v="4.1999999999999993"/>
    <n v="52"/>
  </r>
  <r>
    <n v="4770"/>
    <x v="2"/>
    <s v="FM_NGN_142"/>
    <n v="3"/>
    <s v="FM_NGN_142    3"/>
    <n v="150"/>
    <s v=""/>
    <n v="14"/>
    <s v="N"/>
    <n v="933.33333333333337"/>
    <n v="653.33333333333337"/>
    <s v="soybean"/>
    <s v="TGX 1904-6F"/>
    <x v="0"/>
    <s v="N"/>
    <x v="1"/>
    <x v="1"/>
    <n v="35"/>
    <x v="1"/>
    <n v="4"/>
    <s v="male"/>
    <x v="1"/>
    <x v="0"/>
    <n v="12"/>
    <n v="5.3"/>
    <n v="66"/>
  </r>
  <r>
    <n v="4786"/>
    <x v="2"/>
    <s v="FM_NGN_146"/>
    <n v="3"/>
    <s v="FM_NGN_146    3"/>
    <n v="150"/>
    <s v=""/>
    <n v="14"/>
    <s v="N"/>
    <n v="933.33333333333337"/>
    <n v="653.33333333333337"/>
    <s v="soybean"/>
    <s v="TGX 1835-10E"/>
    <x v="0"/>
    <s v="N"/>
    <x v="1"/>
    <x v="1"/>
    <n v="30"/>
    <x v="1"/>
    <n v="4"/>
    <s v="male"/>
    <x v="1"/>
    <x v="0"/>
    <n v="11"/>
    <n v="9.1"/>
    <n v="50"/>
  </r>
  <r>
    <n v="4902"/>
    <x v="2"/>
    <s v="FM_NGN_183"/>
    <n v="2"/>
    <s v="FM_NGN_183    2"/>
    <n v="100"/>
    <s v=""/>
    <n v="9.5"/>
    <s v="N"/>
    <n v="950"/>
    <n v="665"/>
    <s v="soybean"/>
    <s v="Local"/>
    <x v="0"/>
    <s v="N"/>
    <x v="3"/>
    <x v="1"/>
    <n v="80"/>
    <x v="0"/>
    <n v="0"/>
    <s v="male"/>
    <x v="0"/>
    <x v="1"/>
    <n v="4"/>
    <n v="2.2000000000000002"/>
    <n v="51"/>
  </r>
  <r>
    <n v="4478"/>
    <x v="1"/>
    <s v="FM_NGN_059"/>
    <n v="4"/>
    <s v="FM_NGN_059    4"/>
    <n v="31.5"/>
    <s v=""/>
    <n v="3"/>
    <s v="N"/>
    <n v="952.38095238095241"/>
    <n v="666.66666666666663"/>
    <s v="soybean"/>
    <s v="TGX 1904-6F"/>
    <x v="0"/>
    <s v=""/>
    <x v="0"/>
    <x v="0"/>
    <n v="0"/>
    <x v="1"/>
    <n v="2"/>
    <s v="male"/>
    <x v="0"/>
    <x v="0"/>
    <n v="7"/>
    <n v="1.4"/>
    <n v="41"/>
  </r>
  <r>
    <n v="4914"/>
    <x v="2"/>
    <s v="FM_NGN_187"/>
    <n v="2"/>
    <s v="FM_NGN_187    2"/>
    <n v="150"/>
    <s v=""/>
    <n v="14.3"/>
    <s v="N"/>
    <n v="953.33333333333337"/>
    <n v="667.33333333333337"/>
    <s v="soybean"/>
    <s v="TGX 1835-10E"/>
    <x v="0"/>
    <s v="N"/>
    <x v="0"/>
    <x v="0"/>
    <n v="0"/>
    <x v="1"/>
    <n v="4"/>
    <s v="female"/>
    <x v="2"/>
    <x v="0"/>
    <n v="5"/>
    <n v="0.9"/>
    <n v="66"/>
  </r>
  <r>
    <n v="4923"/>
    <x v="2"/>
    <s v="FM_NGN_190"/>
    <n v="2"/>
    <s v="FM_NGN_190    2"/>
    <n v="150"/>
    <s v=""/>
    <n v="14.3"/>
    <s v="N"/>
    <n v="953.33333333333337"/>
    <n v="667.33333333333337"/>
    <s v="soybean"/>
    <s v="TGX 1835-10E"/>
    <x v="1"/>
    <s v="N"/>
    <x v="4"/>
    <x v="1"/>
    <n v="50"/>
    <x v="1"/>
    <n v="4"/>
    <s v="female"/>
    <x v="0"/>
    <x v="0"/>
    <n v="3"/>
    <n v="4"/>
    <n v="48"/>
  </r>
  <r>
    <n v="4301"/>
    <x v="0"/>
    <s v="FM_NGN_010"/>
    <n v="2"/>
    <s v="FM_NGN_010    2"/>
    <n v="100"/>
    <s v=""/>
    <n v="9.6"/>
    <s v="Y"/>
    <n v="960"/>
    <n v="960"/>
    <s v="soybean"/>
    <s v="Local"/>
    <x v="0"/>
    <s v=""/>
    <x v="0"/>
    <x v="0"/>
    <n v="0"/>
    <x v="0"/>
    <n v="0"/>
    <s v="female"/>
    <x v="3"/>
    <x v="1"/>
    <n v="0.5"/>
    <n v="0"/>
    <n v="41"/>
  </r>
  <r>
    <n v="4778"/>
    <x v="2"/>
    <s v="FM_NGN_144"/>
    <n v="3"/>
    <s v="FM_NGN_144    3"/>
    <n v="150"/>
    <s v=""/>
    <n v="14.5"/>
    <s v="N"/>
    <n v="966.66666666666663"/>
    <n v="676.66666666666663"/>
    <s v="soybean"/>
    <s v="TGX 1951-3F"/>
    <x v="0"/>
    <s v="N"/>
    <x v="1"/>
    <x v="1"/>
    <n v="60"/>
    <x v="1"/>
    <n v="4"/>
    <s v="male"/>
    <x v="0"/>
    <x v="0"/>
    <n v="10.5"/>
    <n v="16"/>
    <n v="67"/>
  </r>
  <r>
    <n v="4497"/>
    <x v="1"/>
    <s v="FM_NGN_065"/>
    <n v="4"/>
    <s v="FM_NGN_065    4"/>
    <n v="31"/>
    <s v=""/>
    <n v="3"/>
    <s v="N"/>
    <n v="967.74193548387098"/>
    <n v="677.41935483870964"/>
    <s v="soybean"/>
    <s v="TGX 1904-6F"/>
    <x v="0"/>
    <s v=""/>
    <x v="0"/>
    <x v="0"/>
    <n v="0"/>
    <x v="1"/>
    <n v="2"/>
    <s v="male"/>
    <x v="0"/>
    <x v="1"/>
    <n v="2"/>
    <n v="0"/>
    <n v="39"/>
  </r>
  <r>
    <n v="4545"/>
    <x v="1"/>
    <s v="FM_NGN_078"/>
    <n v="4"/>
    <s v="FM_NGN_078    4"/>
    <n v="31"/>
    <s v=""/>
    <n v="3"/>
    <s v="Y"/>
    <n v="967.74193548387098"/>
    <n v="967.74193548387098"/>
    <s v="soybean"/>
    <s v="TGX 1951-3F"/>
    <x v="0"/>
    <s v=""/>
    <x v="0"/>
    <x v="0"/>
    <n v="0"/>
    <x v="1"/>
    <n v="2"/>
    <s v="male"/>
    <x v="0"/>
    <x v="0"/>
    <n v="2.5"/>
    <n v="0.60000000000000009"/>
    <n v="41"/>
  </r>
  <r>
    <n v="4358"/>
    <x v="0"/>
    <s v="FM_NGN_028"/>
    <n v="1"/>
    <s v="FM_NGN_028    1"/>
    <n v="150"/>
    <s v=""/>
    <n v="15"/>
    <s v="N"/>
    <n v="1000"/>
    <n v="700"/>
    <s v="soybean"/>
    <s v="TGX 1935-3F"/>
    <x v="1"/>
    <s v=""/>
    <x v="0"/>
    <x v="0"/>
    <n v="0"/>
    <x v="1"/>
    <n v="4"/>
    <s v="male"/>
    <x v="1"/>
    <x v="1"/>
    <n v="0"/>
    <n v="1.2000000000000002"/>
    <n v="55"/>
  </r>
  <r>
    <n v="4359"/>
    <x v="0"/>
    <s v="FM_NGN_028"/>
    <n v="2"/>
    <s v="FM_NGN_028    2"/>
    <n v="150"/>
    <s v=""/>
    <n v="15"/>
    <s v="N"/>
    <n v="1000"/>
    <n v="700"/>
    <s v="soybean"/>
    <s v="TGX 1935-3F"/>
    <x v="1"/>
    <s v=""/>
    <x v="0"/>
    <x v="0"/>
    <n v="0"/>
    <x v="0"/>
    <n v="0"/>
    <s v="male"/>
    <x v="1"/>
    <x v="1"/>
    <n v="0"/>
    <n v="1.2000000000000002"/>
    <n v="55"/>
  </r>
  <r>
    <n v="4552"/>
    <x v="1"/>
    <s v="FM_NGN_080"/>
    <n v="3"/>
    <s v="FM_NGN_080    3"/>
    <n v="100"/>
    <s v=""/>
    <n v="10"/>
    <s v="N"/>
    <n v="1000"/>
    <n v="700"/>
    <s v="soybean"/>
    <s v="TGX1835-10E"/>
    <x v="1"/>
    <s v="N"/>
    <x v="0"/>
    <x v="0"/>
    <n v="0"/>
    <x v="0"/>
    <n v="0"/>
    <s v="male"/>
    <x v="0"/>
    <x v="1"/>
    <n v="10"/>
    <n v="4"/>
    <n v="56"/>
  </r>
  <r>
    <n v="4714"/>
    <x v="1"/>
    <s v="FM_NGN_127"/>
    <n v="4"/>
    <s v="FM_NGN_127    4"/>
    <n v="100"/>
    <s v=""/>
    <n v="10"/>
    <s v="N"/>
    <n v="1000"/>
    <n v="700"/>
    <s v="soybean"/>
    <s v="TGX 1904-6F"/>
    <x v="0"/>
    <s v="N"/>
    <x v="0"/>
    <x v="0"/>
    <n v="0"/>
    <x v="1"/>
    <n v="2"/>
    <s v="male"/>
    <x v="0"/>
    <x v="0"/>
    <n v="1"/>
    <n v="0"/>
    <n v="44"/>
  </r>
  <r>
    <n v="4729"/>
    <x v="2"/>
    <s v="FM_NGN_132"/>
    <n v="2"/>
    <s v="FM_NGN_132    2"/>
    <n v="150"/>
    <s v=""/>
    <n v="15"/>
    <s v="N"/>
    <n v="1000"/>
    <n v="700"/>
    <s v="soybean"/>
    <s v="TGX 1448-2E"/>
    <x v="1"/>
    <s v="N"/>
    <x v="0"/>
    <x v="0"/>
    <n v="0"/>
    <x v="0"/>
    <n v="0"/>
    <s v="male"/>
    <x v="1"/>
    <x v="0"/>
    <n v="7"/>
    <n v="0"/>
    <n v="58"/>
  </r>
  <r>
    <n v="4777"/>
    <x v="2"/>
    <s v="FM_NGN_144"/>
    <n v="2"/>
    <s v="FM_NGN_144    2"/>
    <n v="150"/>
    <s v=""/>
    <n v="15"/>
    <s v="N"/>
    <n v="1000"/>
    <n v="700"/>
    <s v="soybean"/>
    <s v="TGX 1951-3F"/>
    <x v="1"/>
    <s v="N"/>
    <x v="1"/>
    <x v="1"/>
    <n v="25"/>
    <x v="0"/>
    <n v="0"/>
    <s v="male"/>
    <x v="0"/>
    <x v="0"/>
    <n v="10.5"/>
    <n v="16"/>
    <n v="67"/>
  </r>
  <r>
    <n v="4880"/>
    <x v="2"/>
    <s v="FM_NGN_177"/>
    <n v="1"/>
    <s v="FM_NGN_177    1"/>
    <n v="150"/>
    <s v=""/>
    <n v="15"/>
    <s v="N"/>
    <n v="1000"/>
    <n v="700"/>
    <s v="soybean"/>
    <s v="TGX 1935-3F"/>
    <x v="1"/>
    <s v="N"/>
    <x v="0"/>
    <x v="0"/>
    <n v="0"/>
    <x v="1"/>
    <n v="4"/>
    <s v="female"/>
    <x v="2"/>
    <x v="0"/>
    <n v="1"/>
    <n v="1.1000000000000001"/>
    <n v="51"/>
  </r>
  <r>
    <n v="4860"/>
    <x v="2"/>
    <s v="FM_NGN_169"/>
    <n v="3"/>
    <s v="FM_NGN_169    3"/>
    <n v="23.7"/>
    <s v=""/>
    <n v="2.4"/>
    <s v="Y"/>
    <n v="1012.6582278481013"/>
    <n v="1012.6582278481013"/>
    <s v="soybean"/>
    <s v="TGX 1951-3F"/>
    <x v="0"/>
    <s v="N"/>
    <x v="1"/>
    <x v="1"/>
    <n v="22"/>
    <x v="1"/>
    <n v="4"/>
    <s v="male"/>
    <x v="0"/>
    <x v="0"/>
    <n v="6"/>
    <n v="2"/>
    <n v="38"/>
  </r>
  <r>
    <n v="4885"/>
    <x v="2"/>
    <s v="FM_NGN_178"/>
    <n v="2"/>
    <s v="FM_NGN_178    2"/>
    <n v="150"/>
    <s v=""/>
    <n v="15.3"/>
    <s v="N"/>
    <n v="1020"/>
    <n v="714"/>
    <s v="soybean"/>
    <s v="TGX 1835-10E"/>
    <x v="0"/>
    <s v="N"/>
    <x v="0"/>
    <x v="0"/>
    <n v="0"/>
    <x v="1"/>
    <n v="4"/>
    <s v="female"/>
    <x v="2"/>
    <x v="1"/>
    <n v="1"/>
    <n v="0.8"/>
    <n v="61"/>
  </r>
  <r>
    <n v="4337"/>
    <x v="0"/>
    <s v="FM_NGN_022"/>
    <n v="4"/>
    <s v="FM_NGN_022    4"/>
    <n v="150"/>
    <s v=""/>
    <n v="15.38"/>
    <s v="N"/>
    <n v="1025.3333333333333"/>
    <n v="717.73333333333323"/>
    <s v="soybean"/>
    <s v="TGX 1448-2E"/>
    <x v="0"/>
    <s v=""/>
    <x v="0"/>
    <x v="0"/>
    <n v="0"/>
    <x v="0"/>
    <n v="0"/>
    <s v="male"/>
    <x v="1"/>
    <x v="0"/>
    <n v="16"/>
    <n v="1.7000000000000002"/>
    <n v="49"/>
  </r>
  <r>
    <n v="4541"/>
    <x v="1"/>
    <s v="FM_NGN_077"/>
    <n v="4"/>
    <s v="FM_NGN_077    4"/>
    <n v="31"/>
    <s v=""/>
    <n v="3.2"/>
    <s v="Y"/>
    <n v="1032.258064516129"/>
    <n v="1032.258064516129"/>
    <s v="soybean"/>
    <s v="TGX 1904-6F"/>
    <x v="0"/>
    <s v=""/>
    <x v="0"/>
    <x v="0"/>
    <n v="0"/>
    <x v="1"/>
    <n v="2"/>
    <s v="male"/>
    <x v="0"/>
    <x v="0"/>
    <n v="3"/>
    <n v="0.5"/>
    <n v="41"/>
  </r>
  <r>
    <n v="4674"/>
    <x v="1"/>
    <s v="FM_NGN_115"/>
    <n v="1"/>
    <s v="FM_NGN_115    1"/>
    <n v="200"/>
    <s v=""/>
    <n v="21"/>
    <s v="N"/>
    <n v="1050"/>
    <n v="735"/>
    <s v="soybean"/>
    <s v="TGX 1935-3F"/>
    <x v="1"/>
    <s v="Y"/>
    <x v="0"/>
    <x v="0"/>
    <n v="0"/>
    <x v="1"/>
    <n v="2"/>
    <s v="male"/>
    <x v="0"/>
    <x v="1"/>
    <n v="1"/>
    <n v="0"/>
    <n v="24"/>
  </r>
  <r>
    <n v="4291"/>
    <x v="0"/>
    <s v="FM_NGN_007"/>
    <n v="2"/>
    <s v="FM_NGN_007    2"/>
    <n v="100"/>
    <s v=""/>
    <n v="10.6"/>
    <s v="Y"/>
    <n v="1060"/>
    <n v="1060"/>
    <s v="soybean"/>
    <s v="Local"/>
    <x v="0"/>
    <s v=""/>
    <x v="0"/>
    <x v="0"/>
    <n v="0"/>
    <x v="0"/>
    <n v="0"/>
    <s v="male"/>
    <x v="3"/>
    <x v="1"/>
    <n v="1.3"/>
    <n v="0.2"/>
    <n v="44"/>
  </r>
  <r>
    <n v="4493"/>
    <x v="1"/>
    <s v="FM_NGN_064"/>
    <n v="4"/>
    <s v="FM_NGN_064    4"/>
    <n v="31"/>
    <s v=""/>
    <n v="3.3"/>
    <s v="N"/>
    <n v="1064.516129032258"/>
    <n v="745.16129032258061"/>
    <s v="soybean"/>
    <s v="TGX 1904-6F"/>
    <x v="0"/>
    <s v=""/>
    <x v="0"/>
    <x v="0"/>
    <n v="0"/>
    <x v="1"/>
    <n v="2"/>
    <s v="male"/>
    <x v="0"/>
    <x v="0"/>
    <n v="3"/>
    <n v="0.5"/>
    <n v="56"/>
  </r>
  <r>
    <n v="4670"/>
    <x v="1"/>
    <s v="FM_NGN_113"/>
    <n v="4"/>
    <s v="FM_NGN_113    4"/>
    <n v="150"/>
    <s v=""/>
    <n v="16"/>
    <s v="N"/>
    <n v="1066.6666666666667"/>
    <n v="746.66666666666663"/>
    <s v="soybean"/>
    <s v="TGX 1904-6F"/>
    <x v="0"/>
    <s v=""/>
    <x v="0"/>
    <x v="0"/>
    <n v="0"/>
    <x v="1"/>
    <n v="2"/>
    <s v="male"/>
    <x v="0"/>
    <x v="0"/>
    <n v="1"/>
    <n v="0"/>
    <n v="20"/>
  </r>
  <r>
    <n v="4749"/>
    <x v="2"/>
    <s v="FM_NGN_137"/>
    <n v="2"/>
    <s v="FM_NGN_137    2"/>
    <n v="150"/>
    <s v=""/>
    <n v="16"/>
    <s v="N"/>
    <n v="1066.6666666666667"/>
    <n v="746.66666666666663"/>
    <s v="soybean"/>
    <s v="TGX 1951-3F"/>
    <x v="0"/>
    <s v="N"/>
    <x v="1"/>
    <x v="1"/>
    <n v="60"/>
    <x v="0"/>
    <n v="0"/>
    <s v="male"/>
    <x v="1"/>
    <x v="0"/>
    <n v="10"/>
    <n v="5.6"/>
    <n v="56"/>
  </r>
  <r>
    <n v="4904"/>
    <x v="2"/>
    <s v="FM_NGN_184"/>
    <n v="2"/>
    <s v="FM_NGN_184    2"/>
    <n v="30"/>
    <s v=""/>
    <n v="3.2"/>
    <s v="N"/>
    <n v="1066.6666666666667"/>
    <n v="746.66666666666663"/>
    <s v="soybean"/>
    <s v="TGX 1951-3F"/>
    <x v="0"/>
    <s v="N"/>
    <x v="3"/>
    <x v="1"/>
    <n v="60"/>
    <x v="1"/>
    <n v="4"/>
    <s v="male"/>
    <x v="0"/>
    <x v="0"/>
    <n v="10"/>
    <n v="3"/>
    <n v="50"/>
  </r>
  <r>
    <n v="4323"/>
    <x v="0"/>
    <s v="FM_NGN_017"/>
    <n v="2"/>
    <s v="FM_NGN_017    2"/>
    <n v="100"/>
    <s v=""/>
    <n v="10.82"/>
    <s v="Y"/>
    <n v="1082"/>
    <n v="1082"/>
    <s v="soybean"/>
    <s v="Local"/>
    <x v="0"/>
    <s v=""/>
    <x v="0"/>
    <x v="0"/>
    <n v="0"/>
    <x v="0"/>
    <n v="0"/>
    <s v="male"/>
    <x v="3"/>
    <x v="1"/>
    <n v="5"/>
    <n v="1.7999999999999998"/>
    <n v="34"/>
  </r>
  <r>
    <n v="4547"/>
    <x v="1"/>
    <s v="FM_NGN_079"/>
    <n v="2"/>
    <s v="FM_NGN_079    2"/>
    <n v="100"/>
    <s v=""/>
    <n v="11"/>
    <s v="N"/>
    <n v="1100"/>
    <n v="770"/>
    <s v="soybean"/>
    <s v="TGX 1935-3F"/>
    <x v="1"/>
    <s v="N"/>
    <x v="0"/>
    <x v="0"/>
    <n v="0"/>
    <x v="0"/>
    <n v="0"/>
    <s v="male"/>
    <x v="0"/>
    <x v="0"/>
    <n v="10"/>
    <n v="22"/>
    <n v="53"/>
  </r>
  <r>
    <n v="4721"/>
    <x v="1"/>
    <s v="FM_NGN_130"/>
    <n v="1"/>
    <s v="FM_NGN_130    1"/>
    <n v="300"/>
    <s v=""/>
    <n v="33"/>
    <s v="N"/>
    <n v="1100"/>
    <n v="770"/>
    <s v="soybean"/>
    <s v="TGX 1951-3F"/>
    <x v="1"/>
    <s v="N"/>
    <x v="0"/>
    <x v="0"/>
    <n v="0"/>
    <x v="1"/>
    <n v="4"/>
    <s v="female"/>
    <x v="1"/>
    <x v="1"/>
    <n v="1"/>
    <n v="0"/>
    <n v="49"/>
  </r>
  <r>
    <n v="4908"/>
    <x v="2"/>
    <s v="FM_NGN_185"/>
    <n v="2"/>
    <s v="FM_NGN_185    2"/>
    <n v="30"/>
    <s v=""/>
    <n v="3.3"/>
    <s v="N"/>
    <n v="1100"/>
    <n v="770"/>
    <s v="soybean"/>
    <s v="TGX 1951-3F"/>
    <x v="0"/>
    <s v="N"/>
    <x v="3"/>
    <x v="1"/>
    <n v="65"/>
    <x v="1"/>
    <n v="4"/>
    <s v="male"/>
    <x v="0"/>
    <x v="0"/>
    <n v="8"/>
    <n v="5.5"/>
    <n v="46"/>
  </r>
  <r>
    <n v="4821"/>
    <x v="2"/>
    <s v="FM_NGN_155"/>
    <n v="3"/>
    <s v="FM_NGN_155    3"/>
    <n v="23.2"/>
    <s v=""/>
    <n v="2.56"/>
    <s v="Y"/>
    <n v="1103.4482758620691"/>
    <n v="1103.4482758620691"/>
    <s v="soybean"/>
    <s v="TGX 1935-3F"/>
    <x v="0"/>
    <s v="N"/>
    <x v="1"/>
    <x v="1"/>
    <n v="32"/>
    <x v="1"/>
    <n v="4"/>
    <s v="male"/>
    <x v="1"/>
    <x v="0"/>
    <n v="5"/>
    <n v="1.9000000000000001"/>
    <n v="38"/>
  </r>
  <r>
    <n v="4596"/>
    <x v="1"/>
    <s v="FM_NGN_091"/>
    <n v="3"/>
    <s v="FM_NGN_091    3"/>
    <n v="150"/>
    <s v=""/>
    <n v="17"/>
    <s v="N"/>
    <n v="1133.3333333333333"/>
    <n v="793.33333333333326"/>
    <s v="soybean"/>
    <s v="TGX1904-6F"/>
    <x v="0"/>
    <s v="N"/>
    <x v="0"/>
    <x v="0"/>
    <n v="0"/>
    <x v="1"/>
    <n v="4"/>
    <s v="male"/>
    <x v="0"/>
    <x v="0"/>
    <n v="15"/>
    <n v="0"/>
    <n v="41"/>
  </r>
  <r>
    <n v="4600"/>
    <x v="1"/>
    <s v="FM_NGN_092"/>
    <n v="3"/>
    <s v="FM_NGN_092    3"/>
    <n v="150"/>
    <s v=""/>
    <n v="17"/>
    <s v="N"/>
    <n v="1133.3333333333333"/>
    <n v="793.33333333333326"/>
    <s v="soybean"/>
    <s v="TGX1904-6F"/>
    <x v="0"/>
    <s v="N"/>
    <x v="0"/>
    <x v="0"/>
    <n v="0"/>
    <x v="1"/>
    <n v="4"/>
    <s v="male"/>
    <x v="0"/>
    <x v="0"/>
    <n v="4"/>
    <n v="0"/>
    <n v="41"/>
  </r>
  <r>
    <n v="4669"/>
    <x v="1"/>
    <s v="FM_NGN_113"/>
    <n v="3"/>
    <s v="FM_NGN_113    3"/>
    <n v="150"/>
    <s v=""/>
    <n v="17"/>
    <s v="N"/>
    <n v="1133.3333333333333"/>
    <n v="793.33333333333326"/>
    <s v="soybean"/>
    <s v="TGX 1904-6F"/>
    <x v="1"/>
    <s v=""/>
    <x v="0"/>
    <x v="0"/>
    <n v="0"/>
    <x v="1"/>
    <n v="2"/>
    <s v="male"/>
    <x v="0"/>
    <x v="0"/>
    <n v="1"/>
    <n v="0"/>
    <n v="20"/>
  </r>
  <r>
    <n v="4750"/>
    <x v="2"/>
    <s v="FM_NGN_137"/>
    <n v="3"/>
    <s v="FM_NGN_137    3"/>
    <n v="150"/>
    <s v=""/>
    <n v="17"/>
    <s v="N"/>
    <n v="1133.3333333333333"/>
    <n v="793.33333333333326"/>
    <s v="soybean"/>
    <s v="TGX 1951-3F"/>
    <x v="1"/>
    <s v="N"/>
    <x v="1"/>
    <x v="1"/>
    <n v="50"/>
    <x v="1"/>
    <n v="4"/>
    <s v="male"/>
    <x v="1"/>
    <x v="0"/>
    <n v="10"/>
    <n v="5.6"/>
    <n v="56"/>
  </r>
  <r>
    <n v="4317"/>
    <x v="0"/>
    <s v="FM_NGN_015"/>
    <n v="4"/>
    <s v="FM_NGN_015    4"/>
    <n v="150"/>
    <s v=""/>
    <n v="17.2"/>
    <s v="Y"/>
    <n v="1146.6666666666667"/>
    <n v="1146.6666666666667"/>
    <s v="soybean"/>
    <s v="TGX1835-10E"/>
    <x v="0"/>
    <s v=""/>
    <x v="0"/>
    <x v="0"/>
    <n v="0"/>
    <x v="0"/>
    <n v="0"/>
    <s v="male"/>
    <x v="1"/>
    <x v="0"/>
    <n v="7.2"/>
    <n v="1.1000000000000001"/>
    <n v="36"/>
  </r>
  <r>
    <n v="4341"/>
    <x v="0"/>
    <s v="FM_NGN_023"/>
    <n v="4"/>
    <s v="FM_NGN_023    4"/>
    <n v="150"/>
    <s v=""/>
    <n v="17.2"/>
    <s v="N"/>
    <n v="1146.6666666666667"/>
    <n v="802.66666666666663"/>
    <s v="soybean"/>
    <s v="TGX 1951-3F"/>
    <x v="0"/>
    <s v=""/>
    <x v="0"/>
    <x v="0"/>
    <n v="0"/>
    <x v="0"/>
    <n v="0"/>
    <s v="male"/>
    <x v="1"/>
    <x v="0"/>
    <n v="12"/>
    <n v="3.5"/>
    <n v="47"/>
  </r>
  <r>
    <n v="4551"/>
    <x v="1"/>
    <s v="FM_NGN_080"/>
    <n v="2"/>
    <s v="FM_NGN_080    2"/>
    <n v="100"/>
    <s v=""/>
    <n v="11.5"/>
    <s v="N"/>
    <n v="1150"/>
    <n v="805"/>
    <s v="soybean"/>
    <s v="TGX1835-10E"/>
    <x v="0"/>
    <s v="N"/>
    <x v="0"/>
    <x v="0"/>
    <n v="0"/>
    <x v="1"/>
    <n v="4"/>
    <s v="male"/>
    <x v="0"/>
    <x v="1"/>
    <n v="10"/>
    <n v="4"/>
    <n v="56"/>
  </r>
  <r>
    <n v="4913"/>
    <x v="2"/>
    <s v="FM_NGN_187"/>
    <n v="1"/>
    <s v="FM_NGN_187    1"/>
    <n v="150"/>
    <s v=""/>
    <n v="17.3"/>
    <s v="N"/>
    <n v="1153.3333333333333"/>
    <n v="807.33333333333326"/>
    <s v="soybean"/>
    <s v="TGX 1835-10E"/>
    <x v="1"/>
    <s v="N"/>
    <x v="0"/>
    <x v="0"/>
    <n v="0"/>
    <x v="1"/>
    <n v="4"/>
    <s v="female"/>
    <x v="2"/>
    <x v="0"/>
    <n v="5"/>
    <n v="0.9"/>
    <n v="66"/>
  </r>
  <r>
    <n v="4922"/>
    <x v="2"/>
    <s v="FM_NGN_190"/>
    <n v="1"/>
    <s v="FM_NGN_190    1"/>
    <n v="150"/>
    <s v=""/>
    <n v="17.3"/>
    <s v="N"/>
    <n v="1153.3333333333333"/>
    <n v="807.33333333333326"/>
    <s v="soybean"/>
    <s v="TGX 1835-10E"/>
    <x v="1"/>
    <s v="N"/>
    <x v="4"/>
    <x v="1"/>
    <n v="50"/>
    <x v="1"/>
    <n v="4"/>
    <s v="female"/>
    <x v="0"/>
    <x v="0"/>
    <n v="3"/>
    <n v="4"/>
    <n v="48"/>
  </r>
  <r>
    <n v="4768"/>
    <x v="2"/>
    <s v="FM_NGN_142"/>
    <n v="1"/>
    <s v="FM_NGN_142    1"/>
    <n v="150"/>
    <s v=""/>
    <n v="17.5"/>
    <s v="N"/>
    <n v="1166.6666666666667"/>
    <n v="816.66666666666663"/>
    <s v="soybean"/>
    <s v="TGX 1904-6F"/>
    <x v="1"/>
    <s v="N"/>
    <x v="1"/>
    <x v="1"/>
    <n v="32"/>
    <x v="1"/>
    <n v="4"/>
    <s v="male"/>
    <x v="1"/>
    <x v="0"/>
    <n v="12"/>
    <n v="5.3"/>
    <n v="66"/>
  </r>
  <r>
    <n v="4903"/>
    <x v="2"/>
    <s v="FM_NGN_184"/>
    <n v="1"/>
    <s v="FM_NGN_184    1"/>
    <n v="30"/>
    <s v=""/>
    <n v="3.5"/>
    <s v="N"/>
    <n v="1166.6666666666667"/>
    <n v="816.66666666666663"/>
    <s v="soybean"/>
    <s v="TGX 1951-3F"/>
    <x v="1"/>
    <s v="N"/>
    <x v="3"/>
    <x v="1"/>
    <n v="60"/>
    <x v="1"/>
    <n v="4"/>
    <s v="male"/>
    <x v="0"/>
    <x v="0"/>
    <n v="10"/>
    <n v="3"/>
    <n v="50"/>
  </r>
  <r>
    <n v="4303"/>
    <x v="0"/>
    <s v="FM_NGN_011"/>
    <n v="2"/>
    <s v="FM_NGN_011    2"/>
    <n v="100"/>
    <s v=""/>
    <n v="12"/>
    <s v="Y"/>
    <n v="1200"/>
    <n v="1200"/>
    <s v="soybean"/>
    <s v="Local"/>
    <x v="0"/>
    <s v=""/>
    <x v="0"/>
    <x v="0"/>
    <n v="0"/>
    <x v="0"/>
    <n v="0"/>
    <s v="male"/>
    <x v="1"/>
    <x v="1"/>
    <n v="2"/>
    <n v="0.79999999999999993"/>
    <n v="52"/>
  </r>
  <r>
    <n v="4546"/>
    <x v="1"/>
    <s v="FM_NGN_079"/>
    <n v="1"/>
    <s v="FM_NGN_079    1"/>
    <n v="100"/>
    <s v=""/>
    <n v="12"/>
    <s v="N"/>
    <n v="1200"/>
    <n v="840"/>
    <s v="soybean"/>
    <s v="TGX 1935-3F"/>
    <x v="1"/>
    <s v="N"/>
    <x v="0"/>
    <x v="0"/>
    <n v="0"/>
    <x v="1"/>
    <n v="4"/>
    <s v="male"/>
    <x v="0"/>
    <x v="0"/>
    <n v="10"/>
    <n v="22"/>
    <n v="53"/>
  </r>
  <r>
    <n v="4603"/>
    <x v="1"/>
    <s v="FM_NGN_093"/>
    <n v="2"/>
    <s v="FM_NGN_093    2"/>
    <n v="100"/>
    <s v=""/>
    <n v="12"/>
    <s v="N"/>
    <n v="1200"/>
    <n v="840"/>
    <s v="soybean"/>
    <s v="Local"/>
    <x v="0"/>
    <s v="N"/>
    <x v="0"/>
    <x v="0"/>
    <n v="0"/>
    <x v="1"/>
    <n v="2"/>
    <s v="female"/>
    <x v="2"/>
    <x v="1"/>
    <n v="4"/>
    <n v="0.5"/>
    <n v="42"/>
  </r>
  <r>
    <n v="4657"/>
    <x v="1"/>
    <s v="FM_NGN_110"/>
    <n v="3"/>
    <s v="FM_NGN_110    3"/>
    <n v="150"/>
    <s v=""/>
    <n v="18"/>
    <s v="N"/>
    <n v="1200"/>
    <n v="840"/>
    <s v="soybean"/>
    <s v="TGX 1951-3F"/>
    <x v="1"/>
    <s v="N"/>
    <x v="0"/>
    <x v="0"/>
    <n v="0"/>
    <x v="1"/>
    <n v="2"/>
    <s v="male"/>
    <x v="0"/>
    <x v="0"/>
    <n v="1"/>
    <n v="0"/>
    <n v="56"/>
  </r>
  <r>
    <n v="4658"/>
    <x v="1"/>
    <s v="FM_NGN_110"/>
    <n v="4"/>
    <s v="FM_NGN_110    4"/>
    <n v="150"/>
    <s v=""/>
    <n v="18"/>
    <s v="N"/>
    <n v="1200"/>
    <n v="840"/>
    <s v="soybean"/>
    <s v="TGX 1951-3F"/>
    <x v="1"/>
    <s v="N"/>
    <x v="0"/>
    <x v="0"/>
    <n v="0"/>
    <x v="1"/>
    <n v="2"/>
    <s v="male"/>
    <x v="0"/>
    <x v="0"/>
    <n v="1"/>
    <n v="0"/>
    <n v="56"/>
  </r>
  <r>
    <n v="4660"/>
    <x v="1"/>
    <s v="FM_NGN_111"/>
    <n v="2"/>
    <s v="FM_NGN_111    2"/>
    <n v="150"/>
    <s v=""/>
    <n v="18"/>
    <s v="N"/>
    <n v="1200"/>
    <n v="840"/>
    <s v="soybean"/>
    <s v="TGX 1935-3F"/>
    <x v="1"/>
    <s v=""/>
    <x v="0"/>
    <x v="0"/>
    <n v="0"/>
    <x v="1"/>
    <n v="2"/>
    <s v="male"/>
    <x v="0"/>
    <x v="0"/>
    <n v="1"/>
    <n v="4.1999999999999993"/>
    <n v="56"/>
  </r>
  <r>
    <n v="4662"/>
    <x v="1"/>
    <s v="FM_NGN_111"/>
    <n v="4"/>
    <s v="FM_NGN_111    4"/>
    <n v="150"/>
    <s v=""/>
    <n v="18"/>
    <s v="N"/>
    <n v="1200"/>
    <n v="840"/>
    <s v="soybean"/>
    <s v="TGX 1904-6F"/>
    <x v="1"/>
    <s v=""/>
    <x v="0"/>
    <x v="0"/>
    <n v="0"/>
    <x v="1"/>
    <n v="2"/>
    <s v="male"/>
    <x v="0"/>
    <x v="0"/>
    <n v="1"/>
    <n v="4.1999999999999993"/>
    <n v="56"/>
  </r>
  <r>
    <n v="4666"/>
    <x v="1"/>
    <s v="FM_NGN_112"/>
    <n v="4"/>
    <s v="FM_NGN_112    4"/>
    <n v="150"/>
    <s v=""/>
    <n v="18"/>
    <s v="N"/>
    <n v="1200"/>
    <n v="840"/>
    <s v="soybean"/>
    <s v="TGX 1904-6F"/>
    <x v="1"/>
    <s v="N"/>
    <x v="0"/>
    <x v="0"/>
    <n v="0"/>
    <x v="1"/>
    <n v="2"/>
    <s v="male"/>
    <x v="0"/>
    <x v="0"/>
    <n v="1"/>
    <n v="0.5"/>
    <n v="58"/>
  </r>
  <r>
    <n v="4668"/>
    <x v="1"/>
    <s v="FM_NGN_113"/>
    <n v="2"/>
    <s v="FM_NGN_113    2"/>
    <n v="150"/>
    <s v=""/>
    <n v="18"/>
    <s v="N"/>
    <n v="1200"/>
    <n v="840"/>
    <s v="soybean"/>
    <s v="TGX 1904-6F"/>
    <x v="0"/>
    <s v=""/>
    <x v="0"/>
    <x v="0"/>
    <n v="0"/>
    <x v="1"/>
    <n v="2"/>
    <s v="male"/>
    <x v="0"/>
    <x v="0"/>
    <n v="1"/>
    <n v="0"/>
    <n v="20"/>
  </r>
  <r>
    <n v="4713"/>
    <x v="1"/>
    <s v="FM_NGN_127"/>
    <n v="3"/>
    <s v="FM_NGN_127    3"/>
    <n v="100"/>
    <s v=""/>
    <n v="12"/>
    <s v="N"/>
    <n v="1200"/>
    <n v="840"/>
    <s v="soybean"/>
    <s v="TGX 1904-6F"/>
    <x v="0"/>
    <s v="N"/>
    <x v="0"/>
    <x v="0"/>
    <n v="0"/>
    <x v="1"/>
    <n v="2"/>
    <s v="male"/>
    <x v="0"/>
    <x v="0"/>
    <n v="1"/>
    <n v="0"/>
    <n v="44"/>
  </r>
  <r>
    <n v="4728"/>
    <x v="2"/>
    <s v="FM_NGN_132"/>
    <n v="1"/>
    <s v="FM_NGN_132    1"/>
    <n v="150"/>
    <s v=""/>
    <n v="18"/>
    <s v="N"/>
    <n v="1200"/>
    <n v="840"/>
    <s v="soybean"/>
    <s v="TGX 1448-2E"/>
    <x v="1"/>
    <s v="N"/>
    <x v="0"/>
    <x v="0"/>
    <n v="0"/>
    <x v="1"/>
    <n v="4"/>
    <s v="male"/>
    <x v="1"/>
    <x v="0"/>
    <n v="7"/>
    <n v="0"/>
    <n v="58"/>
  </r>
  <r>
    <n v="4737"/>
    <x v="2"/>
    <s v="FM_NGN_134"/>
    <n v="2"/>
    <s v="FM_NGN_134    2"/>
    <n v="150"/>
    <s v=""/>
    <n v="18"/>
    <s v="N"/>
    <n v="1200"/>
    <n v="840"/>
    <s v="soybean"/>
    <s v="TGX 1951-3F"/>
    <x v="1"/>
    <s v="N"/>
    <x v="0"/>
    <x v="0"/>
    <n v="0"/>
    <x v="0"/>
    <n v="0"/>
    <s v="male"/>
    <x v="1"/>
    <x v="0"/>
    <n v="6"/>
    <n v="0"/>
    <n v="55"/>
  </r>
  <r>
    <n v="4792"/>
    <x v="2"/>
    <s v="FM_NGN_148"/>
    <n v="1"/>
    <s v="FM_NGN_148    1"/>
    <n v="150"/>
    <s v=""/>
    <n v="18"/>
    <s v="N"/>
    <n v="1200"/>
    <n v="840"/>
    <s v="soybean"/>
    <s v="TGX 1951-3F"/>
    <x v="1"/>
    <s v="Y"/>
    <x v="1"/>
    <x v="1"/>
    <n v="50"/>
    <x v="1"/>
    <n v="4"/>
    <s v="male"/>
    <x v="1"/>
    <x v="0"/>
    <n v="10"/>
    <n v="19.5"/>
    <n v="54"/>
  </r>
  <r>
    <n v="4804"/>
    <x v="2"/>
    <s v="FM_NGN_151"/>
    <n v="1"/>
    <s v="FM_NGN_151    1"/>
    <n v="150"/>
    <s v=""/>
    <n v="18"/>
    <s v="N"/>
    <n v="1200"/>
    <n v="840"/>
    <s v="soybean"/>
    <s v="TGX 1951-3F"/>
    <x v="1"/>
    <s v="N"/>
    <x v="1"/>
    <x v="1"/>
    <n v="50"/>
    <x v="1"/>
    <n v="4"/>
    <s v="male"/>
    <x v="1"/>
    <x v="0"/>
    <n v="10"/>
    <n v="9.1999999999999993"/>
    <n v="51"/>
  </r>
  <r>
    <n v="4884"/>
    <x v="2"/>
    <s v="FM_NGN_178"/>
    <n v="1"/>
    <s v="FM_NGN_178    1"/>
    <n v="150"/>
    <s v=""/>
    <n v="18"/>
    <s v="N"/>
    <n v="1200"/>
    <n v="840"/>
    <s v="soybean"/>
    <s v="TGX 1835-10E"/>
    <x v="1"/>
    <s v="N"/>
    <x v="0"/>
    <x v="0"/>
    <n v="0"/>
    <x v="1"/>
    <n v="4"/>
    <s v="female"/>
    <x v="2"/>
    <x v="1"/>
    <n v="1"/>
    <n v="0.8"/>
    <n v="61"/>
  </r>
  <r>
    <n v="5030"/>
    <x v="2"/>
    <s v="FM_NGN_224"/>
    <n v="4"/>
    <s v="FM_NGN_224    4"/>
    <n v="25"/>
    <s v=""/>
    <n v="3"/>
    <s v="N"/>
    <n v="1200"/>
    <n v="840"/>
    <s v="soybean"/>
    <s v="TGX 1904-6F"/>
    <x v="0"/>
    <s v="N"/>
    <x v="0"/>
    <x v="0"/>
    <n v="70"/>
    <x v="0"/>
    <n v="0"/>
    <s v="female"/>
    <x v="1"/>
    <x v="0"/>
    <n v="1"/>
    <n v="0"/>
    <n v="35"/>
  </r>
  <r>
    <n v="4833"/>
    <x v="2"/>
    <s v="FM_NGN_159"/>
    <n v="4"/>
    <s v="FM_NGN_159    4"/>
    <n v="15.6"/>
    <s v=""/>
    <n v="1.9"/>
    <s v="Y"/>
    <n v="1217.948717948718"/>
    <n v="1217.948717948718"/>
    <s v="soybean"/>
    <s v="TGX 1835-10E"/>
    <x v="0"/>
    <s v="N"/>
    <x v="1"/>
    <x v="1"/>
    <n v="19"/>
    <x v="0"/>
    <n v="0"/>
    <s v="male"/>
    <x v="0"/>
    <x v="0"/>
    <n v="6"/>
    <n v="8.7999999999999989"/>
    <n v="48"/>
  </r>
  <r>
    <n v="4544"/>
    <x v="1"/>
    <s v="FM_NGN_078"/>
    <n v="3"/>
    <s v="FM_NGN_078    3"/>
    <n v="31"/>
    <s v=""/>
    <n v="3.8"/>
    <s v="Y"/>
    <n v="1225.8064516129032"/>
    <n v="1225.8064516129032"/>
    <s v="soybean"/>
    <s v="TGX 1951-3F"/>
    <x v="1"/>
    <s v=""/>
    <x v="0"/>
    <x v="0"/>
    <n v="0"/>
    <x v="1"/>
    <n v="2"/>
    <s v="male"/>
    <x v="0"/>
    <x v="0"/>
    <n v="2.5"/>
    <n v="0.60000000000000009"/>
    <n v="41"/>
  </r>
  <r>
    <n v="4776"/>
    <x v="2"/>
    <s v="FM_NGN_144"/>
    <n v="1"/>
    <s v="FM_NGN_144    1"/>
    <n v="150"/>
    <s v=""/>
    <n v="18.5"/>
    <s v="N"/>
    <n v="1233.3333333333333"/>
    <n v="863.33333333333326"/>
    <s v="soybean"/>
    <s v="TGX 1951-3F"/>
    <x v="1"/>
    <s v="N"/>
    <x v="1"/>
    <x v="1"/>
    <n v="30"/>
    <x v="1"/>
    <n v="4"/>
    <s v="male"/>
    <x v="0"/>
    <x v="0"/>
    <n v="10.5"/>
    <n v="16"/>
    <n v="67"/>
  </r>
  <r>
    <n v="4844"/>
    <x v="2"/>
    <s v="FM_NGN_164"/>
    <n v="1"/>
    <s v="FM_NGN_164    1"/>
    <n v="25"/>
    <s v=""/>
    <n v="3.11"/>
    <s v="N"/>
    <n v="1244"/>
    <n v="870.8"/>
    <s v="soybean"/>
    <s v="TGX 1904-6F"/>
    <x v="1"/>
    <s v="N"/>
    <x v="1"/>
    <x v="1"/>
    <n v="25"/>
    <x v="1"/>
    <n v="4"/>
    <s v="male"/>
    <x v="0"/>
    <x v="0"/>
    <n v="5"/>
    <n v="1.5"/>
    <n v="46"/>
  </r>
  <r>
    <n v="4894"/>
    <x v="2"/>
    <s v="FM_NGN_180"/>
    <n v="3"/>
    <s v="FM_NGN_180    3"/>
    <n v="22.5"/>
    <s v=""/>
    <n v="2.8"/>
    <s v="N"/>
    <n v="1244.4444444444443"/>
    <n v="871.11111111111097"/>
    <s v="soybean"/>
    <s v="TGX 1835-10E"/>
    <x v="1"/>
    <s v="N"/>
    <x v="0"/>
    <x v="0"/>
    <n v="0"/>
    <x v="0"/>
    <n v="0"/>
    <s v="female"/>
    <x v="2"/>
    <x v="0"/>
    <n v="1"/>
    <n v="0.8"/>
    <n v="66"/>
  </r>
  <r>
    <n v="4565"/>
    <x v="1"/>
    <s v="FM_NGN_083"/>
    <n v="4"/>
    <s v="FM_NGN_083    4"/>
    <n v="100"/>
    <s v=""/>
    <n v="12.5"/>
    <s v="N"/>
    <n v="1250"/>
    <n v="875"/>
    <s v="soybean"/>
    <s v="TGX 1904-6F"/>
    <x v="0"/>
    <s v="N"/>
    <x v="0"/>
    <x v="0"/>
    <n v="0"/>
    <x v="0"/>
    <n v="0"/>
    <s v="male"/>
    <x v="0"/>
    <x v="0"/>
    <n v="2"/>
    <n v="1.7999999999999998"/>
    <n v="41"/>
  </r>
  <r>
    <n v="4333"/>
    <x v="0"/>
    <s v="FM_NGN_021"/>
    <n v="2"/>
    <s v="FM_NGN_021    2"/>
    <n v="100"/>
    <s v=""/>
    <n v="12.6"/>
    <s v="Y"/>
    <n v="1260"/>
    <n v="1260"/>
    <s v="soybean"/>
    <s v="Local"/>
    <x v="0"/>
    <s v=""/>
    <x v="0"/>
    <x v="0"/>
    <n v="0"/>
    <x v="0"/>
    <n v="0"/>
    <s v="female"/>
    <x v="2"/>
    <x v="1"/>
    <n v="4.5"/>
    <n v="1.3"/>
    <n v="44"/>
  </r>
  <r>
    <n v="4520"/>
    <x v="1"/>
    <s v="FM_NGN_071"/>
    <n v="3"/>
    <s v="FM_NGN_071    3"/>
    <n v="30"/>
    <s v=""/>
    <n v="3.8"/>
    <s v="N"/>
    <n v="1266.6666666666667"/>
    <n v="886.66666666666663"/>
    <s v="soybean"/>
    <s v="TGX 1904-6F"/>
    <x v="0"/>
    <s v=""/>
    <x v="0"/>
    <x v="0"/>
    <n v="0"/>
    <x v="1"/>
    <n v="2"/>
    <s v="male"/>
    <x v="0"/>
    <x v="0"/>
    <n v="3"/>
    <n v="0.70000000000000007"/>
    <n v="41"/>
  </r>
  <r>
    <n v="4622"/>
    <x v="1"/>
    <s v="FM_NGN_099"/>
    <n v="3"/>
    <s v="FM_NGN_099    3"/>
    <n v="150"/>
    <s v=""/>
    <n v="19"/>
    <s v="N"/>
    <n v="1266.6666666666667"/>
    <n v="886.66666666666663"/>
    <s v="soybean"/>
    <s v="TGX1904-6F"/>
    <x v="0"/>
    <s v="N"/>
    <x v="0"/>
    <x v="0"/>
    <n v="0"/>
    <x v="1"/>
    <n v="4"/>
    <s v="male"/>
    <x v="0"/>
    <x v="0"/>
    <n v="3"/>
    <n v="2"/>
    <n v="41"/>
  </r>
  <r>
    <n v="4665"/>
    <x v="1"/>
    <s v="FM_NGN_112"/>
    <n v="3"/>
    <s v="FM_NGN_112    3"/>
    <n v="150"/>
    <s v=""/>
    <n v="19"/>
    <s v="N"/>
    <n v="1266.6666666666667"/>
    <n v="886.66666666666663"/>
    <s v="soybean"/>
    <s v="TGX 1904-6F"/>
    <x v="1"/>
    <s v="N"/>
    <x v="0"/>
    <x v="0"/>
    <n v="0"/>
    <x v="1"/>
    <n v="2"/>
    <s v="male"/>
    <x v="0"/>
    <x v="0"/>
    <n v="1"/>
    <n v="0.5"/>
    <n v="58"/>
  </r>
  <r>
    <n v="4667"/>
    <x v="1"/>
    <s v="FM_NGN_113"/>
    <n v="1"/>
    <s v="FM_NGN_113    1"/>
    <n v="150"/>
    <s v=""/>
    <n v="19"/>
    <s v="N"/>
    <n v="1266.6666666666667"/>
    <n v="886.66666666666663"/>
    <s v="soybean"/>
    <s v="TGX 1904-6F"/>
    <x v="1"/>
    <s v=""/>
    <x v="0"/>
    <x v="0"/>
    <n v="0"/>
    <x v="1"/>
    <n v="2"/>
    <s v="male"/>
    <x v="0"/>
    <x v="0"/>
    <n v="1"/>
    <n v="0"/>
    <n v="20"/>
  </r>
  <r>
    <n v="4727"/>
    <x v="2"/>
    <s v="FM_NGN_131"/>
    <n v="4"/>
    <s v="FM_NGN_131    4"/>
    <n v="150"/>
    <s v=""/>
    <n v="19"/>
    <s v="N"/>
    <n v="1266.6666666666667"/>
    <n v="886.66666666666663"/>
    <s v="soybean"/>
    <s v="TGX 1951-3F"/>
    <x v="0"/>
    <s v="N"/>
    <x v="0"/>
    <x v="0"/>
    <n v="0"/>
    <x v="0"/>
    <n v="0"/>
    <s v="male"/>
    <x v="0"/>
    <x v="0"/>
    <n v="7"/>
    <n v="0"/>
    <n v="50"/>
  </r>
  <r>
    <n v="4785"/>
    <x v="2"/>
    <s v="FM_NGN_146"/>
    <n v="2"/>
    <s v="FM_NGN_146    2"/>
    <n v="150"/>
    <s v=""/>
    <n v="19"/>
    <s v="N"/>
    <n v="1266.6666666666667"/>
    <n v="886.66666666666663"/>
    <s v="soybean"/>
    <s v="TGX 1835-10E"/>
    <x v="1"/>
    <s v="N"/>
    <x v="1"/>
    <x v="1"/>
    <n v="30"/>
    <x v="0"/>
    <n v="0"/>
    <s v="male"/>
    <x v="1"/>
    <x v="0"/>
    <n v="11"/>
    <n v="9.1"/>
    <n v="50"/>
  </r>
  <r>
    <n v="4796"/>
    <x v="2"/>
    <s v="FM_NGN_149"/>
    <n v="1"/>
    <s v="FM_NGN_149    1"/>
    <n v="150"/>
    <s v=""/>
    <n v="19"/>
    <s v="N"/>
    <n v="1266.6666666666667"/>
    <n v="886.66666666666663"/>
    <s v="soybean"/>
    <s v="TGX1904-6F"/>
    <x v="1"/>
    <s v="N"/>
    <x v="1"/>
    <x v="1"/>
    <n v="40"/>
    <x v="1"/>
    <n v="4"/>
    <s v="male"/>
    <x v="1"/>
    <x v="0"/>
    <n v="12"/>
    <n v="5.4"/>
    <n v="33"/>
  </r>
  <r>
    <n v="4463"/>
    <x v="1"/>
    <s v="FM_NGN_056"/>
    <n v="1"/>
    <s v="FM_NGN_056    1"/>
    <n v="31"/>
    <s v=""/>
    <n v="4"/>
    <s v="N"/>
    <n v="1290.3225806451612"/>
    <n v="903.22580645161281"/>
    <s v="soybean"/>
    <s v="TGX 1904-6F"/>
    <x v="1"/>
    <s v="N"/>
    <x v="0"/>
    <x v="0"/>
    <n v="0"/>
    <x v="1"/>
    <n v="2"/>
    <s v="male"/>
    <x v="0"/>
    <x v="0"/>
    <n v="4"/>
    <n v="1.4"/>
    <n v="40"/>
  </r>
  <r>
    <n v="4540"/>
    <x v="1"/>
    <s v="FM_NGN_077"/>
    <n v="3"/>
    <s v="FM_NGN_077    3"/>
    <n v="31"/>
    <s v=""/>
    <n v="4"/>
    <s v="Y"/>
    <n v="1290.3225806451612"/>
    <n v="1290.3225806451612"/>
    <s v="soybean"/>
    <s v="TGX 1904-6F"/>
    <x v="1"/>
    <s v=""/>
    <x v="0"/>
    <x v="0"/>
    <n v="0"/>
    <x v="1"/>
    <n v="2"/>
    <s v="male"/>
    <x v="0"/>
    <x v="0"/>
    <n v="3"/>
    <n v="0.5"/>
    <n v="41"/>
  </r>
  <r>
    <n v="4477"/>
    <x v="1"/>
    <s v="FM_NGN_059"/>
    <n v="3"/>
    <s v="FM_NGN_059    3"/>
    <n v="31.5"/>
    <s v=""/>
    <n v="4.0999999999999996"/>
    <s v="N"/>
    <n v="1301.5873015873017"/>
    <n v="911.11111111111109"/>
    <s v="soybean"/>
    <s v="TGX 1904-6F"/>
    <x v="0"/>
    <s v=""/>
    <x v="0"/>
    <x v="0"/>
    <n v="0"/>
    <x v="1"/>
    <n v="2"/>
    <s v="male"/>
    <x v="0"/>
    <x v="0"/>
    <n v="7"/>
    <n v="1.4"/>
    <n v="41"/>
  </r>
  <r>
    <n v="4812"/>
    <x v="2"/>
    <s v="FM_NGN_153"/>
    <n v="1"/>
    <s v="FM_NGN_153    1"/>
    <n v="24"/>
    <s v=""/>
    <n v="3.16"/>
    <s v="Y"/>
    <n v="1316.6666666666667"/>
    <n v="1316.6666666666667"/>
    <s v="soybean"/>
    <s v="TGX 1951 -3F"/>
    <x v="1"/>
    <s v="N"/>
    <x v="1"/>
    <x v="1"/>
    <n v="20"/>
    <x v="1"/>
    <n v="4"/>
    <s v="male"/>
    <x v="1"/>
    <x v="0"/>
    <n v="7"/>
    <n v="9.6999999999999993"/>
    <n v="52"/>
  </r>
  <r>
    <n v="4830"/>
    <x v="2"/>
    <s v="FM_NGN_159"/>
    <n v="1"/>
    <s v="FM_NGN_159    1"/>
    <n v="21.8"/>
    <s v=""/>
    <n v="2.9"/>
    <s v="Y"/>
    <n v="1330.275229357798"/>
    <n v="1330.275229357798"/>
    <s v="soybean"/>
    <s v="TGX 1835-10E"/>
    <x v="1"/>
    <s v="N"/>
    <x v="1"/>
    <x v="1"/>
    <n v="35"/>
    <x v="1"/>
    <n v="4"/>
    <s v="male"/>
    <x v="0"/>
    <x v="0"/>
    <n v="6"/>
    <n v="8.7999999999999989"/>
    <n v="48"/>
  </r>
  <r>
    <n v="4285"/>
    <x v="0"/>
    <s v="FM_NGN_005"/>
    <n v="4"/>
    <s v="FM_NGN_005    4"/>
    <n v="150"/>
    <s v=""/>
    <n v="20"/>
    <s v="Y"/>
    <n v="1333.3333333333333"/>
    <n v="1333.3333333333333"/>
    <s v="soybean"/>
    <s v="TGX1904-6F"/>
    <x v="0"/>
    <s v="N"/>
    <x v="0"/>
    <x v="0"/>
    <n v="0"/>
    <x v="0"/>
    <n v="0"/>
    <s v="male"/>
    <x v="0"/>
    <x v="0"/>
    <n v="0.5"/>
    <n v="5"/>
    <n v="57"/>
  </r>
  <r>
    <n v="4307"/>
    <x v="0"/>
    <s v="FM_NGN_012"/>
    <n v="4"/>
    <s v="FM_NGN_012    4"/>
    <n v="150"/>
    <s v=""/>
    <n v="20"/>
    <s v="Y"/>
    <n v="1333.3333333333333"/>
    <n v="1333.3333333333333"/>
    <s v="soybean"/>
    <s v="TGX 1448-2E"/>
    <x v="0"/>
    <s v=""/>
    <x v="0"/>
    <x v="0"/>
    <n v="0"/>
    <x v="0"/>
    <n v="0"/>
    <s v="male"/>
    <x v="1"/>
    <x v="0"/>
    <n v="5.2"/>
    <n v="2.4000000000000004"/>
    <n v="41"/>
  </r>
  <r>
    <n v="4505"/>
    <x v="1"/>
    <s v="FM_NGN_067"/>
    <n v="4"/>
    <s v="FM_NGN_067    4"/>
    <n v="30"/>
    <s v=""/>
    <n v="4"/>
    <s v="Y"/>
    <n v="1333.3333333333333"/>
    <n v="1333.3333333333333"/>
    <s v="soybean"/>
    <s v="Local"/>
    <x v="0"/>
    <s v=""/>
    <x v="0"/>
    <x v="0"/>
    <n v="0"/>
    <x v="1"/>
    <n v="2"/>
    <s v="male"/>
    <x v="0"/>
    <x v="1"/>
    <n v="2"/>
    <n v="7.8"/>
    <n v="41"/>
  </r>
  <r>
    <n v="4592"/>
    <x v="1"/>
    <s v="FM_NGN_090"/>
    <n v="3"/>
    <s v="FM_NGN_090    3"/>
    <n v="150"/>
    <s v=""/>
    <n v="20"/>
    <s v="N"/>
    <n v="1333.3333333333333"/>
    <n v="933.33333333333326"/>
    <s v="soybean"/>
    <s v="TGX1904-6F"/>
    <x v="0"/>
    <s v="N"/>
    <x v="0"/>
    <x v="0"/>
    <n v="0"/>
    <x v="1"/>
    <n v="4"/>
    <s v="male"/>
    <x v="0"/>
    <x v="0"/>
    <n v="10"/>
    <n v="0.60000000000000009"/>
    <n v="43"/>
  </r>
  <r>
    <n v="4599"/>
    <x v="1"/>
    <s v="FM_NGN_092"/>
    <n v="2"/>
    <s v="FM_NGN_092    2"/>
    <n v="150"/>
    <s v=""/>
    <n v="20"/>
    <s v="N"/>
    <n v="1333.3333333333333"/>
    <n v="933.33333333333326"/>
    <s v="soybean"/>
    <s v="TGX1904-6F"/>
    <x v="1"/>
    <s v="N"/>
    <x v="0"/>
    <x v="0"/>
    <n v="0"/>
    <x v="0"/>
    <n v="0"/>
    <s v="male"/>
    <x v="0"/>
    <x v="0"/>
    <n v="4"/>
    <n v="0"/>
    <n v="41"/>
  </r>
  <r>
    <n v="4623"/>
    <x v="1"/>
    <s v="FM_NGN_099"/>
    <n v="4"/>
    <s v="FM_NGN_099    4"/>
    <n v="150"/>
    <s v=""/>
    <n v="20"/>
    <s v="N"/>
    <n v="1333.3333333333333"/>
    <n v="933.33333333333326"/>
    <s v="soybean"/>
    <s v="TGX1904-6F"/>
    <x v="0"/>
    <s v="N"/>
    <x v="0"/>
    <x v="0"/>
    <n v="0"/>
    <x v="0"/>
    <n v="0"/>
    <s v="male"/>
    <x v="0"/>
    <x v="0"/>
    <n v="3"/>
    <n v="2"/>
    <n v="41"/>
  </r>
  <r>
    <n v="4656"/>
    <x v="1"/>
    <s v="FM_NGN_110"/>
    <n v="2"/>
    <s v="FM_NGN_110    2"/>
    <n v="150"/>
    <s v=""/>
    <n v="20"/>
    <s v="N"/>
    <n v="1333.3333333333333"/>
    <n v="933.33333333333326"/>
    <s v="soybean"/>
    <s v="TGX 1951-3F"/>
    <x v="1"/>
    <s v="N"/>
    <x v="0"/>
    <x v="0"/>
    <n v="0"/>
    <x v="1"/>
    <n v="2"/>
    <s v="male"/>
    <x v="0"/>
    <x v="0"/>
    <n v="1"/>
    <n v="0"/>
    <n v="56"/>
  </r>
  <r>
    <n v="4661"/>
    <x v="1"/>
    <s v="FM_NGN_111"/>
    <n v="3"/>
    <s v="FM_NGN_111    3"/>
    <n v="150"/>
    <s v=""/>
    <n v="20"/>
    <s v="N"/>
    <n v="1333.3333333333333"/>
    <n v="933.33333333333326"/>
    <s v="soybean"/>
    <s v="TGX 1935-3F"/>
    <x v="1"/>
    <s v=""/>
    <x v="0"/>
    <x v="0"/>
    <n v="0"/>
    <x v="1"/>
    <n v="2"/>
    <s v="male"/>
    <x v="0"/>
    <x v="0"/>
    <n v="1"/>
    <n v="4.1999999999999993"/>
    <n v="56"/>
  </r>
  <r>
    <n v="4664"/>
    <x v="1"/>
    <s v="FM_NGN_112"/>
    <n v="2"/>
    <s v="FM_NGN_112    2"/>
    <n v="150"/>
    <s v=""/>
    <n v="20"/>
    <s v="N"/>
    <n v="1333.3333333333333"/>
    <n v="933.33333333333326"/>
    <s v="soybean"/>
    <s v="TGX 1904-6F"/>
    <x v="1"/>
    <s v="N"/>
    <x v="0"/>
    <x v="0"/>
    <n v="0"/>
    <x v="1"/>
    <n v="2"/>
    <s v="male"/>
    <x v="0"/>
    <x v="0"/>
    <n v="1"/>
    <n v="0.5"/>
    <n v="58"/>
  </r>
  <r>
    <n v="4726"/>
    <x v="2"/>
    <s v="FM_NGN_131"/>
    <n v="3"/>
    <s v="FM_NGN_131    3"/>
    <n v="150"/>
    <s v=""/>
    <n v="20"/>
    <s v="N"/>
    <n v="1333.3333333333333"/>
    <n v="933.33333333333326"/>
    <s v="soybean"/>
    <s v="TGX 1951-3F"/>
    <x v="0"/>
    <s v="N"/>
    <x v="0"/>
    <x v="0"/>
    <n v="0"/>
    <x v="1"/>
    <n v="4"/>
    <s v="male"/>
    <x v="0"/>
    <x v="0"/>
    <n v="7"/>
    <n v="0"/>
    <n v="50"/>
  </r>
  <r>
    <n v="4736"/>
    <x v="2"/>
    <s v="FM_NGN_134"/>
    <n v="1"/>
    <s v="FM_NGN_134    1"/>
    <n v="150"/>
    <s v=""/>
    <n v="20"/>
    <s v="N"/>
    <n v="1333.3333333333333"/>
    <n v="933.33333333333326"/>
    <s v="soybean"/>
    <s v="TGX 1951-3F"/>
    <x v="1"/>
    <s v="N"/>
    <x v="0"/>
    <x v="0"/>
    <n v="0"/>
    <x v="1"/>
    <n v="4"/>
    <s v="male"/>
    <x v="1"/>
    <x v="0"/>
    <n v="6"/>
    <n v="0"/>
    <n v="55"/>
  </r>
  <r>
    <n v="4744"/>
    <x v="2"/>
    <s v="FM_NGN_136"/>
    <n v="1"/>
    <s v="FM_NGN_136    1"/>
    <n v="150"/>
    <s v=""/>
    <n v="20"/>
    <s v="N"/>
    <n v="1333.3333333333333"/>
    <n v="933.33333333333326"/>
    <s v="soybean"/>
    <s v="TGX 1951-3F"/>
    <x v="1"/>
    <s v="N"/>
    <x v="1"/>
    <x v="1"/>
    <n v="65"/>
    <x v="1"/>
    <n v="4"/>
    <s v="male"/>
    <x v="0"/>
    <x v="0"/>
    <n v="12"/>
    <n v="8.1999999999999993"/>
    <n v="48"/>
  </r>
  <r>
    <n v="4893"/>
    <x v="2"/>
    <s v="FM_NGN_180"/>
    <n v="2"/>
    <s v="FM_NGN_180    2"/>
    <n v="22.5"/>
    <s v=""/>
    <n v="3"/>
    <s v="N"/>
    <n v="1333.3333333333333"/>
    <n v="933.33333333333326"/>
    <s v="soybean"/>
    <s v="TGX 1835-10E"/>
    <x v="0"/>
    <s v="N"/>
    <x v="0"/>
    <x v="0"/>
    <n v="0"/>
    <x v="1"/>
    <n v="4"/>
    <s v="female"/>
    <x v="2"/>
    <x v="0"/>
    <n v="1"/>
    <n v="0.8"/>
    <n v="66"/>
  </r>
  <r>
    <n v="4832"/>
    <x v="2"/>
    <s v="FM_NGN_159"/>
    <n v="3"/>
    <s v="FM_NGN_159    3"/>
    <n v="19.8"/>
    <s v=""/>
    <n v="2.65"/>
    <s v="Y"/>
    <n v="1338.3838383838383"/>
    <n v="1338.3838383838383"/>
    <s v="soybean"/>
    <s v="TGX 1835-10E"/>
    <x v="0"/>
    <s v="N"/>
    <x v="1"/>
    <x v="1"/>
    <n v="20"/>
    <x v="1"/>
    <n v="4"/>
    <s v="male"/>
    <x v="0"/>
    <x v="0"/>
    <n v="6"/>
    <n v="8.7999999999999989"/>
    <n v="48"/>
  </r>
  <r>
    <n v="4295"/>
    <x v="0"/>
    <s v="FM_NGN_008"/>
    <n v="4"/>
    <s v="FM_NGN_008    4"/>
    <n v="150"/>
    <s v=""/>
    <n v="20.11"/>
    <s v="Y"/>
    <n v="1340.6666666666667"/>
    <n v="1340.6666666666667"/>
    <s v="soybean"/>
    <s v="TGX 1951-3F"/>
    <x v="0"/>
    <s v=""/>
    <x v="0"/>
    <x v="0"/>
    <n v="0"/>
    <x v="0"/>
    <n v="0"/>
    <s v="male"/>
    <x v="1"/>
    <x v="0"/>
    <n v="10"/>
    <n v="7.2"/>
    <n v="35"/>
  </r>
  <r>
    <n v="4345"/>
    <x v="0"/>
    <s v="FM_NGN_024"/>
    <n v="4"/>
    <s v="FM_NGN_024    4"/>
    <n v="150"/>
    <s v=""/>
    <n v="20.11"/>
    <s v="N"/>
    <n v="1340.6666666666667"/>
    <n v="938.4666666666667"/>
    <s v="soybean"/>
    <s v="TGX 1448-2E"/>
    <x v="0"/>
    <s v=""/>
    <x v="0"/>
    <x v="0"/>
    <n v="0"/>
    <x v="0"/>
    <n v="0"/>
    <s v="female"/>
    <x v="1"/>
    <x v="0"/>
    <n v="14"/>
    <n v="3"/>
    <n v="49"/>
  </r>
  <r>
    <n v="4960"/>
    <x v="2"/>
    <s v="FM_NGN_201"/>
    <n v="4"/>
    <s v="FM_NGN_201    4"/>
    <n v="15.6"/>
    <s v=""/>
    <n v="2.1"/>
    <s v="Y"/>
    <n v="1346.1538461538462"/>
    <n v="1346.1538461538462"/>
    <s v="soybean"/>
    <s v="TGX1951-3F"/>
    <x v="1"/>
    <s v="N"/>
    <x v="0"/>
    <x v="0"/>
    <n v="0"/>
    <x v="0"/>
    <n v="0"/>
    <s v="male"/>
    <x v="0"/>
    <x v="0"/>
    <n v="4"/>
    <n v="5.8000000000000007"/>
    <n v="32"/>
  </r>
  <r>
    <n v="4550"/>
    <x v="1"/>
    <s v="FM_NGN_080"/>
    <n v="1"/>
    <s v="FM_NGN_080    1"/>
    <n v="100"/>
    <s v=""/>
    <n v="13.5"/>
    <s v="N"/>
    <n v="1350"/>
    <n v="944.99999999999989"/>
    <s v="soybean"/>
    <s v="TGX1835-10E"/>
    <x v="1"/>
    <s v="N"/>
    <x v="0"/>
    <x v="0"/>
    <n v="0"/>
    <x v="1"/>
    <n v="4"/>
    <s v="male"/>
    <x v="0"/>
    <x v="1"/>
    <n v="10"/>
    <n v="4"/>
    <n v="56"/>
  </r>
  <r>
    <n v="4831"/>
    <x v="2"/>
    <s v="FM_NGN_159"/>
    <n v="2"/>
    <s v="FM_NGN_159    2"/>
    <n v="20.7"/>
    <s v=""/>
    <n v="2.8"/>
    <s v="Y"/>
    <n v="1352.6570048309179"/>
    <n v="1352.6570048309179"/>
    <s v="soybean"/>
    <s v="TGX 1835-10E"/>
    <x v="1"/>
    <s v="N"/>
    <x v="1"/>
    <x v="1"/>
    <n v="19"/>
    <x v="0"/>
    <n v="0"/>
    <s v="male"/>
    <x v="0"/>
    <x v="0"/>
    <n v="6"/>
    <n v="8.7999999999999989"/>
    <n v="48"/>
  </r>
  <r>
    <n v="4813"/>
    <x v="2"/>
    <s v="FM_NGN_153"/>
    <n v="2"/>
    <s v="FM_NGN_153    2"/>
    <n v="24"/>
    <s v=""/>
    <n v="3.25"/>
    <s v="Y"/>
    <n v="1354.1666666666667"/>
    <n v="1354.1666666666667"/>
    <s v="soybean"/>
    <s v="TGX 1951 -3F"/>
    <x v="1"/>
    <s v="N"/>
    <x v="1"/>
    <x v="1"/>
    <n v="20"/>
    <x v="0"/>
    <n v="0"/>
    <s v="male"/>
    <x v="1"/>
    <x v="0"/>
    <n v="7"/>
    <n v="9.6999999999999993"/>
    <n v="52"/>
  </r>
  <r>
    <n v="4955"/>
    <x v="2"/>
    <s v="FM_NGN_200"/>
    <n v="3"/>
    <s v="FM_NGN_200    3"/>
    <n v="29.4"/>
    <s v=""/>
    <n v="4.0999999999999996"/>
    <s v="Y"/>
    <n v="1394.5578231292518"/>
    <n v="1394.5578231292518"/>
    <s v="soybean"/>
    <s v="TGX 1952-3F"/>
    <x v="1"/>
    <s v="N"/>
    <x v="0"/>
    <x v="0"/>
    <n v="0"/>
    <x v="0"/>
    <n v="0"/>
    <s v="male"/>
    <x v="0"/>
    <x v="0"/>
    <n v="6"/>
    <n v="6.5"/>
    <n v="33"/>
  </r>
  <r>
    <n v="4272"/>
    <x v="0"/>
    <s v="FM_NGN_001"/>
    <n v="4"/>
    <s v="FM_NGN_001    4"/>
    <n v="150"/>
    <s v=""/>
    <n v="21"/>
    <s v="Y"/>
    <n v="1400"/>
    <n v="1400"/>
    <s v="soybean"/>
    <s v="TGX 1935-3F"/>
    <x v="0"/>
    <s v="N"/>
    <x v="0"/>
    <x v="0"/>
    <n v="0"/>
    <x v="0"/>
    <n v="0"/>
    <s v="male"/>
    <x v="0"/>
    <x v="0"/>
    <n v="5.2"/>
    <n v="3.6999999999999993"/>
    <n v="56"/>
  </r>
  <r>
    <n v="4621"/>
    <x v="1"/>
    <s v="FM_NGN_099"/>
    <n v="2"/>
    <s v="FM_NGN_099    2"/>
    <n v="150"/>
    <s v=""/>
    <n v="21"/>
    <s v="N"/>
    <n v="1400"/>
    <n v="979.99999999999989"/>
    <s v="soybean"/>
    <s v="TGX1904-6F"/>
    <x v="1"/>
    <s v="N"/>
    <x v="0"/>
    <x v="0"/>
    <n v="0"/>
    <x v="0"/>
    <n v="0"/>
    <s v="male"/>
    <x v="0"/>
    <x v="0"/>
    <n v="3"/>
    <n v="2"/>
    <n v="41"/>
  </r>
  <r>
    <n v="4655"/>
    <x v="1"/>
    <s v="FM_NGN_110"/>
    <n v="1"/>
    <s v="FM_NGN_110    1"/>
    <n v="150"/>
    <s v=""/>
    <n v="21"/>
    <s v="N"/>
    <n v="1400"/>
    <n v="979.99999999999989"/>
    <s v="soybean"/>
    <s v="TGX 1951-3F"/>
    <x v="1"/>
    <s v="N"/>
    <x v="0"/>
    <x v="0"/>
    <n v="0"/>
    <x v="1"/>
    <n v="2"/>
    <s v="male"/>
    <x v="0"/>
    <x v="0"/>
    <n v="1"/>
    <n v="0"/>
    <n v="56"/>
  </r>
  <r>
    <n v="4659"/>
    <x v="1"/>
    <s v="FM_NGN_111"/>
    <n v="1"/>
    <s v="FM_NGN_111    1"/>
    <n v="150"/>
    <s v=""/>
    <n v="21"/>
    <s v="N"/>
    <n v="1400"/>
    <n v="979.99999999999989"/>
    <s v="soybean"/>
    <s v="TGX 1935-3F"/>
    <x v="1"/>
    <s v=""/>
    <x v="0"/>
    <x v="0"/>
    <n v="0"/>
    <x v="1"/>
    <n v="2"/>
    <s v="male"/>
    <x v="0"/>
    <x v="0"/>
    <n v="1"/>
    <n v="4.1999999999999993"/>
    <n v="56"/>
  </r>
  <r>
    <n v="4712"/>
    <x v="1"/>
    <s v="FM_NGN_127"/>
    <n v="2"/>
    <s v="FM_NGN_127    2"/>
    <n v="100"/>
    <s v=""/>
    <n v="14"/>
    <s v="N"/>
    <n v="1400"/>
    <n v="979.99999999999989"/>
    <s v="soybean"/>
    <s v="TGX 1904-6F"/>
    <x v="1"/>
    <s v="N"/>
    <x v="0"/>
    <x v="0"/>
    <n v="0"/>
    <x v="1"/>
    <n v="2"/>
    <s v="male"/>
    <x v="0"/>
    <x v="0"/>
    <n v="1"/>
    <n v="0"/>
    <n v="44"/>
  </r>
  <r>
    <n v="4752"/>
    <x v="2"/>
    <s v="FM_NGN_138"/>
    <n v="1"/>
    <s v="FM_NGN_138    1"/>
    <n v="150"/>
    <s v=""/>
    <n v="21"/>
    <s v="N"/>
    <n v="1400"/>
    <n v="979.99999999999989"/>
    <s v="soybean"/>
    <s v="TGX1904-6F"/>
    <x v="1"/>
    <s v="N"/>
    <x v="1"/>
    <x v="1"/>
    <n v="50"/>
    <x v="1"/>
    <n v="4"/>
    <s v="male"/>
    <x v="1"/>
    <x v="0"/>
    <n v="8"/>
    <n v="22.5"/>
    <n v="51"/>
  </r>
  <r>
    <n v="4907"/>
    <x v="2"/>
    <s v="FM_NGN_185"/>
    <n v="1"/>
    <s v="FM_NGN_185    1"/>
    <n v="30"/>
    <s v=""/>
    <n v="4.2"/>
    <s v="N"/>
    <n v="1400"/>
    <n v="979.99999999999989"/>
    <s v="soybean"/>
    <s v="TGX 1951-3F"/>
    <x v="1"/>
    <s v="N"/>
    <x v="3"/>
    <x v="1"/>
    <n v="65"/>
    <x v="1"/>
    <n v="4"/>
    <s v="male"/>
    <x v="0"/>
    <x v="0"/>
    <n v="8"/>
    <n v="5.5"/>
    <n v="46"/>
  </r>
  <r>
    <n v="4819"/>
    <x v="2"/>
    <s v="FM_NGN_155"/>
    <n v="1"/>
    <s v="FM_NGN_155    1"/>
    <n v="23"/>
    <s v=""/>
    <n v="3.25"/>
    <s v="Y"/>
    <n v="1413.0434782608695"/>
    <n v="1413.0434782608695"/>
    <s v="soybean"/>
    <s v="TGX 1935-3F"/>
    <x v="1"/>
    <s v="N"/>
    <x v="1"/>
    <x v="1"/>
    <n v="32"/>
    <x v="1"/>
    <n v="4"/>
    <s v="male"/>
    <x v="1"/>
    <x v="0"/>
    <n v="5"/>
    <n v="1.9000000000000001"/>
    <n v="38"/>
  </r>
  <r>
    <n v="4912"/>
    <x v="2"/>
    <s v="FM_NGN_186"/>
    <n v="2"/>
    <s v="FM_NGN_186    2"/>
    <n v="100"/>
    <s v=""/>
    <n v="14.2"/>
    <s v="N"/>
    <n v="1420"/>
    <n v="993.99999999999989"/>
    <s v="soybean"/>
    <s v="Local"/>
    <x v="0"/>
    <s v="N"/>
    <x v="3"/>
    <x v="1"/>
    <n v="75"/>
    <x v="0"/>
    <n v="0"/>
    <s v="male"/>
    <x v="0"/>
    <x v="1"/>
    <n v="5"/>
    <n v="2.5"/>
    <n v="49"/>
  </r>
  <r>
    <n v="4921"/>
    <x v="2"/>
    <s v="FM_NGN_189"/>
    <n v="1"/>
    <s v="FM_NGN_189    1"/>
    <n v="100"/>
    <s v=""/>
    <n v="14.2"/>
    <s v="N"/>
    <n v="1420"/>
    <n v="993.99999999999989"/>
    <s v="soybean"/>
    <s v="TGX 1835-10E"/>
    <x v="1"/>
    <s v="N"/>
    <x v="4"/>
    <x v="1"/>
    <n v="50"/>
    <x v="1"/>
    <n v="4"/>
    <s v="female"/>
    <x v="3"/>
    <x v="1"/>
    <n v="2"/>
    <n v="1"/>
    <n v="51"/>
  </r>
  <r>
    <n v="4313"/>
    <x v="0"/>
    <s v="FM_NGN_014"/>
    <n v="2"/>
    <s v="FM_NGN_014    2"/>
    <n v="100"/>
    <s v=""/>
    <n v="14.3"/>
    <s v="Y"/>
    <n v="1430"/>
    <n v="1430"/>
    <s v="soybean"/>
    <s v="Local"/>
    <x v="0"/>
    <s v=""/>
    <x v="0"/>
    <x v="0"/>
    <n v="0"/>
    <x v="0"/>
    <n v="0"/>
    <s v="male"/>
    <x v="3"/>
    <x v="1"/>
    <n v="2"/>
    <n v="0.1"/>
    <n v="33"/>
  </r>
  <r>
    <n v="4349"/>
    <x v="0"/>
    <s v="FM_NGN_025"/>
    <n v="4"/>
    <s v="FM_NGN_025    4"/>
    <n v="150"/>
    <s v=""/>
    <n v="21.5"/>
    <s v="N"/>
    <n v="1433.3333333333333"/>
    <n v="1003.3333333333333"/>
    <s v="soybean"/>
    <s v="TGX 1448-2E"/>
    <x v="0"/>
    <s v=""/>
    <x v="0"/>
    <x v="0"/>
    <n v="0"/>
    <x v="0"/>
    <n v="0"/>
    <s v="male"/>
    <x v="1"/>
    <x v="0"/>
    <n v="15"/>
    <n v="1.8"/>
    <n v="47"/>
  </r>
  <r>
    <n v="4527"/>
    <x v="1"/>
    <s v="FM_NGN_073"/>
    <n v="2"/>
    <s v="FM_NGN_073    2"/>
    <n v="30"/>
    <s v=""/>
    <n v="4.3"/>
    <s v="N"/>
    <n v="1433.3333333333333"/>
    <n v="1003.3333333333333"/>
    <s v="soybean"/>
    <s v="TGX 1835-3F"/>
    <x v="1"/>
    <s v=""/>
    <x v="0"/>
    <x v="0"/>
    <n v="0"/>
    <x v="1"/>
    <n v="2"/>
    <s v="male"/>
    <x v="0"/>
    <x v="0"/>
    <n v="2"/>
    <n v="0.30000000000000004"/>
    <n v="55"/>
  </r>
  <r>
    <n v="4740"/>
    <x v="2"/>
    <s v="FM_NGN_135"/>
    <n v="1"/>
    <s v="FM_NGN_135    1"/>
    <n v="150"/>
    <s v=""/>
    <n v="21.5"/>
    <s v="N"/>
    <n v="1433.3333333333333"/>
    <n v="1003.3333333333333"/>
    <s v="soybean"/>
    <s v="TGX 1951-3F"/>
    <x v="1"/>
    <s v="N"/>
    <x v="0"/>
    <x v="0"/>
    <n v="0"/>
    <x v="1"/>
    <n v="4"/>
    <s v="female"/>
    <x v="1"/>
    <x v="0"/>
    <n v="4"/>
    <n v="4.1999999999999993"/>
    <n v="52"/>
  </r>
  <r>
    <n v="4954"/>
    <x v="2"/>
    <s v="FM_NGN_200"/>
    <n v="2"/>
    <s v="FM_NGN_200    2"/>
    <n v="29.4"/>
    <s v=""/>
    <n v="4.3"/>
    <s v="Y"/>
    <n v="1462.5850340136055"/>
    <n v="1462.5850340136055"/>
    <s v="soybean"/>
    <s v="TGX 1952-3F"/>
    <x v="1"/>
    <s v="N"/>
    <x v="0"/>
    <x v="0"/>
    <n v="0"/>
    <x v="1"/>
    <n v="4"/>
    <s v="male"/>
    <x v="0"/>
    <x v="0"/>
    <n v="6"/>
    <n v="6.5"/>
    <n v="33"/>
  </r>
  <r>
    <n v="4663"/>
    <x v="1"/>
    <s v="FM_NGN_112"/>
    <n v="1"/>
    <s v="FM_NGN_112    1"/>
    <n v="150"/>
    <s v=""/>
    <n v="22"/>
    <s v="N"/>
    <n v="1466.6666666666667"/>
    <n v="1026.6666666666667"/>
    <s v="soybean"/>
    <s v="TGX 1904-6F"/>
    <x v="1"/>
    <s v="N"/>
    <x v="0"/>
    <x v="0"/>
    <n v="0"/>
    <x v="1"/>
    <n v="2"/>
    <s v="male"/>
    <x v="0"/>
    <x v="0"/>
    <n v="1"/>
    <n v="0.5"/>
    <n v="58"/>
  </r>
  <r>
    <n v="4725"/>
    <x v="2"/>
    <s v="FM_NGN_131"/>
    <n v="2"/>
    <s v="FM_NGN_131    2"/>
    <n v="150"/>
    <s v=""/>
    <n v="22"/>
    <s v="N"/>
    <n v="1466.6666666666667"/>
    <n v="1026.6666666666667"/>
    <s v="soybean"/>
    <s v="TGX 1951-3F"/>
    <x v="1"/>
    <s v="N"/>
    <x v="0"/>
    <x v="0"/>
    <n v="0"/>
    <x v="0"/>
    <n v="0"/>
    <s v="male"/>
    <x v="0"/>
    <x v="0"/>
    <n v="7"/>
    <n v="0"/>
    <n v="50"/>
  </r>
  <r>
    <n v="4748"/>
    <x v="2"/>
    <s v="FM_NGN_137"/>
    <n v="1"/>
    <s v="FM_NGN_137    1"/>
    <n v="150"/>
    <s v=""/>
    <n v="22"/>
    <s v="N"/>
    <n v="1466.6666666666667"/>
    <n v="1026.6666666666667"/>
    <s v="soybean"/>
    <s v="TGX 1951-3F"/>
    <x v="1"/>
    <s v="N"/>
    <x v="1"/>
    <x v="1"/>
    <n v="65"/>
    <x v="1"/>
    <n v="4"/>
    <s v="male"/>
    <x v="1"/>
    <x v="0"/>
    <n v="10"/>
    <n v="5.6"/>
    <n v="56"/>
  </r>
  <r>
    <n v="4845"/>
    <x v="2"/>
    <s v="FM_NGN_164"/>
    <n v="2"/>
    <s v="FM_NGN_164    2"/>
    <n v="25"/>
    <s v=""/>
    <n v="3.7"/>
    <s v="N"/>
    <n v="1480"/>
    <n v="1036"/>
    <s v="soybean"/>
    <s v="TGX 1904-6F"/>
    <x v="1"/>
    <s v="N"/>
    <x v="1"/>
    <x v="1"/>
    <n v="20"/>
    <x v="1"/>
    <n v="4"/>
    <s v="male"/>
    <x v="0"/>
    <x v="0"/>
    <n v="5"/>
    <n v="1.5"/>
    <n v="46"/>
  </r>
  <r>
    <n v="4891"/>
    <x v="2"/>
    <s v="FM_NGN_179"/>
    <n v="4"/>
    <s v="FM_NGN_179    4"/>
    <n v="150"/>
    <s v=""/>
    <n v="22.2"/>
    <s v="N"/>
    <n v="1480"/>
    <n v="1036"/>
    <s v="soybean"/>
    <s v="TGX 1835-10E"/>
    <x v="0"/>
    <s v="N"/>
    <x v="0"/>
    <x v="0"/>
    <n v="0"/>
    <x v="0"/>
    <n v="0"/>
    <s v="female"/>
    <x v="0"/>
    <x v="0"/>
    <n v="3"/>
    <n v="1"/>
    <n v="51"/>
  </r>
  <r>
    <n v="4289"/>
    <x v="0"/>
    <s v="FM_NGN_006"/>
    <n v="4"/>
    <s v="FM_NGN_006    4"/>
    <n v="150"/>
    <s v=""/>
    <n v="22.3"/>
    <s v="Y"/>
    <n v="1486.6666666666667"/>
    <n v="1486.6666666666667"/>
    <s v="soybean"/>
    <s v="TGX 1951-3F"/>
    <x v="0"/>
    <s v=""/>
    <x v="0"/>
    <x v="0"/>
    <n v="0"/>
    <x v="0"/>
    <n v="0"/>
    <s v="male"/>
    <x v="0"/>
    <x v="0"/>
    <n v="3.5"/>
    <n v="0.89999999999999991"/>
    <n v="43"/>
  </r>
  <r>
    <n v="4458"/>
    <x v="1"/>
    <s v="FM_NGN_053"/>
    <n v="2"/>
    <s v="FM_NGN_053    2"/>
    <n v="100"/>
    <s v=""/>
    <n v="15"/>
    <s v="Y"/>
    <n v="1500"/>
    <n v="1500"/>
    <s v="soybean"/>
    <s v="Local"/>
    <x v="0"/>
    <s v="N"/>
    <x v="0"/>
    <x v="0"/>
    <n v="0"/>
    <x v="0"/>
    <n v="0"/>
    <s v="male"/>
    <x v="0"/>
    <x v="1"/>
    <n v="3"/>
    <n v="0.4"/>
    <n v="42"/>
  </r>
  <r>
    <n v="4529"/>
    <x v="1"/>
    <s v="FM_NGN_073"/>
    <n v="4"/>
    <s v="FM_NGN_073    4"/>
    <n v="30"/>
    <s v=""/>
    <n v="4.5"/>
    <s v="N"/>
    <n v="1500"/>
    <n v="1050"/>
    <s v="soybean"/>
    <s v="TGX 1835-3F"/>
    <x v="0"/>
    <s v=""/>
    <x v="0"/>
    <x v="0"/>
    <n v="0"/>
    <x v="1"/>
    <n v="2"/>
    <s v="male"/>
    <x v="0"/>
    <x v="0"/>
    <n v="2"/>
    <n v="0.30000000000000004"/>
    <n v="55"/>
  </r>
  <r>
    <n v="4573"/>
    <x v="1"/>
    <s v="FM_NGN_085"/>
    <n v="4"/>
    <s v="FM_NGN_085    4"/>
    <n v="100"/>
    <s v=""/>
    <n v="15"/>
    <s v="N"/>
    <n v="1500"/>
    <n v="1050"/>
    <s v="soybean"/>
    <s v="TGX 1951-3F"/>
    <x v="0"/>
    <s v="N"/>
    <x v="0"/>
    <x v="0"/>
    <n v="0"/>
    <x v="0"/>
    <n v="0"/>
    <s v="male"/>
    <x v="0"/>
    <x v="0"/>
    <n v="3"/>
    <n v="1.9"/>
    <n v="32"/>
  </r>
  <r>
    <n v="4711"/>
    <x v="1"/>
    <s v="FM_NGN_127"/>
    <n v="1"/>
    <s v="FM_NGN_127    1"/>
    <n v="100"/>
    <s v=""/>
    <n v="15"/>
    <s v="N"/>
    <n v="1500"/>
    <n v="1050"/>
    <s v="soybean"/>
    <s v="TGX 1904-6F"/>
    <x v="1"/>
    <s v="N"/>
    <x v="0"/>
    <x v="0"/>
    <n v="0"/>
    <x v="1"/>
    <n v="2"/>
    <s v="male"/>
    <x v="0"/>
    <x v="0"/>
    <n v="1"/>
    <n v="0"/>
    <n v="44"/>
  </r>
  <r>
    <n v="4329"/>
    <x v="0"/>
    <s v="FM_NGN_019"/>
    <n v="2"/>
    <s v="FM_NGN_019    2"/>
    <n v="100"/>
    <s v=""/>
    <n v="15.3"/>
    <s v="Y"/>
    <n v="1530"/>
    <n v="1530"/>
    <s v="soybean"/>
    <s v="Local"/>
    <x v="0"/>
    <s v=""/>
    <x v="0"/>
    <x v="0"/>
    <n v="0"/>
    <x v="0"/>
    <n v="0"/>
    <s v="female"/>
    <x v="1"/>
    <x v="1"/>
    <n v="1.5"/>
    <n v="1.48"/>
    <n v="29"/>
  </r>
  <r>
    <n v="4489"/>
    <x v="1"/>
    <s v="FM_NGN_063"/>
    <n v="4"/>
    <s v="FM_NGN_063    4"/>
    <n v="30"/>
    <s v=""/>
    <n v="4.5999999999999996"/>
    <s v="N"/>
    <n v="1533.3333333333333"/>
    <n v="1073.3333333333333"/>
    <s v="soybean"/>
    <s v="TGX 1904-6F"/>
    <x v="1"/>
    <s v=""/>
    <x v="0"/>
    <x v="0"/>
    <n v="0"/>
    <x v="1"/>
    <n v="2"/>
    <s v="female"/>
    <x v="2"/>
    <x v="0"/>
    <n v="2"/>
    <n v="0.2"/>
    <n v="49"/>
  </r>
  <r>
    <n v="4335"/>
    <x v="0"/>
    <s v="FM_NGN_022"/>
    <n v="2"/>
    <s v="FM_NGN_022    2"/>
    <n v="150"/>
    <s v=""/>
    <n v="23.31"/>
    <s v="N"/>
    <n v="1554"/>
    <n v="1087.8"/>
    <s v="soybean"/>
    <s v="TGX 1448-2E"/>
    <x v="1"/>
    <s v=""/>
    <x v="0"/>
    <x v="0"/>
    <n v="0"/>
    <x v="0"/>
    <n v="0"/>
    <s v="male"/>
    <x v="1"/>
    <x v="0"/>
    <n v="16"/>
    <n v="1.7000000000000002"/>
    <n v="49"/>
  </r>
  <r>
    <n v="4877"/>
    <x v="2"/>
    <s v="FM_NGN_176"/>
    <n v="2"/>
    <s v="FM_NGN_176    2"/>
    <n v="22.5"/>
    <s v=""/>
    <n v="3.5"/>
    <s v="N"/>
    <n v="1555.5555555555557"/>
    <n v="1088.8888888888889"/>
    <s v="soybean"/>
    <s v="TGX 1904-6F"/>
    <x v="0"/>
    <s v="N"/>
    <x v="0"/>
    <x v="0"/>
    <n v="0"/>
    <x v="1"/>
    <n v="4"/>
    <s v="male"/>
    <x v="0"/>
    <x v="0"/>
    <n v="2"/>
    <n v="1.3"/>
    <n v="64"/>
  </r>
  <r>
    <n v="4521"/>
    <x v="1"/>
    <s v="FM_NGN_071"/>
    <n v="4"/>
    <s v="FM_NGN_071    4"/>
    <n v="30"/>
    <s v=""/>
    <n v="4.8"/>
    <s v="N"/>
    <n v="1600"/>
    <n v="1120"/>
    <s v="soybean"/>
    <s v="TGX1835-10E"/>
    <x v="0"/>
    <s v=""/>
    <x v="0"/>
    <x v="0"/>
    <n v="0"/>
    <x v="1"/>
    <n v="2"/>
    <s v="male"/>
    <x v="0"/>
    <x v="0"/>
    <n v="3"/>
    <n v="0.70000000000000007"/>
    <n v="41"/>
  </r>
  <r>
    <n v="4591"/>
    <x v="1"/>
    <s v="FM_NGN_090"/>
    <n v="2"/>
    <s v="FM_NGN_090    2"/>
    <n v="150"/>
    <s v=""/>
    <n v="24"/>
    <s v="N"/>
    <n v="1600"/>
    <n v="1120"/>
    <s v="soybean"/>
    <s v="TGX1904-6F"/>
    <x v="1"/>
    <s v="N"/>
    <x v="0"/>
    <x v="0"/>
    <n v="0"/>
    <x v="0"/>
    <n v="0"/>
    <s v="male"/>
    <x v="0"/>
    <x v="0"/>
    <n v="10"/>
    <n v="0.60000000000000009"/>
    <n v="43"/>
  </r>
  <r>
    <n v="4784"/>
    <x v="2"/>
    <s v="FM_NGN_146"/>
    <n v="1"/>
    <s v="FM_NGN_146    1"/>
    <n v="150"/>
    <s v=""/>
    <n v="24"/>
    <s v="N"/>
    <n v="1600"/>
    <n v="1120"/>
    <s v="soybean"/>
    <s v="TGX 1835-10E"/>
    <x v="1"/>
    <s v="N"/>
    <x v="1"/>
    <x v="1"/>
    <n v="500"/>
    <x v="1"/>
    <n v="4"/>
    <s v="male"/>
    <x v="1"/>
    <x v="0"/>
    <n v="11"/>
    <n v="9.1"/>
    <n v="50"/>
  </r>
  <r>
    <n v="5028"/>
    <x v="2"/>
    <s v="FM_NGN_224"/>
    <n v="2"/>
    <s v="FM_NGN_224    2"/>
    <n v="25"/>
    <s v=""/>
    <n v="4"/>
    <s v="N"/>
    <n v="1600"/>
    <n v="1120"/>
    <s v="soybean"/>
    <s v="TGX 1904-6F"/>
    <x v="1"/>
    <s v="N"/>
    <x v="1"/>
    <x v="1"/>
    <n v="70"/>
    <x v="0"/>
    <n v="0"/>
    <s v="female"/>
    <x v="1"/>
    <x v="0"/>
    <n v="1"/>
    <n v="0"/>
    <n v="35"/>
  </r>
  <r>
    <n v="5029"/>
    <x v="2"/>
    <s v="FM_NGN_224"/>
    <n v="3"/>
    <s v="FM_NGN_224    3"/>
    <n v="25"/>
    <s v=""/>
    <n v="4"/>
    <s v="N"/>
    <n v="1600"/>
    <n v="1120"/>
    <s v="soybean"/>
    <s v="TGX 1904-6F"/>
    <x v="0"/>
    <s v="N"/>
    <x v="1"/>
    <x v="1"/>
    <n v="70"/>
    <x v="1"/>
    <n v="4"/>
    <s v="female"/>
    <x v="1"/>
    <x v="0"/>
    <n v="1"/>
    <n v="0"/>
    <n v="35"/>
  </r>
  <r>
    <n v="4496"/>
    <x v="1"/>
    <s v="FM_NGN_065"/>
    <n v="3"/>
    <s v="FM_NGN_065    3"/>
    <n v="31"/>
    <s v=""/>
    <n v="5"/>
    <s v="N"/>
    <n v="1612.9032258064517"/>
    <n v="1129.0322580645161"/>
    <s v="soybean"/>
    <s v="TGX 1904-6F"/>
    <x v="0"/>
    <s v=""/>
    <x v="0"/>
    <x v="0"/>
    <n v="0"/>
    <x v="1"/>
    <n v="2"/>
    <s v="male"/>
    <x v="0"/>
    <x v="1"/>
    <n v="2"/>
    <n v="0"/>
    <n v="39"/>
  </r>
  <r>
    <n v="4543"/>
    <x v="1"/>
    <s v="FM_NGN_078"/>
    <n v="2"/>
    <s v="FM_NGN_078    2"/>
    <n v="31"/>
    <s v=""/>
    <n v="5"/>
    <s v="Y"/>
    <n v="1612.9032258064517"/>
    <n v="1612.9032258064517"/>
    <s v="soybean"/>
    <s v="TGX 1951-3F"/>
    <x v="0"/>
    <s v=""/>
    <x v="0"/>
    <x v="0"/>
    <n v="0"/>
    <x v="1"/>
    <n v="2"/>
    <s v="male"/>
    <x v="0"/>
    <x v="0"/>
    <n v="2.5"/>
    <n v="0.60000000000000009"/>
    <n v="41"/>
  </r>
  <r>
    <n v="4878"/>
    <x v="2"/>
    <s v="FM_NGN_176"/>
    <n v="3"/>
    <s v="FM_NGN_176    3"/>
    <n v="22.5"/>
    <s v=""/>
    <n v="3.7"/>
    <s v="N"/>
    <n v="1644.4444444444443"/>
    <n v="1151.1111111111109"/>
    <s v="soybean"/>
    <s v="TGX 1904-6F"/>
    <x v="1"/>
    <s v="N"/>
    <x v="0"/>
    <x v="0"/>
    <n v="0"/>
    <x v="0"/>
    <n v="0"/>
    <s v="male"/>
    <x v="0"/>
    <x v="0"/>
    <n v="2"/>
    <n v="1.3"/>
    <n v="64"/>
  </r>
  <r>
    <n v="4890"/>
    <x v="2"/>
    <s v="FM_NGN_179"/>
    <n v="3"/>
    <s v="FM_NGN_179    3"/>
    <n v="150"/>
    <s v=""/>
    <n v="24.7"/>
    <s v="N"/>
    <n v="1646.6666666666667"/>
    <n v="1152.6666666666667"/>
    <s v="soybean"/>
    <s v="TGX 1835-10E"/>
    <x v="1"/>
    <s v="N"/>
    <x v="0"/>
    <x v="0"/>
    <n v="0"/>
    <x v="0"/>
    <n v="0"/>
    <s v="female"/>
    <x v="0"/>
    <x v="0"/>
    <n v="3"/>
    <n v="1"/>
    <n v="51"/>
  </r>
  <r>
    <n v="4488"/>
    <x v="1"/>
    <s v="FM_NGN_063"/>
    <n v="3"/>
    <s v="FM_NGN_063    3"/>
    <n v="30"/>
    <s v=""/>
    <n v="5"/>
    <s v="N"/>
    <n v="1666.6666666666667"/>
    <n v="1166.6666666666667"/>
    <s v="soybean"/>
    <s v="TGX 1904-6F"/>
    <x v="1"/>
    <s v=""/>
    <x v="0"/>
    <x v="0"/>
    <n v="0"/>
    <x v="1"/>
    <n v="2"/>
    <s v="female"/>
    <x v="2"/>
    <x v="0"/>
    <n v="2"/>
    <n v="0.2"/>
    <n v="49"/>
  </r>
  <r>
    <n v="4513"/>
    <x v="1"/>
    <s v="FM_NGN_069"/>
    <n v="4"/>
    <s v="FM_NGN_069    4"/>
    <n v="30"/>
    <s v=""/>
    <n v="5"/>
    <s v="Y"/>
    <n v="1666.6666666666667"/>
    <n v="1666.6666666666667"/>
    <s v="soybean"/>
    <s v="TGX 1904-6F"/>
    <x v="0"/>
    <s v=""/>
    <x v="0"/>
    <x v="0"/>
    <n v="0"/>
    <x v="1"/>
    <n v="2"/>
    <s v="male"/>
    <x v="0"/>
    <x v="0"/>
    <n v="2"/>
    <n v="0"/>
    <n v="39"/>
  </r>
  <r>
    <n v="4519"/>
    <x v="1"/>
    <s v="FM_NGN_071"/>
    <n v="2"/>
    <s v="FM_NGN_071    2"/>
    <n v="30"/>
    <s v=""/>
    <n v="5"/>
    <s v="N"/>
    <n v="1666.6666666666667"/>
    <n v="1166.6666666666667"/>
    <s v="soybean"/>
    <s v="TGX1835-10E"/>
    <x v="1"/>
    <s v=""/>
    <x v="0"/>
    <x v="0"/>
    <n v="0"/>
    <x v="1"/>
    <n v="2"/>
    <s v="male"/>
    <x v="0"/>
    <x v="0"/>
    <n v="3"/>
    <n v="0.70000000000000007"/>
    <n v="41"/>
  </r>
  <r>
    <n v="4528"/>
    <x v="1"/>
    <s v="FM_NGN_073"/>
    <n v="3"/>
    <s v="FM_NGN_073    3"/>
    <n v="30"/>
    <s v=""/>
    <n v="5"/>
    <s v="N"/>
    <n v="1666.6666666666667"/>
    <n v="1166.6666666666667"/>
    <s v="soybean"/>
    <s v="TGX 1904-6F"/>
    <x v="0"/>
    <s v=""/>
    <x v="0"/>
    <x v="0"/>
    <n v="0"/>
    <x v="1"/>
    <n v="2"/>
    <s v="male"/>
    <x v="0"/>
    <x v="0"/>
    <n v="2"/>
    <n v="0.30000000000000004"/>
    <n v="55"/>
  </r>
  <r>
    <n v="4595"/>
    <x v="1"/>
    <s v="FM_NGN_091"/>
    <n v="2"/>
    <s v="FM_NGN_091    2"/>
    <n v="150"/>
    <s v=""/>
    <n v="25"/>
    <s v="N"/>
    <n v="1666.6666666666667"/>
    <n v="1166.6666666666667"/>
    <s v="soybean"/>
    <s v="TGX1904-6F"/>
    <x v="1"/>
    <s v="N"/>
    <x v="0"/>
    <x v="0"/>
    <n v="0"/>
    <x v="0"/>
    <n v="0"/>
    <s v="male"/>
    <x v="0"/>
    <x v="0"/>
    <n v="15"/>
    <n v="0"/>
    <n v="41"/>
  </r>
  <r>
    <n v="4620"/>
    <x v="1"/>
    <s v="FM_NGN_099"/>
    <n v="1"/>
    <s v="FM_NGN_099    1"/>
    <n v="150"/>
    <s v=""/>
    <n v="25"/>
    <s v="N"/>
    <n v="1666.6666666666667"/>
    <n v="1166.6666666666667"/>
    <s v="soybean"/>
    <s v="TGX1904-6F"/>
    <x v="1"/>
    <s v="N"/>
    <x v="0"/>
    <x v="0"/>
    <n v="0"/>
    <x v="1"/>
    <n v="4"/>
    <s v="male"/>
    <x v="0"/>
    <x v="0"/>
    <n v="3"/>
    <n v="2"/>
    <n v="41"/>
  </r>
  <r>
    <n v="4892"/>
    <x v="2"/>
    <s v="FM_NGN_180"/>
    <n v="1"/>
    <s v="FM_NGN_180    1"/>
    <n v="22.5"/>
    <s v=""/>
    <n v="3.8"/>
    <s v="N"/>
    <n v="1688.8888888888889"/>
    <n v="1182.2222222222222"/>
    <s v="soybean"/>
    <s v="TGX 1835-10E"/>
    <x v="1"/>
    <s v="N"/>
    <x v="0"/>
    <x v="0"/>
    <n v="0"/>
    <x v="1"/>
    <n v="4"/>
    <s v="female"/>
    <x v="2"/>
    <x v="0"/>
    <n v="1"/>
    <n v="0.8"/>
    <n v="66"/>
  </r>
  <r>
    <n v="4523"/>
    <x v="1"/>
    <s v="FM_NGN_072"/>
    <n v="2"/>
    <s v="FM_NGN_072    2"/>
    <n v="27.5"/>
    <s v=""/>
    <n v="4.7"/>
    <s v="N"/>
    <n v="1709.090909090909"/>
    <n v="1196.3636363636363"/>
    <s v="soybean"/>
    <s v="TGX 1951-3F"/>
    <x v="1"/>
    <s v=""/>
    <x v="0"/>
    <x v="0"/>
    <n v="0"/>
    <x v="1"/>
    <n v="2"/>
    <s v="male"/>
    <x v="0"/>
    <x v="0"/>
    <n v="3"/>
    <n v="1.4"/>
    <n v="34"/>
  </r>
  <r>
    <n v="4280"/>
    <x v="0"/>
    <s v="FM_NGN_004"/>
    <n v="4"/>
    <s v="FM_NGN_004    4"/>
    <n v="150"/>
    <s v=""/>
    <n v="26"/>
    <s v="Y"/>
    <n v="1733.3333333333333"/>
    <n v="1733.3333333333333"/>
    <s v="soybean"/>
    <s v="TGX 1951-3F"/>
    <x v="0"/>
    <s v=""/>
    <x v="0"/>
    <x v="0"/>
    <n v="0"/>
    <x v="0"/>
    <n v="0"/>
    <s v="male"/>
    <x v="0"/>
    <x v="0"/>
    <n v="5"/>
    <n v="2.5"/>
    <n v="26"/>
  </r>
  <r>
    <n v="4311"/>
    <x v="0"/>
    <s v="FM_NGN_013"/>
    <n v="4"/>
    <s v="FM_NGN_013    4"/>
    <n v="150"/>
    <s v=""/>
    <n v="26.13"/>
    <s v="Y"/>
    <n v="1742"/>
    <n v="1742"/>
    <s v="soybean"/>
    <s v="TGX 1448-2E"/>
    <x v="0"/>
    <s v=""/>
    <x v="0"/>
    <x v="0"/>
    <n v="0"/>
    <x v="0"/>
    <n v="0"/>
    <s v="female"/>
    <x v="1"/>
    <x v="0"/>
    <n v="3.2"/>
    <n v="1.5"/>
    <n v="45"/>
  </r>
  <r>
    <n v="4321"/>
    <x v="0"/>
    <s v="FM_NGN_016"/>
    <n v="4"/>
    <s v="FM_NGN_016    4"/>
    <n v="150"/>
    <s v=""/>
    <n v="26.2"/>
    <s v="Y"/>
    <n v="1746.6666666666667"/>
    <n v="1746.6666666666667"/>
    <s v="soybean"/>
    <s v="TGX 1935-3F"/>
    <x v="0"/>
    <s v=""/>
    <x v="0"/>
    <x v="0"/>
    <n v="0"/>
    <x v="0"/>
    <n v="0"/>
    <s v="female"/>
    <x v="1"/>
    <x v="0"/>
    <n v="6.5"/>
    <n v="2.95"/>
    <n v="41"/>
  </r>
  <r>
    <n v="4557"/>
    <x v="1"/>
    <s v="FM_NGN_081"/>
    <n v="4"/>
    <s v="FM_NGN_081    4"/>
    <n v="100"/>
    <s v=""/>
    <n v="17.5"/>
    <s v="N"/>
    <n v="1750"/>
    <n v="1225"/>
    <s v="soybean"/>
    <s v="TGX1935-3F"/>
    <x v="0"/>
    <s v="N"/>
    <x v="0"/>
    <x v="0"/>
    <n v="0"/>
    <x v="0"/>
    <n v="0"/>
    <s v="male"/>
    <x v="0"/>
    <x v="0"/>
    <n v="4"/>
    <n v="2.2999999999999998"/>
    <n v="39"/>
  </r>
  <r>
    <n v="4561"/>
    <x v="1"/>
    <s v="FM_NGN_082"/>
    <n v="4"/>
    <s v="FM_NGN_082    4"/>
    <n v="100"/>
    <s v=""/>
    <n v="17.5"/>
    <s v="N"/>
    <n v="1750"/>
    <n v="1225"/>
    <s v="soybean"/>
    <s v="TGX 1448-2E"/>
    <x v="0"/>
    <s v="N"/>
    <x v="0"/>
    <x v="0"/>
    <n v="0"/>
    <x v="0"/>
    <n v="0"/>
    <s v="male"/>
    <x v="0"/>
    <x v="0"/>
    <n v="3"/>
    <n v="2"/>
    <n v="41"/>
  </r>
  <r>
    <n v="4353"/>
    <x v="0"/>
    <s v="FM_NGN_026"/>
    <n v="4"/>
    <s v="FM_NGN_026    4"/>
    <n v="159"/>
    <s v=""/>
    <n v="28"/>
    <s v="N"/>
    <n v="1761.0062893081761"/>
    <n v="1232.7044025157231"/>
    <s v="soybean"/>
    <s v="TGX 1448-2E"/>
    <x v="0"/>
    <s v=""/>
    <x v="0"/>
    <x v="0"/>
    <n v="0"/>
    <x v="0"/>
    <n v="0"/>
    <s v="male"/>
    <x v="1"/>
    <x v="0"/>
    <n v="16"/>
    <n v="4.6000000000000005"/>
    <n v="38"/>
  </r>
  <r>
    <n v="4953"/>
    <x v="2"/>
    <s v="FM_NGN_200"/>
    <n v="1"/>
    <s v="FM_NGN_200    1"/>
    <n v="29.4"/>
    <s v=""/>
    <n v="5.2"/>
    <s v="Y"/>
    <n v="1768.7074829931973"/>
    <n v="1768.7074829931973"/>
    <s v="soybean"/>
    <s v="TGX 1952-3F"/>
    <x v="1"/>
    <s v="N"/>
    <x v="0"/>
    <x v="0"/>
    <n v="0"/>
    <x v="1"/>
    <n v="4"/>
    <s v="male"/>
    <x v="0"/>
    <x v="0"/>
    <n v="6"/>
    <n v="6.5"/>
    <n v="33"/>
  </r>
  <r>
    <n v="4539"/>
    <x v="1"/>
    <s v="FM_NGN_077"/>
    <n v="2"/>
    <s v="FM_NGN_077    2"/>
    <n v="31"/>
    <s v=""/>
    <n v="5.5"/>
    <s v="Y"/>
    <n v="1774.1935483870968"/>
    <n v="1774.1935483870968"/>
    <s v="soybean"/>
    <s v="TGX 1904-6F"/>
    <x v="0"/>
    <s v=""/>
    <x v="0"/>
    <x v="0"/>
    <n v="0"/>
    <x v="1"/>
    <n v="2"/>
    <s v="male"/>
    <x v="0"/>
    <x v="0"/>
    <n v="3"/>
    <n v="0.5"/>
    <n v="41"/>
  </r>
  <r>
    <n v="4525"/>
    <x v="1"/>
    <s v="FM_NGN_072"/>
    <n v="4"/>
    <s v="FM_NGN_072    4"/>
    <n v="27.5"/>
    <s v=""/>
    <n v="4.9000000000000004"/>
    <s v="N"/>
    <n v="1781.8181818181818"/>
    <n v="1247.2727272727273"/>
    <s v="soybean"/>
    <s v="TGX 1951-3F"/>
    <x v="0"/>
    <s v=""/>
    <x v="0"/>
    <x v="0"/>
    <n v="0"/>
    <x v="1"/>
    <n v="2"/>
    <s v="male"/>
    <x v="0"/>
    <x v="0"/>
    <n v="3"/>
    <n v="1.4"/>
    <n v="34"/>
  </r>
  <r>
    <n v="4460"/>
    <x v="1"/>
    <s v="FM_NGN_054"/>
    <n v="2"/>
    <s v="FM_NGN_054    2"/>
    <n v="100"/>
    <s v=""/>
    <n v="18"/>
    <s v="N"/>
    <n v="1800"/>
    <n v="1260"/>
    <s v="soybean"/>
    <s v="Local"/>
    <x v="0"/>
    <s v="N"/>
    <x v="0"/>
    <x v="0"/>
    <n v="0"/>
    <x v="1"/>
    <n v="2"/>
    <s v="male"/>
    <x v="0"/>
    <x v="1"/>
    <n v="3"/>
    <n v="0.30000000000000004"/>
    <n v="46"/>
  </r>
  <r>
    <n v="4611"/>
    <x v="1"/>
    <s v="FM_NGN_095"/>
    <n v="4"/>
    <s v="FM_NGN_095    4"/>
    <n v="150"/>
    <s v=""/>
    <n v="27"/>
    <s v="N"/>
    <n v="1800"/>
    <n v="1260"/>
    <s v="soybean"/>
    <s v="TGX1904-6F"/>
    <x v="0"/>
    <s v="N"/>
    <x v="0"/>
    <x v="0"/>
    <n v="0"/>
    <x v="0"/>
    <n v="0"/>
    <s v="male"/>
    <x v="0"/>
    <x v="0"/>
    <n v="4"/>
    <n v="2.4"/>
    <n v="47"/>
  </r>
  <r>
    <n v="4720"/>
    <x v="1"/>
    <s v="FM_NGN_129"/>
    <n v="4"/>
    <s v="FM_NGN_129    4"/>
    <n v="150"/>
    <s v=""/>
    <n v="27"/>
    <s v="N"/>
    <n v="1800"/>
    <n v="1260"/>
    <s v="soybean"/>
    <s v="TGX 1904-6F"/>
    <x v="1"/>
    <s v="N"/>
    <x v="0"/>
    <x v="0"/>
    <n v="0"/>
    <x v="1"/>
    <n v="2"/>
    <s v="male"/>
    <x v="0"/>
    <x v="0"/>
    <n v="2"/>
    <n v="0.2"/>
    <n v="37"/>
  </r>
  <r>
    <n v="4504"/>
    <x v="1"/>
    <s v="FM_NGN_067"/>
    <n v="3"/>
    <s v="FM_NGN_067    3"/>
    <n v="30"/>
    <s v=""/>
    <n v="5.5"/>
    <s v="Y"/>
    <n v="1833.3333333333333"/>
    <n v="1833.3333333333333"/>
    <s v="soybean"/>
    <s v="Local"/>
    <x v="0"/>
    <s v=""/>
    <x v="0"/>
    <x v="0"/>
    <n v="0"/>
    <x v="1"/>
    <n v="2"/>
    <s v="male"/>
    <x v="0"/>
    <x v="1"/>
    <n v="2"/>
    <n v="7.8"/>
    <n v="41"/>
  </r>
  <r>
    <n v="4270"/>
    <x v="0"/>
    <s v="FM_NGN_001"/>
    <n v="2"/>
    <s v="FM_NGN_001    2"/>
    <n v="150"/>
    <s v=""/>
    <n v="28"/>
    <s v="Y"/>
    <n v="1866.6666666666667"/>
    <n v="1866.6666666666667"/>
    <s v="soybean"/>
    <s v="TGX 1935-3F"/>
    <x v="1"/>
    <s v="N"/>
    <x v="0"/>
    <x v="0"/>
    <n v="0"/>
    <x v="0"/>
    <n v="0"/>
    <s v="male"/>
    <x v="0"/>
    <x v="0"/>
    <n v="5.2"/>
    <n v="3.6999999999999993"/>
    <n v="56"/>
  </r>
  <r>
    <n v="4719"/>
    <x v="1"/>
    <s v="FM_NGN_129"/>
    <n v="3"/>
    <s v="FM_NGN_129    3"/>
    <n v="150"/>
    <s v=""/>
    <n v="28"/>
    <s v="N"/>
    <n v="1866.6666666666667"/>
    <n v="1306.6666666666667"/>
    <s v="soybean"/>
    <s v="TGX 1904-6F"/>
    <x v="1"/>
    <s v="N"/>
    <x v="0"/>
    <x v="0"/>
    <n v="0"/>
    <x v="1"/>
    <n v="2"/>
    <s v="male"/>
    <x v="0"/>
    <x v="0"/>
    <n v="2"/>
    <n v="0.2"/>
    <n v="37"/>
  </r>
  <r>
    <n v="4476"/>
    <x v="1"/>
    <s v="FM_NGN_059"/>
    <n v="2"/>
    <s v="FM_NGN_059    2"/>
    <n v="31.5"/>
    <s v=""/>
    <n v="6"/>
    <s v="N"/>
    <n v="1904.7619047619048"/>
    <n v="1333.3333333333333"/>
    <s v="soybean"/>
    <s v="TGX 1904-6F"/>
    <x v="1"/>
    <s v=""/>
    <x v="0"/>
    <x v="0"/>
    <n v="0"/>
    <x v="1"/>
    <n v="2"/>
    <s v="male"/>
    <x v="0"/>
    <x v="0"/>
    <n v="7"/>
    <n v="1.4"/>
    <n v="41"/>
  </r>
  <r>
    <n v="4284"/>
    <x v="0"/>
    <s v="FM_NGN_005"/>
    <n v="3"/>
    <s v="FM_NGN_005    3"/>
    <n v="150"/>
    <s v=""/>
    <n v="28.7"/>
    <s v="Y"/>
    <n v="1913.3333333333333"/>
    <n v="1913.3333333333333"/>
    <s v="soybean"/>
    <s v="TGX1904-6F"/>
    <x v="0"/>
    <s v="N"/>
    <x v="0"/>
    <x v="0"/>
    <n v="0"/>
    <x v="1"/>
    <n v="4"/>
    <s v="male"/>
    <x v="0"/>
    <x v="0"/>
    <n v="0.5"/>
    <n v="5"/>
    <n v="57"/>
  </r>
  <r>
    <n v="4315"/>
    <x v="0"/>
    <s v="FM_NGN_015"/>
    <n v="2"/>
    <s v="FM_NGN_015    2"/>
    <n v="150"/>
    <s v=""/>
    <n v="28.8"/>
    <s v="Y"/>
    <n v="1920"/>
    <n v="1920"/>
    <s v="soybean"/>
    <s v="TGX1835-10E"/>
    <x v="1"/>
    <s v=""/>
    <x v="0"/>
    <x v="0"/>
    <n v="0"/>
    <x v="0"/>
    <n v="0"/>
    <s v="male"/>
    <x v="1"/>
    <x v="0"/>
    <n v="7.2"/>
    <n v="1.1000000000000001"/>
    <n v="36"/>
  </r>
  <r>
    <n v="4278"/>
    <x v="0"/>
    <s v="FM_NGN_004"/>
    <n v="2"/>
    <s v="FM_NGN_004    2"/>
    <n v="150"/>
    <s v=""/>
    <n v="29"/>
    <s v="Y"/>
    <n v="1933.3333333333333"/>
    <n v="1933.3333333333333"/>
    <s v="soybean"/>
    <s v="TGX 1951-3F"/>
    <x v="1"/>
    <s v="N"/>
    <x v="0"/>
    <x v="0"/>
    <n v="0"/>
    <x v="0"/>
    <n v="0"/>
    <s v="male"/>
    <x v="0"/>
    <x v="0"/>
    <n v="5"/>
    <n v="2.5"/>
    <n v="26"/>
  </r>
  <r>
    <n v="4283"/>
    <x v="0"/>
    <s v="FM_NGN_005"/>
    <n v="2"/>
    <s v="FM_NGN_005    2"/>
    <n v="150"/>
    <s v=""/>
    <n v="29"/>
    <s v="Y"/>
    <n v="1933.3333333333333"/>
    <n v="1933.3333333333333"/>
    <s v="soybean"/>
    <s v="TGX1904-6F"/>
    <x v="1"/>
    <s v="N"/>
    <x v="0"/>
    <x v="0"/>
    <n v="0"/>
    <x v="0"/>
    <n v="0"/>
    <s v="male"/>
    <x v="0"/>
    <x v="0"/>
    <n v="0.5"/>
    <n v="5"/>
    <n v="57"/>
  </r>
  <r>
    <n v="4305"/>
    <x v="0"/>
    <s v="FM_NGN_012"/>
    <n v="2"/>
    <s v="FM_NGN_012    2"/>
    <n v="150"/>
    <s v=""/>
    <n v="29"/>
    <s v="Y"/>
    <n v="1933.3333333333333"/>
    <n v="1933.3333333333333"/>
    <s v="soybean"/>
    <s v="TGX 1448-2E"/>
    <x v="1"/>
    <s v=""/>
    <x v="0"/>
    <x v="0"/>
    <n v="0"/>
    <x v="0"/>
    <n v="0"/>
    <s v="male"/>
    <x v="1"/>
    <x v="0"/>
    <n v="5.2"/>
    <n v="2.4000000000000004"/>
    <n v="41"/>
  </r>
  <r>
    <n v="4336"/>
    <x v="0"/>
    <s v="FM_NGN_022"/>
    <n v="3"/>
    <s v="FM_NGN_022    3"/>
    <n v="150"/>
    <s v=""/>
    <n v="29"/>
    <s v="N"/>
    <n v="1933.3333333333333"/>
    <n v="1353.3333333333333"/>
    <s v="soybean"/>
    <s v="TGX 1448-2E"/>
    <x v="0"/>
    <s v=""/>
    <x v="0"/>
    <x v="0"/>
    <n v="0"/>
    <x v="1"/>
    <n v="4"/>
    <s v="male"/>
    <x v="1"/>
    <x v="0"/>
    <n v="16"/>
    <n v="1.7000000000000002"/>
    <n v="49"/>
  </r>
  <r>
    <n v="4718"/>
    <x v="1"/>
    <s v="FM_NGN_129"/>
    <n v="2"/>
    <s v="FM_NGN_129    2"/>
    <n v="150"/>
    <s v=""/>
    <n v="29"/>
    <s v="N"/>
    <n v="1933.3333333333333"/>
    <n v="1353.3333333333333"/>
    <s v="soybean"/>
    <s v="TGX 1904-6F"/>
    <x v="1"/>
    <s v="N"/>
    <x v="0"/>
    <x v="0"/>
    <n v="0"/>
    <x v="1"/>
    <n v="2"/>
    <s v="male"/>
    <x v="0"/>
    <x v="0"/>
    <n v="2"/>
    <n v="0.2"/>
    <n v="37"/>
  </r>
  <r>
    <n v="4294"/>
    <x v="0"/>
    <s v="FM_NGN_008"/>
    <n v="3"/>
    <s v="FM_NGN_008    3"/>
    <n v="150"/>
    <s v=""/>
    <n v="29.06"/>
    <s v="Y"/>
    <n v="1937.3333333333333"/>
    <n v="1937.3333333333333"/>
    <s v="soybean"/>
    <s v="TGX 1951-3F"/>
    <x v="0"/>
    <s v=""/>
    <x v="0"/>
    <x v="0"/>
    <n v="0"/>
    <x v="1"/>
    <n v="4"/>
    <s v="male"/>
    <x v="1"/>
    <x v="0"/>
    <n v="10"/>
    <n v="7.2"/>
    <n v="35"/>
  </r>
  <r>
    <n v="4901"/>
    <x v="2"/>
    <s v="FM_NGN_183"/>
    <n v="1"/>
    <s v="FM_NGN_183    1"/>
    <n v="100"/>
    <s v=""/>
    <n v="19.600000000000001"/>
    <s v="N"/>
    <n v="1960"/>
    <n v="1372"/>
    <s v="soybean"/>
    <s v="TGX 1951-3F"/>
    <x v="1"/>
    <s v="N"/>
    <x v="3"/>
    <x v="1"/>
    <n v="80"/>
    <x v="1"/>
    <n v="4"/>
    <s v="male"/>
    <x v="0"/>
    <x v="1"/>
    <n v="4"/>
    <n v="2.2000000000000002"/>
    <n v="51"/>
  </r>
  <r>
    <n v="4518"/>
    <x v="1"/>
    <s v="FM_NGN_071"/>
    <n v="1"/>
    <s v="FM_NGN_071    1"/>
    <n v="30"/>
    <s v=""/>
    <n v="5.9"/>
    <s v="N"/>
    <n v="1966.6666666666667"/>
    <n v="1376.6666666666667"/>
    <s v="soybean"/>
    <s v="TGX 1904-6F"/>
    <x v="1"/>
    <s v=""/>
    <x v="0"/>
    <x v="0"/>
    <n v="0"/>
    <x v="1"/>
    <n v="2"/>
    <s v="male"/>
    <x v="0"/>
    <x v="0"/>
    <n v="3"/>
    <n v="0.70000000000000007"/>
    <n v="41"/>
  </r>
  <r>
    <n v="4470"/>
    <x v="1"/>
    <s v="FM_NGN_057"/>
    <n v="4"/>
    <s v="FM_NGN_057    4"/>
    <n v="30.5"/>
    <s v=""/>
    <n v="6"/>
    <s v="N"/>
    <n v="1967.2131147540983"/>
    <n v="1377.0491803278687"/>
    <s v="soybean"/>
    <s v="TGX 1904-6F"/>
    <x v="0"/>
    <s v=""/>
    <x v="0"/>
    <x v="0"/>
    <n v="0"/>
    <x v="1"/>
    <n v="2"/>
    <s v="male"/>
    <x v="0"/>
    <x v="0"/>
    <n v="3"/>
    <n v="0.5"/>
    <n v="46"/>
  </r>
  <r>
    <n v="4959"/>
    <x v="2"/>
    <s v="FM_NGN_201"/>
    <n v="3"/>
    <s v="FM_NGN_201    3"/>
    <n v="15.6"/>
    <s v=""/>
    <n v="3.1"/>
    <s v="Y"/>
    <n v="1987.1794871794873"/>
    <n v="1987.1794871794873"/>
    <s v="soybean"/>
    <s v="TGX 1951-3F"/>
    <x v="1"/>
    <s v="N"/>
    <x v="0"/>
    <x v="0"/>
    <n v="0"/>
    <x v="0"/>
    <n v="0"/>
    <s v="male"/>
    <x v="0"/>
    <x v="0"/>
    <n v="4"/>
    <n v="5.8000000000000007"/>
    <n v="32"/>
  </r>
  <r>
    <n v="4271"/>
    <x v="0"/>
    <s v="FM_NGN_001"/>
    <n v="3"/>
    <s v="FM_NGN_001    3"/>
    <n v="150"/>
    <s v=""/>
    <n v="30"/>
    <s v="Y"/>
    <n v="2000"/>
    <n v="2000"/>
    <s v="soybean"/>
    <s v="TGX 1935-3F"/>
    <x v="0"/>
    <s v="N"/>
    <x v="0"/>
    <x v="0"/>
    <n v="0"/>
    <x v="1"/>
    <n v="4"/>
    <s v="male"/>
    <x v="0"/>
    <x v="0"/>
    <n v="5.2"/>
    <n v="3.6999999999999993"/>
    <n v="56"/>
  </r>
  <r>
    <n v="4276"/>
    <x v="0"/>
    <s v="FM_NGN_003"/>
    <n v="2"/>
    <s v="FM_NGN_003    2"/>
    <n v="100"/>
    <s v=""/>
    <n v="20"/>
    <s v="Y"/>
    <n v="2000"/>
    <n v="2000"/>
    <s v="soybean"/>
    <s v="Local"/>
    <x v="0"/>
    <s v=""/>
    <x v="0"/>
    <x v="0"/>
    <n v="0"/>
    <x v="0"/>
    <n v="0"/>
    <s v="male"/>
    <x v="0"/>
    <x v="1"/>
    <n v="0.5"/>
    <n v="2.2000000000000002"/>
    <n v="46"/>
  </r>
  <r>
    <n v="4293"/>
    <x v="0"/>
    <s v="FM_NGN_008"/>
    <n v="2"/>
    <s v="FM_NGN_008    2"/>
    <n v="150"/>
    <s v=""/>
    <n v="30"/>
    <s v="Y"/>
    <n v="2000"/>
    <n v="2000"/>
    <s v="soybean"/>
    <s v="TGX 1951-3F"/>
    <x v="1"/>
    <s v=""/>
    <x v="0"/>
    <x v="0"/>
    <n v="0"/>
    <x v="0"/>
    <n v="0"/>
    <s v="male"/>
    <x v="1"/>
    <x v="0"/>
    <n v="10"/>
    <n v="7.2"/>
    <n v="35"/>
  </r>
  <r>
    <n v="4522"/>
    <x v="1"/>
    <s v="FM_NGN_072"/>
    <n v="1"/>
    <s v="FM_NGN_072    1"/>
    <n v="27.5"/>
    <s v=""/>
    <n v="5.5"/>
    <s v="N"/>
    <n v="2000"/>
    <n v="1400"/>
    <s v="soybean"/>
    <s v="TGX 1904-6F"/>
    <x v="1"/>
    <s v=""/>
    <x v="0"/>
    <x v="0"/>
    <n v="0"/>
    <x v="1"/>
    <n v="2"/>
    <s v="male"/>
    <x v="0"/>
    <x v="0"/>
    <n v="3"/>
    <n v="1.4"/>
    <n v="34"/>
  </r>
  <r>
    <n v="4526"/>
    <x v="1"/>
    <s v="FM_NGN_073"/>
    <n v="1"/>
    <s v="FM_NGN_073    1"/>
    <n v="30"/>
    <s v=""/>
    <n v="6"/>
    <s v="N"/>
    <n v="2000"/>
    <n v="1400"/>
    <s v="soybean"/>
    <s v="TGX 1904-6F"/>
    <x v="1"/>
    <s v=""/>
    <x v="0"/>
    <x v="0"/>
    <n v="0"/>
    <x v="1"/>
    <n v="2"/>
    <s v="male"/>
    <x v="0"/>
    <x v="0"/>
    <n v="2"/>
    <n v="0.30000000000000004"/>
    <n v="55"/>
  </r>
  <r>
    <n v="4564"/>
    <x v="1"/>
    <s v="FM_NGN_083"/>
    <n v="3"/>
    <s v="FM_NGN_083    3"/>
    <n v="100"/>
    <s v=""/>
    <n v="20"/>
    <s v="N"/>
    <n v="2000"/>
    <n v="1400"/>
    <s v="soybean"/>
    <s v="TGX 1904-6F"/>
    <x v="0"/>
    <s v="N"/>
    <x v="0"/>
    <x v="0"/>
    <n v="0"/>
    <x v="1"/>
    <n v="4"/>
    <s v="male"/>
    <x v="0"/>
    <x v="0"/>
    <n v="2"/>
    <n v="1.7999999999999998"/>
    <n v="41"/>
  </r>
  <r>
    <n v="4569"/>
    <x v="1"/>
    <s v="FM_NGN_084"/>
    <n v="4"/>
    <s v="FM_NGN_084    4"/>
    <n v="100"/>
    <s v=""/>
    <n v="20"/>
    <s v="N"/>
    <n v="2000"/>
    <n v="1400"/>
    <s v="soybean"/>
    <s v="TGX 1448-2E"/>
    <x v="0"/>
    <s v="N"/>
    <x v="0"/>
    <x v="0"/>
    <n v="0"/>
    <x v="0"/>
    <n v="0"/>
    <s v="male"/>
    <x v="3"/>
    <x v="0"/>
    <n v="6"/>
    <n v="2.4"/>
    <n v="41"/>
  </r>
  <r>
    <n v="4572"/>
    <x v="1"/>
    <s v="FM_NGN_085"/>
    <n v="3"/>
    <s v="FM_NGN_085    3"/>
    <n v="100"/>
    <s v=""/>
    <n v="20"/>
    <s v="N"/>
    <n v="2000"/>
    <n v="1400"/>
    <s v="soybean"/>
    <s v="TGX 1951-3F"/>
    <x v="0"/>
    <s v="N"/>
    <x v="0"/>
    <x v="0"/>
    <n v="0"/>
    <x v="1"/>
    <n v="4"/>
    <s v="male"/>
    <x v="0"/>
    <x v="0"/>
    <n v="3"/>
    <n v="1.9"/>
    <n v="32"/>
  </r>
  <r>
    <n v="4577"/>
    <x v="1"/>
    <s v="FM_NGN_086"/>
    <n v="4"/>
    <s v="FM_NGN_086    4"/>
    <n v="100"/>
    <s v=""/>
    <n v="20"/>
    <s v="N"/>
    <n v="2000"/>
    <n v="1400"/>
    <s v="soybean"/>
    <s v="TGX 1904-6F"/>
    <x v="0"/>
    <s v="N"/>
    <x v="0"/>
    <x v="0"/>
    <n v="0"/>
    <x v="0"/>
    <n v="0"/>
    <s v="male"/>
    <x v="0"/>
    <x v="0"/>
    <n v="9"/>
    <n v="5.2999999999999989"/>
    <n v="41"/>
  </r>
  <r>
    <n v="4581"/>
    <x v="1"/>
    <s v="FM_NGN_087"/>
    <n v="4"/>
    <s v="FM_NGN_087    4"/>
    <n v="100"/>
    <s v=""/>
    <n v="20"/>
    <s v="N"/>
    <n v="2000"/>
    <n v="1400"/>
    <s v="soybean"/>
    <s v="TGX 1935-3F"/>
    <x v="0"/>
    <s v=""/>
    <x v="0"/>
    <x v="0"/>
    <n v="0"/>
    <x v="0"/>
    <n v="0"/>
    <s v="male"/>
    <x v="0"/>
    <x v="0"/>
    <n v="7"/>
    <n v="4.8999999999999995"/>
    <n v="41"/>
  </r>
  <r>
    <n v="4585"/>
    <x v="1"/>
    <s v="FM_NGN_088"/>
    <n v="4"/>
    <s v="FM_NGN_088    4"/>
    <n v="100"/>
    <s v=""/>
    <n v="20"/>
    <s v="N"/>
    <n v="2000"/>
    <n v="1400"/>
    <s v="soybean"/>
    <s v="TGX1488-2E"/>
    <x v="0"/>
    <s v="N"/>
    <x v="0"/>
    <x v="0"/>
    <n v="0"/>
    <x v="0"/>
    <n v="0"/>
    <s v="male"/>
    <x v="0"/>
    <x v="0"/>
    <n v="7"/>
    <n v="4.1999999999999993"/>
    <n v="41"/>
  </r>
  <r>
    <n v="4589"/>
    <x v="1"/>
    <s v="FM_NGN_089"/>
    <n v="4"/>
    <s v="FM_NGN_089    4"/>
    <n v="100"/>
    <s v=""/>
    <n v="20"/>
    <s v="N"/>
    <n v="2000"/>
    <n v="1400"/>
    <s v="soybean"/>
    <s v="TGX1951-3F"/>
    <x v="0"/>
    <s v="N"/>
    <x v="0"/>
    <x v="0"/>
    <n v="0"/>
    <x v="0"/>
    <n v="0"/>
    <s v="male"/>
    <x v="0"/>
    <x v="0"/>
    <n v="8"/>
    <n v="4.8999999999999995"/>
    <n v="41"/>
  </r>
  <r>
    <n v="4598"/>
    <x v="1"/>
    <s v="FM_NGN_092"/>
    <n v="1"/>
    <s v="FM_NGN_092    1"/>
    <n v="150"/>
    <s v=""/>
    <n v="30"/>
    <s v="N"/>
    <n v="2000"/>
    <n v="1400"/>
    <s v="soybean"/>
    <s v="TGX1904-6F"/>
    <x v="1"/>
    <s v="N"/>
    <x v="0"/>
    <x v="0"/>
    <n v="0"/>
    <x v="1"/>
    <n v="4"/>
    <s v="male"/>
    <x v="0"/>
    <x v="0"/>
    <n v="4"/>
    <n v="0"/>
    <n v="41"/>
  </r>
  <r>
    <n v="4609"/>
    <x v="1"/>
    <s v="FM_NGN_095"/>
    <n v="2"/>
    <s v="FM_NGN_095    2"/>
    <n v="150"/>
    <s v=""/>
    <n v="30"/>
    <s v="N"/>
    <n v="2000"/>
    <n v="1400"/>
    <s v="soybean"/>
    <s v="TGX1904-6F"/>
    <x v="0"/>
    <s v="N"/>
    <x v="0"/>
    <x v="0"/>
    <n v="0"/>
    <x v="1"/>
    <n v="4"/>
    <s v="male"/>
    <x v="0"/>
    <x v="0"/>
    <n v="4"/>
    <n v="2.4"/>
    <n v="47"/>
  </r>
  <r>
    <n v="4613"/>
    <x v="1"/>
    <s v="FM_NGN_096"/>
    <n v="2"/>
    <s v="FM_NGN_096    2"/>
    <n v="100"/>
    <s v=""/>
    <n v="20"/>
    <s v="N"/>
    <n v="2000"/>
    <n v="1400"/>
    <s v="soybean"/>
    <s v="Local"/>
    <x v="0"/>
    <s v="N"/>
    <x v="0"/>
    <x v="0"/>
    <n v="0"/>
    <x v="0"/>
    <n v="0"/>
    <s v="male"/>
    <x v="0"/>
    <x v="1"/>
    <n v="3"/>
    <n v="1.9"/>
    <n v="40"/>
  </r>
  <r>
    <n v="4627"/>
    <x v="1"/>
    <s v="FM_NGN_100"/>
    <n v="4"/>
    <s v="FM_NGN_100    4"/>
    <n v="100"/>
    <s v=""/>
    <n v="20"/>
    <s v="N"/>
    <n v="2000"/>
    <n v="1400"/>
    <s v="soybean"/>
    <s v="TGX 1951-3F"/>
    <x v="0"/>
    <s v="N"/>
    <x v="4"/>
    <x v="1"/>
    <n v="100"/>
    <x v="0"/>
    <n v="0"/>
    <s v="male"/>
    <x v="0"/>
    <x v="0"/>
    <n v="6"/>
    <n v="5.1999999999999993"/>
    <n v="41"/>
  </r>
  <r>
    <n v="4635"/>
    <x v="1"/>
    <s v="FM_NGN_103"/>
    <n v="4"/>
    <s v="FM_NGN_103    4"/>
    <n v="100"/>
    <s v=""/>
    <n v="20"/>
    <s v="N"/>
    <n v="2000"/>
    <n v="1400"/>
    <s v="soybean"/>
    <s v="TGX1904-6F"/>
    <x v="0"/>
    <s v="N"/>
    <x v="0"/>
    <x v="0"/>
    <n v="0"/>
    <x v="0"/>
    <n v="0"/>
    <s v="male"/>
    <x v="0"/>
    <x v="0"/>
    <n v="4"/>
    <n v="0.4"/>
    <n v="39"/>
  </r>
  <r>
    <n v="4327"/>
    <x v="0"/>
    <s v="FM_NGN_018"/>
    <n v="4"/>
    <s v="FM_NGN_018    4"/>
    <n v="150"/>
    <s v=""/>
    <n v="30.1"/>
    <s v="Y"/>
    <n v="2006.6666666666667"/>
    <n v="2006.6666666666667"/>
    <s v="soybean"/>
    <s v="TGX 1488-2E"/>
    <x v="0"/>
    <s v=""/>
    <x v="0"/>
    <x v="0"/>
    <n v="0"/>
    <x v="0"/>
    <n v="0"/>
    <s v="male"/>
    <x v="1"/>
    <x v="0"/>
    <n v="7.8"/>
    <n v="1.6"/>
    <n v="35"/>
  </r>
  <r>
    <n v="4299"/>
    <x v="0"/>
    <s v="FM_NGN_009"/>
    <n v="4"/>
    <s v="FM_NGN_009    4"/>
    <n v="150"/>
    <s v=""/>
    <n v="30.11"/>
    <s v="Y"/>
    <n v="2007.3333333333333"/>
    <n v="2007.3333333333333"/>
    <s v="soybean"/>
    <s v="TGX 1904-6F"/>
    <x v="0"/>
    <s v=""/>
    <x v="0"/>
    <x v="0"/>
    <n v="0"/>
    <x v="0"/>
    <n v="0"/>
    <s v="male"/>
    <x v="1"/>
    <x v="0"/>
    <n v="4"/>
    <n v="1.2"/>
    <n v="45"/>
  </r>
  <r>
    <n v="4274"/>
    <x v="0"/>
    <s v="FM_NGN_002"/>
    <n v="2"/>
    <s v="FM_NGN_002    2"/>
    <n v="100"/>
    <s v=""/>
    <n v="20.2"/>
    <s v="Y"/>
    <n v="2020"/>
    <n v="2020"/>
    <s v="soybean"/>
    <s v="Local"/>
    <x v="0"/>
    <s v="N"/>
    <x v="0"/>
    <x v="0"/>
    <n v="0"/>
    <x v="0"/>
    <n v="0"/>
    <s v="male"/>
    <x v="0"/>
    <x v="1"/>
    <n v="0.5"/>
    <n v="2.2000000000000002"/>
    <n v="57"/>
  </r>
  <r>
    <n v="4707"/>
    <x v="1"/>
    <s v="FM_NGN_125"/>
    <n v="4"/>
    <s v="FM_NGN_125    4"/>
    <n v="100"/>
    <s v=""/>
    <n v="20.2"/>
    <s v="N"/>
    <n v="2020"/>
    <n v="1414"/>
    <s v="soybean"/>
    <s v="TGX1951-3F"/>
    <x v="0"/>
    <s v="N"/>
    <x v="0"/>
    <x v="0"/>
    <n v="0"/>
    <x v="1"/>
    <n v="2"/>
    <s v="male"/>
    <x v="0"/>
    <x v="0"/>
    <n v="1.5"/>
    <n v="0"/>
    <n v="44"/>
  </r>
  <r>
    <n v="4889"/>
    <x v="2"/>
    <s v="FM_NGN_179"/>
    <n v="2"/>
    <s v="FM_NGN_179    2"/>
    <n v="150"/>
    <s v=""/>
    <n v="30.3"/>
    <s v="N"/>
    <n v="2020"/>
    <n v="1414"/>
    <s v="soybean"/>
    <s v="TGX 1835-10E"/>
    <x v="0"/>
    <s v="N"/>
    <x v="0"/>
    <x v="0"/>
    <n v="0"/>
    <x v="1"/>
    <n v="4"/>
    <s v="female"/>
    <x v="0"/>
    <x v="0"/>
    <n v="3"/>
    <n v="1"/>
    <n v="51"/>
  </r>
  <r>
    <n v="4279"/>
    <x v="0"/>
    <s v="FM_NGN_004"/>
    <n v="3"/>
    <s v="FM_NGN_004    3"/>
    <n v="150"/>
    <s v=""/>
    <n v="30.5"/>
    <s v="Y"/>
    <n v="2033.3333333333333"/>
    <n v="2033.3333333333333"/>
    <s v="soybean"/>
    <s v="TGX 1951-3F"/>
    <x v="0"/>
    <s v=""/>
    <x v="0"/>
    <x v="0"/>
    <n v="0"/>
    <x v="1"/>
    <n v="4"/>
    <s v="male"/>
    <x v="0"/>
    <x v="0"/>
    <n v="5"/>
    <n v="2.5"/>
    <n v="26"/>
  </r>
  <r>
    <n v="4282"/>
    <x v="0"/>
    <s v="FM_NGN_005"/>
    <n v="1"/>
    <s v="FM_NGN_005    1"/>
    <n v="150"/>
    <s v=""/>
    <n v="30.5"/>
    <s v="Y"/>
    <n v="2033.3333333333333"/>
    <n v="2033.3333333333333"/>
    <s v="soybean"/>
    <s v="TGX 1904-6F"/>
    <x v="1"/>
    <s v="N"/>
    <x v="0"/>
    <x v="0"/>
    <n v="0"/>
    <x v="1"/>
    <n v="4"/>
    <s v="male"/>
    <x v="0"/>
    <x v="0"/>
    <n v="0.5"/>
    <n v="5"/>
    <n v="57"/>
  </r>
  <r>
    <n v="4306"/>
    <x v="0"/>
    <s v="FM_NGN_012"/>
    <n v="3"/>
    <s v="FM_NGN_012    3"/>
    <n v="150"/>
    <s v=""/>
    <n v="30.5"/>
    <s v="Y"/>
    <n v="2033.3333333333333"/>
    <n v="2033.3333333333333"/>
    <s v="soybean"/>
    <s v="TGX 1448-2E"/>
    <x v="0"/>
    <s v=""/>
    <x v="0"/>
    <x v="0"/>
    <n v="0"/>
    <x v="1"/>
    <n v="4"/>
    <s v="male"/>
    <x v="1"/>
    <x v="0"/>
    <n v="5.2"/>
    <n v="2.4000000000000004"/>
    <n v="41"/>
  </r>
  <r>
    <n v="4344"/>
    <x v="0"/>
    <s v="FM_NGN_024"/>
    <n v="3"/>
    <s v="FM_NGN_024    3"/>
    <n v="150"/>
    <s v=""/>
    <n v="30.5"/>
    <s v="N"/>
    <n v="2033.3333333333333"/>
    <n v="1423.3333333333333"/>
    <s v="soybean"/>
    <s v="TGX 1448-2E"/>
    <x v="0"/>
    <s v=""/>
    <x v="0"/>
    <x v="0"/>
    <n v="0"/>
    <x v="1"/>
    <n v="4"/>
    <s v="female"/>
    <x v="1"/>
    <x v="0"/>
    <n v="14"/>
    <n v="3"/>
    <n v="49"/>
  </r>
  <r>
    <n v="4876"/>
    <x v="2"/>
    <s v="FM_NGN_176"/>
    <n v="1"/>
    <s v="FM_NGN_176    1"/>
    <n v="22.5"/>
    <s v=""/>
    <n v="4.5999999999999996"/>
    <s v="N"/>
    <n v="2044.4444444444443"/>
    <n v="1431.1111111111109"/>
    <s v="soybean"/>
    <s v="TGX 1904-6F"/>
    <x v="1"/>
    <s v="N"/>
    <x v="0"/>
    <x v="0"/>
    <n v="0"/>
    <x v="1"/>
    <n v="4"/>
    <s v="male"/>
    <x v="0"/>
    <x v="0"/>
    <n v="2"/>
    <n v="1.3"/>
    <n v="64"/>
  </r>
  <r>
    <n v="4958"/>
    <x v="2"/>
    <s v="FM_NGN_201"/>
    <n v="2"/>
    <s v="FM_NGN_201    2"/>
    <n v="15.6"/>
    <s v=""/>
    <n v="3.2"/>
    <s v="Y"/>
    <n v="2051.2820512820513"/>
    <n v="2051.2820512820513"/>
    <s v="soybean"/>
    <s v="TGX 1951-3F"/>
    <x v="1"/>
    <s v="N"/>
    <x v="0"/>
    <x v="0"/>
    <n v="0"/>
    <x v="1"/>
    <n v="4"/>
    <s v="male"/>
    <x v="0"/>
    <x v="0"/>
    <n v="4"/>
    <n v="5.8000000000000007"/>
    <n v="32"/>
  </r>
  <r>
    <n v="4610"/>
    <x v="1"/>
    <s v="FM_NGN_095"/>
    <n v="3"/>
    <s v="FM_NGN_095    3"/>
    <n v="150"/>
    <s v=""/>
    <n v="31"/>
    <s v="N"/>
    <n v="2066.6666666666665"/>
    <n v="1446.6666666666665"/>
    <s v="soybean"/>
    <s v="TGX1904-6F"/>
    <x v="1"/>
    <s v="N"/>
    <x v="0"/>
    <x v="0"/>
    <n v="0"/>
    <x v="0"/>
    <n v="0"/>
    <s v="male"/>
    <x v="0"/>
    <x v="0"/>
    <n v="4"/>
    <n v="2.4"/>
    <n v="47"/>
  </r>
  <r>
    <n v="4466"/>
    <x v="1"/>
    <s v="FM_NGN_056"/>
    <n v="4"/>
    <s v="FM_NGN_056    4"/>
    <n v="31"/>
    <s v=""/>
    <n v="6.5"/>
    <s v="N"/>
    <n v="2096.7741935483873"/>
    <n v="1467.741935483871"/>
    <s v="soybean"/>
    <s v="TGX 1448-2E"/>
    <x v="0"/>
    <s v="N"/>
    <x v="0"/>
    <x v="0"/>
    <n v="0"/>
    <x v="1"/>
    <n v="2"/>
    <s v="male"/>
    <x v="0"/>
    <x v="0"/>
    <n v="4"/>
    <n v="1.4"/>
    <n v="40"/>
  </r>
  <r>
    <n v="4542"/>
    <x v="1"/>
    <s v="FM_NGN_078"/>
    <n v="1"/>
    <s v="FM_NGN_078    1"/>
    <n v="31"/>
    <s v=""/>
    <n v="6.5"/>
    <s v="Y"/>
    <n v="2096.7741935483873"/>
    <n v="2096.7741935483873"/>
    <s v="soybean"/>
    <s v="TGX 1951-3F"/>
    <x v="1"/>
    <s v=""/>
    <x v="0"/>
    <x v="0"/>
    <n v="0"/>
    <x v="1"/>
    <n v="2"/>
    <s v="male"/>
    <x v="0"/>
    <x v="0"/>
    <n v="2.5"/>
    <n v="0.60000000000000009"/>
    <n v="41"/>
  </r>
  <r>
    <n v="4639"/>
    <x v="1"/>
    <s v="FM_NGN_104"/>
    <n v="4"/>
    <s v="FM_NGN_104    4"/>
    <n v="100"/>
    <s v=""/>
    <n v="21"/>
    <s v="N"/>
    <n v="2100"/>
    <n v="1470"/>
    <s v="soybean"/>
    <s v="TGX 1951 -3F"/>
    <x v="0"/>
    <s v="N"/>
    <x v="0"/>
    <x v="0"/>
    <n v="0"/>
    <x v="0"/>
    <n v="0"/>
    <s v="male"/>
    <x v="0"/>
    <x v="0"/>
    <n v="3"/>
    <n v="2.1"/>
    <n v="55"/>
  </r>
  <r>
    <n v="4952"/>
    <x v="2"/>
    <s v="FM_NGN_199"/>
    <n v="3"/>
    <s v="FM_NGN_199    3"/>
    <n v="19.5"/>
    <s v=""/>
    <n v="4.0999999999999996"/>
    <s v="Y"/>
    <n v="2102.5641025641025"/>
    <n v="2102.5641025641025"/>
    <s v="soybean"/>
    <s v="TGX 1835-10E"/>
    <x v="1"/>
    <s v="N"/>
    <x v="0"/>
    <x v="0"/>
    <n v="0"/>
    <x v="0"/>
    <n v="0"/>
    <s v="male"/>
    <x v="0"/>
    <x v="0"/>
    <n v="4"/>
    <n v="5.0999999999999996"/>
    <n v="32"/>
  </r>
  <r>
    <n v="4316"/>
    <x v="0"/>
    <s v="FM_NGN_015"/>
    <n v="3"/>
    <s v="FM_NGN_015    3"/>
    <n v="150"/>
    <s v=""/>
    <n v="32"/>
    <s v="Y"/>
    <n v="2133.3333333333335"/>
    <n v="2133.3333333333335"/>
    <s v="soybean"/>
    <s v="TGX1835-10E"/>
    <x v="0"/>
    <s v=""/>
    <x v="0"/>
    <x v="0"/>
    <n v="0"/>
    <x v="1"/>
    <n v="4"/>
    <s v="male"/>
    <x v="1"/>
    <x v="0"/>
    <n v="7.2"/>
    <n v="1.1000000000000001"/>
    <n v="36"/>
  </r>
  <r>
    <n v="4717"/>
    <x v="1"/>
    <s v="FM_NGN_129"/>
    <n v="1"/>
    <s v="FM_NGN_129    1"/>
    <n v="150"/>
    <s v=""/>
    <n v="32"/>
    <s v="N"/>
    <n v="2133.3333333333335"/>
    <n v="1493.3333333333333"/>
    <s v="soybean"/>
    <s v="TGX 1904-6F"/>
    <x v="1"/>
    <s v="N"/>
    <x v="0"/>
    <x v="0"/>
    <n v="0"/>
    <x v="1"/>
    <n v="2"/>
    <s v="male"/>
    <x v="0"/>
    <x v="0"/>
    <n v="2"/>
    <n v="0.2"/>
    <n v="37"/>
  </r>
  <r>
    <n v="4724"/>
    <x v="2"/>
    <s v="FM_NGN_131"/>
    <n v="1"/>
    <s v="FM_NGN_131    1"/>
    <n v="150"/>
    <s v=""/>
    <n v="32"/>
    <s v="N"/>
    <n v="2133.3333333333335"/>
    <n v="1493.3333333333333"/>
    <s v="soybean"/>
    <s v="TGX 1951-3F"/>
    <x v="1"/>
    <s v="N"/>
    <x v="0"/>
    <x v="0"/>
    <n v="0"/>
    <x v="1"/>
    <n v="4"/>
    <s v="male"/>
    <x v="0"/>
    <x v="0"/>
    <n v="7"/>
    <n v="0"/>
    <n v="50"/>
  </r>
  <r>
    <n v="4888"/>
    <x v="2"/>
    <s v="FM_NGN_179"/>
    <n v="1"/>
    <s v="FM_NGN_179    1"/>
    <n v="150"/>
    <s v=""/>
    <n v="32"/>
    <s v="N"/>
    <n v="2133.3333333333335"/>
    <n v="1493.3333333333333"/>
    <s v="soybean"/>
    <s v="TGX 1835-10E"/>
    <x v="1"/>
    <s v="N"/>
    <x v="0"/>
    <x v="0"/>
    <n v="0"/>
    <x v="1"/>
    <n v="4"/>
    <s v="female"/>
    <x v="0"/>
    <x v="0"/>
    <n v="3"/>
    <n v="1"/>
    <n v="51"/>
  </r>
  <r>
    <n v="4277"/>
    <x v="0"/>
    <s v="FM_NGN_004"/>
    <n v="1"/>
    <s v="FM_NGN_004    1"/>
    <n v="150"/>
    <s v=""/>
    <n v="32.5"/>
    <s v="Y"/>
    <n v="2166.6666666666665"/>
    <n v="2166.6666666666665"/>
    <s v="soybean"/>
    <s v="TGX 1951-3F"/>
    <x v="1"/>
    <s v="Y"/>
    <x v="0"/>
    <x v="0"/>
    <n v="0"/>
    <x v="1"/>
    <n v="4"/>
    <s v="male"/>
    <x v="0"/>
    <x v="0"/>
    <n v="5"/>
    <n v="2.5"/>
    <n v="26"/>
  </r>
  <r>
    <n v="4304"/>
    <x v="0"/>
    <s v="FM_NGN_012"/>
    <n v="1"/>
    <s v="FM_NGN_012    1"/>
    <n v="150"/>
    <s v=""/>
    <n v="32.5"/>
    <s v="Y"/>
    <n v="2166.6666666666665"/>
    <n v="2166.6666666666665"/>
    <s v="soybean"/>
    <s v="TGX 1448-2E"/>
    <x v="1"/>
    <s v=""/>
    <x v="0"/>
    <x v="0"/>
    <n v="0"/>
    <x v="1"/>
    <n v="4"/>
    <s v="male"/>
    <x v="1"/>
    <x v="0"/>
    <n v="5.2"/>
    <n v="2.4000000000000004"/>
    <n v="41"/>
  </r>
  <r>
    <n v="4487"/>
    <x v="1"/>
    <s v="FM_NGN_063"/>
    <n v="2"/>
    <s v="FM_NGN_063    2"/>
    <n v="30"/>
    <s v=""/>
    <n v="6.5"/>
    <s v="N"/>
    <n v="2166.6666666666665"/>
    <n v="1516.6666666666665"/>
    <s v="soybean"/>
    <s v="TGX 1951-3F"/>
    <x v="1"/>
    <s v="Y"/>
    <x v="0"/>
    <x v="0"/>
    <n v="0"/>
    <x v="1"/>
    <n v="2"/>
    <s v="female"/>
    <x v="2"/>
    <x v="0"/>
    <n v="2"/>
    <n v="0.2"/>
    <n v="49"/>
  </r>
  <r>
    <n v="4556"/>
    <x v="1"/>
    <s v="FM_NGN_081"/>
    <n v="3"/>
    <s v="FM_NGN_081    3"/>
    <n v="100"/>
    <s v=""/>
    <n v="22"/>
    <s v="N"/>
    <n v="2200"/>
    <n v="1540"/>
    <s v="soybean"/>
    <s v="TGX1935-3F"/>
    <x v="0"/>
    <s v="N"/>
    <x v="0"/>
    <x v="0"/>
    <n v="0"/>
    <x v="1"/>
    <n v="4"/>
    <s v="male"/>
    <x v="0"/>
    <x v="0"/>
    <n v="4"/>
    <n v="2.2999999999999998"/>
    <n v="39"/>
  </r>
  <r>
    <n v="4608"/>
    <x v="1"/>
    <s v="FM_NGN_095"/>
    <n v="1"/>
    <s v="FM_NGN_095    1"/>
    <n v="150"/>
    <s v=""/>
    <n v="33"/>
    <s v="N"/>
    <n v="2200"/>
    <n v="1540"/>
    <s v="soybean"/>
    <s v="TGX1904-6F"/>
    <x v="1"/>
    <s v="N"/>
    <x v="0"/>
    <x v="0"/>
    <n v="0"/>
    <x v="1"/>
    <n v="4"/>
    <s v="male"/>
    <x v="0"/>
    <x v="0"/>
    <n v="4"/>
    <n v="2.4"/>
    <n v="47"/>
  </r>
  <r>
    <n v="4951"/>
    <x v="2"/>
    <s v="FM_NGN_199"/>
    <n v="2"/>
    <s v="FM_NGN_199    2"/>
    <n v="19.5"/>
    <s v=""/>
    <n v="4.3"/>
    <s v="Y"/>
    <n v="2205.1282051282051"/>
    <n v="2205.1282051282051"/>
    <s v="soybean"/>
    <s v="TGX 1835-10E"/>
    <x v="0"/>
    <s v="N"/>
    <x v="0"/>
    <x v="0"/>
    <n v="0"/>
    <x v="1"/>
    <n v="4"/>
    <s v="male"/>
    <x v="0"/>
    <x v="0"/>
    <n v="4"/>
    <n v="5.0999999999999996"/>
    <n v="32"/>
  </r>
  <r>
    <n v="4524"/>
    <x v="1"/>
    <s v="FM_NGN_072"/>
    <n v="3"/>
    <s v="FM_NGN_072    3"/>
    <n v="27.5"/>
    <s v=""/>
    <n v="6.1"/>
    <s v="N"/>
    <n v="2218.181818181818"/>
    <n v="1552.7272727272725"/>
    <s v="soybean"/>
    <s v="TGX 1904-6F"/>
    <x v="0"/>
    <s v=""/>
    <x v="0"/>
    <x v="0"/>
    <n v="0"/>
    <x v="1"/>
    <n v="2"/>
    <s v="male"/>
    <x v="0"/>
    <x v="0"/>
    <n v="3"/>
    <n v="1.4"/>
    <n v="34"/>
  </r>
  <r>
    <n v="4911"/>
    <x v="2"/>
    <s v="FM_NGN_186"/>
    <n v="1"/>
    <s v="FM_NGN_186    1"/>
    <n v="100"/>
    <s v=""/>
    <n v="22.3"/>
    <s v="N"/>
    <n v="2230"/>
    <n v="1561"/>
    <s v="soybean"/>
    <s v="TGX 1951-3F"/>
    <x v="1"/>
    <s v="N"/>
    <x v="3"/>
    <x v="1"/>
    <n v="75"/>
    <x v="1"/>
    <n v="4"/>
    <s v="male"/>
    <x v="0"/>
    <x v="1"/>
    <n v="5"/>
    <n v="2.5"/>
    <n v="49"/>
  </r>
  <r>
    <n v="4560"/>
    <x v="1"/>
    <s v="FM_NGN_082"/>
    <n v="3"/>
    <s v="FM_NGN_082    3"/>
    <n v="100"/>
    <s v=""/>
    <n v="22.5"/>
    <s v="N"/>
    <n v="2250"/>
    <n v="1575"/>
    <s v="soybean"/>
    <s v="TGX 1448-2E"/>
    <x v="0"/>
    <s v="N"/>
    <x v="0"/>
    <x v="0"/>
    <n v="0"/>
    <x v="1"/>
    <n v="4"/>
    <s v="male"/>
    <x v="0"/>
    <x v="0"/>
    <n v="3"/>
    <n v="2"/>
    <n v="41"/>
  </r>
  <r>
    <n v="4706"/>
    <x v="1"/>
    <s v="FM_NGN_125"/>
    <n v="3"/>
    <s v="FM_NGN_125    3"/>
    <n v="100"/>
    <s v=""/>
    <n v="22.5"/>
    <s v="N"/>
    <n v="2250"/>
    <n v="1575"/>
    <s v="soybean"/>
    <s v="TGX1951-3F"/>
    <x v="1"/>
    <s v="N"/>
    <x v="0"/>
    <x v="0"/>
    <n v="0"/>
    <x v="1"/>
    <n v="2"/>
    <s v="male"/>
    <x v="0"/>
    <x v="0"/>
    <n v="1.5"/>
    <n v="0"/>
    <n v="44"/>
  </r>
  <r>
    <n v="4495"/>
    <x v="1"/>
    <s v="FM_NGN_065"/>
    <n v="2"/>
    <s v="FM_NGN_065    2"/>
    <n v="31"/>
    <s v=""/>
    <n v="7"/>
    <s v="N"/>
    <n v="2258.0645161290322"/>
    <n v="1580.6451612903224"/>
    <s v="soybean"/>
    <s v="TGX 1904-6F"/>
    <x v="1"/>
    <s v=""/>
    <x v="0"/>
    <x v="0"/>
    <n v="0"/>
    <x v="1"/>
    <n v="2"/>
    <s v="male"/>
    <x v="0"/>
    <x v="1"/>
    <n v="2"/>
    <n v="0"/>
    <n v="39"/>
  </r>
  <r>
    <n v="4538"/>
    <x v="1"/>
    <s v="FM_NGN_077"/>
    <n v="1"/>
    <s v="FM_NGN_077    1"/>
    <n v="31"/>
    <s v=""/>
    <n v="7"/>
    <s v="Y"/>
    <n v="2258.0645161290322"/>
    <n v="2258.0645161290322"/>
    <s v="soybean"/>
    <s v="TGX 1904-6F"/>
    <x v="1"/>
    <s v=""/>
    <x v="0"/>
    <x v="0"/>
    <n v="0"/>
    <x v="1"/>
    <n v="2"/>
    <s v="male"/>
    <x v="0"/>
    <x v="0"/>
    <n v="3"/>
    <n v="0.5"/>
    <n v="41"/>
  </r>
  <r>
    <n v="4334"/>
    <x v="0"/>
    <s v="FM_NGN_022"/>
    <n v="1"/>
    <s v="FM_NGN_022    1"/>
    <n v="150"/>
    <s v=""/>
    <n v="34"/>
    <s v="N"/>
    <n v="2266.6666666666665"/>
    <n v="1586.6666666666665"/>
    <s v="soybean"/>
    <s v="TGX 1448-2E"/>
    <x v="1"/>
    <s v=""/>
    <x v="0"/>
    <x v="0"/>
    <n v="0"/>
    <x v="1"/>
    <n v="4"/>
    <s v="male"/>
    <x v="1"/>
    <x v="0"/>
    <n v="16"/>
    <n v="1.7000000000000002"/>
    <n v="49"/>
  </r>
  <r>
    <n v="4269"/>
    <x v="0"/>
    <s v="FM_NGN_001"/>
    <n v="1"/>
    <s v="FM_NGN_001    1"/>
    <n v="150"/>
    <s v=""/>
    <n v="34.200000000000003"/>
    <s v="Y"/>
    <n v="2280"/>
    <n v="2280"/>
    <s v="soybean"/>
    <s v="TGX 1935-3F"/>
    <x v="1"/>
    <s v="N"/>
    <x v="0"/>
    <x v="0"/>
    <n v="0"/>
    <x v="1"/>
    <n v="4"/>
    <s v="male"/>
    <x v="0"/>
    <x v="0"/>
    <n v="5.2"/>
    <n v="3.6999999999999993"/>
    <n v="56"/>
  </r>
  <r>
    <n v="4292"/>
    <x v="0"/>
    <s v="FM_NGN_008"/>
    <n v="1"/>
    <s v="FM_NGN_008    1"/>
    <n v="150"/>
    <s v=""/>
    <n v="35.75"/>
    <s v="Y"/>
    <n v="2383.3333333333335"/>
    <n v="2383.3333333333335"/>
    <s v="soybean"/>
    <s v="TGX 1951-3F"/>
    <x v="1"/>
    <s v=""/>
    <x v="0"/>
    <x v="0"/>
    <n v="0"/>
    <x v="1"/>
    <n v="4"/>
    <s v="male"/>
    <x v="1"/>
    <x v="0"/>
    <n v="10"/>
    <n v="7.2"/>
    <n v="35"/>
  </r>
  <r>
    <n v="4590"/>
    <x v="1"/>
    <s v="FM_NGN_090"/>
    <n v="1"/>
    <s v="FM_NGN_090    1"/>
    <n v="150"/>
    <s v=""/>
    <n v="36"/>
    <s v="N"/>
    <n v="2400"/>
    <n v="1680"/>
    <s v="soybean"/>
    <s v="TGX 1904-6F"/>
    <x v="1"/>
    <s v="N"/>
    <x v="0"/>
    <x v="0"/>
    <n v="0"/>
    <x v="1"/>
    <n v="4"/>
    <s v="male"/>
    <x v="0"/>
    <x v="0"/>
    <n v="10"/>
    <n v="0.60000000000000009"/>
    <n v="43"/>
  </r>
  <r>
    <n v="4612"/>
    <x v="1"/>
    <s v="FM_NGN_096"/>
    <n v="1"/>
    <s v="FM_NGN_096    1"/>
    <n v="100"/>
    <s v=""/>
    <n v="24"/>
    <s v="N"/>
    <n v="2400"/>
    <n v="1680"/>
    <s v="soybean"/>
    <s v="TGX1904-6F"/>
    <x v="1"/>
    <s v="N"/>
    <x v="0"/>
    <x v="0"/>
    <n v="0"/>
    <x v="1"/>
    <n v="2"/>
    <s v="male"/>
    <x v="0"/>
    <x v="1"/>
    <n v="3"/>
    <n v="1.9"/>
    <n v="40"/>
  </r>
  <r>
    <n v="5027"/>
    <x v="2"/>
    <s v="FM_NGN_224"/>
    <n v="1"/>
    <s v="FM_NGN_224    1"/>
    <n v="25"/>
    <s v=""/>
    <n v="6"/>
    <s v="N"/>
    <n v="2400"/>
    <n v="1680"/>
    <s v="soybean"/>
    <s v="TGX 1904-6F"/>
    <x v="1"/>
    <s v="N"/>
    <x v="1"/>
    <x v="1"/>
    <n v="70"/>
    <x v="1"/>
    <n v="4"/>
    <s v="female"/>
    <x v="1"/>
    <x v="0"/>
    <n v="1"/>
    <n v="0"/>
    <n v="35"/>
  </r>
  <r>
    <n v="4287"/>
    <x v="0"/>
    <s v="FM_NGN_006"/>
    <n v="2"/>
    <s v="FM_NGN_006    2"/>
    <n v="150"/>
    <s v=""/>
    <n v="36.32"/>
    <s v="Y"/>
    <n v="2421.3333333333335"/>
    <n v="2421.3333333333335"/>
    <s v="soybean"/>
    <s v="TGX 1951-3F"/>
    <x v="1"/>
    <s v=""/>
    <x v="0"/>
    <x v="0"/>
    <n v="0"/>
    <x v="0"/>
    <n v="0"/>
    <s v="male"/>
    <x v="0"/>
    <x v="0"/>
    <n v="3.5"/>
    <n v="0.89999999999999991"/>
    <n v="43"/>
  </r>
  <r>
    <n v="4319"/>
    <x v="0"/>
    <s v="FM_NGN_016"/>
    <n v="2"/>
    <s v="FM_NGN_016    2"/>
    <n v="150"/>
    <s v=""/>
    <n v="36.950000000000003"/>
    <s v="Y"/>
    <n v="2463.3333333333335"/>
    <n v="2463.3333333333335"/>
    <s v="soybean"/>
    <s v="TGX 1935-3F"/>
    <x v="1"/>
    <s v=""/>
    <x v="0"/>
    <x v="0"/>
    <n v="0"/>
    <x v="0"/>
    <n v="0"/>
    <s v="female"/>
    <x v="1"/>
    <x v="0"/>
    <n v="6.5"/>
    <n v="2.95"/>
    <n v="41"/>
  </r>
  <r>
    <n v="4290"/>
    <x v="0"/>
    <s v="FM_NGN_007"/>
    <n v="1"/>
    <s v="FM_NGN_007    1"/>
    <n v="100"/>
    <s v=""/>
    <n v="25"/>
    <s v="Y"/>
    <n v="2500"/>
    <n v="2500"/>
    <s v="soybean"/>
    <s v="TGX 1904-6F"/>
    <x v="1"/>
    <s v=""/>
    <x v="0"/>
    <x v="0"/>
    <n v="0"/>
    <x v="1"/>
    <n v="4"/>
    <s v="male"/>
    <x v="3"/>
    <x v="1"/>
    <n v="1.3"/>
    <n v="0.2"/>
    <n v="44"/>
  </r>
  <r>
    <n v="4322"/>
    <x v="0"/>
    <s v="FM_NGN_017"/>
    <n v="1"/>
    <s v="FM_NGN_017    1"/>
    <n v="100"/>
    <s v=""/>
    <n v="25"/>
    <s v="Y"/>
    <n v="2500"/>
    <n v="2500"/>
    <s v="soybean"/>
    <s v="TGX1904-6F"/>
    <x v="1"/>
    <s v=""/>
    <x v="0"/>
    <x v="0"/>
    <n v="0"/>
    <x v="1"/>
    <n v="4"/>
    <s v="male"/>
    <x v="3"/>
    <x v="1"/>
    <n v="5"/>
    <n v="1.7999999999999998"/>
    <n v="34"/>
  </r>
  <r>
    <n v="4330"/>
    <x v="0"/>
    <s v="FM_NGN_020"/>
    <n v="1"/>
    <s v="FM_NGN_020    1"/>
    <n v="100"/>
    <s v=""/>
    <n v="25"/>
    <s v="Y"/>
    <n v="2500"/>
    <n v="2500"/>
    <s v="soybean"/>
    <s v="TGX1904-6F"/>
    <x v="1"/>
    <s v=""/>
    <x v="0"/>
    <x v="0"/>
    <n v="0"/>
    <x v="1"/>
    <n v="4"/>
    <s v="male"/>
    <x v="1"/>
    <x v="1"/>
    <n v="2"/>
    <n v="1"/>
    <n v="33"/>
  </r>
  <r>
    <n v="4503"/>
    <x v="1"/>
    <s v="FM_NGN_067"/>
    <n v="2"/>
    <s v="FM_NGN_067    2"/>
    <n v="30"/>
    <s v=""/>
    <n v="7.5"/>
    <s v="Y"/>
    <n v="2500"/>
    <n v="2500"/>
    <s v="soybean"/>
    <s v="Local"/>
    <x v="0"/>
    <s v=""/>
    <x v="0"/>
    <x v="0"/>
    <n v="0"/>
    <x v="1"/>
    <n v="2"/>
    <s v="male"/>
    <x v="0"/>
    <x v="1"/>
    <n v="2"/>
    <n v="7.8"/>
    <n v="41"/>
  </r>
  <r>
    <n v="4563"/>
    <x v="1"/>
    <s v="FM_NGN_083"/>
    <n v="2"/>
    <s v="FM_NGN_083    2"/>
    <n v="100"/>
    <s v=""/>
    <n v="25"/>
    <s v="N"/>
    <n v="2500"/>
    <n v="1750"/>
    <s v="soybean"/>
    <s v="TGX 1904-6F"/>
    <x v="1"/>
    <s v="N"/>
    <x v="0"/>
    <x v="0"/>
    <n v="0"/>
    <x v="0"/>
    <n v="0"/>
    <s v="male"/>
    <x v="0"/>
    <x v="0"/>
    <n v="2"/>
    <n v="1.7999999999999998"/>
    <n v="41"/>
  </r>
  <r>
    <n v="4571"/>
    <x v="1"/>
    <s v="FM_NGN_085"/>
    <n v="2"/>
    <s v="FM_NGN_085    2"/>
    <n v="100"/>
    <s v=""/>
    <n v="25"/>
    <s v="N"/>
    <n v="2500"/>
    <n v="1750"/>
    <s v="soybean"/>
    <s v="TGX 1951-3F"/>
    <x v="1"/>
    <s v="N"/>
    <x v="0"/>
    <x v="0"/>
    <n v="0"/>
    <x v="0"/>
    <n v="0"/>
    <s v="male"/>
    <x v="0"/>
    <x v="0"/>
    <n v="3"/>
    <n v="1.9"/>
    <n v="32"/>
  </r>
  <r>
    <n v="4576"/>
    <x v="1"/>
    <s v="FM_NGN_086"/>
    <n v="3"/>
    <s v="FM_NGN_086    3"/>
    <n v="100"/>
    <s v=""/>
    <n v="25"/>
    <s v="N"/>
    <n v="2500"/>
    <n v="1750"/>
    <s v="soybean"/>
    <s v="TGX 1904-6F"/>
    <x v="1"/>
    <s v="N"/>
    <x v="0"/>
    <x v="0"/>
    <n v="0"/>
    <x v="0"/>
    <n v="0"/>
    <s v="male"/>
    <x v="0"/>
    <x v="0"/>
    <n v="9"/>
    <n v="5.2999999999999989"/>
    <n v="41"/>
  </r>
  <r>
    <n v="4580"/>
    <x v="1"/>
    <s v="FM_NGN_087"/>
    <n v="3"/>
    <s v="FM_NGN_087    3"/>
    <n v="100"/>
    <s v=""/>
    <n v="25"/>
    <s v="N"/>
    <n v="2500"/>
    <n v="1750"/>
    <s v="soybean"/>
    <s v="TGX 1935-3F"/>
    <x v="0"/>
    <s v=""/>
    <x v="0"/>
    <x v="0"/>
    <n v="0"/>
    <x v="1"/>
    <n v="4"/>
    <s v="male"/>
    <x v="0"/>
    <x v="0"/>
    <n v="7"/>
    <n v="4.8999999999999995"/>
    <n v="41"/>
  </r>
  <r>
    <n v="4584"/>
    <x v="1"/>
    <s v="FM_NGN_088"/>
    <n v="3"/>
    <s v="FM_NGN_088    3"/>
    <n v="100"/>
    <s v=""/>
    <n v="25"/>
    <s v="N"/>
    <n v="2500"/>
    <n v="1750"/>
    <s v="soybean"/>
    <s v="TGX 1448-2E"/>
    <x v="0"/>
    <s v="N"/>
    <x v="0"/>
    <x v="0"/>
    <n v="0"/>
    <x v="1"/>
    <n v="4"/>
    <s v="male"/>
    <x v="0"/>
    <x v="0"/>
    <n v="7"/>
    <n v="4.1999999999999993"/>
    <n v="41"/>
  </r>
  <r>
    <n v="4588"/>
    <x v="1"/>
    <s v="FM_NGN_089"/>
    <n v="3"/>
    <s v="FM_NGN_089    3"/>
    <n v="100"/>
    <s v=""/>
    <n v="25"/>
    <s v="N"/>
    <n v="2500"/>
    <n v="1750"/>
    <s v="soybean"/>
    <s v="TGX 1951-3F"/>
    <x v="0"/>
    <s v="N"/>
    <x v="0"/>
    <x v="0"/>
    <n v="0"/>
    <x v="1"/>
    <n v="4"/>
    <s v="male"/>
    <x v="0"/>
    <x v="0"/>
    <n v="8"/>
    <n v="4.8999999999999995"/>
    <n v="41"/>
  </r>
  <r>
    <n v="4626"/>
    <x v="1"/>
    <s v="FM_NGN_100"/>
    <n v="3"/>
    <s v="FM_NGN_100    3"/>
    <n v="100"/>
    <s v=""/>
    <n v="25"/>
    <s v="N"/>
    <n v="2500"/>
    <n v="1750"/>
    <s v="soybean"/>
    <s v="TGX 1951-3F"/>
    <x v="0"/>
    <s v="N"/>
    <x v="4"/>
    <x v="1"/>
    <n v="100"/>
    <x v="1"/>
    <n v="4"/>
    <s v="male"/>
    <x v="0"/>
    <x v="0"/>
    <n v="6"/>
    <n v="5.1999999999999993"/>
    <n v="41"/>
  </r>
  <r>
    <n v="4638"/>
    <x v="1"/>
    <s v="FM_NGN_104"/>
    <n v="3"/>
    <s v="FM_NGN_104    3"/>
    <n v="100"/>
    <s v=""/>
    <n v="25"/>
    <s v="N"/>
    <n v="2500"/>
    <n v="1750"/>
    <s v="soybean"/>
    <s v="TGX 1951-3F"/>
    <x v="0"/>
    <s v="N"/>
    <x v="0"/>
    <x v="0"/>
    <n v="0"/>
    <x v="1"/>
    <n v="4"/>
    <s v="male"/>
    <x v="0"/>
    <x v="0"/>
    <n v="3"/>
    <n v="2.1"/>
    <n v="55"/>
  </r>
  <r>
    <n v="4320"/>
    <x v="0"/>
    <s v="FM_NGN_016"/>
    <n v="3"/>
    <s v="FM_NGN_016    3"/>
    <n v="150"/>
    <s v=""/>
    <n v="38"/>
    <s v="Y"/>
    <n v="2533.3333333333335"/>
    <n v="2533.3333333333335"/>
    <s v="soybean"/>
    <s v="TGX 1935-3F"/>
    <x v="0"/>
    <s v=""/>
    <x v="0"/>
    <x v="0"/>
    <n v="0"/>
    <x v="1"/>
    <n v="4"/>
    <s v="female"/>
    <x v="1"/>
    <x v="0"/>
    <n v="6.5"/>
    <n v="2.95"/>
    <n v="41"/>
  </r>
  <r>
    <n v="4475"/>
    <x v="1"/>
    <s v="FM_NGN_059"/>
    <n v="1"/>
    <s v="FM_NGN_059    1"/>
    <n v="31.5"/>
    <s v=""/>
    <n v="8"/>
    <s v="N"/>
    <n v="2539.6825396825398"/>
    <n v="1777.7777777777778"/>
    <s v="soybean"/>
    <s v="TGX 1904-6F"/>
    <x v="1"/>
    <s v=""/>
    <x v="0"/>
    <x v="0"/>
    <n v="0"/>
    <x v="1"/>
    <n v="2"/>
    <s v="male"/>
    <x v="0"/>
    <x v="0"/>
    <n v="7"/>
    <n v="1.4"/>
    <n v="41"/>
  </r>
  <r>
    <n v="4465"/>
    <x v="1"/>
    <s v="FM_NGN_056"/>
    <n v="3"/>
    <s v="FM_NGN_056    3"/>
    <n v="31"/>
    <s v=""/>
    <n v="8"/>
    <s v="N"/>
    <n v="2580.6451612903224"/>
    <n v="1806.4516129032256"/>
    <s v="soybean"/>
    <s v="TGX 1448-2E"/>
    <x v="1"/>
    <s v="N"/>
    <x v="0"/>
    <x v="0"/>
    <n v="0"/>
    <x v="1"/>
    <n v="2"/>
    <s v="male"/>
    <x v="0"/>
    <x v="0"/>
    <n v="4"/>
    <n v="1.4"/>
    <n v="40"/>
  </r>
  <r>
    <n v="4314"/>
    <x v="0"/>
    <s v="FM_NGN_015"/>
    <n v="1"/>
    <s v="FM_NGN_015    1"/>
    <n v="150"/>
    <s v=""/>
    <n v="39.78"/>
    <s v="Y"/>
    <n v="2652"/>
    <n v="2652"/>
    <s v="soybean"/>
    <s v="TGX 1835-10E"/>
    <x v="1"/>
    <s v=""/>
    <x v="0"/>
    <x v="0"/>
    <n v="0"/>
    <x v="1"/>
    <n v="4"/>
    <s v="male"/>
    <x v="1"/>
    <x v="0"/>
    <n v="7.2"/>
    <n v="1.1000000000000001"/>
    <n v="36"/>
  </r>
  <r>
    <n v="4340"/>
    <x v="0"/>
    <s v="FM_NGN_023"/>
    <n v="3"/>
    <s v="FM_NGN_023    3"/>
    <n v="150"/>
    <s v=""/>
    <n v="39.950000000000003"/>
    <s v="N"/>
    <n v="2663.3333333333335"/>
    <n v="1864.3333333333333"/>
    <s v="soybean"/>
    <s v="TGX 1951-3F"/>
    <x v="0"/>
    <s v=""/>
    <x v="0"/>
    <x v="0"/>
    <n v="0"/>
    <x v="1"/>
    <n v="4"/>
    <s v="male"/>
    <x v="1"/>
    <x v="0"/>
    <n v="12"/>
    <n v="3.5"/>
    <n v="47"/>
  </r>
  <r>
    <n v="4486"/>
    <x v="1"/>
    <s v="FM_NGN_063"/>
    <n v="1"/>
    <s v="FM_NGN_063    1"/>
    <n v="30"/>
    <s v=""/>
    <n v="8"/>
    <s v="N"/>
    <n v="2666.6666666666665"/>
    <n v="1866.6666666666665"/>
    <s v="soybean"/>
    <s v="TGX 1951-3F"/>
    <x v="1"/>
    <s v="Y"/>
    <x v="0"/>
    <x v="0"/>
    <n v="0"/>
    <x v="1"/>
    <n v="2"/>
    <s v="female"/>
    <x v="2"/>
    <x v="0"/>
    <n v="2"/>
    <n v="0.2"/>
    <n v="49"/>
  </r>
  <r>
    <n v="4512"/>
    <x v="1"/>
    <s v="FM_NGN_069"/>
    <n v="3"/>
    <s v="FM_NGN_069    3"/>
    <n v="30"/>
    <s v=""/>
    <n v="8"/>
    <s v="Y"/>
    <n v="2666.6666666666665"/>
    <n v="2666.6666666666665"/>
    <s v="soybean"/>
    <s v="TGX 1904-6F"/>
    <x v="1"/>
    <s v=""/>
    <x v="0"/>
    <x v="0"/>
    <n v="0"/>
    <x v="1"/>
    <n v="2"/>
    <s v="male"/>
    <x v="0"/>
    <x v="0"/>
    <n v="2"/>
    <n v="0"/>
    <n v="39"/>
  </r>
  <r>
    <n v="4594"/>
    <x v="1"/>
    <s v="FM_NGN_091"/>
    <n v="1"/>
    <s v="FM_NGN_091    1"/>
    <n v="150"/>
    <s v=""/>
    <n v="40"/>
    <s v="N"/>
    <n v="2666.6666666666665"/>
    <n v="1866.6666666666665"/>
    <s v="soybean"/>
    <s v="TGX1904-6F"/>
    <x v="1"/>
    <s v="N"/>
    <x v="0"/>
    <x v="0"/>
    <n v="0"/>
    <x v="1"/>
    <n v="4"/>
    <s v="male"/>
    <x v="0"/>
    <x v="0"/>
    <n v="15"/>
    <n v="0"/>
    <n v="41"/>
  </r>
  <r>
    <n v="4950"/>
    <x v="2"/>
    <s v="FM_NGN_199"/>
    <n v="1"/>
    <s v="FM_NGN_199    1"/>
    <n v="19.5"/>
    <s v=""/>
    <n v="5.2"/>
    <s v="Y"/>
    <n v="2666.6666666666665"/>
    <n v="2666.6666666666665"/>
    <s v="soybean"/>
    <s v="TGX 1835-10E"/>
    <x v="1"/>
    <s v="N"/>
    <x v="0"/>
    <x v="0"/>
    <n v="0"/>
    <x v="1"/>
    <n v="4"/>
    <s v="male"/>
    <x v="0"/>
    <x v="0"/>
    <n v="4"/>
    <n v="5.0999999999999996"/>
    <n v="32"/>
  </r>
  <r>
    <n v="4343"/>
    <x v="0"/>
    <s v="FM_NGN_024"/>
    <n v="2"/>
    <s v="FM_NGN_024    2"/>
    <n v="150"/>
    <s v=""/>
    <n v="40.159999999999997"/>
    <s v="N"/>
    <n v="2677.333333333333"/>
    <n v="1874.133333333333"/>
    <s v="soybean"/>
    <s v="TGX 1448-2E"/>
    <x v="1"/>
    <s v=""/>
    <x v="0"/>
    <x v="0"/>
    <n v="0"/>
    <x v="0"/>
    <n v="0"/>
    <s v="female"/>
    <x v="1"/>
    <x v="0"/>
    <n v="14"/>
    <n v="3"/>
    <n v="49"/>
  </r>
  <r>
    <n v="4288"/>
    <x v="0"/>
    <s v="FM_NGN_006"/>
    <n v="3"/>
    <s v="FM_NGN_006    3"/>
    <n v="150"/>
    <s v=""/>
    <n v="40.28"/>
    <s v="Y"/>
    <n v="2685.3333333333335"/>
    <n v="2685.3333333333335"/>
    <s v="soybean"/>
    <s v="TGX 1951-3F"/>
    <x v="0"/>
    <s v=""/>
    <x v="0"/>
    <x v="0"/>
    <n v="0"/>
    <x v="1"/>
    <n v="4"/>
    <s v="male"/>
    <x v="0"/>
    <x v="0"/>
    <n v="3.5"/>
    <n v="0.89999999999999991"/>
    <n v="43"/>
  </r>
  <r>
    <n v="4555"/>
    <x v="1"/>
    <s v="FM_NGN_081"/>
    <n v="2"/>
    <s v="FM_NGN_081    2"/>
    <n v="100"/>
    <s v=""/>
    <n v="27"/>
    <s v="N"/>
    <n v="2700"/>
    <n v="1889.9999999999998"/>
    <s v="soybean"/>
    <s v="TGX1935-3F"/>
    <x v="1"/>
    <s v="N"/>
    <x v="0"/>
    <x v="0"/>
    <n v="0"/>
    <x v="0"/>
    <n v="0"/>
    <s v="male"/>
    <x v="0"/>
    <x v="0"/>
    <n v="4"/>
    <n v="2.2999999999999998"/>
    <n v="39"/>
  </r>
  <r>
    <n v="4559"/>
    <x v="1"/>
    <s v="FM_NGN_082"/>
    <n v="2"/>
    <s v="FM_NGN_082    2"/>
    <n v="100"/>
    <s v=""/>
    <n v="27"/>
    <s v="N"/>
    <n v="2700"/>
    <n v="1889.9999999999998"/>
    <s v="soybean"/>
    <s v="TGX 1448-2E"/>
    <x v="1"/>
    <s v="N"/>
    <x v="0"/>
    <x v="0"/>
    <n v="0"/>
    <x v="0"/>
    <n v="0"/>
    <s v="male"/>
    <x v="0"/>
    <x v="0"/>
    <n v="3"/>
    <n v="2"/>
    <n v="41"/>
  </r>
  <r>
    <n v="4568"/>
    <x v="1"/>
    <s v="FM_NGN_084"/>
    <n v="3"/>
    <s v="FM_NGN_084    3"/>
    <n v="100"/>
    <s v=""/>
    <n v="27"/>
    <s v="N"/>
    <n v="2700"/>
    <n v="1889.9999999999998"/>
    <s v="soybean"/>
    <s v="TGX 1448-2E"/>
    <x v="0"/>
    <s v="N"/>
    <x v="0"/>
    <x v="0"/>
    <n v="0"/>
    <x v="0"/>
    <n v="0"/>
    <s v="male"/>
    <x v="3"/>
    <x v="0"/>
    <n v="6"/>
    <n v="2.4"/>
    <n v="41"/>
  </r>
  <r>
    <n v="4348"/>
    <x v="0"/>
    <s v="FM_NGN_025"/>
    <n v="3"/>
    <s v="FM_NGN_025    3"/>
    <n v="150"/>
    <s v=""/>
    <n v="41"/>
    <s v="N"/>
    <n v="2733.3333333333335"/>
    <n v="1913.3333333333333"/>
    <s v="soybean"/>
    <s v="TGX 1448-2E"/>
    <x v="0"/>
    <s v=""/>
    <x v="0"/>
    <x v="0"/>
    <n v="0"/>
    <x v="1"/>
    <n v="4"/>
    <s v="male"/>
    <x v="1"/>
    <x v="0"/>
    <n v="15"/>
    <n v="1.8"/>
    <n v="47"/>
  </r>
  <r>
    <n v="4494"/>
    <x v="1"/>
    <s v="FM_NGN_065"/>
    <n v="1"/>
    <s v="FM_NGN_065    1"/>
    <n v="31"/>
    <s v=""/>
    <n v="8.5"/>
    <s v="N"/>
    <n v="2741.9354838709678"/>
    <n v="1919.3548387096773"/>
    <s v="soybean"/>
    <s v="TGX 1904-6F"/>
    <x v="1"/>
    <s v=""/>
    <x v="0"/>
    <x v="0"/>
    <n v="0"/>
    <x v="1"/>
    <n v="2"/>
    <s v="male"/>
    <x v="0"/>
    <x v="1"/>
    <n v="2"/>
    <n v="0"/>
    <n v="39"/>
  </r>
  <r>
    <n v="4704"/>
    <x v="1"/>
    <s v="FM_NGN_125"/>
    <n v="1"/>
    <s v="FM_NGN_125    1"/>
    <n v="100"/>
    <s v=""/>
    <n v="27.5"/>
    <s v="N"/>
    <n v="2750"/>
    <n v="1924.9999999999998"/>
    <s v="soybean"/>
    <s v="TGX1951-3F"/>
    <x v="1"/>
    <s v="Y"/>
    <x v="0"/>
    <x v="0"/>
    <n v="0"/>
    <x v="1"/>
    <n v="2"/>
    <s v="male"/>
    <x v="0"/>
    <x v="0"/>
    <n v="1.5"/>
    <n v="0"/>
    <n v="44"/>
  </r>
  <r>
    <n v="4705"/>
    <x v="1"/>
    <s v="FM_NGN_125"/>
    <n v="2"/>
    <s v="FM_NGN_125    2"/>
    <n v="100"/>
    <s v=""/>
    <n v="27.5"/>
    <s v="N"/>
    <n v="2750"/>
    <n v="1924.9999999999998"/>
    <s v="soybean"/>
    <s v="TGX1951-3F"/>
    <x v="0"/>
    <s v="N"/>
    <x v="0"/>
    <x v="0"/>
    <n v="0"/>
    <x v="1"/>
    <n v="2"/>
    <s v="male"/>
    <x v="0"/>
    <x v="0"/>
    <n v="1.5"/>
    <n v="0"/>
    <n v="44"/>
  </r>
  <r>
    <n v="4309"/>
    <x v="0"/>
    <s v="FM_NGN_013"/>
    <n v="2"/>
    <s v="FM_NGN_013    2"/>
    <n v="150"/>
    <s v=""/>
    <n v="42.36"/>
    <s v="Y"/>
    <n v="2824"/>
    <n v="2824"/>
    <s v="soybean"/>
    <s v="TGX 1448-2E"/>
    <x v="1"/>
    <s v=""/>
    <x v="0"/>
    <x v="0"/>
    <n v="0"/>
    <x v="0"/>
    <n v="0"/>
    <s v="female"/>
    <x v="1"/>
    <x v="0"/>
    <n v="3.2"/>
    <n v="1.5"/>
    <n v="45"/>
  </r>
  <r>
    <n v="4502"/>
    <x v="1"/>
    <s v="FM_NGN_067"/>
    <n v="1"/>
    <s v="FM_NGN_067    1"/>
    <n v="30"/>
    <s v=""/>
    <n v="8.5"/>
    <s v="Y"/>
    <n v="2833.3333333333335"/>
    <n v="2833.3333333333335"/>
    <s v="soybean"/>
    <s v="TGX 1904-6F"/>
    <x v="1"/>
    <s v=""/>
    <x v="0"/>
    <x v="0"/>
    <n v="0"/>
    <x v="1"/>
    <n v="2"/>
    <s v="male"/>
    <x v="0"/>
    <x v="1"/>
    <n v="2"/>
    <n v="7.8"/>
    <n v="41"/>
  </r>
  <r>
    <n v="4302"/>
    <x v="0"/>
    <s v="FM_NGN_011"/>
    <n v="1"/>
    <s v="FM_NGN_011    1"/>
    <n v="100"/>
    <s v=""/>
    <n v="28.5"/>
    <s v="Y"/>
    <n v="2850"/>
    <n v="2850"/>
    <s v="soybean"/>
    <s v="TGX 1951-3F"/>
    <x v="1"/>
    <s v=""/>
    <x v="0"/>
    <x v="0"/>
    <n v="0"/>
    <x v="1"/>
    <n v="4"/>
    <s v="male"/>
    <x v="1"/>
    <x v="1"/>
    <n v="2"/>
    <n v="0.79999999999999993"/>
    <n v="52"/>
  </r>
  <r>
    <n v="4575"/>
    <x v="1"/>
    <s v="FM_NGN_086"/>
    <n v="2"/>
    <s v="FM_NGN_086    2"/>
    <n v="100"/>
    <s v=""/>
    <n v="28.75"/>
    <s v="N"/>
    <n v="2875"/>
    <n v="2012.4999999999998"/>
    <s v="soybean"/>
    <s v="TGX 1904-6F"/>
    <x v="0"/>
    <s v="N"/>
    <x v="0"/>
    <x v="0"/>
    <n v="0"/>
    <x v="1"/>
    <n v="4"/>
    <s v="male"/>
    <x v="0"/>
    <x v="0"/>
    <n v="9"/>
    <n v="5.2999999999999989"/>
    <n v="41"/>
  </r>
  <r>
    <n v="4579"/>
    <x v="1"/>
    <s v="FM_NGN_087"/>
    <n v="2"/>
    <s v="FM_NGN_087    2"/>
    <n v="100"/>
    <s v=""/>
    <n v="28.75"/>
    <s v="N"/>
    <n v="2875"/>
    <n v="2012.4999999999998"/>
    <s v="soybean"/>
    <s v="TGX 1935-3F"/>
    <x v="1"/>
    <s v=""/>
    <x v="0"/>
    <x v="0"/>
    <n v="0"/>
    <x v="0"/>
    <n v="0"/>
    <s v="male"/>
    <x v="0"/>
    <x v="0"/>
    <n v="7"/>
    <n v="4.8999999999999995"/>
    <n v="41"/>
  </r>
  <r>
    <n v="4583"/>
    <x v="1"/>
    <s v="FM_NGN_088"/>
    <n v="2"/>
    <s v="FM_NGN_088    2"/>
    <n v="100"/>
    <s v=""/>
    <n v="28.75"/>
    <s v="N"/>
    <n v="2875"/>
    <n v="2012.4999999999998"/>
    <s v="soybean"/>
    <s v="TGX 1448-2E"/>
    <x v="1"/>
    <s v="N"/>
    <x v="0"/>
    <x v="0"/>
    <n v="0"/>
    <x v="0"/>
    <n v="0"/>
    <s v="male"/>
    <x v="0"/>
    <x v="0"/>
    <n v="7"/>
    <n v="4.1999999999999993"/>
    <n v="41"/>
  </r>
  <r>
    <n v="4587"/>
    <x v="1"/>
    <s v="FM_NGN_089"/>
    <n v="2"/>
    <s v="FM_NGN_089    2"/>
    <n v="100"/>
    <s v=""/>
    <n v="28.75"/>
    <s v="N"/>
    <n v="2875"/>
    <n v="2012.4999999999998"/>
    <s v="soybean"/>
    <s v="TGX 1951-3F"/>
    <x v="1"/>
    <s v="N"/>
    <x v="0"/>
    <x v="0"/>
    <n v="0"/>
    <x v="0"/>
    <n v="0"/>
    <s v="male"/>
    <x v="0"/>
    <x v="0"/>
    <n v="8"/>
    <n v="4.8999999999999995"/>
    <n v="41"/>
  </r>
  <r>
    <n v="4625"/>
    <x v="1"/>
    <s v="FM_NGN_100"/>
    <n v="2"/>
    <s v="FM_NGN_100    2"/>
    <n v="100"/>
    <s v=""/>
    <n v="28.75"/>
    <s v="N"/>
    <n v="2875"/>
    <n v="2012.4999999999998"/>
    <s v="soybean"/>
    <s v="TGX 1951-3F"/>
    <x v="1"/>
    <s v="N"/>
    <x v="4"/>
    <x v="1"/>
    <n v="100"/>
    <x v="0"/>
    <n v="0"/>
    <s v="male"/>
    <x v="0"/>
    <x v="0"/>
    <n v="6"/>
    <n v="5.1999999999999993"/>
    <n v="41"/>
  </r>
  <r>
    <n v="4286"/>
    <x v="0"/>
    <s v="FM_NGN_006"/>
    <n v="1"/>
    <s v="FM_NGN_006    1"/>
    <n v="150"/>
    <s v=""/>
    <n v="43.28"/>
    <s v="Y"/>
    <n v="2885.3333333333335"/>
    <n v="2885.3333333333335"/>
    <s v="soybean"/>
    <s v="TGX 1951-3F"/>
    <x v="1"/>
    <s v=""/>
    <x v="0"/>
    <x v="0"/>
    <n v="0"/>
    <x v="1"/>
    <n v="4"/>
    <s v="male"/>
    <x v="0"/>
    <x v="0"/>
    <n v="3.5"/>
    <n v="0.89999999999999991"/>
    <n v="43"/>
  </r>
  <r>
    <n v="4338"/>
    <x v="0"/>
    <s v="FM_NGN_023"/>
    <n v="1"/>
    <s v="FM_NGN_023    1"/>
    <n v="150"/>
    <s v=""/>
    <n v="43.28"/>
    <s v="N"/>
    <n v="2885.3333333333335"/>
    <n v="2019.7333333333333"/>
    <s v="soybean"/>
    <s v="TGX 1951-3F"/>
    <x v="1"/>
    <s v=""/>
    <x v="0"/>
    <x v="0"/>
    <n v="0"/>
    <x v="1"/>
    <n v="4"/>
    <s v="male"/>
    <x v="1"/>
    <x v="0"/>
    <n v="12"/>
    <n v="3.5"/>
    <n v="47"/>
  </r>
  <r>
    <n v="4634"/>
    <x v="1"/>
    <s v="FM_NGN_103"/>
    <n v="3"/>
    <s v="FM_NGN_103    3"/>
    <n v="100"/>
    <s v=""/>
    <n v="29"/>
    <s v="N"/>
    <n v="2900"/>
    <n v="2029.9999999999998"/>
    <s v="soybean"/>
    <s v="TGX1904-6F"/>
    <x v="0"/>
    <s v="N"/>
    <x v="0"/>
    <x v="0"/>
    <n v="0"/>
    <x v="1"/>
    <n v="4"/>
    <s v="male"/>
    <x v="0"/>
    <x v="0"/>
    <n v="4"/>
    <n v="0.4"/>
    <n v="39"/>
  </r>
  <r>
    <n v="4347"/>
    <x v="0"/>
    <s v="FM_NGN_025"/>
    <n v="2"/>
    <s v="FM_NGN_025    2"/>
    <n v="150"/>
    <s v=""/>
    <n v="43.9"/>
    <s v="N"/>
    <n v="2926.6666666666665"/>
    <n v="2048.6666666666665"/>
    <s v="soybean"/>
    <s v="TGX 1448-2E"/>
    <x v="1"/>
    <s v=""/>
    <x v="0"/>
    <x v="0"/>
    <n v="0"/>
    <x v="0"/>
    <n v="0"/>
    <s v="male"/>
    <x v="1"/>
    <x v="0"/>
    <n v="15"/>
    <n v="1.8"/>
    <n v="47"/>
  </r>
  <r>
    <n v="4300"/>
    <x v="0"/>
    <s v="FM_NGN_010"/>
    <n v="1"/>
    <s v="FM_NGN_010    1"/>
    <n v="100"/>
    <s v=""/>
    <n v="29.5"/>
    <s v="Y"/>
    <n v="2950"/>
    <n v="2950"/>
    <s v="soybean"/>
    <s v="TGX 1951-3F"/>
    <x v="1"/>
    <s v=""/>
    <x v="0"/>
    <x v="0"/>
    <n v="0"/>
    <x v="1"/>
    <n v="4"/>
    <s v="female"/>
    <x v="3"/>
    <x v="1"/>
    <n v="0.5"/>
    <n v="0"/>
    <n v="41"/>
  </r>
  <r>
    <n v="4312"/>
    <x v="0"/>
    <s v="FM_NGN_014"/>
    <n v="1"/>
    <s v="FM_NGN_014    1"/>
    <n v="100"/>
    <s v=""/>
    <n v="29.7"/>
    <s v="Y"/>
    <n v="2970"/>
    <n v="2970"/>
    <s v="soybean"/>
    <s v="TGC 1904-6F"/>
    <x v="1"/>
    <s v=""/>
    <x v="0"/>
    <x v="0"/>
    <n v="0"/>
    <x v="1"/>
    <n v="4"/>
    <s v="male"/>
    <x v="3"/>
    <x v="1"/>
    <n v="2"/>
    <n v="0.1"/>
    <n v="33"/>
  </r>
  <r>
    <n v="4602"/>
    <x v="1"/>
    <s v="FM_NGN_093"/>
    <n v="1"/>
    <s v="FM_NGN_093    1"/>
    <n v="100"/>
    <s v=""/>
    <n v="30"/>
    <s v="N"/>
    <n v="3000"/>
    <n v="2100"/>
    <s v="soybean"/>
    <s v="TGX1904-6F"/>
    <x v="1"/>
    <s v="N"/>
    <x v="0"/>
    <x v="0"/>
    <n v="0"/>
    <x v="1"/>
    <n v="2"/>
    <s v="female"/>
    <x v="2"/>
    <x v="1"/>
    <n v="4"/>
    <n v="0.5"/>
    <n v="42"/>
  </r>
  <r>
    <n v="4629"/>
    <x v="1"/>
    <s v="FM_NGN_101"/>
    <n v="2"/>
    <s v="FM_NGN_101    2"/>
    <n v="100"/>
    <s v=""/>
    <n v="30"/>
    <s v="N"/>
    <n v="3000"/>
    <n v="2100"/>
    <s v="soybean"/>
    <s v="Local"/>
    <x v="0"/>
    <s v="N"/>
    <x v="0"/>
    <x v="0"/>
    <n v="0"/>
    <x v="1"/>
    <n v="2"/>
    <s v="male"/>
    <x v="0"/>
    <x v="1"/>
    <n v="1"/>
    <n v="2.4"/>
    <n v="41"/>
  </r>
  <r>
    <n v="4637"/>
    <x v="1"/>
    <s v="FM_NGN_104"/>
    <n v="2"/>
    <s v="FM_NGN_104    2"/>
    <n v="100"/>
    <s v=""/>
    <n v="30"/>
    <s v="N"/>
    <n v="3000"/>
    <n v="2100"/>
    <s v="soybean"/>
    <s v="TGX 1951-3F"/>
    <x v="1"/>
    <s v="N"/>
    <x v="0"/>
    <x v="0"/>
    <n v="0"/>
    <x v="0"/>
    <n v="0"/>
    <s v="male"/>
    <x v="0"/>
    <x v="0"/>
    <n v="3"/>
    <n v="2.1"/>
    <n v="55"/>
  </r>
  <r>
    <n v="4491"/>
    <x v="1"/>
    <s v="FM_NGN_064"/>
    <n v="2"/>
    <s v="FM_NGN_064    2"/>
    <n v="31"/>
    <s v=""/>
    <n v="9.5"/>
    <s v="N"/>
    <n v="3064.516129032258"/>
    <n v="2145.1612903225805"/>
    <s v="soybean"/>
    <s v="TGX 1904-6F"/>
    <x v="1"/>
    <s v=""/>
    <x v="0"/>
    <x v="0"/>
    <n v="0"/>
    <x v="1"/>
    <n v="2"/>
    <s v="male"/>
    <x v="0"/>
    <x v="0"/>
    <n v="3"/>
    <n v="0.5"/>
    <n v="56"/>
  </r>
  <r>
    <n v="4492"/>
    <x v="1"/>
    <s v="FM_NGN_064"/>
    <n v="3"/>
    <s v="FM_NGN_064    3"/>
    <n v="31"/>
    <s v=""/>
    <n v="9.5"/>
    <s v="N"/>
    <n v="3064.516129032258"/>
    <n v="2145.1612903225805"/>
    <s v="soybean"/>
    <s v="TGX 1904-6F"/>
    <x v="0"/>
    <s v=""/>
    <x v="0"/>
    <x v="0"/>
    <n v="0"/>
    <x v="1"/>
    <n v="2"/>
    <s v="male"/>
    <x v="0"/>
    <x v="0"/>
    <n v="3"/>
    <n v="0.5"/>
    <n v="56"/>
  </r>
  <r>
    <n v="4310"/>
    <x v="0"/>
    <s v="FM_NGN_013"/>
    <n v="3"/>
    <s v="FM_NGN_013    3"/>
    <n v="150"/>
    <s v=""/>
    <n v="46.3"/>
    <s v="Y"/>
    <n v="3086.6666666666665"/>
    <n v="3086.6666666666665"/>
    <s v="soybean"/>
    <s v="TGX 1448-2E"/>
    <x v="0"/>
    <s v=""/>
    <x v="0"/>
    <x v="0"/>
    <n v="0"/>
    <x v="1"/>
    <n v="4"/>
    <s v="female"/>
    <x v="1"/>
    <x v="0"/>
    <n v="3.2"/>
    <n v="1.5"/>
    <n v="45"/>
  </r>
  <r>
    <n v="4352"/>
    <x v="0"/>
    <s v="FM_NGN_026"/>
    <n v="3"/>
    <s v="FM_NGN_026    3"/>
    <n v="150"/>
    <s v=""/>
    <n v="46.3"/>
    <s v="N"/>
    <n v="3086.6666666666665"/>
    <n v="2160.6666666666665"/>
    <s v="soybean"/>
    <s v="TGX 1448-2E"/>
    <x v="0"/>
    <s v=""/>
    <x v="0"/>
    <x v="0"/>
    <n v="0"/>
    <x v="1"/>
    <n v="4"/>
    <s v="male"/>
    <x v="1"/>
    <x v="0"/>
    <n v="16"/>
    <n v="4.6000000000000005"/>
    <n v="38"/>
  </r>
  <r>
    <n v="4332"/>
    <x v="0"/>
    <s v="FM_NGN_021"/>
    <n v="1"/>
    <s v="FM_NGN_021    1"/>
    <n v="100"/>
    <s v=""/>
    <n v="31.5"/>
    <s v="Y"/>
    <n v="3150"/>
    <n v="3150"/>
    <s v="soybean"/>
    <s v="TGX 1935-3F"/>
    <x v="1"/>
    <s v=""/>
    <x v="0"/>
    <x v="0"/>
    <n v="0"/>
    <x v="1"/>
    <n v="4"/>
    <s v="female"/>
    <x v="2"/>
    <x v="1"/>
    <n v="4.5"/>
    <n v="1.3"/>
    <n v="44"/>
  </r>
  <r>
    <n v="4490"/>
    <x v="1"/>
    <s v="FM_NGN_064"/>
    <n v="1"/>
    <s v="FM_NGN_064    1"/>
    <n v="31"/>
    <s v=""/>
    <n v="9.8000000000000007"/>
    <s v="N"/>
    <n v="3161.2903225806454"/>
    <n v="2212.9032258064517"/>
    <s v="soybean"/>
    <s v="TGX 1904-6F"/>
    <x v="1"/>
    <s v=""/>
    <x v="0"/>
    <x v="0"/>
    <n v="0"/>
    <x v="1"/>
    <n v="2"/>
    <s v="male"/>
    <x v="0"/>
    <x v="0"/>
    <n v="3"/>
    <n v="0.5"/>
    <n v="56"/>
  </r>
  <r>
    <n v="4308"/>
    <x v="0"/>
    <s v="FM_NGN_013"/>
    <n v="1"/>
    <s v="FM_NGN_013    1"/>
    <n v="150"/>
    <s v=""/>
    <n v="47.88"/>
    <s v="Y"/>
    <n v="3192"/>
    <n v="3192"/>
    <s v="soybean"/>
    <s v="TGX 1448-2E"/>
    <x v="1"/>
    <s v=""/>
    <x v="0"/>
    <x v="0"/>
    <n v="0"/>
    <x v="1"/>
    <n v="4"/>
    <s v="female"/>
    <x v="1"/>
    <x v="0"/>
    <n v="3.2"/>
    <n v="1.5"/>
    <n v="45"/>
  </r>
  <r>
    <n v="4562"/>
    <x v="1"/>
    <s v="FM_NGN_083"/>
    <n v="1"/>
    <s v="FM_NGN_083    1"/>
    <n v="100"/>
    <s v=""/>
    <n v="32"/>
    <s v="N"/>
    <n v="3200"/>
    <n v="2240"/>
    <s v="soybean"/>
    <s v="TGX 1904-6F"/>
    <x v="1"/>
    <s v="N"/>
    <x v="0"/>
    <x v="0"/>
    <n v="0"/>
    <x v="1"/>
    <n v="4"/>
    <s v="male"/>
    <x v="0"/>
    <x v="0"/>
    <n v="2"/>
    <n v="1.7999999999999998"/>
    <n v="41"/>
  </r>
  <r>
    <n v="4567"/>
    <x v="1"/>
    <s v="FM_NGN_084"/>
    <n v="2"/>
    <s v="FM_NGN_084    2"/>
    <n v="100"/>
    <s v=""/>
    <n v="32"/>
    <s v="N"/>
    <n v="3200"/>
    <n v="2240"/>
    <s v="soybean"/>
    <s v="TGX 1448-2E"/>
    <x v="1"/>
    <s v="N"/>
    <x v="0"/>
    <x v="0"/>
    <n v="0"/>
    <x v="1"/>
    <n v="4"/>
    <s v="male"/>
    <x v="3"/>
    <x v="0"/>
    <n v="6"/>
    <n v="2.4"/>
    <n v="41"/>
  </r>
  <r>
    <n v="4570"/>
    <x v="1"/>
    <s v="FM_NGN_085"/>
    <n v="1"/>
    <s v="FM_NGN_085    1"/>
    <n v="100"/>
    <s v=""/>
    <n v="32"/>
    <s v="N"/>
    <n v="3200"/>
    <n v="2240"/>
    <s v="soybean"/>
    <s v="TGX 1951-3F"/>
    <x v="1"/>
    <s v="N"/>
    <x v="0"/>
    <x v="0"/>
    <n v="0"/>
    <x v="1"/>
    <n v="4"/>
    <s v="male"/>
    <x v="0"/>
    <x v="0"/>
    <n v="3"/>
    <n v="1.9"/>
    <n v="32"/>
  </r>
  <r>
    <n v="4633"/>
    <x v="1"/>
    <s v="FM_NGN_103"/>
    <n v="2"/>
    <s v="FM_NGN_103    2"/>
    <n v="100"/>
    <s v=""/>
    <n v="32"/>
    <s v="N"/>
    <n v="3200"/>
    <n v="2240"/>
    <s v="soybean"/>
    <s v="TGX1904-6F"/>
    <x v="1"/>
    <s v="N"/>
    <x v="0"/>
    <x v="0"/>
    <n v="0"/>
    <x v="0"/>
    <n v="0"/>
    <s v="male"/>
    <x v="0"/>
    <x v="0"/>
    <n v="4"/>
    <n v="0.4"/>
    <n v="39"/>
  </r>
  <r>
    <n v="4318"/>
    <x v="0"/>
    <s v="FM_NGN_016"/>
    <n v="1"/>
    <s v="FM_NGN_016    1"/>
    <n v="150"/>
    <s v=""/>
    <n v="48.32"/>
    <s v="Y"/>
    <n v="3221.3333333333335"/>
    <n v="3221.3333333333335"/>
    <s v="soybean"/>
    <s v="TGX 1935-3F"/>
    <x v="1"/>
    <s v=""/>
    <x v="0"/>
    <x v="0"/>
    <n v="0"/>
    <x v="1"/>
    <n v="4"/>
    <s v="female"/>
    <x v="1"/>
    <x v="0"/>
    <n v="6.5"/>
    <n v="2.95"/>
    <n v="41"/>
  </r>
  <r>
    <n v="4554"/>
    <x v="1"/>
    <s v="FM_NGN_081"/>
    <n v="1"/>
    <s v="FM_NGN_081    1"/>
    <n v="100"/>
    <s v=""/>
    <n v="32.5"/>
    <s v="N"/>
    <n v="3250"/>
    <n v="2275"/>
    <s v="soybean"/>
    <s v="TGX 1935-3F"/>
    <x v="1"/>
    <s v="N"/>
    <x v="0"/>
    <x v="0"/>
    <n v="0"/>
    <x v="1"/>
    <n v="4"/>
    <s v="male"/>
    <x v="0"/>
    <x v="0"/>
    <n v="4"/>
    <n v="2.2999999999999998"/>
    <n v="39"/>
  </r>
  <r>
    <n v="4574"/>
    <x v="1"/>
    <s v="FM_NGN_086"/>
    <n v="1"/>
    <s v="FM_NGN_086    1"/>
    <n v="100"/>
    <s v=""/>
    <n v="32.5"/>
    <s v="N"/>
    <n v="3250"/>
    <n v="2275"/>
    <s v="soybean"/>
    <s v="TGX 1904-6F"/>
    <x v="1"/>
    <s v="N"/>
    <x v="0"/>
    <x v="0"/>
    <n v="0"/>
    <x v="1"/>
    <n v="4"/>
    <s v="male"/>
    <x v="0"/>
    <x v="0"/>
    <n v="9"/>
    <n v="5.2999999999999989"/>
    <n v="41"/>
  </r>
  <r>
    <n v="4578"/>
    <x v="1"/>
    <s v="FM_NGN_087"/>
    <n v="1"/>
    <s v="FM_NGN_087    1"/>
    <n v="100"/>
    <s v=""/>
    <n v="32.5"/>
    <s v="N"/>
    <n v="3250"/>
    <n v="2275"/>
    <s v="soybean"/>
    <s v="TGX 1935-3F"/>
    <x v="1"/>
    <s v=""/>
    <x v="0"/>
    <x v="0"/>
    <n v="0"/>
    <x v="1"/>
    <n v="4"/>
    <s v="male"/>
    <x v="0"/>
    <x v="0"/>
    <n v="7"/>
    <n v="4.8999999999999995"/>
    <n v="41"/>
  </r>
  <r>
    <n v="4582"/>
    <x v="1"/>
    <s v="FM_NGN_088"/>
    <n v="1"/>
    <s v="FM_NGN_088    1"/>
    <n v="100"/>
    <s v=""/>
    <n v="32.5"/>
    <s v="N"/>
    <n v="3250"/>
    <n v="2275"/>
    <s v="soybean"/>
    <s v="TGX 1448-2E"/>
    <x v="1"/>
    <s v="N"/>
    <x v="0"/>
    <x v="0"/>
    <n v="0"/>
    <x v="1"/>
    <n v="4"/>
    <s v="male"/>
    <x v="0"/>
    <x v="0"/>
    <n v="7"/>
    <n v="4.1999999999999993"/>
    <n v="41"/>
  </r>
  <r>
    <n v="4586"/>
    <x v="1"/>
    <s v="FM_NGN_089"/>
    <n v="1"/>
    <s v="FM_NGN_089    1"/>
    <n v="100"/>
    <s v=""/>
    <n v="32.5"/>
    <s v="N"/>
    <n v="3250"/>
    <n v="2275"/>
    <s v="soybean"/>
    <s v="TGX 1951-3F"/>
    <x v="1"/>
    <s v="N"/>
    <x v="0"/>
    <x v="0"/>
    <n v="0"/>
    <x v="1"/>
    <n v="4"/>
    <s v="male"/>
    <x v="0"/>
    <x v="0"/>
    <n v="8"/>
    <n v="4.8999999999999995"/>
    <n v="41"/>
  </r>
  <r>
    <n v="4624"/>
    <x v="1"/>
    <s v="FM_NGN_100"/>
    <n v="1"/>
    <s v="FM_NGN_100    1"/>
    <n v="100"/>
    <s v=""/>
    <n v="32.5"/>
    <s v="N"/>
    <n v="3250"/>
    <n v="2275"/>
    <s v="soybean"/>
    <s v="TGX 1951-3F"/>
    <x v="1"/>
    <s v="N"/>
    <x v="4"/>
    <x v="1"/>
    <n v="100"/>
    <x v="1"/>
    <n v="4"/>
    <s v="male"/>
    <x v="0"/>
    <x v="0"/>
    <n v="6"/>
    <n v="5.1999999999999993"/>
    <n v="41"/>
  </r>
  <r>
    <n v="4297"/>
    <x v="0"/>
    <s v="FM_NGN_009"/>
    <n v="2"/>
    <s v="FM_NGN_009    2"/>
    <n v="150"/>
    <s v=""/>
    <n v="48.89"/>
    <s v="Y"/>
    <n v="3259.3333333333335"/>
    <n v="3259.3333333333335"/>
    <s v="soybean"/>
    <s v="TGX 1904-6F"/>
    <x v="1"/>
    <s v=""/>
    <x v="0"/>
    <x v="0"/>
    <n v="0"/>
    <x v="0"/>
    <n v="0"/>
    <s v="male"/>
    <x v="1"/>
    <x v="0"/>
    <n v="4"/>
    <n v="1.2"/>
    <n v="45"/>
  </r>
  <r>
    <n v="4339"/>
    <x v="0"/>
    <s v="FM_NGN_023"/>
    <n v="2"/>
    <s v="FM_NGN_023    2"/>
    <n v="150"/>
    <s v=""/>
    <n v="48.89"/>
    <s v="N"/>
    <n v="3259.3333333333335"/>
    <n v="2281.5333333333333"/>
    <s v="soybean"/>
    <s v="TGX 1951-3F"/>
    <x v="1"/>
    <s v=""/>
    <x v="0"/>
    <x v="0"/>
    <n v="0"/>
    <x v="0"/>
    <n v="0"/>
    <s v="male"/>
    <x v="1"/>
    <x v="0"/>
    <n v="12"/>
    <n v="3.5"/>
    <n v="47"/>
  </r>
  <r>
    <n v="4628"/>
    <x v="1"/>
    <s v="FM_NGN_101"/>
    <n v="1"/>
    <s v="FM_NGN_101    1"/>
    <n v="100"/>
    <s v=""/>
    <n v="33"/>
    <s v="N"/>
    <n v="3300"/>
    <n v="2310"/>
    <s v="soybean"/>
    <s v="TGX1904-6F"/>
    <x v="1"/>
    <s v="N"/>
    <x v="0"/>
    <x v="0"/>
    <n v="0"/>
    <x v="1"/>
    <n v="2"/>
    <s v="male"/>
    <x v="0"/>
    <x v="1"/>
    <n v="1"/>
    <n v="2.4"/>
    <n v="41"/>
  </r>
  <r>
    <n v="4840"/>
    <x v="2"/>
    <s v="FM_NGN_162"/>
    <n v="3"/>
    <s v="FM_NGN_162    3"/>
    <n v="150"/>
    <s v=""/>
    <n v="50"/>
    <s v="N"/>
    <n v="3333.3333333333335"/>
    <n v="2333.3333333333335"/>
    <s v="soybean"/>
    <s v="TGX 1835-10E"/>
    <x v="1"/>
    <s v=""/>
    <x v="1"/>
    <x v="1"/>
    <n v="0"/>
    <x v="0"/>
    <n v="0"/>
    <s v="male"/>
    <x v="0"/>
    <x v="0"/>
    <n v="5"/>
    <n v="1.5"/>
    <n v="47"/>
  </r>
  <r>
    <n v="4957"/>
    <x v="2"/>
    <s v="FM_NGN_201"/>
    <n v="1"/>
    <s v="FM_NGN_201    1"/>
    <n v="15.6"/>
    <s v=""/>
    <n v="5.2"/>
    <s v="Y"/>
    <n v="3333.3333333333335"/>
    <n v="3333.3333333333335"/>
    <s v="soybean"/>
    <s v="TGX 1951-3F"/>
    <x v="1"/>
    <s v="N"/>
    <x v="0"/>
    <x v="0"/>
    <n v="0"/>
    <x v="1"/>
    <n v="4"/>
    <s v="male"/>
    <x v="0"/>
    <x v="0"/>
    <n v="4"/>
    <n v="5.8000000000000007"/>
    <n v="32"/>
  </r>
  <r>
    <n v="4346"/>
    <x v="0"/>
    <s v="FM_NGN_025"/>
    <n v="1"/>
    <s v="FM_NGN_025    1"/>
    <n v="150"/>
    <s v=""/>
    <n v="50.2"/>
    <s v="N"/>
    <n v="3346.6666666666665"/>
    <n v="2342.6666666666665"/>
    <s v="soybean"/>
    <s v="TGX 1448-2E"/>
    <x v="1"/>
    <s v=""/>
    <x v="0"/>
    <x v="0"/>
    <n v="0"/>
    <x v="1"/>
    <n v="4"/>
    <s v="male"/>
    <x v="1"/>
    <x v="0"/>
    <n v="15"/>
    <n v="1.8"/>
    <n v="47"/>
  </r>
  <r>
    <n v="4325"/>
    <x v="0"/>
    <s v="FM_NGN_018"/>
    <n v="2"/>
    <s v="FM_NGN_018    2"/>
    <n v="150"/>
    <s v=""/>
    <n v="50.5"/>
    <s v="Y"/>
    <n v="3366.6666666666665"/>
    <n v="3366.6666666666665"/>
    <s v="soybean"/>
    <s v="TGX 1488-2E"/>
    <x v="1"/>
    <s v=""/>
    <x v="0"/>
    <x v="0"/>
    <n v="0"/>
    <x v="0"/>
    <n v="0"/>
    <s v="male"/>
    <x v="1"/>
    <x v="0"/>
    <n v="7.8"/>
    <n v="1.6"/>
    <n v="35"/>
  </r>
  <r>
    <n v="4351"/>
    <x v="0"/>
    <s v="FM_NGN_026"/>
    <n v="2"/>
    <s v="FM_NGN_026    2"/>
    <n v="150"/>
    <s v=""/>
    <n v="50.5"/>
    <s v="N"/>
    <n v="3366.6666666666665"/>
    <n v="2356.6666666666665"/>
    <s v="soybean"/>
    <s v="TGX 1448-2E"/>
    <x v="1"/>
    <s v=""/>
    <x v="0"/>
    <x v="0"/>
    <n v="0"/>
    <x v="0"/>
    <n v="0"/>
    <s v="male"/>
    <x v="1"/>
    <x v="0"/>
    <n v="16"/>
    <n v="4.6000000000000005"/>
    <n v="38"/>
  </r>
  <r>
    <n v="4558"/>
    <x v="1"/>
    <s v="FM_NGN_082"/>
    <n v="1"/>
    <s v="FM_NGN_082    1"/>
    <n v="100"/>
    <s v=""/>
    <n v="33.72"/>
    <s v="N"/>
    <n v="3372"/>
    <n v="2360.3999999999996"/>
    <s v="soybean"/>
    <s v="TGX 1448-2E"/>
    <x v="1"/>
    <s v="N"/>
    <x v="0"/>
    <x v="0"/>
    <n v="0"/>
    <x v="1"/>
    <n v="4"/>
    <s v="male"/>
    <x v="0"/>
    <x v="0"/>
    <n v="3"/>
    <n v="2"/>
    <n v="41"/>
  </r>
  <r>
    <n v="4328"/>
    <x v="0"/>
    <s v="FM_NGN_019"/>
    <n v="1"/>
    <s v="FM_NGN_019    1"/>
    <n v="100"/>
    <s v=""/>
    <n v="33.82"/>
    <s v="Y"/>
    <n v="3382"/>
    <n v="3382"/>
    <s v="soybean"/>
    <s v="TGX 1448-2E"/>
    <x v="1"/>
    <s v=""/>
    <x v="0"/>
    <x v="0"/>
    <n v="0"/>
    <x v="1"/>
    <n v="4"/>
    <s v="female"/>
    <x v="1"/>
    <x v="1"/>
    <n v="1.5"/>
    <n v="1.48"/>
    <n v="29"/>
  </r>
  <r>
    <n v="4566"/>
    <x v="1"/>
    <s v="FM_NGN_084"/>
    <n v="1"/>
    <s v="FM_NGN_084    1"/>
    <n v="100"/>
    <s v=""/>
    <n v="35"/>
    <s v="N"/>
    <n v="3500"/>
    <n v="2450"/>
    <s v="soybean"/>
    <s v="TGX 1448-2E"/>
    <x v="1"/>
    <s v="N"/>
    <x v="0"/>
    <x v="0"/>
    <n v="0"/>
    <x v="1"/>
    <n v="4"/>
    <s v="male"/>
    <x v="3"/>
    <x v="0"/>
    <n v="6"/>
    <n v="2.4"/>
    <n v="41"/>
  </r>
  <r>
    <n v="4632"/>
    <x v="1"/>
    <s v="FM_NGN_103"/>
    <n v="1"/>
    <s v="FM_NGN_103    1"/>
    <n v="100"/>
    <s v=""/>
    <n v="35"/>
    <s v="N"/>
    <n v="3500"/>
    <n v="2450"/>
    <s v="soybean"/>
    <s v="TGX1904-6F"/>
    <x v="1"/>
    <s v="N"/>
    <x v="0"/>
    <x v="0"/>
    <n v="0"/>
    <x v="1"/>
    <n v="4"/>
    <s v="male"/>
    <x v="0"/>
    <x v="0"/>
    <n v="4"/>
    <n v="0.4"/>
    <n v="39"/>
  </r>
  <r>
    <n v="4636"/>
    <x v="1"/>
    <s v="FM_NGN_104"/>
    <n v="1"/>
    <s v="FM_NGN_104    1"/>
    <n v="100"/>
    <s v=""/>
    <n v="35"/>
    <s v="N"/>
    <n v="3500"/>
    <n v="2450"/>
    <s v="soybean"/>
    <s v="TGX 1951 -3F"/>
    <x v="1"/>
    <s v="N"/>
    <x v="0"/>
    <x v="0"/>
    <n v="0"/>
    <x v="1"/>
    <n v="4"/>
    <s v="male"/>
    <x v="0"/>
    <x v="0"/>
    <n v="3"/>
    <n v="2.1"/>
    <n v="55"/>
  </r>
  <r>
    <n v="4273"/>
    <x v="0"/>
    <s v="FM_NGN_002"/>
    <n v="1"/>
    <s v="FM_NGN_002    1"/>
    <n v="100"/>
    <s v=""/>
    <n v="35.5"/>
    <s v="Y"/>
    <n v="3550"/>
    <n v="3550"/>
    <s v="soybean"/>
    <s v="TGX 1904-6F"/>
    <x v="1"/>
    <s v="N"/>
    <x v="0"/>
    <x v="0"/>
    <n v="0"/>
    <x v="1"/>
    <n v="4"/>
    <s v="male"/>
    <x v="0"/>
    <x v="1"/>
    <n v="0.5"/>
    <n v="2.2000000000000002"/>
    <n v="57"/>
  </r>
  <r>
    <n v="4298"/>
    <x v="0"/>
    <s v="FM_NGN_009"/>
    <n v="3"/>
    <s v="FM_NGN_009    3"/>
    <n v="150"/>
    <s v=""/>
    <n v="54.3"/>
    <s v="Y"/>
    <n v="3620"/>
    <n v="3620"/>
    <s v="soybean"/>
    <s v="TGX 1904-6F"/>
    <x v="0"/>
    <s v=""/>
    <x v="0"/>
    <x v="0"/>
    <n v="0"/>
    <x v="1"/>
    <n v="4"/>
    <s v="male"/>
    <x v="1"/>
    <x v="0"/>
    <n v="4"/>
    <n v="1.2"/>
    <n v="45"/>
  </r>
  <r>
    <n v="4326"/>
    <x v="0"/>
    <s v="FM_NGN_018"/>
    <n v="3"/>
    <s v="FM_NGN_018    3"/>
    <n v="150"/>
    <s v=""/>
    <n v="54.67"/>
    <s v="Y"/>
    <n v="3644.6666666666665"/>
    <n v="3644.6666666666665"/>
    <s v="soybean"/>
    <s v="TGX 1488-2E"/>
    <x v="0"/>
    <s v=""/>
    <x v="0"/>
    <x v="0"/>
    <n v="0"/>
    <x v="1"/>
    <n v="4"/>
    <s v="male"/>
    <x v="1"/>
    <x v="0"/>
    <n v="7.8"/>
    <n v="1.6"/>
    <n v="35"/>
  </r>
  <r>
    <n v="4350"/>
    <x v="0"/>
    <s v="FM_NGN_026"/>
    <n v="1"/>
    <s v="FM_NGN_026    1"/>
    <n v="150"/>
    <s v=""/>
    <n v="55"/>
    <s v="N"/>
    <n v="3666.6666666666665"/>
    <n v="2566.6666666666665"/>
    <s v="soybean"/>
    <s v="TGX 1448-2E"/>
    <x v="1"/>
    <s v=""/>
    <x v="0"/>
    <x v="0"/>
    <n v="0"/>
    <x v="1"/>
    <n v="4"/>
    <s v="male"/>
    <x v="1"/>
    <x v="0"/>
    <n v="16"/>
    <n v="4.6000000000000005"/>
    <n v="38"/>
  </r>
  <r>
    <n v="4859"/>
    <x v="2"/>
    <s v="FM_NGN_169"/>
    <n v="2"/>
    <s v="FM_NGN_169    2"/>
    <n v="23.7"/>
    <s v=""/>
    <n v="9.16"/>
    <s v="Y"/>
    <n v="3864.9789029535868"/>
    <n v="3864.9789029535868"/>
    <s v="soybean"/>
    <s v="TGX 1951-3F"/>
    <x v="1"/>
    <s v="N"/>
    <x v="1"/>
    <x v="1"/>
    <n v="22"/>
    <x v="0"/>
    <n v="0"/>
    <s v="male"/>
    <x v="0"/>
    <x v="0"/>
    <n v="6"/>
    <n v="2"/>
    <n v="38"/>
  </r>
  <r>
    <n v="4324"/>
    <x v="0"/>
    <s v="FM_NGN_018"/>
    <n v="1"/>
    <s v="FM_NGN_018    1"/>
    <n v="150"/>
    <s v=""/>
    <n v="58.32"/>
    <s v="Y"/>
    <n v="3888"/>
    <n v="3888"/>
    <s v="soybean"/>
    <s v="TGX 1488-2E"/>
    <x v="1"/>
    <s v=""/>
    <x v="0"/>
    <x v="0"/>
    <n v="0"/>
    <x v="1"/>
    <n v="4"/>
    <s v="male"/>
    <x v="1"/>
    <x v="0"/>
    <n v="7.8"/>
    <n v="1.6"/>
    <n v="35"/>
  </r>
  <r>
    <n v="4469"/>
    <x v="1"/>
    <s v="FM_NGN_057"/>
    <n v="3"/>
    <s v="FM_NGN_057    3"/>
    <n v="30.5"/>
    <s v=""/>
    <n v="12"/>
    <s v="N"/>
    <n v="3934.4262295081967"/>
    <n v="2754.0983606557375"/>
    <s v="soybean"/>
    <s v="TGX 1904-6F"/>
    <x v="0"/>
    <s v=""/>
    <x v="0"/>
    <x v="0"/>
    <n v="0"/>
    <x v="1"/>
    <n v="2"/>
    <s v="male"/>
    <x v="0"/>
    <x v="0"/>
    <n v="3"/>
    <n v="0.5"/>
    <n v="46"/>
  </r>
  <r>
    <n v="4342"/>
    <x v="0"/>
    <s v="FM_NGN_024"/>
    <n v="1"/>
    <s v="FM_NGN_024    1"/>
    <n v="150"/>
    <s v=""/>
    <n v="59.32"/>
    <s v="N"/>
    <n v="3954.6666666666665"/>
    <n v="2768.2666666666664"/>
    <s v="soybean"/>
    <s v="TGX 1448-2E"/>
    <x v="1"/>
    <s v=""/>
    <x v="0"/>
    <x v="0"/>
    <n v="0"/>
    <x v="1"/>
    <n v="4"/>
    <s v="female"/>
    <x v="1"/>
    <x v="0"/>
    <n v="14"/>
    <n v="3"/>
    <n v="49"/>
  </r>
  <r>
    <n v="4296"/>
    <x v="0"/>
    <s v="FM_NGN_009"/>
    <n v="1"/>
    <s v="FM_NGN_009    1"/>
    <n v="150"/>
    <s v=""/>
    <n v="60.16"/>
    <s v="Y"/>
    <n v="4010.6666666666665"/>
    <n v="4010.6666666666665"/>
    <s v="soybean"/>
    <s v="TGX 1904-6F"/>
    <x v="1"/>
    <s v=""/>
    <x v="0"/>
    <x v="0"/>
    <n v="0"/>
    <x v="1"/>
    <n v="4"/>
    <s v="male"/>
    <x v="1"/>
    <x v="0"/>
    <n v="4"/>
    <n v="1.2"/>
    <n v="45"/>
  </r>
  <r>
    <n v="4459"/>
    <x v="1"/>
    <s v="FM_NGN_054"/>
    <n v="1"/>
    <s v="FM_NGN_054    1"/>
    <n v="100"/>
    <s v=""/>
    <n v="42"/>
    <s v="N"/>
    <n v="4200"/>
    <n v="2940"/>
    <s v="soybean"/>
    <s v="TGX 1904-6F"/>
    <x v="1"/>
    <s v="N"/>
    <x v="0"/>
    <x v="0"/>
    <n v="0"/>
    <x v="1"/>
    <n v="2"/>
    <s v="male"/>
    <x v="0"/>
    <x v="1"/>
    <n v="3"/>
    <n v="0.30000000000000004"/>
    <n v="46"/>
  </r>
  <r>
    <n v="4275"/>
    <x v="0"/>
    <s v="FM_NGN_003"/>
    <n v="1"/>
    <s v="FM_NGN_003    1"/>
    <n v="100"/>
    <s v=""/>
    <n v="45.2"/>
    <s v="Y"/>
    <n v="4520"/>
    <n v="4520"/>
    <s v="soybean"/>
    <s v="TGX 1904-6F"/>
    <x v="1"/>
    <s v=""/>
    <x v="0"/>
    <x v="0"/>
    <n v="0"/>
    <x v="1"/>
    <n v="4"/>
    <s v="male"/>
    <x v="0"/>
    <x v="1"/>
    <n v="0.5"/>
    <n v="2.2000000000000002"/>
    <n v="46"/>
  </r>
  <r>
    <n v="4839"/>
    <x v="2"/>
    <s v="FM_NGN_162"/>
    <n v="2"/>
    <s v="FM_NGN_162    2"/>
    <n v="150"/>
    <s v=""/>
    <n v="70"/>
    <s v="N"/>
    <n v="4666.666666666667"/>
    <n v="3266.6666666666665"/>
    <s v="soybean"/>
    <s v="TGX 1835-10E"/>
    <x v="0"/>
    <s v=""/>
    <x v="1"/>
    <x v="1"/>
    <n v="0"/>
    <x v="1"/>
    <n v="4"/>
    <s v="male"/>
    <x v="0"/>
    <x v="0"/>
    <n v="5"/>
    <n v="1.5"/>
    <n v="47"/>
  </r>
  <r>
    <n v="4331"/>
    <x v="0"/>
    <s v="FM_NGN_020"/>
    <n v="2"/>
    <s v="FM_NGN_020    2"/>
    <n v="100"/>
    <s v=""/>
    <n v="1010"/>
    <s v="Y"/>
    <m/>
    <m/>
    <s v="soybean"/>
    <s v="Local"/>
    <x v="0"/>
    <s v=""/>
    <x v="0"/>
    <x v="0"/>
    <n v="0"/>
    <x v="0"/>
    <n v="0"/>
    <s v="male"/>
    <x v="1"/>
    <x v="1"/>
    <n v="2"/>
    <n v="1"/>
    <n v="33"/>
  </r>
  <r>
    <n v="4457"/>
    <x v="1"/>
    <s v="FM_NGN_053"/>
    <n v="1"/>
    <s v="FM_NGN_053    1"/>
    <n v="100"/>
    <s v=""/>
    <n v="63"/>
    <s v="Y"/>
    <m/>
    <m/>
    <s v="soybean"/>
    <s v="TGX 1835-3F"/>
    <x v="1"/>
    <s v="N"/>
    <x v="1"/>
    <x v="1"/>
    <n v="30"/>
    <x v="1"/>
    <n v="4"/>
    <s v="male"/>
    <x v="0"/>
    <x v="1"/>
    <n v="3"/>
    <n v="0.4"/>
    <n v="42"/>
  </r>
  <r>
    <n v="4467"/>
    <x v="1"/>
    <s v="FM_NGN_057"/>
    <n v="1"/>
    <s v="FM_NGN_057    1"/>
    <n v="30.5"/>
    <s v=""/>
    <n v="55"/>
    <s v="N"/>
    <m/>
    <m/>
    <s v="soybean"/>
    <s v="TGX 1904-6F"/>
    <x v="1"/>
    <s v="N"/>
    <x v="5"/>
    <x v="1"/>
    <n v="0"/>
    <x v="1"/>
    <n v="2"/>
    <s v="male"/>
    <x v="0"/>
    <x v="0"/>
    <n v="3"/>
    <n v="0.5"/>
    <n v="46"/>
  </r>
  <r>
    <n v="4468"/>
    <x v="1"/>
    <s v="FM_NGN_057"/>
    <n v="2"/>
    <s v="FM_NGN_057    2"/>
    <n v="30.5"/>
    <s v=""/>
    <n v="18"/>
    <s v="N"/>
    <m/>
    <m/>
    <s v="soybean"/>
    <s v="TGX 1904-6F"/>
    <x v="1"/>
    <s v=""/>
    <x v="0"/>
    <x v="0"/>
    <n v="0"/>
    <x v="1"/>
    <n v="2"/>
    <s v="male"/>
    <x v="0"/>
    <x v="0"/>
    <n v="3"/>
    <n v="0.5"/>
    <n v="46"/>
  </r>
  <r>
    <n v="4500"/>
    <x v="1"/>
    <s v="FM_NGN_066"/>
    <n v="3"/>
    <s v="FM_NGN_066    3"/>
    <n v="20"/>
    <s v=""/>
    <n v="80"/>
    <s v="N"/>
    <m/>
    <m/>
    <s v="soybean"/>
    <s v="TGX 1951-3F"/>
    <x v="1"/>
    <s v=""/>
    <x v="0"/>
    <x v="0"/>
    <n v="0"/>
    <x v="1"/>
    <n v="2"/>
    <s v="male"/>
    <x v="0"/>
    <x v="0"/>
    <n v="4"/>
    <n v="1.6"/>
    <n v="40"/>
  </r>
  <r>
    <n v="4498"/>
    <x v="1"/>
    <s v="FM_NGN_066"/>
    <n v="1"/>
    <s v="FM_NGN_066    1"/>
    <n v="20"/>
    <s v=""/>
    <n v="66"/>
    <s v="N"/>
    <m/>
    <m/>
    <s v="soybean"/>
    <s v="TGX 1904-6F"/>
    <x v="1"/>
    <s v=""/>
    <x v="0"/>
    <x v="0"/>
    <n v="0"/>
    <x v="1"/>
    <n v="2"/>
    <s v="male"/>
    <x v="0"/>
    <x v="0"/>
    <n v="4"/>
    <n v="1.6"/>
    <n v="40"/>
  </r>
  <r>
    <n v="4499"/>
    <x v="1"/>
    <s v="FM_NGN_066"/>
    <n v="2"/>
    <s v="FM_NGN_066    2"/>
    <n v="20"/>
    <s v=""/>
    <n v="60"/>
    <s v="N"/>
    <m/>
    <m/>
    <s v="soybean"/>
    <s v="TGX 1904-6F"/>
    <x v="0"/>
    <s v=""/>
    <x v="0"/>
    <x v="0"/>
    <n v="0"/>
    <x v="1"/>
    <n v="2"/>
    <s v="male"/>
    <x v="0"/>
    <x v="0"/>
    <n v="4"/>
    <n v="1.6"/>
    <n v="40"/>
  </r>
  <r>
    <n v="4501"/>
    <x v="1"/>
    <s v="FM_NGN_066"/>
    <n v="4"/>
    <s v="FM_NGN_066    4"/>
    <n v="20"/>
    <s v=""/>
    <n v="58"/>
    <s v="N"/>
    <m/>
    <m/>
    <s v="soybean"/>
    <s v="TGX 1951-3F"/>
    <x v="0"/>
    <s v=""/>
    <x v="0"/>
    <x v="0"/>
    <n v="0"/>
    <x v="1"/>
    <n v="2"/>
    <s v="male"/>
    <x v="0"/>
    <x v="0"/>
    <n v="4"/>
    <n v="1.6"/>
    <n v="40"/>
  </r>
  <r>
    <n v="4508"/>
    <x v="1"/>
    <s v="FM_NGN_068"/>
    <n v="3"/>
    <s v="FM_NGN_068    3"/>
    <n v="31"/>
    <s v=""/>
    <n v="88"/>
    <s v="N"/>
    <m/>
    <m/>
    <s v="soybean"/>
    <s v="TGX 1448-2E"/>
    <x v="1"/>
    <s v=""/>
    <x v="0"/>
    <x v="0"/>
    <n v="0"/>
    <x v="1"/>
    <n v="2"/>
    <s v="male"/>
    <x v="0"/>
    <x v="0"/>
    <n v="2"/>
    <n v="1.1000000000000001"/>
    <n v="39"/>
  </r>
  <r>
    <n v="4509"/>
    <x v="1"/>
    <s v="FM_NGN_068"/>
    <n v="4"/>
    <s v="FM_NGN_068    4"/>
    <n v="31"/>
    <s v=""/>
    <n v="70"/>
    <s v="N"/>
    <m/>
    <m/>
    <s v="soybean"/>
    <s v="TGX 1448-2E"/>
    <x v="0"/>
    <s v=""/>
    <x v="0"/>
    <x v="0"/>
    <n v="0"/>
    <x v="1"/>
    <n v="2"/>
    <s v="male"/>
    <x v="0"/>
    <x v="0"/>
    <n v="2"/>
    <n v="1.1000000000000001"/>
    <n v="39"/>
  </r>
  <r>
    <n v="4506"/>
    <x v="1"/>
    <s v="FM_NGN_068"/>
    <n v="1"/>
    <s v="FM_NGN_068    1"/>
    <n v="31"/>
    <s v=""/>
    <n v="68"/>
    <s v="N"/>
    <m/>
    <m/>
    <s v="soybean"/>
    <s v="TGX 1904-6F"/>
    <x v="1"/>
    <s v=""/>
    <x v="0"/>
    <x v="0"/>
    <n v="0"/>
    <x v="1"/>
    <n v="2"/>
    <s v="male"/>
    <x v="0"/>
    <x v="0"/>
    <n v="2"/>
    <n v="1.1000000000000001"/>
    <n v="39"/>
  </r>
  <r>
    <n v="4507"/>
    <x v="1"/>
    <s v="FM_NGN_068"/>
    <n v="2"/>
    <s v="FM_NGN_068    2"/>
    <n v="31"/>
    <s v=""/>
    <n v="56"/>
    <s v="N"/>
    <m/>
    <m/>
    <s v="soybean"/>
    <s v="TGX 1904-6F"/>
    <x v="0"/>
    <s v=""/>
    <x v="0"/>
    <x v="0"/>
    <n v="0"/>
    <x v="1"/>
    <n v="2"/>
    <s v="male"/>
    <x v="0"/>
    <x v="0"/>
    <n v="2"/>
    <n v="1.1000000000000001"/>
    <n v="39"/>
  </r>
  <r>
    <n v="4510"/>
    <x v="1"/>
    <s v="FM_NGN_069"/>
    <n v="1"/>
    <s v="FM_NGN_069    1"/>
    <n v="30"/>
    <s v=""/>
    <n v="25"/>
    <s v="Y"/>
    <m/>
    <m/>
    <s v="soybean"/>
    <s v="TGX 1904-6F"/>
    <x v="1"/>
    <s v=""/>
    <x v="0"/>
    <x v="0"/>
    <n v="0"/>
    <x v="1"/>
    <n v="2"/>
    <s v="male"/>
    <x v="0"/>
    <x v="0"/>
    <n v="2"/>
    <n v="0"/>
    <n v="39"/>
  </r>
  <r>
    <n v="4511"/>
    <x v="1"/>
    <s v="FM_NGN_069"/>
    <n v="2"/>
    <s v="FM_NGN_069    2"/>
    <n v="30"/>
    <s v=""/>
    <n v="23"/>
    <s v="Y"/>
    <m/>
    <m/>
    <s v="soybean"/>
    <s v="TGX 1904-6F"/>
    <x v="0"/>
    <s v=""/>
    <x v="0"/>
    <x v="0"/>
    <n v="0"/>
    <x v="1"/>
    <n v="2"/>
    <s v="male"/>
    <x v="0"/>
    <x v="0"/>
    <n v="2"/>
    <n v="0"/>
    <n v="39"/>
  </r>
  <r>
    <n v="4514"/>
    <x v="1"/>
    <s v="FM_NGN_070"/>
    <n v="1"/>
    <s v="FM_NGN_070    1"/>
    <n v="30"/>
    <s v=""/>
    <n v="41"/>
    <s v="N"/>
    <m/>
    <m/>
    <s v="soybean"/>
    <s v="TGX 1904-6F"/>
    <x v="1"/>
    <s v=""/>
    <x v="0"/>
    <x v="0"/>
    <n v="0"/>
    <x v="1"/>
    <n v="2"/>
    <s v="male"/>
    <x v="0"/>
    <x v="0"/>
    <n v="7"/>
    <n v="6.5"/>
    <n v="42"/>
  </r>
  <r>
    <n v="4515"/>
    <x v="1"/>
    <s v="FM_NGN_070"/>
    <n v="2"/>
    <s v="FM_NGN_070    2"/>
    <n v="30"/>
    <s v=""/>
    <n v="38"/>
    <s v="N"/>
    <m/>
    <m/>
    <s v="soybean"/>
    <s v="TGX 1904-6F"/>
    <x v="1"/>
    <s v=""/>
    <x v="0"/>
    <x v="0"/>
    <n v="0"/>
    <x v="1"/>
    <n v="2"/>
    <s v="male"/>
    <x v="0"/>
    <x v="0"/>
    <n v="7"/>
    <n v="6.5"/>
    <n v="42"/>
  </r>
  <r>
    <n v="4516"/>
    <x v="1"/>
    <s v="FM_NGN_070"/>
    <n v="3"/>
    <s v="FM_NGN_070    3"/>
    <n v="30"/>
    <s v=""/>
    <n v="30"/>
    <s v="N"/>
    <m/>
    <m/>
    <s v="soybean"/>
    <s v="TGX 1904-6F"/>
    <x v="0"/>
    <s v=""/>
    <x v="0"/>
    <x v="0"/>
    <n v="0"/>
    <x v="1"/>
    <n v="2"/>
    <s v="male"/>
    <x v="0"/>
    <x v="0"/>
    <n v="7"/>
    <n v="6.5"/>
    <n v="42"/>
  </r>
  <r>
    <n v="4517"/>
    <x v="1"/>
    <s v="FM_NGN_070"/>
    <n v="4"/>
    <s v="FM_NGN_070    4"/>
    <n v="30"/>
    <s v=""/>
    <n v="29"/>
    <s v="N"/>
    <m/>
    <m/>
    <s v="soybean"/>
    <s v="TGX 1904-6F"/>
    <x v="0"/>
    <s v=""/>
    <x v="0"/>
    <x v="0"/>
    <n v="0"/>
    <x v="1"/>
    <n v="2"/>
    <s v="male"/>
    <x v="0"/>
    <x v="0"/>
    <n v="7"/>
    <n v="6.5"/>
    <n v="42"/>
  </r>
  <r>
    <n v="4680"/>
    <x v="1"/>
    <s v="FM_NGN_117"/>
    <n v="1"/>
    <s v="FM_NGN_117    1"/>
    <n v="10"/>
    <s v=""/>
    <n v="10.5"/>
    <s v="N"/>
    <m/>
    <m/>
    <s v="soybean"/>
    <s v="TGX 1935-3F"/>
    <x v="1"/>
    <s v=""/>
    <x v="0"/>
    <x v="0"/>
    <n v="0"/>
    <x v="1"/>
    <n v="4"/>
    <s v="male"/>
    <x v="0"/>
    <x v="0"/>
    <n v="3"/>
    <n v="0"/>
    <n v="44"/>
  </r>
  <r>
    <n v="4681"/>
    <x v="1"/>
    <s v="FM_NGN_117"/>
    <n v="2"/>
    <s v="FM_NGN_117    2"/>
    <n v="10"/>
    <s v=""/>
    <n v="10.5"/>
    <s v="N"/>
    <m/>
    <m/>
    <s v="soybean"/>
    <s v="TGX 1935-3F"/>
    <x v="0"/>
    <s v=""/>
    <x v="0"/>
    <x v="0"/>
    <n v="0"/>
    <x v="0"/>
    <n v="0"/>
    <s v="male"/>
    <x v="0"/>
    <x v="0"/>
    <n v="3"/>
    <n v="0"/>
    <n v="44"/>
  </r>
  <r>
    <n v="4682"/>
    <x v="1"/>
    <s v="FM_NGN_117"/>
    <n v="3"/>
    <s v="FM_NGN_117    3"/>
    <n v="10"/>
    <s v=""/>
    <n v="10.5"/>
    <s v="N"/>
    <m/>
    <m/>
    <s v="soybean"/>
    <s v="TGX 1935-3F"/>
    <x v="1"/>
    <s v=""/>
    <x v="0"/>
    <x v="0"/>
    <n v="0"/>
    <x v="1"/>
    <n v="4"/>
    <s v="male"/>
    <x v="0"/>
    <x v="0"/>
    <n v="3"/>
    <n v="0"/>
    <n v="44"/>
  </r>
  <r>
    <n v="4683"/>
    <x v="1"/>
    <s v="FM_NGN_117"/>
    <n v="4"/>
    <s v="FM_NGN_117    4"/>
    <n v="10"/>
    <s v=""/>
    <n v="8.1"/>
    <s v="N"/>
    <m/>
    <m/>
    <s v="soybean"/>
    <s v="TGX 1935-3F"/>
    <x v="0"/>
    <s v=""/>
    <x v="0"/>
    <x v="0"/>
    <n v="0"/>
    <x v="0"/>
    <n v="0"/>
    <s v="male"/>
    <x v="0"/>
    <x v="0"/>
    <n v="3"/>
    <n v="0"/>
    <n v="44"/>
  </r>
  <r>
    <n v="4838"/>
    <x v="2"/>
    <s v="FM_NGN_162"/>
    <n v="1"/>
    <s v="FM_NGN_162    1"/>
    <n v="150"/>
    <s v=""/>
    <n v="91"/>
    <s v="N"/>
    <m/>
    <m/>
    <s v="soybean"/>
    <s v="TGX 1835-10E"/>
    <x v="1"/>
    <s v=""/>
    <x v="1"/>
    <x v="1"/>
    <n v="0"/>
    <x v="1"/>
    <n v="4"/>
    <s v="male"/>
    <x v="0"/>
    <x v="0"/>
    <n v="5"/>
    <n v="1.5"/>
    <n v="47"/>
  </r>
  <r>
    <n v="4858"/>
    <x v="2"/>
    <s v="FM_NGN_169"/>
    <n v="1"/>
    <s v="FM_NGN_169    1"/>
    <n v="22.7"/>
    <s v=""/>
    <n v="14.35"/>
    <s v="Y"/>
    <m/>
    <m/>
    <s v="soybean"/>
    <s v="TGX 1951-3F"/>
    <x v="1"/>
    <s v="N"/>
    <x v="1"/>
    <x v="1"/>
    <n v="22"/>
    <x v="1"/>
    <n v="4"/>
    <s v="male"/>
    <x v="0"/>
    <x v="0"/>
    <n v="6"/>
    <n v="2"/>
    <n v="38"/>
  </r>
  <r>
    <n v="4862"/>
    <x v="2"/>
    <s v="FM_NGN_170"/>
    <n v="1"/>
    <s v="FM_NGN_170    1"/>
    <n v="23.8"/>
    <s v=""/>
    <n v="14.7"/>
    <s v="Y"/>
    <m/>
    <m/>
    <s v="soybean"/>
    <s v="TGX 1951-3F"/>
    <x v="1"/>
    <s v="N"/>
    <x v="1"/>
    <x v="1"/>
    <n v="25"/>
    <x v="1"/>
    <n v="2"/>
    <s v="male"/>
    <x v="0"/>
    <x v="1"/>
    <n v="4"/>
    <n v="0.9"/>
    <n v="48"/>
  </r>
  <r>
    <n v="4863"/>
    <x v="2"/>
    <s v="FM_NGN_170"/>
    <n v="2"/>
    <s v="FM_NGN_170    2"/>
    <n v="20.5"/>
    <s v=""/>
    <n v="10.6"/>
    <s v="Y"/>
    <m/>
    <m/>
    <s v="soybean"/>
    <s v="Local"/>
    <x v="1"/>
    <s v="N"/>
    <x v="1"/>
    <x v="1"/>
    <n v="25"/>
    <x v="1"/>
    <n v="2"/>
    <s v="male"/>
    <x v="0"/>
    <x v="1"/>
    <n v="4"/>
    <n v="0.9"/>
    <n v="48"/>
  </r>
  <r>
    <n v="4869"/>
    <x v="2"/>
    <s v="FM_NGN_173"/>
    <n v="2"/>
    <s v="FM_NGN_173    2"/>
    <n v="23.5"/>
    <s v=""/>
    <n v="28"/>
    <s v="N"/>
    <m/>
    <m/>
    <s v="soybean"/>
    <s v="TGX 1935-3F"/>
    <x v="1"/>
    <s v="N"/>
    <x v="1"/>
    <x v="1"/>
    <n v="0"/>
    <x v="1"/>
    <n v="4"/>
    <s v="male"/>
    <x v="0"/>
    <x v="0"/>
    <n v="2"/>
    <n v="0.4"/>
    <n v="16"/>
  </r>
  <r>
    <n v="4870"/>
    <x v="2"/>
    <s v="FM_NGN_173"/>
    <n v="3"/>
    <s v="FM_NGN_173    3"/>
    <n v="24"/>
    <s v=""/>
    <n v="26"/>
    <s v="N"/>
    <m/>
    <m/>
    <s v="soybean"/>
    <s v="TGX 1935-3F"/>
    <x v="0"/>
    <s v="N"/>
    <x v="1"/>
    <x v="1"/>
    <n v="0"/>
    <x v="0"/>
    <n v="0"/>
    <s v="male"/>
    <x v="0"/>
    <x v="0"/>
    <n v="2"/>
    <n v="0.4"/>
    <n v="16"/>
  </r>
  <r>
    <n v="4868"/>
    <x v="2"/>
    <s v="FM_NGN_173"/>
    <n v="1"/>
    <s v="FM_NGN_173    1"/>
    <n v="23.6"/>
    <s v=""/>
    <n v="25"/>
    <s v="N"/>
    <m/>
    <m/>
    <s v="soybean"/>
    <s v="TGX 1935-3F"/>
    <x v="1"/>
    <s v="N"/>
    <x v="1"/>
    <x v="1"/>
    <n v="0"/>
    <x v="1"/>
    <n v="4"/>
    <s v="male"/>
    <x v="0"/>
    <x v="0"/>
    <n v="2"/>
    <n v="0.4"/>
    <n v="16"/>
  </r>
  <r>
    <n v="4871"/>
    <x v="2"/>
    <s v="FM_NGN_173"/>
    <n v="4"/>
    <s v="FM_NGN_173    4"/>
    <n v="24"/>
    <s v=""/>
    <n v="22"/>
    <s v="N"/>
    <m/>
    <m/>
    <s v="soybean"/>
    <s v="TGX 1935-3F"/>
    <x v="0"/>
    <s v="N"/>
    <x v="1"/>
    <x v="1"/>
    <n v="0"/>
    <x v="0"/>
    <n v="0"/>
    <s v="male"/>
    <x v="0"/>
    <x v="0"/>
    <n v="2"/>
    <n v="0.4"/>
    <n v="16"/>
  </r>
  <r>
    <n v="4872"/>
    <x v="2"/>
    <s v="FM_NGN_174"/>
    <n v="1"/>
    <s v="FM_NGN_174    1"/>
    <n v="22"/>
    <s v=""/>
    <n v="24"/>
    <s v="N"/>
    <m/>
    <m/>
    <s v="soybean"/>
    <s v="TGX 1935-3F"/>
    <x v="1"/>
    <s v="N"/>
    <x v="1"/>
    <x v="1"/>
    <n v="0"/>
    <x v="1"/>
    <n v="2"/>
    <s v="male"/>
    <x v="0"/>
    <x v="1"/>
    <n v="3"/>
    <n v="0.30000000000000004"/>
    <n v="-46"/>
  </r>
  <r>
    <n v="4873"/>
    <x v="2"/>
    <s v="FM_NGN_174"/>
    <n v="2"/>
    <s v="FM_NGN_174    2"/>
    <n v="22.2"/>
    <s v=""/>
    <n v="21"/>
    <s v="N"/>
    <m/>
    <m/>
    <s v="soybean"/>
    <s v="Local"/>
    <x v="1"/>
    <s v="N"/>
    <x v="1"/>
    <x v="1"/>
    <n v="0"/>
    <x v="1"/>
    <n v="2"/>
    <s v="male"/>
    <x v="0"/>
    <x v="1"/>
    <n v="3"/>
    <n v="0.30000000000000004"/>
    <n v="-46"/>
  </r>
</pivotCacheRecords>
</file>

<file path=xl/pivotCache/pivotCacheRecords9.xml><?xml version="1.0" encoding="utf-8"?>
<pivotCacheRecords xmlns="http://schemas.openxmlformats.org/spreadsheetml/2006/main" xmlns:r="http://schemas.openxmlformats.org/officeDocument/2006/relationships" count="144">
  <r>
    <n v="4474"/>
    <x v="0"/>
    <x v="0"/>
    <n v="4"/>
    <s v="FM_NGN_058    4"/>
    <n v="200"/>
    <s v=""/>
    <n v="0"/>
    <s v="N"/>
    <n v="0"/>
    <n v="0"/>
    <s v="Cowpea"/>
    <s v="IT97K-573-1-1"/>
    <x v="0"/>
    <s v=""/>
    <s v="Y"/>
    <x v="0"/>
    <x v="0"/>
    <n v="0"/>
    <s v="SSP"/>
    <n v="4"/>
    <s v="male"/>
    <x v="0"/>
    <x v="0"/>
    <n v="3"/>
    <n v="0.60000000000000009"/>
    <n v="59"/>
  </r>
  <r>
    <n v="4996"/>
    <x v="1"/>
    <x v="1"/>
    <n v="3"/>
    <s v="FM_NGN_213    3"/>
    <n v="150"/>
    <s v=""/>
    <n v="1.6"/>
    <s v="Y"/>
    <n v="106.66666666666667"/>
    <n v="106.66666666666667"/>
    <s v="Cowpea"/>
    <s v="452-1"/>
    <x v="1"/>
    <s v="N"/>
    <s v="Y"/>
    <x v="1"/>
    <x v="1"/>
    <n v="0"/>
    <s v="SSP"/>
    <n v="4"/>
    <s v="male"/>
    <x v="0"/>
    <x v="0"/>
    <n v="5"/>
    <n v="34"/>
    <n v="55"/>
  </r>
  <r>
    <n v="4974"/>
    <x v="1"/>
    <x v="2"/>
    <n v="2"/>
    <s v="FM_NGN_206    2"/>
    <n v="200"/>
    <s v=""/>
    <n v="2.2999999999999998"/>
    <s v="Y"/>
    <n v="115"/>
    <n v="115"/>
    <s v="Cowpea"/>
    <s v="Local"/>
    <x v="2"/>
    <s v="N"/>
    <s v="Y"/>
    <x v="1"/>
    <x v="1"/>
    <n v="50.3"/>
    <s v="SSP"/>
    <n v="4"/>
    <s v="male"/>
    <x v="0"/>
    <x v="0"/>
    <n v="6"/>
    <n v="2.9000000000000004"/>
    <n v="68"/>
  </r>
  <r>
    <n v="4995"/>
    <x v="1"/>
    <x v="1"/>
    <n v="2"/>
    <s v="FM_NGN_213    2"/>
    <n v="150"/>
    <s v=""/>
    <n v="2.2999999999999998"/>
    <s v="Y"/>
    <n v="153.33333333333334"/>
    <n v="153.33333333333334"/>
    <s v="Cowpea"/>
    <s v="Local variety"/>
    <x v="2"/>
    <s v="N"/>
    <s v="Y"/>
    <x v="1"/>
    <x v="1"/>
    <n v="0"/>
    <s v="SSP"/>
    <n v="4"/>
    <s v="male"/>
    <x v="0"/>
    <x v="0"/>
    <n v="5"/>
    <n v="34"/>
    <n v="55"/>
  </r>
  <r>
    <n v="4968"/>
    <x v="1"/>
    <x v="3"/>
    <n v="2"/>
    <s v="FM_NGN_204    2"/>
    <n v="200"/>
    <s v=""/>
    <n v="3.2"/>
    <s v="Y"/>
    <n v="160"/>
    <n v="160"/>
    <s v="Cowpea"/>
    <s v="Local"/>
    <x v="2"/>
    <s v="N"/>
    <s v="N"/>
    <x v="1"/>
    <x v="1"/>
    <n v="88"/>
    <s v="SSP"/>
    <n v="4"/>
    <s v="male"/>
    <x v="0"/>
    <x v="0"/>
    <n v="6"/>
    <n v="1.9000000000000001"/>
    <n v="66"/>
  </r>
  <r>
    <n v="4972"/>
    <x v="1"/>
    <x v="4"/>
    <n v="3"/>
    <s v="FM_NGN_205    3"/>
    <n v="200"/>
    <s v=""/>
    <n v="3.5"/>
    <s v="Y"/>
    <n v="175"/>
    <n v="175"/>
    <s v="Cowpea"/>
    <s v="IT98K-205-8"/>
    <x v="3"/>
    <s v="N"/>
    <s v="Y"/>
    <x v="1"/>
    <x v="1"/>
    <n v="92.1"/>
    <s v="SSP"/>
    <n v="4"/>
    <s v="male"/>
    <x v="0"/>
    <x v="0"/>
    <n v="3"/>
    <n v="0"/>
    <n v="35"/>
  </r>
  <r>
    <n v="4994"/>
    <x v="1"/>
    <x v="1"/>
    <n v="1"/>
    <s v="FM_NGN_213    1"/>
    <n v="150"/>
    <s v=""/>
    <n v="2.8"/>
    <s v="Y"/>
    <n v="186.66666666666666"/>
    <n v="186.66666666666666"/>
    <s v="Cowpea"/>
    <s v="IT 90K-277-2"/>
    <x v="4"/>
    <s v="N"/>
    <s v="Y"/>
    <x v="1"/>
    <x v="1"/>
    <n v="0"/>
    <s v="SSP"/>
    <n v="4"/>
    <s v="male"/>
    <x v="0"/>
    <x v="0"/>
    <n v="5"/>
    <n v="34"/>
    <n v="55"/>
  </r>
  <r>
    <n v="4473"/>
    <x v="0"/>
    <x v="0"/>
    <n v="3"/>
    <s v="FM_NGN_058    3"/>
    <n v="200"/>
    <s v=""/>
    <n v="4"/>
    <s v="N"/>
    <n v="200"/>
    <n v="140"/>
    <s v="Cowpea"/>
    <s v="IT97K-573-1-1"/>
    <x v="0"/>
    <s v=""/>
    <s v="Y"/>
    <x v="0"/>
    <x v="0"/>
    <n v="0"/>
    <s v="SSP"/>
    <n v="4"/>
    <s v="male"/>
    <x v="0"/>
    <x v="0"/>
    <n v="3"/>
    <n v="0.60000000000000009"/>
    <n v="59"/>
  </r>
  <r>
    <n v="4835"/>
    <x v="1"/>
    <x v="5"/>
    <n v="2"/>
    <s v="FM_NGN_160    2"/>
    <n v="200"/>
    <s v=""/>
    <n v="4"/>
    <s v="N"/>
    <n v="200"/>
    <n v="140"/>
    <s v="Cowpea"/>
    <s v="Local"/>
    <x v="2"/>
    <s v="N"/>
    <s v="Y"/>
    <x v="0"/>
    <x v="0"/>
    <n v="0"/>
    <s v="SSP"/>
    <n v="2"/>
    <s v="male"/>
    <x v="0"/>
    <x v="1"/>
    <n v="10"/>
    <n v="1.8"/>
    <n v="39"/>
  </r>
  <r>
    <n v="4969"/>
    <x v="1"/>
    <x v="3"/>
    <n v="3"/>
    <s v="FM_NGN_204    3"/>
    <n v="200"/>
    <s v=""/>
    <n v="4.5"/>
    <s v="Y"/>
    <n v="225"/>
    <n v="225"/>
    <s v="Cowpea"/>
    <s v="IT90K 277-2"/>
    <x v="4"/>
    <s v="N"/>
    <s v="Y"/>
    <x v="1"/>
    <x v="1"/>
    <n v="90.2"/>
    <s v="SSP"/>
    <n v="4"/>
    <s v="male"/>
    <x v="0"/>
    <x v="0"/>
    <n v="6"/>
    <n v="1.9000000000000001"/>
    <n v="66"/>
  </r>
  <r>
    <n v="5041"/>
    <x v="1"/>
    <x v="6"/>
    <n v="2"/>
    <s v="FM_NGN_228    2"/>
    <n v="200"/>
    <s v=""/>
    <n v="4.5999999999999996"/>
    <s v="N"/>
    <n v="230"/>
    <n v="161"/>
    <s v="Cowpea"/>
    <s v="Local"/>
    <x v="2"/>
    <s v="N"/>
    <s v="Y"/>
    <x v="1"/>
    <x v="1"/>
    <n v="70"/>
    <s v="SSP"/>
    <n v="4"/>
    <s v="male"/>
    <x v="0"/>
    <x v="0"/>
    <n v="0"/>
    <n v="2.2999999999999998"/>
    <n v="61"/>
  </r>
  <r>
    <n v="4653"/>
    <x v="0"/>
    <x v="7"/>
    <n v="2"/>
    <s v="FM_NGN_109    2"/>
    <n v="200"/>
    <s v=""/>
    <n v="5.2"/>
    <s v="N"/>
    <n v="260"/>
    <n v="182"/>
    <s v="Cowpea"/>
    <s v="Local"/>
    <x v="2"/>
    <s v="N"/>
    <s v="Y"/>
    <x v="2"/>
    <x v="0"/>
    <n v="1"/>
    <s v="SSP"/>
    <n v="4"/>
    <s v="male"/>
    <x v="0"/>
    <x v="0"/>
    <n v="3"/>
    <n v="0"/>
    <n v="56"/>
  </r>
  <r>
    <n v="4651"/>
    <x v="0"/>
    <x v="8"/>
    <n v="3"/>
    <s v="FM_NGN_108    3"/>
    <n v="200"/>
    <s v=""/>
    <n v="5.5"/>
    <s v="N"/>
    <n v="275"/>
    <n v="192.5"/>
    <s v="Cowpea"/>
    <s v="IT90K -277-2"/>
    <x v="4"/>
    <s v="Y"/>
    <s v="Y"/>
    <x v="2"/>
    <x v="0"/>
    <n v="1"/>
    <s v="SSP"/>
    <n v="4"/>
    <s v="male"/>
    <x v="0"/>
    <x v="0"/>
    <n v="2"/>
    <n v="0"/>
    <n v="72"/>
  </r>
  <r>
    <n v="4375"/>
    <x v="2"/>
    <x v="9"/>
    <n v="2"/>
    <s v="FM_NGN_032    2"/>
    <n v="200"/>
    <s v=""/>
    <n v="6"/>
    <s v="N"/>
    <n v="300"/>
    <n v="210"/>
    <s v="Cowpea"/>
    <s v="Kanannado"/>
    <x v="2"/>
    <s v="N"/>
    <s v="Y"/>
    <x v="0"/>
    <x v="0"/>
    <n v="0"/>
    <s v="SSP"/>
    <n v="4"/>
    <s v="female"/>
    <x v="0"/>
    <x v="0"/>
    <n v="20"/>
    <n v="0.5"/>
    <n v="46"/>
  </r>
  <r>
    <n v="4971"/>
    <x v="1"/>
    <x v="4"/>
    <n v="2"/>
    <s v="FM_NGN_205    2"/>
    <n v="200"/>
    <s v=""/>
    <n v="6.3"/>
    <s v="Y"/>
    <n v="315"/>
    <n v="315"/>
    <s v="Cowpea"/>
    <s v="Local"/>
    <x v="2"/>
    <s v="N"/>
    <s v="Y"/>
    <x v="1"/>
    <x v="1"/>
    <n v="92.1"/>
    <s v="SSP"/>
    <n v="4"/>
    <s v="male"/>
    <x v="0"/>
    <x v="0"/>
    <n v="3"/>
    <n v="0"/>
    <n v="35"/>
  </r>
  <r>
    <n v="4811"/>
    <x v="1"/>
    <x v="10"/>
    <n v="4"/>
    <s v="FM_NGN_152    4"/>
    <n v="150"/>
    <s v=""/>
    <n v="5"/>
    <s v="Y"/>
    <n v="333.33333333333331"/>
    <n v="333.33333333333331"/>
    <s v="Cowpea"/>
    <s v="IT 90K -277-2"/>
    <x v="4"/>
    <s v="N"/>
    <s v="Y"/>
    <x v="0"/>
    <x v="0"/>
    <n v="0"/>
    <s v="SSP"/>
    <n v="4"/>
    <s v="male"/>
    <x v="1"/>
    <x v="0"/>
    <n v="2"/>
    <n v="1"/>
    <n v="16"/>
  </r>
  <r>
    <n v="4654"/>
    <x v="0"/>
    <x v="7"/>
    <n v="3"/>
    <s v="FM_NGN_109    3"/>
    <n v="200"/>
    <s v=""/>
    <n v="6.7"/>
    <s v="N"/>
    <n v="335"/>
    <n v="234.49999999999997"/>
    <s v="Cowpea"/>
    <s v="IT 97K-499-35"/>
    <x v="5"/>
    <s v="Y"/>
    <s v="Y"/>
    <x v="2"/>
    <x v="0"/>
    <n v="1"/>
    <s v="SSP"/>
    <n v="4"/>
    <s v="male"/>
    <x v="0"/>
    <x v="0"/>
    <n v="3"/>
    <n v="0"/>
    <n v="56"/>
  </r>
  <r>
    <n v="4735"/>
    <x v="1"/>
    <x v="11"/>
    <n v="4"/>
    <s v="FM_NGN_133    4"/>
    <n v="300"/>
    <s v=""/>
    <n v="10.199999999999999"/>
    <s v="N"/>
    <n v="340"/>
    <n v="237.99999999999997"/>
    <s v="Cowpea"/>
    <s v="IT 98K -205-8"/>
    <x v="3"/>
    <s v="N"/>
    <s v="Y"/>
    <x v="0"/>
    <x v="0"/>
    <n v="0"/>
    <s v="SSP"/>
    <n v="4"/>
    <s v="male"/>
    <x v="1"/>
    <x v="0"/>
    <n v="5"/>
    <n v="0"/>
    <n v="56"/>
  </r>
  <r>
    <n v="4975"/>
    <x v="1"/>
    <x v="2"/>
    <n v="3"/>
    <s v="FM_NGN_206    3"/>
    <n v="200"/>
    <s v=""/>
    <n v="6.8"/>
    <s v="Y"/>
    <n v="340"/>
    <n v="340"/>
    <s v="Cowpea"/>
    <s v="IT97K-499-35"/>
    <x v="5"/>
    <s v="N"/>
    <s v="Y"/>
    <x v="1"/>
    <x v="1"/>
    <n v="50.3"/>
    <s v="SSP"/>
    <n v="4"/>
    <s v="male"/>
    <x v="0"/>
    <x v="0"/>
    <n v="6"/>
    <n v="2.9000000000000004"/>
    <n v="68"/>
  </r>
  <r>
    <n v="4650"/>
    <x v="0"/>
    <x v="8"/>
    <n v="2"/>
    <s v="FM_NGN_108    2"/>
    <n v="200"/>
    <s v=""/>
    <n v="7"/>
    <s v="N"/>
    <n v="350"/>
    <n v="244.99999999999997"/>
    <s v="Cowpea"/>
    <s v="Local"/>
    <x v="2"/>
    <s v="N"/>
    <s v="Y"/>
    <x v="2"/>
    <x v="0"/>
    <n v="1"/>
    <s v="SSP"/>
    <n v="4"/>
    <s v="male"/>
    <x v="0"/>
    <x v="0"/>
    <n v="2"/>
    <n v="0"/>
    <n v="72"/>
  </r>
  <r>
    <n v="4834"/>
    <x v="1"/>
    <x v="5"/>
    <n v="1"/>
    <s v="FM_NGN_160    1"/>
    <n v="200"/>
    <s v=""/>
    <n v="7"/>
    <s v="N"/>
    <n v="350"/>
    <n v="244.99999999999997"/>
    <s v="Cowpea"/>
    <s v="IT 97K-499-35"/>
    <x v="5"/>
    <s v="N"/>
    <s v="Y"/>
    <x v="1"/>
    <x v="1"/>
    <n v="8"/>
    <s v="SSP"/>
    <n v="2"/>
    <s v="male"/>
    <x v="0"/>
    <x v="1"/>
    <n v="10"/>
    <n v="1.8"/>
    <n v="39"/>
  </r>
  <r>
    <n v="5038"/>
    <x v="1"/>
    <x v="12"/>
    <n v="2"/>
    <s v="FM_NGN_227    2"/>
    <n v="200"/>
    <s v=""/>
    <n v="7.4"/>
    <s v="N"/>
    <n v="370"/>
    <n v="259"/>
    <s v="Cowpea"/>
    <s v="Local"/>
    <x v="2"/>
    <s v="N"/>
    <s v="Y"/>
    <x v="1"/>
    <x v="1"/>
    <n v="60"/>
    <s v="SSP"/>
    <n v="4"/>
    <s v="male"/>
    <x v="1"/>
    <x v="0"/>
    <n v="0"/>
    <n v="2.4"/>
    <n v="37"/>
  </r>
  <r>
    <n v="5035"/>
    <x v="1"/>
    <x v="13"/>
    <n v="2"/>
    <s v="FM_NGN_226    2"/>
    <n v="200"/>
    <s v=""/>
    <n v="7.5"/>
    <s v="N"/>
    <n v="375"/>
    <n v="262.5"/>
    <s v="Cowpea"/>
    <s v="Local"/>
    <x v="2"/>
    <s v="N"/>
    <s v="Y"/>
    <x v="1"/>
    <x v="1"/>
    <n v="1"/>
    <s v="SSP"/>
    <n v="4"/>
    <s v="male"/>
    <x v="0"/>
    <x v="0"/>
    <n v="5"/>
    <n v="2.6"/>
    <n v="34"/>
  </r>
  <r>
    <n v="4647"/>
    <x v="0"/>
    <x v="14"/>
    <n v="2"/>
    <s v="FM_NGN_107    2"/>
    <n v="200"/>
    <s v=""/>
    <n v="7.7"/>
    <s v="N"/>
    <n v="385"/>
    <n v="269.5"/>
    <s v="Cowpea"/>
    <s v="Local"/>
    <x v="2"/>
    <s v="N"/>
    <s v="Y"/>
    <x v="2"/>
    <x v="0"/>
    <n v="1"/>
    <s v="SSP"/>
    <n v="4"/>
    <s v="male"/>
    <x v="0"/>
    <x v="0"/>
    <n v="1"/>
    <n v="0"/>
    <n v="82"/>
  </r>
  <r>
    <n v="4967"/>
    <x v="1"/>
    <x v="3"/>
    <n v="1"/>
    <s v="FM_NGN_204    1"/>
    <n v="200"/>
    <s v=""/>
    <n v="7.8"/>
    <s v="Y"/>
    <n v="390"/>
    <n v="390"/>
    <s v="Cowpea"/>
    <s v="IT90K 277-2"/>
    <x v="4"/>
    <s v="N"/>
    <s v="Y"/>
    <x v="1"/>
    <x v="1"/>
    <n v="90.2"/>
    <s v="SSP"/>
    <n v="4"/>
    <s v="male"/>
    <x v="0"/>
    <x v="0"/>
    <n v="6"/>
    <n v="1.9000000000000001"/>
    <n v="66"/>
  </r>
  <r>
    <n v="4374"/>
    <x v="2"/>
    <x v="9"/>
    <n v="1"/>
    <s v="FM_NGN_032    1"/>
    <n v="200"/>
    <s v=""/>
    <n v="8"/>
    <s v="N"/>
    <n v="400"/>
    <n v="280"/>
    <s v="Cowpea"/>
    <s v="IT93K-452-1"/>
    <x v="1"/>
    <s v="N"/>
    <s v="Y"/>
    <x v="0"/>
    <x v="0"/>
    <n v="0"/>
    <s v="SSP"/>
    <n v="4"/>
    <s v="female"/>
    <x v="0"/>
    <x v="0"/>
    <n v="20"/>
    <n v="0.5"/>
    <n v="46"/>
  </r>
  <r>
    <n v="4649"/>
    <x v="0"/>
    <x v="8"/>
    <n v="1"/>
    <s v="FM_NGN_108    1"/>
    <n v="200"/>
    <s v=""/>
    <n v="8"/>
    <s v="N"/>
    <n v="400"/>
    <n v="280"/>
    <s v="Cowpea"/>
    <s v="IT 89KD -391"/>
    <x v="6"/>
    <s v="Y"/>
    <s v="Y"/>
    <x v="3"/>
    <x v="0"/>
    <n v="1"/>
    <s v="SSP"/>
    <n v="4"/>
    <s v="male"/>
    <x v="0"/>
    <x v="0"/>
    <n v="2"/>
    <n v="0"/>
    <n v="72"/>
  </r>
  <r>
    <n v="4763"/>
    <x v="1"/>
    <x v="15"/>
    <n v="4"/>
    <s v="FM_NGN_140    4"/>
    <n v="150"/>
    <s v=""/>
    <n v="6"/>
    <s v="N"/>
    <n v="400"/>
    <n v="280"/>
    <s v="Cowpea"/>
    <s v="Danaloka"/>
    <x v="2"/>
    <s v="N"/>
    <s v="Y"/>
    <x v="1"/>
    <x v="1"/>
    <n v="60"/>
    <s v="SSP"/>
    <n v="4"/>
    <s v="male"/>
    <x v="1"/>
    <x v="0"/>
    <n v="6"/>
    <n v="9"/>
    <n v="57"/>
  </r>
  <r>
    <n v="5032"/>
    <x v="1"/>
    <x v="16"/>
    <n v="2"/>
    <s v="FM_NGN_225    2"/>
    <n v="200"/>
    <s v=""/>
    <n v="8"/>
    <s v="N"/>
    <n v="400"/>
    <n v="280"/>
    <s v="Cowpea"/>
    <s v="Kyanbas"/>
    <x v="2"/>
    <s v="N"/>
    <s v="Y"/>
    <x v="1"/>
    <x v="1"/>
    <n v="60"/>
    <s v="SSP"/>
    <n v="4"/>
    <s v="male"/>
    <x v="0"/>
    <x v="0"/>
    <n v="0"/>
    <n v="2.8999999999999995"/>
    <n v="39"/>
  </r>
  <r>
    <n v="4376"/>
    <x v="2"/>
    <x v="9"/>
    <n v="3"/>
    <s v="FM_NGN_032    3"/>
    <n v="200"/>
    <s v=""/>
    <n v="9"/>
    <s v="N"/>
    <n v="450"/>
    <n v="315"/>
    <s v="Cowpea"/>
    <s v="IT93K-452-1"/>
    <x v="1"/>
    <s v="N"/>
    <s v="Y"/>
    <x v="0"/>
    <x v="0"/>
    <n v="0"/>
    <s v="SSP"/>
    <n v="4"/>
    <s v="female"/>
    <x v="0"/>
    <x v="0"/>
    <n v="20"/>
    <n v="0.5"/>
    <n v="46"/>
  </r>
  <r>
    <n v="4671"/>
    <x v="0"/>
    <x v="17"/>
    <n v="1"/>
    <s v="FM_NGN_114    1"/>
    <n v="200"/>
    <s v=""/>
    <n v="9"/>
    <s v="N"/>
    <n v="450"/>
    <n v="315"/>
    <s v="Cowpea"/>
    <s v="IT97K -499-35"/>
    <x v="5"/>
    <s v="Y"/>
    <s v="Y"/>
    <x v="0"/>
    <x v="0"/>
    <n v="0"/>
    <s v="SSP"/>
    <n v="4"/>
    <s v="male"/>
    <x v="0"/>
    <x v="0"/>
    <n v="1"/>
    <n v="0"/>
    <n v="13"/>
  </r>
  <r>
    <n v="5017"/>
    <x v="1"/>
    <x v="18"/>
    <n v="3"/>
    <s v="FM_NGN_220    3"/>
    <n v="100"/>
    <s v=""/>
    <n v="4.5"/>
    <s v="N"/>
    <n v="450"/>
    <n v="315"/>
    <s v="Cowpea"/>
    <s v="IT90K-277-2"/>
    <x v="4"/>
    <s v="N"/>
    <s v="Y"/>
    <x v="4"/>
    <x v="1"/>
    <n v="70"/>
    <s v="SSP"/>
    <n v="4"/>
    <s v="male"/>
    <x v="0"/>
    <x v="0"/>
    <n v="3"/>
    <n v="2.5"/>
    <n v="34"/>
  </r>
  <r>
    <n v="5018"/>
    <x v="1"/>
    <x v="19"/>
    <n v="1"/>
    <s v="FM_NGN_221    1"/>
    <n v="200"/>
    <s v=""/>
    <n v="9"/>
    <s v="N"/>
    <n v="450"/>
    <n v="315"/>
    <s v="Cowpea"/>
    <s v="IT97K-499-35"/>
    <x v="5"/>
    <s v="N"/>
    <s v="Y"/>
    <x v="1"/>
    <x v="1"/>
    <n v="150"/>
    <s v="SSP"/>
    <n v="4"/>
    <s v="male"/>
    <x v="0"/>
    <x v="0"/>
    <n v="0"/>
    <n v="1.7999999999999998"/>
    <n v="38"/>
  </r>
  <r>
    <n v="5020"/>
    <x v="1"/>
    <x v="19"/>
    <n v="3"/>
    <s v="FM_NGN_221    3"/>
    <n v="200"/>
    <s v=""/>
    <n v="9"/>
    <s v="N"/>
    <n v="450"/>
    <n v="315"/>
    <s v="Cowpea"/>
    <s v="Local"/>
    <x v="2"/>
    <s v="N"/>
    <s v="Y"/>
    <x v="1"/>
    <x v="1"/>
    <n v="150"/>
    <s v="SSP"/>
    <n v="4"/>
    <s v="male"/>
    <x v="0"/>
    <x v="0"/>
    <n v="0"/>
    <n v="1.7999999999999998"/>
    <n v="38"/>
  </r>
  <r>
    <n v="4648"/>
    <x v="0"/>
    <x v="14"/>
    <n v="3"/>
    <s v="FM_NGN_107    3"/>
    <n v="200"/>
    <s v=""/>
    <n v="9.1999999999999993"/>
    <s v="N"/>
    <n v="460"/>
    <n v="322"/>
    <s v="Cowpea"/>
    <s v="IT97K-499-35"/>
    <x v="5"/>
    <s v="Y"/>
    <s v="Y"/>
    <x v="0"/>
    <x v="0"/>
    <n v="1"/>
    <s v="SSP"/>
    <n v="4"/>
    <s v="male"/>
    <x v="0"/>
    <x v="0"/>
    <n v="1"/>
    <n v="0"/>
    <n v="82"/>
  </r>
  <r>
    <n v="5036"/>
    <x v="1"/>
    <x v="13"/>
    <n v="3"/>
    <s v="FM_NGN_226    3"/>
    <n v="200"/>
    <s v=""/>
    <n v="9.3000000000000007"/>
    <s v="N"/>
    <n v="465"/>
    <n v="325.5"/>
    <s v="Cowpea"/>
    <s v="IT93K452-1"/>
    <x v="1"/>
    <s v="N"/>
    <s v="Y"/>
    <x v="1"/>
    <x v="1"/>
    <n v="1"/>
    <s v="SSP"/>
    <n v="4"/>
    <s v="male"/>
    <x v="0"/>
    <x v="0"/>
    <n v="5"/>
    <n v="2.6"/>
    <n v="34"/>
  </r>
  <r>
    <n v="5039"/>
    <x v="1"/>
    <x v="12"/>
    <n v="3"/>
    <s v="FM_NGN_227    3"/>
    <n v="200"/>
    <s v=""/>
    <n v="9.3000000000000007"/>
    <s v="N"/>
    <n v="465"/>
    <n v="325.5"/>
    <s v="Cowpea"/>
    <s v="IT98KD-391"/>
    <x v="6"/>
    <s v="N"/>
    <s v="Y"/>
    <x v="1"/>
    <x v="1"/>
    <n v="60"/>
    <s v="SSP"/>
    <n v="4"/>
    <s v="male"/>
    <x v="1"/>
    <x v="0"/>
    <n v="0"/>
    <n v="2.4"/>
    <n v="37"/>
  </r>
  <r>
    <n v="4733"/>
    <x v="1"/>
    <x v="11"/>
    <n v="2"/>
    <s v="FM_NGN_133    2"/>
    <n v="300"/>
    <s v=""/>
    <n v="14.2"/>
    <s v="N"/>
    <n v="473.33333333333331"/>
    <n v="331.33333333333331"/>
    <s v="Cowpea"/>
    <s v="Local"/>
    <x v="2"/>
    <s v="N"/>
    <s v="Y"/>
    <x v="0"/>
    <x v="0"/>
    <n v="0"/>
    <s v="SSP"/>
    <n v="4"/>
    <s v="male"/>
    <x v="1"/>
    <x v="0"/>
    <n v="5"/>
    <n v="0"/>
    <n v="56"/>
  </r>
  <r>
    <n v="4826"/>
    <x v="1"/>
    <x v="20"/>
    <n v="2"/>
    <s v="FM_NGN_157    2"/>
    <n v="41.2"/>
    <s v=""/>
    <n v="2.1"/>
    <s v="N"/>
    <n v="509.70873786407765"/>
    <n v="356.79611650485435"/>
    <s v="Cowpea"/>
    <s v="Local"/>
    <x v="2"/>
    <s v="N"/>
    <s v="N"/>
    <x v="1"/>
    <x v="1"/>
    <n v="43"/>
    <s v="SSP"/>
    <n v="2"/>
    <s v="male"/>
    <x v="0"/>
    <x v="1"/>
    <n v="0"/>
    <n v="3.6999999999999997"/>
    <n v="26"/>
  </r>
  <r>
    <n v="4652"/>
    <x v="0"/>
    <x v="7"/>
    <n v="1"/>
    <s v="FM_NGN_109    1"/>
    <n v="200"/>
    <s v=""/>
    <n v="10.5"/>
    <s v="N"/>
    <n v="525"/>
    <n v="367.5"/>
    <s v="Cowpea"/>
    <s v="IT 90K -277-2"/>
    <x v="4"/>
    <s v="Y"/>
    <s v="Y"/>
    <x v="3"/>
    <x v="0"/>
    <n v="1"/>
    <s v="SSP"/>
    <n v="4"/>
    <s v="male"/>
    <x v="0"/>
    <x v="0"/>
    <n v="3"/>
    <n v="0"/>
    <n v="56"/>
  </r>
  <r>
    <n v="4970"/>
    <x v="1"/>
    <x v="4"/>
    <n v="1"/>
    <s v="FM_NGN_205    1"/>
    <n v="200"/>
    <s v=""/>
    <n v="10.6"/>
    <s v="Y"/>
    <n v="530"/>
    <n v="530"/>
    <s v="Cowpea"/>
    <s v="IT90K 277-2"/>
    <x v="4"/>
    <s v="N"/>
    <s v="Y"/>
    <x v="1"/>
    <x v="1"/>
    <n v="92.1"/>
    <s v="SSP"/>
    <n v="4"/>
    <s v="male"/>
    <x v="0"/>
    <x v="0"/>
    <n v="3"/>
    <n v="0"/>
    <n v="35"/>
  </r>
  <r>
    <n v="5034"/>
    <x v="1"/>
    <x v="13"/>
    <n v="1"/>
    <s v="FM_NGN_226    1"/>
    <n v="200"/>
    <s v=""/>
    <n v="10.6"/>
    <s v="N"/>
    <n v="530"/>
    <n v="371"/>
    <s v="Cowpea"/>
    <s v="IT90K-277-2"/>
    <x v="4"/>
    <s v="N"/>
    <s v="Y"/>
    <x v="1"/>
    <x v="1"/>
    <n v="1"/>
    <s v="SSP"/>
    <n v="4"/>
    <s v="male"/>
    <x v="0"/>
    <x v="0"/>
    <n v="5"/>
    <n v="2.6"/>
    <n v="34"/>
  </r>
  <r>
    <n v="4759"/>
    <x v="1"/>
    <x v="21"/>
    <n v="4"/>
    <s v="FM_NGN_139    4"/>
    <n v="150"/>
    <s v=""/>
    <n v="8"/>
    <s v="N"/>
    <n v="533.33333333333337"/>
    <n v="373.33333333333331"/>
    <s v="Cowpea"/>
    <s v="Danaloka"/>
    <x v="2"/>
    <s v="N"/>
    <s v="Y"/>
    <x v="1"/>
    <x v="1"/>
    <n v="35"/>
    <s v="SSP"/>
    <n v="4"/>
    <s v="male"/>
    <x v="1"/>
    <x v="0"/>
    <n v="16"/>
    <n v="24.5"/>
    <n v="88"/>
  </r>
  <r>
    <n v="4783"/>
    <x v="1"/>
    <x v="22"/>
    <n v="4"/>
    <s v="FM_NGN_145    4"/>
    <n v="150"/>
    <s v=""/>
    <n v="8"/>
    <s v="N"/>
    <n v="533.33333333333337"/>
    <n v="373.33333333333331"/>
    <s v="Cowpea"/>
    <s v="Kanannado"/>
    <x v="2"/>
    <s v="N"/>
    <s v="Y"/>
    <x v="1"/>
    <x v="1"/>
    <n v="32"/>
    <s v="SSP"/>
    <n v="4"/>
    <s v="male"/>
    <x v="0"/>
    <x v="0"/>
    <n v="65"/>
    <n v="10"/>
    <n v="48"/>
  </r>
  <r>
    <n v="4851"/>
    <x v="1"/>
    <x v="23"/>
    <n v="2"/>
    <s v="FM_NGN_166    2"/>
    <n v="23"/>
    <s v=""/>
    <n v="1.23"/>
    <s v="N"/>
    <n v="534.78260869565213"/>
    <n v="374.34782608695645"/>
    <s v="Cowpea"/>
    <s v="Local"/>
    <x v="2"/>
    <s v="N"/>
    <s v="Y"/>
    <x v="1"/>
    <x v="1"/>
    <n v="25"/>
    <s v="SSP"/>
    <n v="2"/>
    <s v="male"/>
    <x v="0"/>
    <x v="0"/>
    <n v="4"/>
    <n v="1.5"/>
    <n v="46"/>
  </r>
  <r>
    <n v="5042"/>
    <x v="1"/>
    <x v="6"/>
    <n v="3"/>
    <s v="FM_NGN_228    3"/>
    <n v="200"/>
    <s v=""/>
    <n v="10.7"/>
    <s v="N"/>
    <n v="535"/>
    <n v="374.5"/>
    <s v="Cowpea"/>
    <s v="IT90K499-35"/>
    <x v="5"/>
    <s v="N"/>
    <s v="Y"/>
    <x v="1"/>
    <x v="1"/>
    <n v="70"/>
    <s v="SSP"/>
    <n v="4"/>
    <s v="male"/>
    <x v="0"/>
    <x v="0"/>
    <n v="0"/>
    <n v="2.2999999999999998"/>
    <n v="61"/>
  </r>
  <r>
    <n v="5031"/>
    <x v="1"/>
    <x v="16"/>
    <n v="1"/>
    <s v="FM_NGN_225    1"/>
    <n v="200"/>
    <s v=""/>
    <n v="11"/>
    <s v="N"/>
    <n v="550"/>
    <n v="385"/>
    <s v="Cowpea"/>
    <s v="IT90K-277-2"/>
    <x v="4"/>
    <s v="N"/>
    <s v="Y"/>
    <x v="1"/>
    <x v="1"/>
    <n v="65"/>
    <s v="SSP"/>
    <n v="4"/>
    <s v="male"/>
    <x v="0"/>
    <x v="0"/>
    <n v="0"/>
    <n v="2.8999999999999995"/>
    <n v="39"/>
  </r>
  <r>
    <n v="5040"/>
    <x v="1"/>
    <x v="6"/>
    <n v="1"/>
    <s v="FM_NGN_228    1"/>
    <n v="200"/>
    <s v=""/>
    <n v="11.8"/>
    <s v="N"/>
    <n v="590"/>
    <n v="413"/>
    <s v="Cowpea"/>
    <s v="IT90K-277-2"/>
    <x v="4"/>
    <s v="N"/>
    <s v="Y"/>
    <x v="1"/>
    <x v="1"/>
    <n v="70"/>
    <s v="SSP"/>
    <n v="4"/>
    <s v="male"/>
    <x v="0"/>
    <x v="0"/>
    <n v="0"/>
    <n v="2.2999999999999998"/>
    <n v="61"/>
  </r>
  <r>
    <n v="4824"/>
    <x v="1"/>
    <x v="24"/>
    <n v="2"/>
    <s v="FM_NGN_156    2"/>
    <n v="23.7"/>
    <s v=""/>
    <n v="1.4"/>
    <s v="N"/>
    <n v="590.71729957805906"/>
    <n v="413.50210970464133"/>
    <s v="Cowpea"/>
    <s v="Local"/>
    <x v="2"/>
    <s v="N"/>
    <s v="Y"/>
    <x v="1"/>
    <x v="1"/>
    <n v="40"/>
    <s v="SSP"/>
    <n v="2"/>
    <s v="male"/>
    <x v="0"/>
    <x v="1"/>
    <n v="5"/>
    <n v="1"/>
    <n v="20"/>
  </r>
  <r>
    <n v="4734"/>
    <x v="1"/>
    <x v="11"/>
    <n v="3"/>
    <s v="FM_NGN_133    3"/>
    <n v="300"/>
    <s v=""/>
    <n v="17.899999999999999"/>
    <s v="N"/>
    <n v="596.66666666666663"/>
    <n v="417.66666666666663"/>
    <s v="Cowpea"/>
    <s v="IT 98K -205-8"/>
    <x v="3"/>
    <s v="N"/>
    <s v="Y"/>
    <x v="0"/>
    <x v="0"/>
    <n v="0"/>
    <s v="SSP"/>
    <n v="4"/>
    <s v="male"/>
    <x v="1"/>
    <x v="0"/>
    <n v="5"/>
    <n v="0"/>
    <n v="56"/>
  </r>
  <r>
    <n v="4472"/>
    <x v="0"/>
    <x v="0"/>
    <n v="2"/>
    <s v="FM_NGN_058    2"/>
    <n v="200"/>
    <s v=""/>
    <n v="12"/>
    <s v="N"/>
    <n v="600"/>
    <n v="420"/>
    <s v="Cowpea"/>
    <s v="Local"/>
    <x v="2"/>
    <s v=""/>
    <s v="N"/>
    <x v="0"/>
    <x v="0"/>
    <n v="0"/>
    <s v="SSP"/>
    <n v="4"/>
    <s v="male"/>
    <x v="0"/>
    <x v="0"/>
    <n v="3"/>
    <n v="0.60000000000000009"/>
    <n v="59"/>
  </r>
  <r>
    <n v="4672"/>
    <x v="0"/>
    <x v="17"/>
    <n v="2"/>
    <s v="FM_NGN_114    2"/>
    <n v="200"/>
    <s v=""/>
    <n v="12"/>
    <s v="N"/>
    <n v="600"/>
    <n v="420"/>
    <s v="Cowpea"/>
    <s v="Local variety"/>
    <x v="2"/>
    <s v="N"/>
    <s v="Y"/>
    <x v="0"/>
    <x v="0"/>
    <n v="0"/>
    <s v="SSP"/>
    <n v="4"/>
    <s v="male"/>
    <x v="0"/>
    <x v="0"/>
    <n v="1"/>
    <n v="0"/>
    <n v="13"/>
  </r>
  <r>
    <n v="4699"/>
    <x v="0"/>
    <x v="25"/>
    <n v="2"/>
    <s v="FM_NGN_123    2"/>
    <n v="200"/>
    <s v=""/>
    <n v="12"/>
    <s v="Y"/>
    <n v="600"/>
    <n v="600"/>
    <s v="Cowpea"/>
    <s v="Local"/>
    <x v="2"/>
    <s v="N"/>
    <s v="N"/>
    <x v="0"/>
    <x v="0"/>
    <n v="0"/>
    <s v="SSP"/>
    <n v="4"/>
    <s v="male"/>
    <x v="0"/>
    <x v="1"/>
    <n v="2"/>
    <n v="0.7"/>
    <n v="95"/>
  </r>
  <r>
    <n v="5019"/>
    <x v="1"/>
    <x v="19"/>
    <n v="2"/>
    <s v="FM_NGN_221    2"/>
    <n v="200"/>
    <s v=""/>
    <n v="12"/>
    <s v="N"/>
    <n v="600"/>
    <n v="420"/>
    <s v="Cowpea"/>
    <s v="IT90K-277-2"/>
    <x v="4"/>
    <s v="N"/>
    <s v="Y"/>
    <x v="1"/>
    <x v="1"/>
    <n v="150"/>
    <s v="SSP"/>
    <n v="4"/>
    <s v="male"/>
    <x v="0"/>
    <x v="0"/>
    <n v="0"/>
    <n v="1.7999999999999998"/>
    <n v="38"/>
  </r>
  <r>
    <n v="5037"/>
    <x v="1"/>
    <x v="12"/>
    <n v="1"/>
    <s v="FM_NGN_227    1"/>
    <n v="200"/>
    <s v=""/>
    <n v="12.3"/>
    <s v="N"/>
    <n v="615"/>
    <n v="430.5"/>
    <s v="Cowpea"/>
    <s v="IT90K-277-2"/>
    <x v="4"/>
    <s v="N"/>
    <s v="Y"/>
    <x v="1"/>
    <x v="1"/>
    <n v="60"/>
    <s v="SSP"/>
    <n v="4"/>
    <s v="male"/>
    <x v="1"/>
    <x v="0"/>
    <n v="0"/>
    <n v="2.4"/>
    <n v="37"/>
  </r>
  <r>
    <n v="4973"/>
    <x v="1"/>
    <x v="2"/>
    <n v="1"/>
    <s v="FM_NGN_206    1"/>
    <n v="200"/>
    <s v=""/>
    <n v="12.4"/>
    <s v="Y"/>
    <n v="620"/>
    <n v="620"/>
    <s v="Cowpea"/>
    <s v="IT90K 277-2"/>
    <x v="4"/>
    <s v="N"/>
    <s v="Y"/>
    <x v="1"/>
    <x v="1"/>
    <n v="50.3"/>
    <s v="SSP"/>
    <n v="4"/>
    <s v="male"/>
    <x v="0"/>
    <x v="0"/>
    <n v="6"/>
    <n v="2.9000000000000004"/>
    <n v="68"/>
  </r>
  <r>
    <n v="4646"/>
    <x v="0"/>
    <x v="14"/>
    <n v="1"/>
    <s v="FM_NGN_107    1"/>
    <n v="200"/>
    <s v=""/>
    <n v="12.5"/>
    <s v="N"/>
    <n v="625"/>
    <n v="437.5"/>
    <s v="Cowpea"/>
    <s v="IT90K-277-2"/>
    <x v="4"/>
    <s v="Y"/>
    <s v="Y"/>
    <x v="3"/>
    <x v="0"/>
    <n v="1"/>
    <s v="SSP"/>
    <n v="4"/>
    <s v="male"/>
    <x v="0"/>
    <x v="0"/>
    <n v="1"/>
    <n v="0"/>
    <n v="82"/>
  </r>
  <r>
    <n v="4698"/>
    <x v="0"/>
    <x v="25"/>
    <n v="1"/>
    <s v="FM_NGN_123    1"/>
    <n v="200"/>
    <s v=""/>
    <n v="13"/>
    <s v="Y"/>
    <n v="650"/>
    <n v="650"/>
    <s v="Cowpea"/>
    <s v="IT 89KD -288"/>
    <x v="7"/>
    <s v="N"/>
    <s v="Y"/>
    <x v="0"/>
    <x v="0"/>
    <n v="0"/>
    <s v="SSP"/>
    <n v="4"/>
    <s v="male"/>
    <x v="0"/>
    <x v="1"/>
    <n v="2"/>
    <n v="0.7"/>
    <n v="95"/>
  </r>
  <r>
    <n v="4791"/>
    <x v="1"/>
    <x v="26"/>
    <n v="4"/>
    <s v="FM_NGN_147    4"/>
    <n v="150"/>
    <s v=""/>
    <n v="10"/>
    <s v="N"/>
    <n v="666.66666666666663"/>
    <n v="466.66666666666663"/>
    <s v="Cowpea"/>
    <s v="Kanannado"/>
    <x v="2"/>
    <s v="N"/>
    <s v="Y"/>
    <x v="1"/>
    <x v="1"/>
    <n v="32"/>
    <s v="SSP"/>
    <n v="4"/>
    <s v="female"/>
    <x v="1"/>
    <x v="0"/>
    <n v="5"/>
    <n v="24"/>
    <n v="61"/>
  </r>
  <r>
    <n v="4810"/>
    <x v="1"/>
    <x v="10"/>
    <n v="3"/>
    <s v="FM_NGN_152    3"/>
    <n v="150"/>
    <s v=""/>
    <n v="10"/>
    <s v="Y"/>
    <n v="666.66666666666663"/>
    <n v="666.66666666666663"/>
    <s v="Cowpea"/>
    <s v="IT 90K -277-2"/>
    <x v="4"/>
    <s v="N"/>
    <s v="Y"/>
    <x v="0"/>
    <x v="0"/>
    <n v="0"/>
    <s v="SSP"/>
    <n v="4"/>
    <s v="male"/>
    <x v="1"/>
    <x v="0"/>
    <n v="2"/>
    <n v="1"/>
    <n v="16"/>
  </r>
  <r>
    <n v="4673"/>
    <x v="0"/>
    <x v="17"/>
    <n v="3"/>
    <s v="FM_NGN_114    3"/>
    <n v="200"/>
    <s v=""/>
    <n v="14"/>
    <s v="N"/>
    <n v="700"/>
    <n v="489.99999999999994"/>
    <s v="Cowpea"/>
    <s v="IT99K-573-1-1"/>
    <x v="0"/>
    <s v="Y"/>
    <s v="Y"/>
    <x v="0"/>
    <x v="0"/>
    <n v="0"/>
    <s v="SSP"/>
    <n v="4"/>
    <s v="male"/>
    <x v="0"/>
    <x v="0"/>
    <n v="1"/>
    <n v="0"/>
    <n v="13"/>
  </r>
  <r>
    <n v="4758"/>
    <x v="1"/>
    <x v="21"/>
    <n v="3"/>
    <s v="FM_NGN_139    3"/>
    <n v="150"/>
    <s v=""/>
    <n v="11"/>
    <s v="N"/>
    <n v="733.33333333333337"/>
    <n v="513.33333333333337"/>
    <s v="Cowpea"/>
    <s v="Danaloka"/>
    <x v="2"/>
    <s v="N"/>
    <s v="Y"/>
    <x v="1"/>
    <x v="1"/>
    <n v="35"/>
    <s v="SSP"/>
    <n v="4"/>
    <s v="male"/>
    <x v="1"/>
    <x v="0"/>
    <n v="16"/>
    <n v="24.5"/>
    <n v="88"/>
  </r>
  <r>
    <n v="4940"/>
    <x v="1"/>
    <x v="27"/>
    <n v="3"/>
    <s v="FM_NGN_195    3"/>
    <n v="19.5"/>
    <s v=""/>
    <n v="1.5"/>
    <s v="Y"/>
    <n v="769.23076923076928"/>
    <n v="769.23076923076928"/>
    <s v="Cowpea"/>
    <s v="IT 90K 277-2"/>
    <x v="4"/>
    <s v="N"/>
    <s v="Y"/>
    <x v="0"/>
    <x v="0"/>
    <n v="0"/>
    <s v="SSP"/>
    <n v="4"/>
    <s v="male"/>
    <x v="0"/>
    <x v="0"/>
    <n v="4"/>
    <n v="5"/>
    <n v="36"/>
  </r>
  <r>
    <n v="4732"/>
    <x v="1"/>
    <x v="11"/>
    <n v="1"/>
    <s v="FM_NGN_133    1"/>
    <n v="300"/>
    <s v=""/>
    <n v="23.2"/>
    <s v="N"/>
    <n v="773.33333333333337"/>
    <n v="541.33333333333337"/>
    <s v="Cowpea"/>
    <s v="IT 98K -205-8"/>
    <x v="3"/>
    <s v="N"/>
    <s v="Y"/>
    <x v="0"/>
    <x v="0"/>
    <n v="0"/>
    <s v="SSP"/>
    <n v="4"/>
    <s v="male"/>
    <x v="1"/>
    <x v="0"/>
    <n v="5"/>
    <n v="0"/>
    <n v="56"/>
  </r>
  <r>
    <n v="4828"/>
    <x v="1"/>
    <x v="28"/>
    <n v="2"/>
    <s v="FM_NGN_158    2"/>
    <n v="23.9"/>
    <s v=""/>
    <n v="1.9"/>
    <s v="N"/>
    <n v="794.97907949790795"/>
    <n v="556.48535564853557"/>
    <s v="Cowpea"/>
    <s v="Local"/>
    <x v="2"/>
    <s v="N"/>
    <s v="Y"/>
    <x v="1"/>
    <x v="1"/>
    <n v="40"/>
    <s v="SSP"/>
    <n v="4"/>
    <s v="male"/>
    <x v="0"/>
    <x v="0"/>
    <n v="7"/>
    <n v="5.4"/>
    <n v="26"/>
  </r>
  <r>
    <n v="4782"/>
    <x v="1"/>
    <x v="22"/>
    <n v="3"/>
    <s v="FM_NGN_145    3"/>
    <n v="150"/>
    <s v=""/>
    <n v="12"/>
    <s v="N"/>
    <n v="800"/>
    <n v="560"/>
    <s v="Cowpea"/>
    <s v="Kanannado"/>
    <x v="2"/>
    <s v="N"/>
    <s v="Y"/>
    <x v="1"/>
    <x v="1"/>
    <n v="32"/>
    <s v="SSP"/>
    <n v="4"/>
    <s v="male"/>
    <x v="0"/>
    <x v="0"/>
    <n v="65"/>
    <n v="10"/>
    <n v="48"/>
  </r>
  <r>
    <n v="4899"/>
    <x v="1"/>
    <x v="29"/>
    <n v="2"/>
    <s v="FM_NGN_182    2"/>
    <n v="200"/>
    <s v=""/>
    <n v="16"/>
    <s v="N"/>
    <n v="800"/>
    <n v="560"/>
    <s v="Cowpea"/>
    <s v="Kananado"/>
    <x v="2"/>
    <s v="N"/>
    <s v="N"/>
    <x v="0"/>
    <x v="0"/>
    <n v="0"/>
    <s v="SSP"/>
    <n v="4"/>
    <s v="female"/>
    <x v="0"/>
    <x v="0"/>
    <n v="3"/>
    <n v="2.7"/>
    <n v="59"/>
  </r>
  <r>
    <n v="5010"/>
    <x v="1"/>
    <x v="30"/>
    <n v="2"/>
    <s v="FM_NGN_218    2"/>
    <n v="100"/>
    <s v=""/>
    <n v="8"/>
    <s v="N"/>
    <n v="800"/>
    <n v="560"/>
    <s v="Cowpea"/>
    <s v="Kyanbas"/>
    <x v="2"/>
    <s v="N"/>
    <s v="N"/>
    <x v="1"/>
    <x v="1"/>
    <n v="150"/>
    <s v="SSP"/>
    <n v="4"/>
    <s v="male"/>
    <x v="0"/>
    <x v="0"/>
    <n v="0"/>
    <n v="2.2000000000000002"/>
    <n v="36"/>
  </r>
  <r>
    <n v="5033"/>
    <x v="1"/>
    <x v="16"/>
    <n v="3"/>
    <s v="FM_NGN_225    3"/>
    <n v="200"/>
    <s v=""/>
    <n v="16.600000000000001"/>
    <s v="N"/>
    <n v="830"/>
    <n v="581"/>
    <s v="Cowpea"/>
    <s v="IT98K-205-8"/>
    <x v="3"/>
    <s v="N"/>
    <s v="Y"/>
    <x v="1"/>
    <x v="1"/>
    <n v="60"/>
    <s v="SSP"/>
    <n v="4"/>
    <s v="male"/>
    <x v="0"/>
    <x v="0"/>
    <n v="0"/>
    <n v="2.8999999999999995"/>
    <n v="39"/>
  </r>
  <r>
    <n v="4762"/>
    <x v="1"/>
    <x v="15"/>
    <n v="3"/>
    <s v="FM_NGN_140    3"/>
    <n v="150"/>
    <s v=""/>
    <n v="13"/>
    <s v="N"/>
    <n v="866.66666666666663"/>
    <n v="606.66666666666663"/>
    <s v="Cowpea"/>
    <s v="Danaloka"/>
    <x v="2"/>
    <s v="N"/>
    <s v="Y"/>
    <x v="1"/>
    <x v="1"/>
    <n v="60"/>
    <s v="SSP"/>
    <n v="4"/>
    <s v="male"/>
    <x v="1"/>
    <x v="0"/>
    <n v="6"/>
    <n v="9"/>
    <n v="57"/>
  </r>
  <r>
    <n v="4897"/>
    <x v="1"/>
    <x v="31"/>
    <n v="2"/>
    <s v="FM_NGN_181    2"/>
    <n v="100"/>
    <s v=""/>
    <n v="9"/>
    <s v="N"/>
    <n v="900"/>
    <n v="630"/>
    <s v="Cowpea"/>
    <s v="Local (Kanannado)"/>
    <x v="2"/>
    <s v="N"/>
    <s v="N"/>
    <x v="0"/>
    <x v="0"/>
    <n v="0"/>
    <s v="SSP"/>
    <n v="0"/>
    <s v="female"/>
    <x v="0"/>
    <x v="1"/>
    <n v="1"/>
    <n v="1.6"/>
    <n v="62"/>
  </r>
  <r>
    <n v="4986"/>
    <x v="1"/>
    <x v="32"/>
    <n v="2"/>
    <s v="FM_NGN_210    2"/>
    <n v="30"/>
    <s v=""/>
    <n v="2.7"/>
    <s v="Y"/>
    <n v="900"/>
    <n v="900"/>
    <s v="Cowpea"/>
    <s v="IT 90K -277-2"/>
    <x v="4"/>
    <s v="N"/>
    <s v="Y"/>
    <x v="0"/>
    <x v="0"/>
    <n v="0"/>
    <s v="SSP"/>
    <n v="4"/>
    <s v="male"/>
    <x v="0"/>
    <x v="0"/>
    <n v="0"/>
    <n v="7"/>
    <n v="53"/>
  </r>
  <r>
    <n v="5015"/>
    <x v="1"/>
    <x v="18"/>
    <n v="1"/>
    <s v="FM_NGN_220    1"/>
    <n v="100"/>
    <s v=""/>
    <n v="9"/>
    <s v="N"/>
    <n v="900"/>
    <n v="630"/>
    <s v="Cowpea"/>
    <s v="IT90K-277-2"/>
    <x v="4"/>
    <s v="N"/>
    <s v="Y"/>
    <x v="4"/>
    <x v="1"/>
    <n v="70"/>
    <s v="SSP"/>
    <n v="4"/>
    <s v="male"/>
    <x v="0"/>
    <x v="0"/>
    <n v="3"/>
    <n v="2.5"/>
    <n v="34"/>
  </r>
  <r>
    <n v="5022"/>
    <x v="1"/>
    <x v="33"/>
    <n v="2"/>
    <s v="FM_NGN_222    2"/>
    <n v="100"/>
    <s v=""/>
    <n v="9"/>
    <s v="N"/>
    <n v="900"/>
    <n v="630"/>
    <s v="Cowpea"/>
    <s v="Kyanbas"/>
    <x v="2"/>
    <s v="N"/>
    <s v="Y"/>
    <x v="0"/>
    <x v="0"/>
    <n v="0"/>
    <s v="SSP"/>
    <n v="4"/>
    <s v="male"/>
    <x v="0"/>
    <x v="0"/>
    <n v="0"/>
    <n v="1.1000000000000001"/>
    <n v="38"/>
  </r>
  <r>
    <n v="4825"/>
    <x v="1"/>
    <x v="20"/>
    <n v="1"/>
    <s v="FM_NGN_157    1"/>
    <n v="39.700000000000003"/>
    <s v=""/>
    <n v="3.7"/>
    <s v="N"/>
    <n v="931.98992443324926"/>
    <n v="652.39294710327442"/>
    <s v="Cowpea"/>
    <s v="IT 90K-277-2"/>
    <x v="4"/>
    <s v="Y"/>
    <s v="N"/>
    <x v="1"/>
    <x v="1"/>
    <n v="43"/>
    <s v="SSP"/>
    <n v="2"/>
    <s v="male"/>
    <x v="0"/>
    <x v="1"/>
    <n v="0"/>
    <n v="3.6999999999999997"/>
    <n v="26"/>
  </r>
  <r>
    <n v="4801"/>
    <x v="1"/>
    <x v="34"/>
    <n v="2"/>
    <s v="FM_NGN_150    2"/>
    <n v="150"/>
    <s v=""/>
    <n v="14"/>
    <s v="N"/>
    <n v="933.33333333333337"/>
    <n v="653.33333333333337"/>
    <s v="Cowpea"/>
    <s v="IT90K-277-2"/>
    <x v="4"/>
    <s v="N"/>
    <s v="Y"/>
    <x v="1"/>
    <x v="1"/>
    <n v="50"/>
    <s v="SSP"/>
    <n v="4"/>
    <s v="male"/>
    <x v="1"/>
    <x v="0"/>
    <n v="3"/>
    <n v="12.5"/>
    <n v="56"/>
  </r>
  <r>
    <n v="4802"/>
    <x v="1"/>
    <x v="34"/>
    <n v="3"/>
    <s v="FM_NGN_150    3"/>
    <n v="150"/>
    <s v=""/>
    <n v="14"/>
    <s v="N"/>
    <n v="933.33333333333337"/>
    <n v="653.33333333333337"/>
    <s v="Cowpea"/>
    <s v="Kanannado"/>
    <x v="2"/>
    <s v="N"/>
    <s v="Y"/>
    <x v="1"/>
    <x v="1"/>
    <n v="50"/>
    <s v="SSP"/>
    <n v="4"/>
    <s v="male"/>
    <x v="1"/>
    <x v="0"/>
    <n v="3"/>
    <n v="12.5"/>
    <n v="56"/>
  </r>
  <r>
    <n v="4803"/>
    <x v="1"/>
    <x v="34"/>
    <n v="4"/>
    <s v="FM_NGN_150    4"/>
    <n v="150"/>
    <s v=""/>
    <n v="14"/>
    <s v="N"/>
    <n v="933.33333333333337"/>
    <n v="653.33333333333337"/>
    <s v="Cowpea"/>
    <s v="Kanannado"/>
    <x v="2"/>
    <s v="N"/>
    <s v="Y"/>
    <x v="1"/>
    <x v="1"/>
    <n v="50"/>
    <s v="SSP"/>
    <n v="4"/>
    <s v="male"/>
    <x v="1"/>
    <x v="0"/>
    <n v="3"/>
    <n v="12.5"/>
    <n v="56"/>
  </r>
  <r>
    <n v="4829"/>
    <x v="1"/>
    <x v="28"/>
    <n v="3"/>
    <s v="FM_NGN_158    3"/>
    <n v="24.1"/>
    <s v=""/>
    <n v="2.2999999999999998"/>
    <s v="N"/>
    <n v="954.35684647302901"/>
    <n v="668.04979253112026"/>
    <s v="Cowpea"/>
    <s v="IT99K-577-1-1"/>
    <x v="0"/>
    <s v="N"/>
    <s v="Y"/>
    <x v="1"/>
    <x v="1"/>
    <n v="40"/>
    <s v="SSP"/>
    <n v="4"/>
    <s v="male"/>
    <x v="0"/>
    <x v="0"/>
    <n v="7"/>
    <n v="5.4"/>
    <n v="26"/>
  </r>
  <r>
    <n v="4483"/>
    <x v="0"/>
    <x v="35"/>
    <n v="1"/>
    <s v="FM_NGN_062    1"/>
    <n v="150"/>
    <s v=""/>
    <n v="15"/>
    <s v="N"/>
    <n v="1000"/>
    <n v="700"/>
    <s v="Cowpea"/>
    <s v="IT 97KD -277-2"/>
    <x v="4"/>
    <s v=""/>
    <s v="Y"/>
    <x v="5"/>
    <x v="1"/>
    <n v="0"/>
    <s v="SSP"/>
    <n v="4"/>
    <s v="male"/>
    <x v="0"/>
    <x v="0"/>
    <n v="4"/>
    <n v="1.4"/>
    <n v="77"/>
  </r>
  <r>
    <n v="4761"/>
    <x v="1"/>
    <x v="15"/>
    <n v="2"/>
    <s v="FM_NGN_140    2"/>
    <n v="150"/>
    <s v=""/>
    <n v="15"/>
    <s v="N"/>
    <n v="1000"/>
    <n v="700"/>
    <s v="Cowpea"/>
    <s v="IT90K-277-2"/>
    <x v="4"/>
    <s v="N"/>
    <s v="Y"/>
    <x v="1"/>
    <x v="1"/>
    <n v="50"/>
    <s v="SSP"/>
    <n v="4"/>
    <s v="male"/>
    <x v="1"/>
    <x v="0"/>
    <n v="6"/>
    <n v="9"/>
    <n v="57"/>
  </r>
  <r>
    <n v="4789"/>
    <x v="1"/>
    <x v="26"/>
    <n v="2"/>
    <s v="FM_NGN_147    2"/>
    <n v="150"/>
    <s v=""/>
    <n v="15"/>
    <s v="N"/>
    <n v="1000"/>
    <n v="700"/>
    <s v="Cowpea"/>
    <s v="IT90K-277-2"/>
    <x v="4"/>
    <s v="N"/>
    <s v="Y"/>
    <x v="1"/>
    <x v="1"/>
    <n v="45"/>
    <s v="SSP"/>
    <n v="4"/>
    <s v="female"/>
    <x v="1"/>
    <x v="0"/>
    <n v="5"/>
    <n v="24"/>
    <n v="61"/>
  </r>
  <r>
    <n v="4790"/>
    <x v="1"/>
    <x v="26"/>
    <n v="3"/>
    <s v="FM_NGN_147    3"/>
    <n v="150"/>
    <s v=""/>
    <n v="15"/>
    <s v="N"/>
    <n v="1000"/>
    <n v="700"/>
    <s v="Cowpea"/>
    <s v="Kanannado"/>
    <x v="2"/>
    <s v="N"/>
    <s v="Y"/>
    <x v="1"/>
    <x v="1"/>
    <n v="32"/>
    <s v="SSP"/>
    <n v="4"/>
    <s v="female"/>
    <x v="1"/>
    <x v="0"/>
    <n v="5"/>
    <n v="24"/>
    <n v="61"/>
  </r>
  <r>
    <n v="5016"/>
    <x v="1"/>
    <x v="18"/>
    <n v="2"/>
    <s v="FM_NGN_220    2"/>
    <n v="100"/>
    <s v=""/>
    <n v="10"/>
    <s v="N"/>
    <n v="1000"/>
    <n v="700"/>
    <s v="Cowpea"/>
    <s v="Bokoloji"/>
    <x v="2"/>
    <s v="N"/>
    <s v="Y"/>
    <x v="4"/>
    <x v="1"/>
    <n v="70"/>
    <s v="SSP"/>
    <n v="4"/>
    <s v="male"/>
    <x v="0"/>
    <x v="0"/>
    <n v="3"/>
    <n v="2.5"/>
    <n v="34"/>
  </r>
  <r>
    <n v="5021"/>
    <x v="1"/>
    <x v="33"/>
    <n v="1"/>
    <s v="FM_NGN_222    1"/>
    <n v="100"/>
    <s v=""/>
    <n v="10"/>
    <s v="N"/>
    <n v="1000"/>
    <n v="700"/>
    <s v="Cowpea"/>
    <s v="IT90K-277-2"/>
    <x v="4"/>
    <s v="N"/>
    <s v="Y"/>
    <x v="0"/>
    <x v="0"/>
    <n v="0"/>
    <s v="SSP"/>
    <n v="4"/>
    <s v="male"/>
    <x v="0"/>
    <x v="0"/>
    <n v="0"/>
    <n v="1.1000000000000001"/>
    <n v="38"/>
  </r>
  <r>
    <n v="5023"/>
    <x v="1"/>
    <x v="33"/>
    <n v="3"/>
    <s v="FM_NGN_222    3"/>
    <n v="100"/>
    <s v=""/>
    <n v="10"/>
    <s v="N"/>
    <n v="1000"/>
    <n v="700"/>
    <s v="Cowpea"/>
    <s v="IT90K-277-2"/>
    <x v="4"/>
    <s v="N"/>
    <s v="Y"/>
    <x v="0"/>
    <x v="0"/>
    <n v="0"/>
    <s v="SSP"/>
    <n v="4"/>
    <s v="male"/>
    <x v="0"/>
    <x v="0"/>
    <n v="0"/>
    <n v="1.1000000000000001"/>
    <n v="38"/>
  </r>
  <r>
    <n v="4484"/>
    <x v="0"/>
    <x v="35"/>
    <n v="2"/>
    <s v="FM_NGN_062    2"/>
    <n v="150"/>
    <s v=""/>
    <n v="16"/>
    <s v="N"/>
    <n v="1066.6666666666667"/>
    <n v="746.66666666666663"/>
    <s v="Cowpea"/>
    <s v="Local"/>
    <x v="2"/>
    <s v=""/>
    <s v="Y"/>
    <x v="0"/>
    <x v="0"/>
    <n v="0"/>
    <s v="SSP"/>
    <n v="4"/>
    <s v="male"/>
    <x v="0"/>
    <x v="0"/>
    <n v="4"/>
    <n v="1.4"/>
    <n v="77"/>
  </r>
  <r>
    <n v="4823"/>
    <x v="1"/>
    <x v="24"/>
    <n v="1"/>
    <s v="FM_NGN_156    1"/>
    <n v="24"/>
    <s v=""/>
    <n v="2.6"/>
    <s v="N"/>
    <n v="1083.3333333333333"/>
    <n v="758.33333333333326"/>
    <s v="Cowpea"/>
    <s v="IT 90K-277-2"/>
    <x v="4"/>
    <s v="N"/>
    <s v="Y"/>
    <x v="1"/>
    <x v="1"/>
    <n v="40"/>
    <s v="SSP"/>
    <n v="2"/>
    <s v="male"/>
    <x v="0"/>
    <x v="1"/>
    <n v="5"/>
    <n v="1"/>
    <n v="20"/>
  </r>
  <r>
    <n v="4987"/>
    <x v="1"/>
    <x v="32"/>
    <n v="3"/>
    <s v="FM_NGN_210    3"/>
    <n v="30"/>
    <s v=""/>
    <n v="3.4"/>
    <s v="Y"/>
    <n v="1133.3333333333333"/>
    <n v="1133.3333333333333"/>
    <s v="Cowpea"/>
    <s v="Local"/>
    <x v="2"/>
    <s v="N"/>
    <s v="Y"/>
    <x v="0"/>
    <x v="0"/>
    <n v="0"/>
    <s v="SSP"/>
    <n v="4"/>
    <s v="male"/>
    <x v="0"/>
    <x v="0"/>
    <n v="0"/>
    <n v="7"/>
    <n v="53"/>
  </r>
  <r>
    <n v="4989"/>
    <x v="1"/>
    <x v="36"/>
    <n v="2"/>
    <s v="FM_NGN_211    2"/>
    <n v="30"/>
    <s v=""/>
    <n v="3.4"/>
    <s v="Y"/>
    <n v="1133.3333333333333"/>
    <n v="1133.3333333333333"/>
    <s v="Cowpea"/>
    <s v="IT90K-277-2"/>
    <x v="4"/>
    <s v="N"/>
    <s v="Y"/>
    <x v="0"/>
    <x v="0"/>
    <n v="0"/>
    <s v="SSP"/>
    <n v="4"/>
    <s v="male"/>
    <x v="0"/>
    <x v="0"/>
    <n v="0"/>
    <n v="2.2000000000000002"/>
    <n v="67"/>
  </r>
  <r>
    <n v="5044"/>
    <x v="1"/>
    <x v="37"/>
    <n v="2"/>
    <s v="FM_NGN_229    2"/>
    <n v="30"/>
    <s v=""/>
    <n v="3.4"/>
    <s v="Y"/>
    <n v="1133.3333333333333"/>
    <n v="1133.3333333333333"/>
    <s v="Cowpea"/>
    <s v="Local"/>
    <x v="2"/>
    <s v=""/>
    <s v="N"/>
    <x v="0"/>
    <x v="0"/>
    <n v="0"/>
    <s v="SSP"/>
    <n v="4"/>
    <s v="male"/>
    <x v="0"/>
    <x v="0"/>
    <n v="0"/>
    <n v="3.9"/>
    <n v="49"/>
  </r>
  <r>
    <n v="4696"/>
    <x v="0"/>
    <x v="38"/>
    <n v="1"/>
    <s v="FM_NGN_122    1"/>
    <n v="100"/>
    <s v=""/>
    <n v="11.5"/>
    <s v="Y"/>
    <n v="1150"/>
    <n v="1150"/>
    <s v="Cowpea"/>
    <s v="IT 89KD-391"/>
    <x v="6"/>
    <s v="N"/>
    <s v="Y"/>
    <x v="0"/>
    <x v="0"/>
    <n v="0"/>
    <s v="SSP"/>
    <n v="4"/>
    <s v="male"/>
    <x v="0"/>
    <x v="0"/>
    <n v="1.2"/>
    <n v="0"/>
    <n v="51"/>
  </r>
  <r>
    <n v="4697"/>
    <x v="0"/>
    <x v="38"/>
    <n v="2"/>
    <s v="FM_NGN_122    2"/>
    <n v="100"/>
    <s v=""/>
    <n v="11.5"/>
    <s v="Y"/>
    <n v="1150"/>
    <n v="1150"/>
    <s v="Cowpea"/>
    <s v="Local variety"/>
    <x v="2"/>
    <s v="N"/>
    <s v="N"/>
    <x v="0"/>
    <x v="0"/>
    <n v="0"/>
    <s v="SSP"/>
    <n v="4"/>
    <s v="male"/>
    <x v="0"/>
    <x v="0"/>
    <n v="1.2"/>
    <n v="0"/>
    <n v="51"/>
  </r>
  <r>
    <n v="4988"/>
    <x v="1"/>
    <x v="36"/>
    <n v="1"/>
    <s v="FM_NGN_211    1"/>
    <n v="30"/>
    <s v=""/>
    <n v="3.5"/>
    <s v="Y"/>
    <n v="1166.6666666666667"/>
    <n v="1166.6666666666667"/>
    <s v="Cowpea"/>
    <s v="IT90K-277-2"/>
    <x v="4"/>
    <s v="N"/>
    <s v="Y"/>
    <x v="0"/>
    <x v="0"/>
    <n v="0"/>
    <s v="SSP"/>
    <n v="4"/>
    <s v="male"/>
    <x v="0"/>
    <x v="0"/>
    <n v="0"/>
    <n v="2.2000000000000002"/>
    <n v="67"/>
  </r>
  <r>
    <n v="4757"/>
    <x v="1"/>
    <x v="21"/>
    <n v="2"/>
    <s v="FM_NGN_139    2"/>
    <n v="150"/>
    <s v=""/>
    <n v="18"/>
    <s v="N"/>
    <n v="1200"/>
    <n v="840"/>
    <s v="Cowpea"/>
    <s v="IT93K-452-1"/>
    <x v="1"/>
    <s v="N"/>
    <s v="Y"/>
    <x v="1"/>
    <x v="1"/>
    <n v="45"/>
    <s v="SSP"/>
    <n v="4"/>
    <s v="male"/>
    <x v="1"/>
    <x v="0"/>
    <n v="16"/>
    <n v="24.5"/>
    <n v="88"/>
  </r>
  <r>
    <n v="4781"/>
    <x v="1"/>
    <x v="22"/>
    <n v="2"/>
    <s v="FM_NGN_145    2"/>
    <n v="150"/>
    <s v=""/>
    <n v="18"/>
    <s v="N"/>
    <n v="1200"/>
    <n v="840"/>
    <s v="Cowpea"/>
    <s v="IT 90K -277-2"/>
    <x v="4"/>
    <s v="N"/>
    <s v="Y"/>
    <x v="1"/>
    <x v="1"/>
    <n v="20"/>
    <s v="SSP"/>
    <n v="4"/>
    <s v="male"/>
    <x v="0"/>
    <x v="0"/>
    <n v="65"/>
    <n v="10"/>
    <n v="48"/>
  </r>
  <r>
    <n v="4809"/>
    <x v="1"/>
    <x v="10"/>
    <n v="2"/>
    <s v="FM_NGN_152    2"/>
    <n v="150"/>
    <s v=""/>
    <n v="18"/>
    <s v="Y"/>
    <n v="1200"/>
    <n v="1200"/>
    <s v="Cowpea"/>
    <s v="Local"/>
    <x v="2"/>
    <s v="N"/>
    <s v="Y"/>
    <x v="0"/>
    <x v="0"/>
    <n v="0"/>
    <s v="SSP"/>
    <n v="4"/>
    <s v="male"/>
    <x v="1"/>
    <x v="0"/>
    <n v="2"/>
    <n v="1"/>
    <n v="16"/>
  </r>
  <r>
    <n v="4985"/>
    <x v="1"/>
    <x v="32"/>
    <n v="1"/>
    <s v="FM_NGN_210    1"/>
    <n v="30"/>
    <s v=""/>
    <n v="3.6"/>
    <s v="Y"/>
    <n v="1200"/>
    <n v="1200"/>
    <s v="Cowpea"/>
    <s v="IT 90K -277-2"/>
    <x v="4"/>
    <s v="N"/>
    <s v="Y"/>
    <x v="0"/>
    <x v="0"/>
    <n v="0"/>
    <s v="SSP"/>
    <n v="4"/>
    <s v="male"/>
    <x v="0"/>
    <x v="0"/>
    <n v="0"/>
    <n v="7"/>
    <n v="53"/>
  </r>
  <r>
    <n v="5043"/>
    <x v="1"/>
    <x v="37"/>
    <n v="1"/>
    <s v="FM_NGN_229    1"/>
    <n v="30"/>
    <s v=""/>
    <n v="3.6"/>
    <s v="Y"/>
    <n v="1200"/>
    <n v="1200"/>
    <s v="Cowpea"/>
    <s v="IT90K-277-2"/>
    <x v="4"/>
    <s v="N"/>
    <s v="Y"/>
    <x v="0"/>
    <x v="0"/>
    <n v="0"/>
    <s v="SSP"/>
    <n v="4"/>
    <s v="male"/>
    <x v="0"/>
    <x v="0"/>
    <n v="0"/>
    <n v="3.9"/>
    <n v="49"/>
  </r>
  <r>
    <n v="4990"/>
    <x v="1"/>
    <x v="36"/>
    <n v="3"/>
    <s v="FM_NGN_211    3"/>
    <n v="30"/>
    <s v=""/>
    <n v="3.7"/>
    <s v="Y"/>
    <n v="1233.3333333333333"/>
    <n v="1233.3333333333333"/>
    <s v="Cowpea"/>
    <s v="Local"/>
    <x v="2"/>
    <s v="N"/>
    <s v="Y"/>
    <x v="0"/>
    <x v="0"/>
    <n v="0"/>
    <s v="SSP"/>
    <n v="4"/>
    <s v="male"/>
    <x v="0"/>
    <x v="0"/>
    <n v="0"/>
    <n v="2.2000000000000002"/>
    <n v="67"/>
  </r>
  <r>
    <n v="4760"/>
    <x v="1"/>
    <x v="15"/>
    <n v="1"/>
    <s v="FM_NGN_140    1"/>
    <n v="150"/>
    <s v=""/>
    <n v="19"/>
    <s v="N"/>
    <n v="1266.6666666666667"/>
    <n v="886.66666666666663"/>
    <s v="Cowpea"/>
    <s v="IT 89KD -391"/>
    <x v="6"/>
    <s v="N"/>
    <s v="Y"/>
    <x v="1"/>
    <x v="1"/>
    <n v="100"/>
    <s v="SSP"/>
    <n v="4"/>
    <s v="male"/>
    <x v="1"/>
    <x v="0"/>
    <n v="6"/>
    <n v="9"/>
    <n v="57"/>
  </r>
  <r>
    <n v="4949"/>
    <x v="1"/>
    <x v="39"/>
    <n v="3"/>
    <s v="FM_NGN_198    3"/>
    <n v="19.5"/>
    <s v=""/>
    <n v="2.5"/>
    <s v="Y"/>
    <n v="1282.051282051282"/>
    <n v="1282.051282051282"/>
    <s v="Cowpea"/>
    <s v="IT90K 277-2"/>
    <x v="4"/>
    <s v="N"/>
    <s v="Y"/>
    <x v="0"/>
    <x v="0"/>
    <n v="0"/>
    <s v="SSP"/>
    <n v="4"/>
    <s v="male"/>
    <x v="0"/>
    <x v="0"/>
    <n v="5"/>
    <n v="5.8000000000000007"/>
    <n v="34"/>
  </r>
  <r>
    <n v="5011"/>
    <x v="1"/>
    <x v="30"/>
    <n v="3"/>
    <s v="FM_NGN_218    3"/>
    <n v="100"/>
    <s v=""/>
    <n v="13"/>
    <s v="N"/>
    <n v="1300"/>
    <n v="909.99999999999989"/>
    <s v="Cowpea"/>
    <s v="IT90K-277-2"/>
    <x v="4"/>
    <s v="N"/>
    <s v="Y"/>
    <x v="1"/>
    <x v="1"/>
    <n v="120"/>
    <s v="SSP"/>
    <n v="4"/>
    <s v="male"/>
    <x v="0"/>
    <x v="0"/>
    <n v="0"/>
    <n v="2.2000000000000002"/>
    <n v="36"/>
  </r>
  <r>
    <n v="4485"/>
    <x v="0"/>
    <x v="35"/>
    <n v="3"/>
    <s v="FM_NGN_062    3"/>
    <n v="150"/>
    <s v=""/>
    <n v="20"/>
    <s v="N"/>
    <n v="1333.3333333333333"/>
    <n v="933.33333333333326"/>
    <s v="Cowpea"/>
    <s v="IT 89KD -391"/>
    <x v="6"/>
    <s v=""/>
    <s v="Y"/>
    <x v="0"/>
    <x v="0"/>
    <n v="0"/>
    <s v="SSP"/>
    <n v="4"/>
    <s v="male"/>
    <x v="0"/>
    <x v="0"/>
    <n v="4"/>
    <n v="1.4"/>
    <n v="77"/>
  </r>
  <r>
    <n v="4850"/>
    <x v="1"/>
    <x v="23"/>
    <n v="1"/>
    <s v="FM_NGN_166    1"/>
    <n v="23"/>
    <s v=""/>
    <n v="3.15"/>
    <s v="N"/>
    <n v="1369.5652173913043"/>
    <n v="958.69565217391289"/>
    <s v="Cowpea"/>
    <s v="IT99K-573-1-1"/>
    <x v="0"/>
    <s v="N"/>
    <s v="Y"/>
    <x v="1"/>
    <x v="1"/>
    <n v="25"/>
    <s v="SSP"/>
    <n v="2"/>
    <s v="male"/>
    <x v="0"/>
    <x v="0"/>
    <n v="4"/>
    <n v="1.5"/>
    <n v="46"/>
  </r>
  <r>
    <n v="4808"/>
    <x v="1"/>
    <x v="10"/>
    <n v="1"/>
    <s v="FM_NGN_152    1"/>
    <n v="150"/>
    <s v=""/>
    <n v="21"/>
    <s v="Y"/>
    <n v="1400"/>
    <n v="1400"/>
    <s v="Cowpea"/>
    <s v="IT 90K -277-2"/>
    <x v="4"/>
    <s v="N"/>
    <s v="Y"/>
    <x v="0"/>
    <x v="0"/>
    <n v="0"/>
    <s v="SSP"/>
    <n v="4"/>
    <s v="male"/>
    <x v="1"/>
    <x v="0"/>
    <n v="2"/>
    <n v="1"/>
    <n v="16"/>
  </r>
  <r>
    <n v="5009"/>
    <x v="1"/>
    <x v="30"/>
    <n v="1"/>
    <s v="FM_NGN_218    1"/>
    <n v="100"/>
    <s v=""/>
    <n v="14"/>
    <s v="N"/>
    <n v="1400"/>
    <n v="979.99999999999989"/>
    <s v="Cowpea"/>
    <s v="IT90K-277-2"/>
    <x v="4"/>
    <s v="N"/>
    <s v="Y"/>
    <x v="1"/>
    <x v="1"/>
    <n v="120"/>
    <s v="SSP"/>
    <n v="4"/>
    <s v="male"/>
    <x v="0"/>
    <x v="0"/>
    <n v="0"/>
    <n v="2.2000000000000002"/>
    <n v="36"/>
  </r>
  <r>
    <n v="4800"/>
    <x v="1"/>
    <x v="34"/>
    <n v="1"/>
    <s v="FM_NGN_150    1"/>
    <n v="150"/>
    <s v=""/>
    <n v="22"/>
    <s v="N"/>
    <n v="1466.6666666666667"/>
    <n v="1026.6666666666667"/>
    <s v="Cowpea"/>
    <s v="IT90K-277-2"/>
    <x v="4"/>
    <s v="N"/>
    <s v="Y"/>
    <x v="1"/>
    <x v="1"/>
    <n v="50"/>
    <s v="SSP"/>
    <n v="4"/>
    <s v="male"/>
    <x v="1"/>
    <x v="0"/>
    <n v="3"/>
    <n v="12.5"/>
    <n v="56"/>
  </r>
  <r>
    <n v="4827"/>
    <x v="1"/>
    <x v="28"/>
    <n v="1"/>
    <s v="FM_NGN_158    1"/>
    <n v="24.2"/>
    <s v=""/>
    <n v="3.6"/>
    <s v="N"/>
    <n v="1487.6033057851241"/>
    <n v="1041.3223140495868"/>
    <s v="Cowpea"/>
    <s v="IT 90K-277-2"/>
    <x v="4"/>
    <s v="N"/>
    <s v="Y"/>
    <x v="1"/>
    <x v="1"/>
    <n v="40"/>
    <s v="SSP"/>
    <n v="4"/>
    <s v="male"/>
    <x v="0"/>
    <x v="0"/>
    <n v="7"/>
    <n v="5.4"/>
    <n v="26"/>
  </r>
  <r>
    <n v="4900"/>
    <x v="1"/>
    <x v="29"/>
    <n v="3"/>
    <s v="FM_NGN_182    3"/>
    <n v="200"/>
    <s v=""/>
    <n v="32"/>
    <s v="N"/>
    <n v="1600"/>
    <n v="1120"/>
    <s v="Cowpea"/>
    <s v="IT 90K-277-2"/>
    <x v="4"/>
    <s v="N"/>
    <s v="Y"/>
    <x v="0"/>
    <x v="0"/>
    <n v="0"/>
    <s v="SSP"/>
    <n v="4"/>
    <s v="female"/>
    <x v="0"/>
    <x v="0"/>
    <n v="3"/>
    <n v="2.7"/>
    <n v="59"/>
  </r>
  <r>
    <n v="4896"/>
    <x v="1"/>
    <x v="31"/>
    <n v="1"/>
    <s v="FM_NGN_181    1"/>
    <n v="100"/>
    <s v=""/>
    <n v="17"/>
    <s v="N"/>
    <n v="1700"/>
    <n v="1190"/>
    <s v="Cowpea"/>
    <s v="IT 90K-277-2"/>
    <x v="4"/>
    <s v="N"/>
    <s v="Y"/>
    <x v="0"/>
    <x v="0"/>
    <n v="0"/>
    <s v="SSP"/>
    <n v="4"/>
    <s v="female"/>
    <x v="0"/>
    <x v="1"/>
    <n v="1"/>
    <n v="1.6"/>
    <n v="62"/>
  </r>
  <r>
    <n v="4898"/>
    <x v="1"/>
    <x v="29"/>
    <n v="1"/>
    <s v="FM_NGN_182    1"/>
    <n v="200"/>
    <s v=""/>
    <n v="34.5"/>
    <s v="N"/>
    <n v="1725"/>
    <n v="1207.5"/>
    <s v="Cowpea"/>
    <s v="IT 90K-277-2"/>
    <x v="4"/>
    <s v="N"/>
    <s v="Y"/>
    <x v="0"/>
    <x v="0"/>
    <n v="0"/>
    <s v="SSP"/>
    <n v="4"/>
    <s v="female"/>
    <x v="0"/>
    <x v="0"/>
    <n v="3"/>
    <n v="2.7"/>
    <n v="59"/>
  </r>
  <r>
    <n v="4939"/>
    <x v="1"/>
    <x v="27"/>
    <n v="2"/>
    <s v="FM_NGN_195    2"/>
    <n v="19.5"/>
    <s v=""/>
    <n v="3.4"/>
    <s v="Y"/>
    <n v="1743.5897435897436"/>
    <n v="1743.5897435897436"/>
    <s v="Cowpea"/>
    <s v="Local"/>
    <x v="2"/>
    <s v="N"/>
    <s v="Y"/>
    <x v="0"/>
    <x v="0"/>
    <n v="0"/>
    <s v="SSP"/>
    <n v="4"/>
    <s v="male"/>
    <x v="0"/>
    <x v="0"/>
    <n v="4"/>
    <n v="5"/>
    <n v="36"/>
  </r>
  <r>
    <n v="4780"/>
    <x v="1"/>
    <x v="22"/>
    <n v="1"/>
    <s v="FM_NGN_145    1"/>
    <n v="150"/>
    <s v=""/>
    <n v="27"/>
    <s v="N"/>
    <n v="1800"/>
    <n v="1260"/>
    <s v="Cowpea"/>
    <s v="IT 90K -277-2"/>
    <x v="4"/>
    <s v="N"/>
    <s v="Y"/>
    <x v="1"/>
    <x v="1"/>
    <n v="30"/>
    <s v="SSP"/>
    <n v="4"/>
    <s v="male"/>
    <x v="0"/>
    <x v="0"/>
    <n v="65"/>
    <n v="10"/>
    <n v="48"/>
  </r>
  <r>
    <n v="4946"/>
    <x v="1"/>
    <x v="40"/>
    <n v="3"/>
    <s v="FM_NGN_197    3"/>
    <n v="19.5"/>
    <s v=""/>
    <n v="3.7"/>
    <s v="Y"/>
    <n v="1897.4358974358975"/>
    <n v="1897.4358974358975"/>
    <s v="Cowpea"/>
    <s v="IT 97K-499-35"/>
    <x v="5"/>
    <s v="N"/>
    <s v="Y"/>
    <x v="0"/>
    <x v="0"/>
    <n v="0"/>
    <s v="SSP"/>
    <n v="4"/>
    <s v="male"/>
    <x v="0"/>
    <x v="0"/>
    <n v="6"/>
    <n v="4.3"/>
    <n v="37"/>
  </r>
  <r>
    <n v="4948"/>
    <x v="1"/>
    <x v="39"/>
    <n v="2"/>
    <s v="FM_NGN_198    2"/>
    <n v="19.5"/>
    <s v=""/>
    <n v="3.7"/>
    <s v="Y"/>
    <n v="1897.4358974358975"/>
    <n v="1897.4358974358975"/>
    <s v="Cowpea"/>
    <s v="Local"/>
    <x v="2"/>
    <s v="N"/>
    <s v="Y"/>
    <x v="0"/>
    <x v="0"/>
    <n v="0"/>
    <s v="SSP"/>
    <n v="4"/>
    <s v="male"/>
    <x v="0"/>
    <x v="0"/>
    <n v="5"/>
    <n v="5.8000000000000007"/>
    <n v="34"/>
  </r>
  <r>
    <n v="4756"/>
    <x v="1"/>
    <x v="21"/>
    <n v="1"/>
    <s v="FM_NGN_139    1"/>
    <n v="150"/>
    <s v=""/>
    <n v="29"/>
    <s v="N"/>
    <n v="1933.3333333333333"/>
    <n v="1353.3333333333333"/>
    <s v="Cowpea"/>
    <s v="IT93K-452-1"/>
    <x v="1"/>
    <s v="N"/>
    <s v="Y"/>
    <x v="1"/>
    <x v="1"/>
    <n v="50"/>
    <s v="SSP"/>
    <n v="4"/>
    <s v="male"/>
    <x v="1"/>
    <x v="0"/>
    <n v="16"/>
    <n v="24.5"/>
    <n v="88"/>
  </r>
  <r>
    <n v="4788"/>
    <x v="1"/>
    <x v="26"/>
    <n v="1"/>
    <s v="FM_NGN_147    1"/>
    <n v="150"/>
    <s v=""/>
    <n v="29"/>
    <s v="N"/>
    <n v="1933.3333333333333"/>
    <n v="1353.3333333333333"/>
    <s v="Cowpea"/>
    <s v="IT90K-277-2"/>
    <x v="4"/>
    <s v="N"/>
    <s v="Y"/>
    <x v="1"/>
    <x v="1"/>
    <n v="50"/>
    <s v="SSP"/>
    <n v="4"/>
    <s v="female"/>
    <x v="1"/>
    <x v="0"/>
    <n v="5"/>
    <n v="24"/>
    <n v="61"/>
  </r>
  <r>
    <n v="4947"/>
    <x v="1"/>
    <x v="39"/>
    <n v="1"/>
    <s v="FM_NGN_198    1"/>
    <n v="19.5"/>
    <s v=""/>
    <n v="4.2"/>
    <s v="Y"/>
    <n v="2153.8461538461538"/>
    <n v="2153.8461538461538"/>
    <s v="Cowpea"/>
    <s v="IT90K 277-2"/>
    <x v="4"/>
    <s v="N"/>
    <s v="Y"/>
    <x v="0"/>
    <x v="0"/>
    <n v="0"/>
    <s v="SSP"/>
    <n v="4"/>
    <s v="male"/>
    <x v="0"/>
    <x v="0"/>
    <n v="5"/>
    <n v="5.8000000000000007"/>
    <n v="34"/>
  </r>
  <r>
    <n v="4945"/>
    <x v="1"/>
    <x v="40"/>
    <n v="2"/>
    <s v="FM_NGN_197    2"/>
    <n v="19.5"/>
    <s v=""/>
    <n v="4.5999999999999996"/>
    <s v="Y"/>
    <n v="2358.9743589743589"/>
    <n v="2358.9743589743589"/>
    <s v="Cowpea"/>
    <s v="Local"/>
    <x v="2"/>
    <s v="N"/>
    <s v="Y"/>
    <x v="0"/>
    <x v="0"/>
    <n v="0"/>
    <s v="SSP"/>
    <n v="4"/>
    <s v="male"/>
    <x v="0"/>
    <x v="0"/>
    <n v="6"/>
    <n v="4.3"/>
    <n v="37"/>
  </r>
  <r>
    <n v="4938"/>
    <x v="1"/>
    <x v="27"/>
    <n v="1"/>
    <s v="FM_NGN_195    1"/>
    <n v="19.5"/>
    <s v=""/>
    <n v="5.3"/>
    <s v="Y"/>
    <n v="2717.9487179487178"/>
    <n v="2717.9487179487178"/>
    <s v="Cowpea"/>
    <s v="IT 90K 277-2"/>
    <x v="4"/>
    <s v="N"/>
    <s v="Y"/>
    <x v="0"/>
    <x v="0"/>
    <n v="0"/>
    <s v="SSP"/>
    <n v="4"/>
    <s v="male"/>
    <x v="0"/>
    <x v="0"/>
    <n v="4"/>
    <n v="5"/>
    <n v="36"/>
  </r>
  <r>
    <n v="4471"/>
    <x v="0"/>
    <x v="0"/>
    <n v="1"/>
    <s v="FM_NGN_058    1"/>
    <n v="200"/>
    <s v=""/>
    <n v="57"/>
    <s v="N"/>
    <n v="2850"/>
    <n v="1994.9999999999998"/>
    <s v="Cowpea"/>
    <s v="IT97K-573-1-1"/>
    <x v="0"/>
    <s v="N"/>
    <s v="Y"/>
    <x v="0"/>
    <x v="0"/>
    <n v="0"/>
    <s v="SSP"/>
    <n v="4"/>
    <s v="male"/>
    <x v="0"/>
    <x v="0"/>
    <n v="3"/>
    <n v="0.60000000000000009"/>
    <n v="59"/>
  </r>
  <r>
    <n v="4530"/>
    <x v="0"/>
    <x v="41"/>
    <n v="1"/>
    <s v="FM_NGN_074    1"/>
    <n v="30"/>
    <s v=""/>
    <n v="38"/>
    <s v="N"/>
    <m/>
    <m/>
    <s v="Cowpea"/>
    <s v="IT97K-499-35"/>
    <x v="5"/>
    <s v="N"/>
    <s v="Y"/>
    <x v="0"/>
    <x v="0"/>
    <n v="0"/>
    <s v="SSP"/>
    <n v="4"/>
    <s v="male"/>
    <x v="0"/>
    <x v="0"/>
    <n v="1"/>
    <n v="0.4"/>
    <n v="91"/>
  </r>
  <r>
    <n v="4531"/>
    <x v="0"/>
    <x v="41"/>
    <n v="2"/>
    <s v="FM_NGN_074    2"/>
    <n v="30"/>
    <s v=""/>
    <n v="25"/>
    <s v="N"/>
    <m/>
    <m/>
    <s v="Cowpea"/>
    <s v="IT97K-573-1-1"/>
    <x v="0"/>
    <s v="N"/>
    <s v="Y"/>
    <x v="0"/>
    <x v="0"/>
    <n v="0"/>
    <s v="SSP"/>
    <n v="4"/>
    <s v="male"/>
    <x v="0"/>
    <x v="0"/>
    <n v="1"/>
    <n v="0.4"/>
    <n v="91"/>
  </r>
  <r>
    <n v="4532"/>
    <x v="0"/>
    <x v="41"/>
    <n v="3"/>
    <s v="FM_NGN_074    3"/>
    <n v="30"/>
    <s v=""/>
    <n v="13"/>
    <s v="N"/>
    <m/>
    <m/>
    <s v="Cowpea"/>
    <s v="Kanannado"/>
    <x v="2"/>
    <s v="N"/>
    <s v="Y"/>
    <x v="0"/>
    <x v="0"/>
    <n v="0"/>
    <s v="SSP"/>
    <n v="4"/>
    <s v="male"/>
    <x v="0"/>
    <x v="0"/>
    <n v="1"/>
    <n v="0.4"/>
    <n v="91"/>
  </r>
  <r>
    <n v="4533"/>
    <x v="0"/>
    <x v="42"/>
    <n v="1"/>
    <s v="FM_NGN_075    1"/>
    <n v="30"/>
    <s v=""/>
    <n v="35"/>
    <s v="N"/>
    <m/>
    <m/>
    <s v="Cowpea"/>
    <s v="IT97K-499-35"/>
    <x v="5"/>
    <s v="N"/>
    <s v="Y"/>
    <x v="0"/>
    <x v="0"/>
    <n v="0"/>
    <s v="SSP"/>
    <n v="4"/>
    <s v="male"/>
    <x v="0"/>
    <x v="0"/>
    <n v="3"/>
    <n v="0.7"/>
    <n v="85"/>
  </r>
  <r>
    <n v="4534"/>
    <x v="0"/>
    <x v="42"/>
    <n v="2"/>
    <s v="FM_NGN_075    2"/>
    <n v="30"/>
    <s v=""/>
    <n v="18"/>
    <s v="N"/>
    <m/>
    <m/>
    <s v="Cowpea"/>
    <s v="IT97K-573-1-1"/>
    <x v="0"/>
    <s v="N"/>
    <s v="Y"/>
    <x v="0"/>
    <x v="0"/>
    <n v="0"/>
    <s v="SSP"/>
    <n v="4"/>
    <s v="male"/>
    <x v="0"/>
    <x v="0"/>
    <n v="3"/>
    <n v="0.7"/>
    <n v="85"/>
  </r>
  <r>
    <n v="4816"/>
    <x v="1"/>
    <x v="43"/>
    <n v="1"/>
    <s v="FM_NGN_154    1"/>
    <n v="40"/>
    <s v=""/>
    <n v="29"/>
    <s v="N"/>
    <m/>
    <m/>
    <s v="Cowpea"/>
    <s v="IT 90K-277-2"/>
    <x v="4"/>
    <s v="N"/>
    <s v="Y"/>
    <x v="0"/>
    <x v="0"/>
    <n v="0"/>
    <s v="SSP"/>
    <n v="4"/>
    <s v="male"/>
    <x v="1"/>
    <x v="0"/>
    <n v="5"/>
    <n v="3.6"/>
    <n v="46"/>
  </r>
  <r>
    <n v="4817"/>
    <x v="1"/>
    <x v="43"/>
    <n v="2"/>
    <s v="FM_NGN_154    2"/>
    <n v="40"/>
    <s v=""/>
    <n v="18"/>
    <s v="N"/>
    <m/>
    <m/>
    <s v="Cowpea"/>
    <s v="Local"/>
    <x v="2"/>
    <s v="N"/>
    <s v="N"/>
    <x v="0"/>
    <x v="0"/>
    <n v="0"/>
    <s v="SSP"/>
    <n v="4"/>
    <s v="male"/>
    <x v="1"/>
    <x v="0"/>
    <n v="5"/>
    <n v="3.6"/>
    <n v="46"/>
  </r>
  <r>
    <n v="4818"/>
    <x v="1"/>
    <x v="43"/>
    <n v="3"/>
    <s v="FM_NGN_154    3"/>
    <n v="40"/>
    <s v=""/>
    <n v="14"/>
    <s v="N"/>
    <m/>
    <m/>
    <s v="Cowpea"/>
    <s v="IT 97K-499-35"/>
    <x v="5"/>
    <s v="N"/>
    <s v="Y"/>
    <x v="0"/>
    <x v="0"/>
    <n v="0"/>
    <s v="SSP"/>
    <n v="4"/>
    <s v="male"/>
    <x v="1"/>
    <x v="0"/>
    <n v="5"/>
    <n v="3.6"/>
    <n v="46"/>
  </r>
  <r>
    <n v="4848"/>
    <x v="1"/>
    <x v="44"/>
    <n v="1"/>
    <s v="FM_NGN_165    1"/>
    <n v="23"/>
    <s v=""/>
    <n v="100"/>
    <s v="N"/>
    <m/>
    <m/>
    <s v="Cowpea"/>
    <s v="IT99K-573-1-1"/>
    <x v="0"/>
    <s v="N"/>
    <s v="Y"/>
    <x v="1"/>
    <x v="1"/>
    <n v="75"/>
    <s v="SSP"/>
    <n v="2"/>
    <s v="male"/>
    <x v="0"/>
    <x v="1"/>
    <n v="4"/>
    <n v="9.3999999999999986"/>
    <n v="46"/>
  </r>
  <r>
    <n v="4849"/>
    <x v="1"/>
    <x v="44"/>
    <n v="2"/>
    <s v="FM_NGN_165    2"/>
    <n v="23.2"/>
    <s v=""/>
    <n v="100"/>
    <s v="N"/>
    <m/>
    <m/>
    <s v="Cowpea"/>
    <s v="Local"/>
    <x v="2"/>
    <s v="N"/>
    <s v="Y"/>
    <x v="1"/>
    <x v="1"/>
    <n v="25"/>
    <s v="SSP"/>
    <n v="2"/>
    <s v="male"/>
    <x v="0"/>
    <x v="1"/>
    <n v="4"/>
    <n v="9.3999999999999986"/>
    <n v="46"/>
  </r>
  <r>
    <n v="4853"/>
    <x v="1"/>
    <x v="45"/>
    <n v="2"/>
    <s v="FM_NGN_167    2"/>
    <n v="23.1"/>
    <s v=""/>
    <n v="15"/>
    <s v="N"/>
    <m/>
    <m/>
    <s v="Cowpea"/>
    <s v="Danila"/>
    <x v="2"/>
    <s v="N"/>
    <s v="Y"/>
    <x v="1"/>
    <x v="1"/>
    <n v="25"/>
    <s v="SSP"/>
    <n v="4"/>
    <s v="male"/>
    <x v="0"/>
    <x v="0"/>
    <n v="4"/>
    <n v="4.5999999999999996"/>
    <n v="59"/>
  </r>
  <r>
    <n v="4852"/>
    <x v="1"/>
    <x v="45"/>
    <n v="1"/>
    <s v="FM_NGN_167    1"/>
    <n v="22.6"/>
    <s v=""/>
    <n v="12.5"/>
    <s v="N"/>
    <m/>
    <m/>
    <s v="Cowpea"/>
    <s v="IT90K-277-2"/>
    <x v="4"/>
    <s v="N"/>
    <s v="Y"/>
    <x v="1"/>
    <x v="1"/>
    <n v="25"/>
    <s v="SSP"/>
    <n v="4"/>
    <s v="male"/>
    <x v="0"/>
    <x v="0"/>
    <n v="4"/>
    <n v="4.5999999999999996"/>
    <n v="59"/>
  </r>
  <r>
    <n v="4854"/>
    <x v="1"/>
    <x v="45"/>
    <n v="3"/>
    <s v="FM_NGN_167    3"/>
    <n v="22.8"/>
    <s v=""/>
    <n v="12.5"/>
    <s v="N"/>
    <m/>
    <m/>
    <s v="Cowpea"/>
    <s v="IT97K-499-35"/>
    <x v="5"/>
    <s v="N"/>
    <s v="Y"/>
    <x v="1"/>
    <x v="1"/>
    <n v="25"/>
    <s v="SSP"/>
    <n v="4"/>
    <s v="male"/>
    <x v="0"/>
    <x v="0"/>
    <n v="4"/>
    <n v="4.5999999999999996"/>
    <n v="59"/>
  </r>
  <r>
    <n v="4866"/>
    <x v="1"/>
    <x v="46"/>
    <n v="1"/>
    <s v="FM_NGN_172    1"/>
    <n v="23.6"/>
    <s v=""/>
    <n v="22"/>
    <s v="N"/>
    <m/>
    <m/>
    <s v="Cowpea"/>
    <s v="IT90K -277-2"/>
    <x v="4"/>
    <s v="N"/>
    <s v="Y"/>
    <x v="0"/>
    <x v="0"/>
    <n v="0"/>
    <s v="SSP"/>
    <n v="2"/>
    <s v="male"/>
    <x v="0"/>
    <x v="1"/>
    <n v="5"/>
    <n v="0.60000000000000009"/>
    <n v="15"/>
  </r>
  <r>
    <n v="4867"/>
    <x v="1"/>
    <x v="46"/>
    <n v="2"/>
    <s v="FM_NGN_172    2"/>
    <n v="23.3"/>
    <s v=""/>
    <n v="19"/>
    <s v="N"/>
    <m/>
    <m/>
    <s v="Cowpea"/>
    <s v="Local"/>
    <x v="2"/>
    <s v="N"/>
    <s v="Y"/>
    <x v="0"/>
    <x v="0"/>
    <n v="0"/>
    <s v="SSP"/>
    <n v="2"/>
    <s v="male"/>
    <x v="0"/>
    <x v="1"/>
    <n v="5"/>
    <n v="0.60000000000000009"/>
    <n v="15"/>
  </r>
  <r>
    <n v="4944"/>
    <x v="1"/>
    <x v="40"/>
    <n v="1"/>
    <s v="FM_NGN_197    1"/>
    <n v="19.5"/>
    <s v=""/>
    <n v="7.2"/>
    <s v="Y"/>
    <m/>
    <m/>
    <s v="Cowpea"/>
    <s v="IT 97K-499-35"/>
    <x v="5"/>
    <s v="N"/>
    <s v="Y"/>
    <x v="0"/>
    <x v="0"/>
    <n v="0"/>
    <s v="SSP"/>
    <n v="4"/>
    <s v="male"/>
    <x v="0"/>
    <x v="0"/>
    <n v="6"/>
    <n v="4.3"/>
    <n v="37"/>
  </r>
  <r>
    <n v="5000"/>
    <x v="1"/>
    <x v="47"/>
    <n v="1"/>
    <s v="FM_NGN_215    1"/>
    <n v="25"/>
    <s v=""/>
    <n v="35"/>
    <s v="N"/>
    <m/>
    <m/>
    <s v="Cowpea"/>
    <s v="IT97K 499-35"/>
    <x v="5"/>
    <s v="N"/>
    <s v="Y"/>
    <x v="0"/>
    <x v="0"/>
    <n v="0"/>
    <s v="SSP"/>
    <n v="4"/>
    <s v="male"/>
    <x v="0"/>
    <x v="0"/>
    <n v="2"/>
    <n v="0"/>
    <n v="43"/>
  </r>
  <r>
    <n v="5002"/>
    <x v="1"/>
    <x v="47"/>
    <n v="3"/>
    <s v="FM_NGN_215    3"/>
    <n v="25"/>
    <s v=""/>
    <n v="35"/>
    <s v="N"/>
    <m/>
    <m/>
    <s v="Cowpea"/>
    <s v="IT97K 499-35"/>
    <x v="5"/>
    <s v="N"/>
    <s v="Y"/>
    <x v="0"/>
    <x v="0"/>
    <n v="0"/>
    <s v="SSP"/>
    <n v="4"/>
    <s v="male"/>
    <x v="0"/>
    <x v="0"/>
    <n v="2"/>
    <n v="0"/>
    <n v="43"/>
  </r>
  <r>
    <n v="5001"/>
    <x v="1"/>
    <x v="47"/>
    <n v="2"/>
    <s v="FM_NGN_215    2"/>
    <n v="25"/>
    <s v=""/>
    <n v="25"/>
    <s v="N"/>
    <m/>
    <m/>
    <s v="Cowpea"/>
    <s v="Local"/>
    <x v="2"/>
    <s v="N"/>
    <s v="Y"/>
    <x v="0"/>
    <x v="0"/>
    <n v="0"/>
    <s v="SSP"/>
    <n v="4"/>
    <s v="male"/>
    <x v="0"/>
    <x v="0"/>
    <n v="2"/>
    <n v="0"/>
    <n v="43"/>
  </r>
  <r>
    <n v="5004"/>
    <x v="1"/>
    <x v="48"/>
    <n v="2"/>
    <s v="FM_NGN_216    2"/>
    <n v="25"/>
    <s v=""/>
    <n v="35"/>
    <s v="N"/>
    <m/>
    <m/>
    <s v="Cowpea"/>
    <s v="Local"/>
    <x v="2"/>
    <s v="N"/>
    <s v="Y"/>
    <x v="0"/>
    <x v="0"/>
    <n v="0"/>
    <s v="SSP"/>
    <n v="4"/>
    <s v="male"/>
    <x v="0"/>
    <x v="0"/>
    <n v="0"/>
    <n v="2.8000000000000003"/>
    <n v="42"/>
  </r>
  <r>
    <n v="5005"/>
    <x v="1"/>
    <x v="48"/>
    <n v="3"/>
    <s v="FM_NGN_216    3"/>
    <n v="25"/>
    <s v=""/>
    <n v="30"/>
    <s v="N"/>
    <m/>
    <m/>
    <s v="Cowpea"/>
    <s v="IT90K-277-2"/>
    <x v="4"/>
    <s v="Y"/>
    <s v="Y"/>
    <x v="0"/>
    <x v="0"/>
    <n v="0"/>
    <s v="SSP"/>
    <n v="4"/>
    <s v="male"/>
    <x v="0"/>
    <x v="0"/>
    <n v="0"/>
    <n v="2.8000000000000003"/>
    <n v="42"/>
  </r>
  <r>
    <n v="5003"/>
    <x v="1"/>
    <x v="48"/>
    <n v="1"/>
    <s v="FM_NGN_216    1"/>
    <n v="25"/>
    <s v=""/>
    <n v="25"/>
    <s v="N"/>
    <m/>
    <m/>
    <s v="Cowpea"/>
    <s v="IT90K-277-2"/>
    <x v="4"/>
    <s v="Y"/>
    <s v="Y"/>
    <x v="0"/>
    <x v="0"/>
    <n v="0"/>
    <s v="SSP"/>
    <n v="4"/>
    <s v="male"/>
    <x v="0"/>
    <x v="0"/>
    <n v="0"/>
    <n v="2.8000000000000003"/>
    <n v="42"/>
  </r>
</pivotCacheRecords>
</file>

<file path=xl/pivotCache/pivotCacheRecords10.xml><?xml version="1.0" encoding="utf-8"?>
<pivotCacheRecords xmlns="http://schemas.openxmlformats.org/spreadsheetml/2006/main" xmlns:r="http://schemas.openxmlformats.org/officeDocument/2006/relationships" count="109">
  <r>
    <n v="4694"/>
    <s v="Kaduna N"/>
    <s v="FM_NGN_121"/>
    <n v="2"/>
    <s v="FM_NGN_121    2"/>
    <n v="200"/>
    <s v=""/>
    <n v="2"/>
    <s v="Y"/>
    <n v="100"/>
    <n v="100"/>
    <s v="Groundnut"/>
    <s v="Local variety"/>
    <x v="0"/>
    <s v="N"/>
    <s v="N"/>
    <s v=""/>
    <s v=""/>
    <n v="0"/>
    <s v="SSP"/>
    <n v="4"/>
    <s v="female"/>
    <s v="Lead farmer"/>
    <s v="Husband"/>
    <n v="1.4"/>
    <n v="0.89999999999999991"/>
    <n v="79"/>
    <s v="August"/>
    <s v="Hired land"/>
    <s v="Lowland"/>
    <s v="Loam"/>
    <s v="Good"/>
    <s v="N"/>
    <s v="Tied ridges"/>
    <s v="Moderate"/>
    <s v="The same as in other fields"/>
    <n v="75"/>
    <x v="0"/>
    <x v="0"/>
  </r>
  <r>
    <n v="4695"/>
    <s v="Kaduna N"/>
    <s v="FM_NGN_121"/>
    <n v="3"/>
    <s v="FM_NGN_121    3"/>
    <n v="200"/>
    <s v=""/>
    <n v="2.2000000000000002"/>
    <s v="Y"/>
    <n v="110"/>
    <n v="110"/>
    <s v="Groundnut"/>
    <s v="Samnut 22"/>
    <x v="1"/>
    <s v="N"/>
    <s v="Y"/>
    <s v=""/>
    <s v=""/>
    <n v="0"/>
    <s v="SSP"/>
    <n v="4"/>
    <s v="female"/>
    <s v="Lead farmer"/>
    <s v="Husband"/>
    <n v="1.4"/>
    <n v="0.89999999999999991"/>
    <n v="79"/>
    <s v="August"/>
    <s v="Hired land"/>
    <s v="Lowland"/>
    <s v="Loam"/>
    <s v="Good"/>
    <s v="N"/>
    <s v="Tied ridges"/>
    <s v="Moderate"/>
    <s v="The same as in other fields"/>
    <n v="75"/>
    <x v="0"/>
    <x v="0"/>
  </r>
  <r>
    <n v="4993"/>
    <s v="Kano"/>
    <s v="FM_NGN_212"/>
    <n v="3"/>
    <s v="FM_NGN_212    3"/>
    <n v="150"/>
    <s v=""/>
    <n v="1.8"/>
    <s v="Y"/>
    <n v="120"/>
    <n v="120"/>
    <s v="Groundnut"/>
    <s v="Samnut 21"/>
    <x v="2"/>
    <s v="N"/>
    <s v="Y"/>
    <s v=""/>
    <s v=""/>
    <n v="0"/>
    <s v="SSP"/>
    <n v="4"/>
    <s v="male"/>
    <s v="Lead farmer"/>
    <s v="Husband"/>
    <n v="1.5"/>
    <n v="0"/>
    <n v="55"/>
    <s v="Late July"/>
    <s v="Hired land"/>
    <s v="Plateau"/>
    <s v="Sand"/>
    <s v="Good"/>
    <s v="N"/>
    <s v="Tied ridges"/>
    <s v="Fertile"/>
    <s v="The same as in other fields"/>
    <n v="75"/>
    <x v="0"/>
    <x v="1"/>
  </r>
  <r>
    <n v="4693"/>
    <s v="Kaduna N"/>
    <s v="FM_NGN_121"/>
    <n v="1"/>
    <s v="FM_NGN_121    1"/>
    <n v="200"/>
    <s v=""/>
    <n v="3"/>
    <s v="Y"/>
    <n v="150"/>
    <n v="150"/>
    <s v="Groundnut"/>
    <s v="Samnut 23"/>
    <x v="3"/>
    <s v="N"/>
    <s v="Y"/>
    <s v=""/>
    <s v=""/>
    <n v="0"/>
    <s v="SSP"/>
    <n v="4"/>
    <s v="female"/>
    <s v="Lead farmer"/>
    <s v="Husband"/>
    <n v="1.4"/>
    <n v="0.89999999999999991"/>
    <n v="79"/>
    <s v="August"/>
    <s v="Hired land"/>
    <s v="Lowland"/>
    <s v="Loam"/>
    <s v="Good"/>
    <s v="N"/>
    <s v="Tied ridges"/>
    <s v="Moderate"/>
    <s v="The same as in other fields"/>
    <n v="75"/>
    <x v="0"/>
    <x v="0"/>
  </r>
  <r>
    <n v="4992"/>
    <s v="Kano"/>
    <s v="FM_NGN_212"/>
    <n v="2"/>
    <s v="FM_NGN_212    2"/>
    <n v="150"/>
    <s v=""/>
    <n v="2.6"/>
    <s v="Y"/>
    <n v="173.33333333333334"/>
    <n v="173.33333333333334"/>
    <s v="Groundnut"/>
    <s v="Local variety"/>
    <x v="0"/>
    <s v="N"/>
    <s v="Y"/>
    <s v=""/>
    <s v=""/>
    <n v="0"/>
    <s v="SSP"/>
    <n v="4"/>
    <s v="male"/>
    <s v="Lead farmer"/>
    <s v="Husband"/>
    <n v="1.5"/>
    <n v="0"/>
    <n v="55"/>
    <s v="Late July"/>
    <s v="Hired land"/>
    <s v="Plateau"/>
    <s v="Sand"/>
    <s v="Good"/>
    <s v="N"/>
    <s v="Tied ridges"/>
    <s v="Fertile"/>
    <s v="The same as in other fields"/>
    <n v="75"/>
    <x v="0"/>
    <x v="1"/>
  </r>
  <r>
    <n v="4716"/>
    <s v="Kaduna N"/>
    <s v="FM_NGN_128"/>
    <n v="2"/>
    <s v="FM_NGN_128    2"/>
    <n v="600"/>
    <s v=""/>
    <n v="12"/>
    <s v="N"/>
    <n v="200"/>
    <n v="100"/>
    <s v="Groundnut"/>
    <s v="Local variety"/>
    <x v="0"/>
    <s v="N"/>
    <s v="N"/>
    <s v=""/>
    <s v=""/>
    <n v="0"/>
    <s v="SSP"/>
    <n v="4"/>
    <s v="female"/>
    <s v="Satellite farmer"/>
    <s v="Husband"/>
    <n v="2.2000000000000002"/>
    <n v="1.3"/>
    <n v="52"/>
    <s v="Late July"/>
    <s v="Hired land"/>
    <s v="Lowland"/>
    <s v="Loam"/>
    <s v="Moderate"/>
    <s v="N"/>
    <s v=""/>
    <s v="Fertile"/>
    <s v="The same as in other fields"/>
    <n v="75"/>
    <x v="0"/>
    <x v="0"/>
  </r>
  <r>
    <n v="4991"/>
    <s v="Kano"/>
    <s v="FM_NGN_212"/>
    <n v="1"/>
    <s v="FM_NGN_212    1"/>
    <n v="150"/>
    <s v=""/>
    <n v="3.8"/>
    <s v="Y"/>
    <n v="253.33333333333334"/>
    <n v="253.33333333333334"/>
    <s v="Groundnut"/>
    <s v="Samnut 22"/>
    <x v="1"/>
    <s v="N"/>
    <s v="Y"/>
    <s v="Insecticide FYM"/>
    <s v="Farm yard manure"/>
    <n v="0"/>
    <s v="SSP"/>
    <n v="4"/>
    <s v="male"/>
    <s v="Lead farmer"/>
    <s v="Husband"/>
    <n v="1.5"/>
    <n v="0"/>
    <n v="55"/>
    <s v="Late July"/>
    <s v="Hired land"/>
    <s v="Plateau"/>
    <s v="Sand"/>
    <s v="Good"/>
    <s v="N"/>
    <s v="Tied ridges"/>
    <s v="Fertile"/>
    <s v="The same as in other fields"/>
    <n v="75"/>
    <x v="0"/>
    <x v="0"/>
  </r>
  <r>
    <n v="5008"/>
    <s v="Kano"/>
    <s v="FM_NGN_217"/>
    <n v="3"/>
    <s v="FM_NGN_217    3"/>
    <n v="200"/>
    <s v=""/>
    <n v="6"/>
    <s v="N"/>
    <n v="300"/>
    <n v="150"/>
    <s v="Groundnut"/>
    <s v="RMP 91"/>
    <x v="4"/>
    <s v="N"/>
    <s v="Y"/>
    <s v=""/>
    <s v=""/>
    <n v="0"/>
    <s v="SSP"/>
    <n v="4"/>
    <s v="male"/>
    <s v="Lead farmer"/>
    <s v="Husband"/>
    <n v="0"/>
    <n v="0"/>
    <n v="44"/>
    <s v="Early July"/>
    <s v="Family land"/>
    <s v="Lowland"/>
    <s v="Loam"/>
    <s v="Good"/>
    <s v=""/>
    <s v="Tree lines"/>
    <s v="Moderate"/>
    <s v="Better than other fields"/>
    <n v="75"/>
    <x v="0"/>
    <x v="1"/>
  </r>
  <r>
    <n v="5025"/>
    <s v="Kano"/>
    <s v="FM_NGN_223"/>
    <n v="2"/>
    <s v="FM_NGN_223    2"/>
    <n v="200"/>
    <s v=""/>
    <n v="6"/>
    <s v="Y"/>
    <n v="300"/>
    <n v="300"/>
    <s v="Groundnut"/>
    <s v="Ex-Dakar"/>
    <x v="0"/>
    <s v="N"/>
    <s v="Y"/>
    <s v=""/>
    <s v=""/>
    <n v="70"/>
    <s v="SSP"/>
    <n v="4"/>
    <s v="male"/>
    <s v="Lead farmer"/>
    <s v="Husband"/>
    <n v="5"/>
    <n v="3.2"/>
    <n v="42"/>
    <s v="Early July"/>
    <s v="Family land"/>
    <s v="Lowland"/>
    <s v="Loam"/>
    <s v="Good"/>
    <s v="N"/>
    <s v="Tree lines"/>
    <s v="Very fertile"/>
    <s v="The same as in other fields"/>
    <n v="75"/>
    <x v="0"/>
    <x v="0"/>
  </r>
  <r>
    <n v="5007"/>
    <s v="Kano"/>
    <s v="FM_NGN_217"/>
    <n v="2"/>
    <s v="FM_NGN_217    2"/>
    <n v="200"/>
    <s v=""/>
    <n v="7"/>
    <s v="N"/>
    <n v="350"/>
    <n v="175"/>
    <s v="Groundnut"/>
    <s v="Local variety"/>
    <x v="0"/>
    <s v="N"/>
    <s v="Y"/>
    <s v=""/>
    <s v=""/>
    <n v="0"/>
    <s v="SSP"/>
    <n v="4"/>
    <s v="male"/>
    <s v="Lead farmer"/>
    <s v="Husband"/>
    <n v="0"/>
    <n v="0"/>
    <n v="44"/>
    <s v="Early July"/>
    <s v="Family land"/>
    <s v="Lowland"/>
    <s v="Loam"/>
    <s v="Good"/>
    <s v=""/>
    <s v="Tree lines"/>
    <s v="Moderate"/>
    <s v="Better than other fields"/>
    <n v="75"/>
    <x v="0"/>
    <x v="1"/>
  </r>
  <r>
    <n v="5026"/>
    <s v="Kano"/>
    <s v="FM_NGN_223"/>
    <n v="3"/>
    <s v="FM_NGN_223    3"/>
    <n v="200"/>
    <s v=""/>
    <n v="7"/>
    <s v="Y"/>
    <n v="350"/>
    <n v="350"/>
    <s v="Groundnut"/>
    <s v="RMP 91"/>
    <x v="4"/>
    <s v="N"/>
    <s v="Y"/>
    <s v=""/>
    <s v="Cow dung"/>
    <n v="70"/>
    <s v="SSP"/>
    <n v="4"/>
    <s v="male"/>
    <s v="Lead farmer"/>
    <s v="Husband"/>
    <n v="5"/>
    <n v="3.2"/>
    <n v="42"/>
    <s v="Early July"/>
    <s v="Family land"/>
    <s v="Lowland"/>
    <s v="Loam"/>
    <s v="Good"/>
    <s v="N"/>
    <s v="Tree lines"/>
    <s v="Very fertile"/>
    <s v="The same as in other fields"/>
    <n v="75"/>
    <x v="0"/>
    <x v="0"/>
  </r>
  <r>
    <n v="5006"/>
    <s v="Kano"/>
    <s v="FM_NGN_217"/>
    <n v="1"/>
    <s v="FM_NGN_217    1"/>
    <n v="200"/>
    <s v=""/>
    <n v="8"/>
    <s v="N"/>
    <n v="400"/>
    <n v="200"/>
    <s v="Groundnut"/>
    <s v="RMP 91"/>
    <x v="4"/>
    <s v="N"/>
    <s v="Y"/>
    <s v=""/>
    <s v=""/>
    <n v="0"/>
    <s v="SSP"/>
    <n v="4"/>
    <s v="male"/>
    <s v="Lead farmer"/>
    <s v="Husband"/>
    <n v="0"/>
    <n v="0"/>
    <n v="44"/>
    <s v="Early July"/>
    <s v="Family land"/>
    <s v="Lowland"/>
    <s v="Loam"/>
    <s v="Good"/>
    <s v=""/>
    <s v="Tree lines"/>
    <s v="Moderate"/>
    <s v="Better than other fields"/>
    <n v="75"/>
    <x v="0"/>
    <x v="1"/>
  </r>
  <r>
    <n v="5024"/>
    <s v="Kano"/>
    <s v="FM_NGN_223"/>
    <n v="1"/>
    <s v="FM_NGN_223    1"/>
    <n v="200"/>
    <s v=""/>
    <n v="8"/>
    <s v="Y"/>
    <n v="400"/>
    <n v="400"/>
    <s v="Groundnut"/>
    <s v="Samnut 22"/>
    <x v="1"/>
    <s v="N"/>
    <s v="Y"/>
    <s v="Cow dung"/>
    <s v="Cow dung"/>
    <n v="70"/>
    <s v="SSP"/>
    <n v="4"/>
    <s v="male"/>
    <s v="Lead farmer"/>
    <s v="Husband"/>
    <n v="5"/>
    <n v="3.2"/>
    <n v="42"/>
    <s v="Early July"/>
    <s v="Family land"/>
    <s v="Lowland"/>
    <s v="Loam"/>
    <s v="Good"/>
    <s v="N"/>
    <s v="Tree lines"/>
    <s v="Very fertile"/>
    <s v="The same as in other fields"/>
    <n v="75"/>
    <x v="0"/>
    <x v="0"/>
  </r>
  <r>
    <n v="4715"/>
    <s v="Kaduna N"/>
    <s v="FM_NGN_128"/>
    <n v="1"/>
    <s v="FM_NGN_128    1"/>
    <n v="600"/>
    <s v=""/>
    <n v="25.2"/>
    <s v="N"/>
    <n v="420"/>
    <n v="210"/>
    <s v="Groundnut"/>
    <s v="Samnut 23"/>
    <x v="3"/>
    <s v="N"/>
    <s v="Y"/>
    <s v=""/>
    <s v=""/>
    <n v="0"/>
    <s v="SSP"/>
    <n v="4"/>
    <s v="female"/>
    <s v="Satellite farmer"/>
    <s v="Husband"/>
    <n v="2.2000000000000002"/>
    <n v="1.3"/>
    <n v="52"/>
    <s v="Late July"/>
    <s v="Hired land"/>
    <s v="Lowland"/>
    <s v="Loam"/>
    <s v="Moderate"/>
    <s v="N"/>
    <s v=""/>
    <s v="Fertile"/>
    <s v="The same as in other fields"/>
    <n v="75"/>
    <x v="0"/>
    <x v="0"/>
  </r>
  <r>
    <n v="4920"/>
    <s v="Kano"/>
    <s v="FM_NGN_188"/>
    <n v="4"/>
    <s v="FM_NGN_188    4"/>
    <n v="150"/>
    <s v=""/>
    <n v="7.5"/>
    <s v="N"/>
    <n v="500"/>
    <n v="250"/>
    <s v="Groundnut"/>
    <s v="RMP 14"/>
    <x v="5"/>
    <s v="N"/>
    <s v="Y"/>
    <s v=""/>
    <s v=""/>
    <n v="0"/>
    <s v="SSP"/>
    <n v="4"/>
    <s v="female"/>
    <s v="Lead farmer"/>
    <s v="Husband"/>
    <n v="4"/>
    <n v="2.2000000000000002"/>
    <n v="50"/>
    <s v="Late July"/>
    <s v="Family land"/>
    <s v="Lowland"/>
    <s v="Loam"/>
    <s v="Moderate"/>
    <s v="N"/>
    <s v="Tree lines"/>
    <s v="Moderate"/>
    <s v="The same as in other fields"/>
    <n v="75"/>
    <x v="1"/>
    <x v="0"/>
  </r>
  <r>
    <n v="4678"/>
    <s v="Kaduna N"/>
    <s v="FM_NGN_116"/>
    <n v="2"/>
    <s v="FM_NGN_116    2"/>
    <n v="200"/>
    <s v=""/>
    <n v="11"/>
    <s v="N"/>
    <n v="550"/>
    <n v="275"/>
    <s v="Groundnut"/>
    <s v="Local variety"/>
    <x v="0"/>
    <s v=""/>
    <s v="N"/>
    <s v=""/>
    <s v=""/>
    <n v="0"/>
    <s v="SSP"/>
    <n v="4"/>
    <s v="male"/>
    <s v="Lead farmer"/>
    <s v="Husband"/>
    <n v="1"/>
    <n v="0"/>
    <n v="11"/>
    <s v="june"/>
    <s v="Hired land"/>
    <s v="Lowland"/>
    <s v="Sand"/>
    <s v="Moderate"/>
    <s v="N"/>
    <s v="Tied ridges"/>
    <s v="Moderate"/>
    <s v="Better than other fields"/>
    <n v="75"/>
    <x v="0"/>
    <x v="0"/>
  </r>
  <r>
    <n v="4677"/>
    <s v="Kaduna N"/>
    <s v="FM_NGN_116"/>
    <n v="1"/>
    <s v="FM_NGN_116    1"/>
    <n v="200"/>
    <s v=""/>
    <n v="12"/>
    <s v="N"/>
    <n v="600"/>
    <n v="300"/>
    <s v="Groundnut"/>
    <s v="Samnut 22"/>
    <x v="1"/>
    <s v=""/>
    <s v="Y"/>
    <s v=""/>
    <s v=""/>
    <n v="0"/>
    <s v="SSP"/>
    <n v="4"/>
    <s v="male"/>
    <s v="Lead farmer"/>
    <s v="Husband"/>
    <n v="1"/>
    <n v="0"/>
    <n v="11"/>
    <s v="june"/>
    <s v="Hired land"/>
    <s v="Lowland"/>
    <s v="Sand"/>
    <s v="Moderate"/>
    <s v="N"/>
    <s v="Tied ridges"/>
    <s v="Moderate"/>
    <s v="Better than other fields"/>
    <n v="75"/>
    <x v="0"/>
    <x v="0"/>
  </r>
  <r>
    <n v="4679"/>
    <s v="Kaduna N"/>
    <s v="FM_NGN_116"/>
    <n v="3"/>
    <s v="FM_NGN_116    3"/>
    <n v="200"/>
    <s v=""/>
    <n v="12"/>
    <s v="N"/>
    <n v="600"/>
    <n v="300"/>
    <s v="Groundnut"/>
    <s v="Samnut 23"/>
    <x v="3"/>
    <s v=""/>
    <s v="Y"/>
    <s v=""/>
    <s v=""/>
    <n v="0"/>
    <s v="SSP"/>
    <n v="4"/>
    <s v="male"/>
    <s v="Lead farmer"/>
    <s v="Husband"/>
    <n v="1"/>
    <n v="0"/>
    <n v="11"/>
    <s v="june"/>
    <s v="Hired land"/>
    <s v="Lowland"/>
    <s v="Sand"/>
    <s v="Moderate"/>
    <s v="N"/>
    <s v="Tied ridges"/>
    <s v="Moderate"/>
    <s v="Better than other fields"/>
    <n v="75"/>
    <x v="0"/>
    <x v="0"/>
  </r>
  <r>
    <n v="4775"/>
    <s v="Kano"/>
    <s v="FM_NGN_143"/>
    <n v="4"/>
    <s v="FM_NGN_143    4"/>
    <n v="150"/>
    <s v=""/>
    <n v="9.5"/>
    <s v="N"/>
    <n v="633.33333333333337"/>
    <n v="316.66666666666669"/>
    <s v="Groundnut"/>
    <s v="Shaawa"/>
    <x v="0"/>
    <s v="N"/>
    <s v="Y"/>
    <s v="Farm yard manure"/>
    <s v="Farm yard manure"/>
    <n v="30"/>
    <s v="SSP"/>
    <n v="4"/>
    <s v="male"/>
    <s v="Lead farmer"/>
    <s v="Both"/>
    <n v="9"/>
    <n v="10.3"/>
    <n v="49"/>
    <s v="Late July"/>
    <s v="Family land"/>
    <s v="Lowland"/>
    <s v="Loam"/>
    <s v="Good"/>
    <s v="Y"/>
    <s v="Tied ridges"/>
    <s v="Moderate"/>
    <s v="The same as in other fields"/>
    <n v="75"/>
    <x v="0"/>
    <x v="1"/>
  </r>
  <r>
    <n v="4918"/>
    <s v="Kano"/>
    <s v="FM_NGN_188"/>
    <n v="2"/>
    <s v="FM_NGN_188    2"/>
    <n v="150"/>
    <s v=""/>
    <n v="9.5"/>
    <s v="N"/>
    <n v="633.33333333333337"/>
    <n v="316.66666666666669"/>
    <s v="Groundnut"/>
    <s v="Local variety"/>
    <x v="0"/>
    <s v="N"/>
    <s v="Y"/>
    <s v=""/>
    <s v="Cow dung"/>
    <n v="0"/>
    <s v="SSP"/>
    <n v="4"/>
    <s v="female"/>
    <s v="Lead farmer"/>
    <s v="Husband"/>
    <n v="4"/>
    <n v="2.2000000000000002"/>
    <n v="50"/>
    <s v="Late July"/>
    <s v="Family land"/>
    <s v="Lowland"/>
    <s v="Loam"/>
    <s v="Moderate"/>
    <s v="N"/>
    <s v="Tree lines"/>
    <s v="Moderate"/>
    <s v="The same as in other fields"/>
    <n v="75"/>
    <x v="1"/>
    <x v="0"/>
  </r>
  <r>
    <n v="4919"/>
    <s v="Kano"/>
    <s v="FM_NGN_188"/>
    <n v="3"/>
    <s v="FM_NGN_188    3"/>
    <n v="150"/>
    <s v=""/>
    <n v="9.5"/>
    <s v="N"/>
    <n v="633.33333333333337"/>
    <n v="316.66666666666669"/>
    <s v="Groundnut"/>
    <s v="RMP 14"/>
    <x v="5"/>
    <s v="N"/>
    <s v="Y"/>
    <s v=""/>
    <s v=""/>
    <n v="0"/>
    <s v="SSP"/>
    <n v="4"/>
    <s v="female"/>
    <s v="Lead farmer"/>
    <s v="Husband"/>
    <n v="4"/>
    <n v="2.2000000000000002"/>
    <n v="50"/>
    <s v="Late July"/>
    <s v="Family land"/>
    <s v="Lowland"/>
    <s v="Loam"/>
    <s v="Moderate"/>
    <s v="N"/>
    <s v="Tree lines"/>
    <s v="Moderate"/>
    <s v="The same as in other fields"/>
    <n v="75"/>
    <x v="1"/>
    <x v="0"/>
  </r>
  <r>
    <n v="4710"/>
    <s v="Kaduna N"/>
    <s v="FM_NGN_126"/>
    <n v="3"/>
    <s v="FM_NGN_126    3"/>
    <n v="200"/>
    <s v=""/>
    <n v="13"/>
    <s v="Y"/>
    <n v="650"/>
    <n v="650"/>
    <s v="Groundnut"/>
    <s v="Samnut 21"/>
    <x v="2"/>
    <s v="N"/>
    <s v="Y"/>
    <s v=""/>
    <s v=""/>
    <n v="0"/>
    <s v="SSP"/>
    <n v="4"/>
    <s v="male"/>
    <s v="Lead farmer"/>
    <s v="Husband"/>
    <n v="1"/>
    <n v="0"/>
    <n v="11"/>
    <s v="june"/>
    <s v="Family land"/>
    <s v="Lowland"/>
    <s v="Sand"/>
    <s v="Moderate"/>
    <s v="N"/>
    <s v="Tied ridges"/>
    <s v="Fertile"/>
    <s v="Better than other fields"/>
    <n v="75"/>
    <x v="0"/>
    <x v="0"/>
  </r>
  <r>
    <n v="4709"/>
    <s v="Kaduna N"/>
    <s v="FM_NGN_126"/>
    <n v="2"/>
    <s v="FM_NGN_126    2"/>
    <n v="200"/>
    <s v=""/>
    <n v="14"/>
    <s v="Y"/>
    <n v="700"/>
    <n v="700"/>
    <s v="Groundnut"/>
    <s v="Local variety"/>
    <x v="0"/>
    <s v="N"/>
    <s v="Y"/>
    <s v=""/>
    <s v=""/>
    <n v="0"/>
    <s v="SSP"/>
    <n v="4"/>
    <s v="male"/>
    <s v="Lead farmer"/>
    <s v="Husband"/>
    <n v="1"/>
    <n v="0"/>
    <n v="11"/>
    <s v="june"/>
    <s v="Family land"/>
    <s v="Lowland"/>
    <s v="Sand"/>
    <s v="Moderate"/>
    <s v="N"/>
    <s v="Tied ridges"/>
    <s v="Fertile"/>
    <s v="Better than other fields"/>
    <n v="75"/>
    <x v="0"/>
    <x v="0"/>
  </r>
  <r>
    <n v="4875"/>
    <s v="Kano"/>
    <s v="FM_NGN_175"/>
    <n v="2"/>
    <s v="FM_NGN_175    2"/>
    <n v="100"/>
    <s v=""/>
    <n v="7"/>
    <s v="N"/>
    <n v="700"/>
    <n v="350"/>
    <s v="Groundnut"/>
    <s v=""/>
    <x v="6"/>
    <s v="N"/>
    <s v="N"/>
    <s v=""/>
    <s v=""/>
    <n v="0"/>
    <s v="SSP"/>
    <n v="0"/>
    <s v="female"/>
    <s v="Satellite farmer"/>
    <s v="Wive"/>
    <n v="1.5"/>
    <n v="1.3"/>
    <n v="46"/>
    <s v="Early July"/>
    <s v="Family land"/>
    <s v="Foot slope"/>
    <s v="Silt"/>
    <s v="Moderate"/>
    <s v="N"/>
    <s v="Tied ridges"/>
    <s v="Moderate"/>
    <s v="Better than other fields"/>
    <n v="75"/>
    <x v="0"/>
    <x v="0"/>
  </r>
  <r>
    <n v="4977"/>
    <s v="Kano"/>
    <s v="FM_NGN_207"/>
    <n v="2"/>
    <s v="FM_NGN_207    2"/>
    <n v="19.5"/>
    <s v=""/>
    <n v="1.4"/>
    <s v="Y"/>
    <n v="717.9487179487179"/>
    <n v="717.9487179487179"/>
    <s v="Groundnut"/>
    <s v="Local variety"/>
    <x v="0"/>
    <s v="N"/>
    <s v="Y"/>
    <s v="Farm yard manure"/>
    <s v="Farm yard manure"/>
    <n v="90.3"/>
    <s v="SSP"/>
    <n v="4"/>
    <s v="male"/>
    <s v="Satellite farmer"/>
    <s v="Husband"/>
    <n v="2"/>
    <n v="11.8"/>
    <n v="36"/>
    <s v="Early July"/>
    <s v="Family land"/>
    <s v="Lowland"/>
    <s v="Loam"/>
    <s v="Moderate"/>
    <s v="N"/>
    <s v="Tied ridges"/>
    <s v="Fertile"/>
    <s v="The same as in other fields"/>
    <n v="75"/>
    <x v="0"/>
    <x v="1"/>
  </r>
  <r>
    <n v="4767"/>
    <s v="Kano"/>
    <s v="FM_NGN_141"/>
    <n v="4"/>
    <s v="FM_NGN_141    4"/>
    <n v="150"/>
    <s v=""/>
    <n v="11"/>
    <s v="N"/>
    <n v="733.33333333333337"/>
    <n v="366.66666666666669"/>
    <s v="Groundnut"/>
    <s v="Yardakar"/>
    <x v="0"/>
    <s v="N"/>
    <s v="Y"/>
    <s v="Farm yard manure"/>
    <s v="Farm yard manure"/>
    <n v="25"/>
    <s v="SSP"/>
    <n v="0"/>
    <s v="male"/>
    <s v="Lead farmer"/>
    <s v="Both"/>
    <n v="10"/>
    <n v="5.6"/>
    <n v="53"/>
    <s v="Late July"/>
    <s v="Family land"/>
    <s v="Plateau"/>
    <s v="Sand"/>
    <s v="Good"/>
    <s v="Y"/>
    <s v="Tied ridges"/>
    <s v="Moderate"/>
    <s v="The same as in other fields"/>
    <n v="75"/>
    <x v="1"/>
    <x v="2"/>
  </r>
  <r>
    <n v="4644"/>
    <s v="Kaduna N"/>
    <s v="FM_NGN_106"/>
    <n v="2"/>
    <s v="FM_NGN_106    2"/>
    <n v="200"/>
    <s v=""/>
    <n v="15.8"/>
    <s v="Y"/>
    <n v="790"/>
    <n v="790"/>
    <s v="Groundnut"/>
    <s v="Local variety"/>
    <x v="0"/>
    <s v="N"/>
    <s v="Y"/>
    <s v="Upper cort"/>
    <m/>
    <n v="1"/>
    <s v="SSP"/>
    <n v="4"/>
    <s v="male"/>
    <s v="Lead farmer"/>
    <s v="Husband"/>
    <n v="1.7"/>
    <n v="0"/>
    <n v="56"/>
    <s v="Late July"/>
    <s v="Hired land"/>
    <s v="Lowland"/>
    <s v="Loam"/>
    <s v="Moderate"/>
    <s v="N"/>
    <s v="Tied ridges"/>
    <s v="Moderate"/>
    <s v="The same as in other fields"/>
    <n v="75"/>
    <x v="1"/>
    <x v="1"/>
  </r>
  <r>
    <n v="4645"/>
    <s v="Kaduna N"/>
    <s v="FM_NGN_106"/>
    <n v="3"/>
    <s v="FM_NGN_106    3"/>
    <n v="200"/>
    <s v=""/>
    <n v="15.8"/>
    <s v="Y"/>
    <n v="790"/>
    <n v="790"/>
    <s v="Groundnut"/>
    <s v="Samnut 23"/>
    <x v="3"/>
    <s v="Y"/>
    <s v="Y"/>
    <s v=""/>
    <s v=""/>
    <n v="1"/>
    <s v="SSP"/>
    <n v="4"/>
    <s v="male"/>
    <s v="Lead farmer"/>
    <s v="Husband"/>
    <n v="1.7"/>
    <n v="0"/>
    <n v="56"/>
    <s v="Late July"/>
    <s v="Hired land"/>
    <s v="Lowland"/>
    <s v="Loam"/>
    <s v="Moderate"/>
    <s v="N"/>
    <s v="Tied ridges"/>
    <s v="Moderate"/>
    <s v="The same as in other fields"/>
    <n v="75"/>
    <x v="1"/>
    <x v="1"/>
  </r>
  <r>
    <n v="4930"/>
    <s v="Kano"/>
    <s v="FM_NGN_192"/>
    <n v="2"/>
    <s v="FM_NGN_192    2"/>
    <n v="19.5"/>
    <s v=""/>
    <n v="1.6"/>
    <s v="Y"/>
    <n v="820.51282051282055"/>
    <n v="820.51282051282055"/>
    <s v="Groundnut"/>
    <s v="Local variety"/>
    <x v="0"/>
    <s v="N"/>
    <s v="Y"/>
    <s v="Farm yard manure"/>
    <s v="Farm yard manure"/>
    <n v="70.3"/>
    <s v="SSP"/>
    <n v="4"/>
    <s v="male"/>
    <s v="Lead farmer"/>
    <s v="Husband"/>
    <n v="4"/>
    <n v="0"/>
    <n v="44"/>
    <s v="Early July"/>
    <s v="Family land"/>
    <s v="Lowland"/>
    <s v="Loam"/>
    <s v="Moderate"/>
    <s v="N"/>
    <s v=""/>
    <s v="Very fertile"/>
    <s v="The same as in other fields"/>
    <n v="75"/>
    <x v="0"/>
    <x v="2"/>
  </r>
  <r>
    <n v="4685"/>
    <s v="Kaduna N"/>
    <s v="FM_NGN_118"/>
    <n v="2"/>
    <s v="FM_NGN_118    2"/>
    <n v="200"/>
    <s v=""/>
    <n v="17"/>
    <s v="Y"/>
    <n v="850"/>
    <n v="850"/>
    <s v="Groundnut"/>
    <s v="Local variety"/>
    <x v="0"/>
    <s v=""/>
    <s v="Y"/>
    <s v=""/>
    <s v=""/>
    <n v="0"/>
    <s v="SSP"/>
    <n v="4"/>
    <s v="male"/>
    <s v="Satellite farmer"/>
    <s v="Both"/>
    <n v="2"/>
    <n v="0.4"/>
    <n v="38"/>
    <s v="Early July"/>
    <s v="Hired land"/>
    <s v="Foot slope"/>
    <s v="Loam"/>
    <s v="Good"/>
    <s v="N"/>
    <s v="Tied ridges"/>
    <s v="Moderate"/>
    <s v="The same as in other fields"/>
    <n v="75"/>
    <x v="0"/>
    <x v="0"/>
  </r>
  <r>
    <n v="4641"/>
    <s v="Kaduna N"/>
    <s v="FM_NGN_105"/>
    <n v="2"/>
    <s v="FM_NGN_105    2"/>
    <n v="200"/>
    <s v=""/>
    <n v="17.3"/>
    <s v="Y"/>
    <n v="865"/>
    <n v="865"/>
    <s v="Groundnut"/>
    <s v="Local variety"/>
    <x v="0"/>
    <s v="N"/>
    <s v="Y"/>
    <s v="Upper cort"/>
    <m/>
    <n v="1"/>
    <s v="SSP"/>
    <n v="4"/>
    <s v="male"/>
    <s v="Lead farmer"/>
    <s v="Husband"/>
    <n v="5.9"/>
    <n v="0.4"/>
    <n v="87"/>
    <s v="August"/>
    <s v="Family land"/>
    <s v="Lowland"/>
    <s v="Loam"/>
    <s v="Moderate"/>
    <s v="N"/>
    <s v="Tied ridges"/>
    <s v="Moderate"/>
    <s v="The same as in other fields"/>
    <n v="75"/>
    <x v="1"/>
    <x v="1"/>
  </r>
  <r>
    <n v="4774"/>
    <s v="Kano"/>
    <s v="FM_NGN_143"/>
    <n v="3"/>
    <s v="FM_NGN_143    3"/>
    <n v="150"/>
    <s v=""/>
    <n v="13"/>
    <s v="N"/>
    <n v="866.66666666666663"/>
    <n v="433.33333333333331"/>
    <s v="Groundnut"/>
    <s v="Shaawa"/>
    <x v="0"/>
    <s v="N"/>
    <s v="Y"/>
    <s v="Farm yard manure"/>
    <s v="Farm yard manure"/>
    <n v="30"/>
    <s v="SSP"/>
    <n v="4"/>
    <s v="male"/>
    <s v="Lead farmer"/>
    <s v="Both"/>
    <n v="9"/>
    <n v="10.3"/>
    <n v="49"/>
    <s v="Late July"/>
    <s v="Family land"/>
    <s v="Lowland"/>
    <s v="Loam"/>
    <s v="Good"/>
    <s v="Y"/>
    <s v="Tied ridges"/>
    <s v="Moderate"/>
    <s v="The same as in other fields"/>
    <n v="75"/>
    <x v="0"/>
    <x v="1"/>
  </r>
  <r>
    <n v="4686"/>
    <s v="Kaduna N"/>
    <s v="FM_NGN_118"/>
    <n v="3"/>
    <s v="FM_NGN_118    3"/>
    <n v="200"/>
    <s v=""/>
    <n v="18"/>
    <s v="Y"/>
    <n v="900"/>
    <n v="900"/>
    <s v="Groundnut"/>
    <s v="Samnut 23"/>
    <x v="3"/>
    <s v=""/>
    <s v="Y"/>
    <s v=""/>
    <s v=""/>
    <n v="0"/>
    <s v="SSP"/>
    <n v="4"/>
    <s v="male"/>
    <s v="Satellite farmer"/>
    <s v="Both"/>
    <n v="2"/>
    <n v="0.4"/>
    <n v="38"/>
    <s v="Early July"/>
    <s v="Hired land"/>
    <s v="Foot slope"/>
    <s v="Loam"/>
    <s v="Good"/>
    <s v="N"/>
    <s v="Tied ridges"/>
    <s v="Moderate"/>
    <s v="The same as in other fields"/>
    <n v="75"/>
    <x v="0"/>
    <x v="0"/>
  </r>
  <r>
    <n v="4917"/>
    <s v="Kano"/>
    <s v="FM_NGN_188"/>
    <n v="1"/>
    <s v="FM_NGN_188    1"/>
    <n v="150"/>
    <s v=""/>
    <n v="13.5"/>
    <s v="N"/>
    <n v="900"/>
    <n v="450"/>
    <s v="Groundnut"/>
    <s v="RMP 12"/>
    <x v="7"/>
    <s v="N"/>
    <s v="Y"/>
    <s v="Cow dung"/>
    <s v="Cow dung"/>
    <n v="50"/>
    <s v="SSP"/>
    <n v="4"/>
    <s v="female"/>
    <s v="Lead farmer"/>
    <s v="Husband"/>
    <n v="4"/>
    <n v="2.2000000000000002"/>
    <n v="50"/>
    <s v="Late July"/>
    <s v="Family land"/>
    <s v="Lowland"/>
    <s v="Loam"/>
    <s v="Moderate"/>
    <s v="N"/>
    <s v="Tree lines"/>
    <s v="Moderate"/>
    <s v="The same as in other fields"/>
    <n v="75"/>
    <x v="1"/>
    <x v="0"/>
  </r>
  <r>
    <n v="5013"/>
    <s v="Kano"/>
    <s v="FM_NGN_219"/>
    <n v="2"/>
    <s v="FM_NGN_219    2"/>
    <n v="100"/>
    <s v=""/>
    <n v="9"/>
    <s v="N"/>
    <n v="900"/>
    <n v="450"/>
    <s v="Groundnut"/>
    <s v="Yar Tida"/>
    <x v="0"/>
    <s v="N"/>
    <s v="N"/>
    <s v="Farm yard manure"/>
    <s v="Farm yard manure"/>
    <n v="150"/>
    <s v="SSP"/>
    <n v="4"/>
    <s v="male"/>
    <s v="Lead farmer"/>
    <s v="Husband"/>
    <n v="0"/>
    <n v="0.5"/>
    <n v="36"/>
    <s v="Early July"/>
    <s v="Family land"/>
    <s v="Plateau"/>
    <s v="Sand"/>
    <s v="Good"/>
    <s v="N"/>
    <s v="Grass strips"/>
    <s v="Fertile"/>
    <s v="The same as in other fields"/>
    <n v="75"/>
    <x v="0"/>
    <x v="1"/>
  </r>
  <r>
    <n v="4708"/>
    <s v="Kaduna N"/>
    <s v="FM_NGN_126"/>
    <n v="1"/>
    <s v="FM_NGN_126    1"/>
    <n v="200"/>
    <s v=""/>
    <n v="19"/>
    <s v="Y"/>
    <n v="950"/>
    <n v="950"/>
    <s v="Groundnut"/>
    <s v="Samnut 22"/>
    <x v="1"/>
    <s v="N"/>
    <s v="Y"/>
    <s v=""/>
    <s v=""/>
    <n v="0"/>
    <s v="SSP"/>
    <n v="4"/>
    <s v="male"/>
    <s v="Lead farmer"/>
    <s v="Husband"/>
    <n v="1"/>
    <n v="0"/>
    <n v="11"/>
    <s v="june"/>
    <s v="Family land"/>
    <s v="Lowland"/>
    <s v="Sand"/>
    <s v="Moderate"/>
    <s v="N"/>
    <s v="Tied ridges"/>
    <s v="Fertile"/>
    <s v="Better than other fields"/>
    <n v="75"/>
    <x v="0"/>
    <x v="0"/>
  </r>
  <r>
    <n v="5012"/>
    <s v="Kano"/>
    <s v="FM_NGN_219"/>
    <n v="1"/>
    <s v="FM_NGN_219    1"/>
    <n v="100"/>
    <s v=""/>
    <n v="10"/>
    <s v="N"/>
    <n v="1000"/>
    <n v="500"/>
    <s v="Groundnut"/>
    <s v="RMP 91"/>
    <x v="4"/>
    <s v="N"/>
    <s v="Y"/>
    <s v="Farm yard manure"/>
    <s v="Farm yard manure"/>
    <n v="110"/>
    <s v="SSP"/>
    <n v="4"/>
    <s v="male"/>
    <s v="Lead farmer"/>
    <s v="Husband"/>
    <n v="0"/>
    <n v="0.5"/>
    <n v="36"/>
    <s v="Early July"/>
    <s v="Family land"/>
    <s v="Plateau"/>
    <s v="Sand"/>
    <s v="Good"/>
    <s v="N"/>
    <s v="Grass strips"/>
    <s v="Fertile"/>
    <s v="The same as in other fields"/>
    <n v="75"/>
    <x v="0"/>
    <x v="0"/>
  </r>
  <r>
    <n v="4643"/>
    <s v="Kaduna N"/>
    <s v="FM_NGN_106"/>
    <n v="1"/>
    <s v="FM_NGN_106    1"/>
    <n v="200"/>
    <s v=""/>
    <n v="20.7"/>
    <s v="Y"/>
    <n v="1035"/>
    <n v="1035"/>
    <s v="Groundnut"/>
    <s v="Samnut 22"/>
    <x v="1"/>
    <s v="Y"/>
    <s v="Y"/>
    <s v="Demethrine"/>
    <m/>
    <n v="1"/>
    <s v="SSP"/>
    <n v="4"/>
    <s v="male"/>
    <s v="Lead farmer"/>
    <s v="Husband"/>
    <n v="1.7"/>
    <n v="0"/>
    <n v="56"/>
    <s v="Late July"/>
    <s v="Hired land"/>
    <s v="Lowland"/>
    <s v="Loam"/>
    <s v="Moderate"/>
    <s v="N"/>
    <s v="Tied ridges"/>
    <s v="Moderate"/>
    <s v="The same as in other fields"/>
    <n v="75"/>
    <x v="1"/>
    <x v="1"/>
  </r>
  <r>
    <n v="4855"/>
    <s v="Kano"/>
    <s v="FM_NGN_168"/>
    <n v="1"/>
    <s v="FM_NGN_168    1"/>
    <n v="23"/>
    <s v=""/>
    <n v="2.5"/>
    <s v="N"/>
    <n v="1086.9565217391305"/>
    <n v="543.47826086956525"/>
    <s v="Groundnut"/>
    <s v="RMP 91"/>
    <x v="4"/>
    <s v="N"/>
    <s v="Y"/>
    <s v="Farm yard manure"/>
    <s v="Farm yard manure"/>
    <n v="23"/>
    <s v="SSP"/>
    <n v="4"/>
    <s v="male"/>
    <s v="Lead farmer"/>
    <s v="Husband"/>
    <n v="5"/>
    <n v="0.60000000000000009"/>
    <n v="48"/>
    <s v="Late July"/>
    <s v="Family land"/>
    <s v="Lowland"/>
    <s v="Loam"/>
    <s v="Moderate"/>
    <s v="N"/>
    <s v="Bench terrace"/>
    <s v="Moderate"/>
    <s v="The same as in other fields"/>
    <n v="75"/>
    <x v="1"/>
    <x v="0"/>
  </r>
  <r>
    <n v="4691"/>
    <s v="Kaduna N"/>
    <s v="FM_NGN_120"/>
    <n v="2"/>
    <s v="FM_NGN_120    2"/>
    <n v="100"/>
    <s v=""/>
    <n v="11"/>
    <s v="Y"/>
    <n v="1100"/>
    <n v="1100"/>
    <s v="Groundnut"/>
    <s v="Local variety"/>
    <x v="0"/>
    <s v="N"/>
    <s v="N"/>
    <s v=""/>
    <s v=""/>
    <n v="0"/>
    <s v="SSP"/>
    <n v="4"/>
    <s v="male"/>
    <s v="Lead farmer"/>
    <s v="Husband"/>
    <n v="2"/>
    <n v="2"/>
    <n v="48"/>
    <s v="Late July"/>
    <s v="Family land"/>
    <s v="Lowland"/>
    <s v="Loam"/>
    <s v="Moderate"/>
    <s v="N"/>
    <s v="Tied ridges"/>
    <s v="Moderate"/>
    <s v="The same as in other fields"/>
    <n v="75"/>
    <x v="0"/>
    <x v="0"/>
  </r>
  <r>
    <n v="5014"/>
    <s v="Kano"/>
    <s v="FM_NGN_219"/>
    <n v="3"/>
    <s v="FM_NGN_219    3"/>
    <n v="100"/>
    <s v=""/>
    <n v="11"/>
    <s v="N"/>
    <n v="1100"/>
    <n v="550"/>
    <s v="Groundnut"/>
    <s v="RMP 91"/>
    <x v="4"/>
    <s v="N"/>
    <s v="Y"/>
    <s v="Farm yard manure"/>
    <s v="Farm yard manure"/>
    <n v="120"/>
    <s v="SSP"/>
    <n v="4"/>
    <s v="male"/>
    <s v="Lead farmer"/>
    <s v="Husband"/>
    <n v="0"/>
    <n v="0.5"/>
    <n v="36"/>
    <s v="Early July"/>
    <s v="Family land"/>
    <s v="Plateau"/>
    <s v="Sand"/>
    <s v="Good"/>
    <s v="N"/>
    <s v="Grass strips"/>
    <s v="Fertile"/>
    <s v="The same as in other fields"/>
    <n v="75"/>
    <x v="0"/>
    <x v="0"/>
  </r>
  <r>
    <n v="4692"/>
    <s v="Kaduna N"/>
    <s v="FM_NGN_120"/>
    <n v="3"/>
    <s v="FM_NGN_120    3"/>
    <n v="100"/>
    <s v=""/>
    <n v="11.1"/>
    <s v="Y"/>
    <n v="1110"/>
    <n v="1110"/>
    <s v="Groundnut"/>
    <s v="Samnut 22"/>
    <x v="1"/>
    <s v="N"/>
    <s v="Y"/>
    <s v=""/>
    <s v=""/>
    <n v="0"/>
    <s v="SSP"/>
    <n v="4"/>
    <s v="male"/>
    <s v="Lead farmer"/>
    <s v="Husband"/>
    <n v="2"/>
    <n v="2"/>
    <n v="48"/>
    <s v="Late July"/>
    <s v="Family land"/>
    <s v="Lowland"/>
    <s v="Loam"/>
    <s v="Moderate"/>
    <s v="N"/>
    <s v="Tied ridges"/>
    <s v="Moderate"/>
    <s v="The same as in other fields"/>
    <n v="75"/>
    <x v="0"/>
    <x v="0"/>
  </r>
  <r>
    <n v="4690"/>
    <s v="Kaduna N"/>
    <s v="FM_NGN_120"/>
    <n v="1"/>
    <s v="FM_NGN_120    1"/>
    <n v="100"/>
    <s v=""/>
    <n v="11.2"/>
    <s v="Y"/>
    <n v="1120"/>
    <n v="1120"/>
    <s v="Groundnut"/>
    <s v="Samnut 23"/>
    <x v="3"/>
    <s v="N"/>
    <s v="Y"/>
    <s v=""/>
    <s v=""/>
    <n v="0"/>
    <s v="SSP"/>
    <n v="4"/>
    <s v="male"/>
    <s v="Lead farmer"/>
    <s v="Husband"/>
    <n v="2"/>
    <n v="2"/>
    <n v="48"/>
    <s v="Late July"/>
    <s v="Family land"/>
    <s v="Lowland"/>
    <s v="Loam"/>
    <s v="Moderate"/>
    <s v="N"/>
    <s v="Tied ridges"/>
    <s v="Moderate"/>
    <s v="The same as in other fields"/>
    <n v="75"/>
    <x v="0"/>
    <x v="0"/>
  </r>
  <r>
    <n v="4978"/>
    <s v="Kano"/>
    <s v="FM_NGN_207"/>
    <n v="3"/>
    <s v="FM_NGN_207    3"/>
    <n v="19.5"/>
    <s v=""/>
    <n v="2.2000000000000002"/>
    <s v="Y"/>
    <n v="1128.2051282051282"/>
    <n v="1128.2051282051282"/>
    <s v="Groundnut"/>
    <s v="Samnut 23"/>
    <x v="3"/>
    <s v="N"/>
    <s v="Y"/>
    <s v="Farm yard manure"/>
    <s v="Farm yard manure"/>
    <n v="90.8"/>
    <s v="SSP"/>
    <n v="4"/>
    <s v="male"/>
    <s v="Satellite farmer"/>
    <s v="Husband"/>
    <n v="2"/>
    <n v="11.8"/>
    <n v="36"/>
    <s v="Early July"/>
    <s v="Family land"/>
    <s v="Lowland"/>
    <s v="Loam"/>
    <s v="Moderate"/>
    <s v="N"/>
    <s v="Tied ridges"/>
    <s v="Fertile"/>
    <s v="The same as in other fields"/>
    <n v="75"/>
    <x v="0"/>
    <x v="0"/>
  </r>
  <r>
    <n v="4773"/>
    <s v="Kano"/>
    <s v="FM_NGN_143"/>
    <n v="2"/>
    <s v="FM_NGN_143    2"/>
    <n v="150"/>
    <s v=""/>
    <n v="17"/>
    <s v="N"/>
    <n v="1133.3333333333333"/>
    <n v="566.66666666666663"/>
    <s v="Groundnut"/>
    <s v="Samnut 22"/>
    <x v="1"/>
    <s v="N"/>
    <s v="Y"/>
    <s v="Farm yard manure"/>
    <s v="Farm yard manure"/>
    <n v="40"/>
    <s v="SSP"/>
    <n v="4"/>
    <s v="male"/>
    <s v="Lead farmer"/>
    <s v="Both"/>
    <n v="9"/>
    <n v="10.3"/>
    <n v="49"/>
    <s v="Late July"/>
    <s v="Family land"/>
    <s v="Lowland"/>
    <s v="Loam"/>
    <s v="Good"/>
    <s v="Y"/>
    <s v="Tied ridges"/>
    <s v="Moderate"/>
    <s v="The same as in other fields"/>
    <n v="75"/>
    <x v="0"/>
    <x v="0"/>
  </r>
  <r>
    <n v="4642"/>
    <s v="Kaduna N"/>
    <s v="FM_NGN_105"/>
    <n v="3"/>
    <s v="FM_NGN_105    3"/>
    <n v="200"/>
    <s v=""/>
    <n v="22.7"/>
    <s v="Y"/>
    <n v="1135"/>
    <n v="1135"/>
    <s v="Groundnut"/>
    <s v="Samnut 23"/>
    <x v="3"/>
    <s v="Y"/>
    <s v="Y"/>
    <s v=""/>
    <s v=""/>
    <n v="1"/>
    <s v="SSP"/>
    <n v="4"/>
    <s v="male"/>
    <s v="Lead farmer"/>
    <s v="Husband"/>
    <n v="5.9"/>
    <n v="0.4"/>
    <n v="87"/>
    <s v="August"/>
    <s v="Family land"/>
    <s v="Lowland"/>
    <s v="Loam"/>
    <s v="Moderate"/>
    <s v="N"/>
    <s v="Tied ridges"/>
    <s v="Moderate"/>
    <s v="The same as in other fields"/>
    <n v="75"/>
    <x v="1"/>
    <x v="1"/>
  </r>
  <r>
    <n v="4865"/>
    <s v="Kano"/>
    <s v="FM_NGN_171"/>
    <n v="2"/>
    <s v="FM_NGN_171    2"/>
    <n v="24"/>
    <s v=""/>
    <n v="2.8"/>
    <s v="N"/>
    <n v="1166.6666666666667"/>
    <n v="583.33333333333337"/>
    <s v="Groundnut"/>
    <s v="Local variety"/>
    <x v="0"/>
    <s v="N"/>
    <s v="Y"/>
    <s v="Farm yard manure"/>
    <s v="Farm yard manure"/>
    <n v="23"/>
    <s v="SSP"/>
    <n v="4"/>
    <s v="male"/>
    <s v="Satellite farmer"/>
    <s v="Husband"/>
    <n v="6"/>
    <n v="1.3"/>
    <n v="48"/>
    <s v="Late July"/>
    <s v="Family land"/>
    <s v="Lowland"/>
    <s v="Loam"/>
    <s v="Moderate"/>
    <s v="N"/>
    <s v="Ditches"/>
    <s v="Moderate"/>
    <s v="The same as in other fields"/>
    <n v="75"/>
    <x v="0"/>
    <x v="1"/>
  </r>
  <r>
    <n v="4640"/>
    <s v="Kaduna N"/>
    <s v="FM_NGN_105"/>
    <n v="1"/>
    <s v="FM_NGN_105    1"/>
    <n v="200"/>
    <s v=""/>
    <n v="23.5"/>
    <s v="Y"/>
    <n v="1175"/>
    <n v="1175"/>
    <s v="Groundnut"/>
    <s v="Samnut 23"/>
    <x v="3"/>
    <s v="Y"/>
    <s v="Y"/>
    <s v="Demethrine"/>
    <m/>
    <n v="1"/>
    <s v="SSP"/>
    <n v="4"/>
    <s v="male"/>
    <s v="Lead farmer"/>
    <s v="Husband"/>
    <n v="5.9"/>
    <n v="0.4"/>
    <n v="87"/>
    <s v="August"/>
    <s v="Family land"/>
    <s v="Lowland"/>
    <s v="Loam"/>
    <s v="Moderate"/>
    <s v="N"/>
    <s v="Tied ridges"/>
    <s v="Moderate"/>
    <s v="The same as in other fields"/>
    <n v="75"/>
    <x v="1"/>
    <x v="1"/>
  </r>
  <r>
    <n v="4929"/>
    <s v="Kano"/>
    <s v="FM_NGN_192"/>
    <n v="1"/>
    <s v="FM_NGN_192    1"/>
    <n v="19.5"/>
    <s v=""/>
    <n v="2.2999999999999998"/>
    <s v="Y"/>
    <n v="1179.4871794871794"/>
    <n v="1179.4871794871794"/>
    <s v="Groundnut"/>
    <s v="RMP 91"/>
    <x v="4"/>
    <s v="N"/>
    <s v="Y"/>
    <s v="Farm yard manure"/>
    <s v="Farm yard manure"/>
    <n v="70.599999999999994"/>
    <s v="SSP"/>
    <n v="4"/>
    <s v="male"/>
    <s v="Lead farmer"/>
    <s v="Husband"/>
    <n v="4"/>
    <n v="0"/>
    <n v="44"/>
    <s v="Early July"/>
    <s v="Family land"/>
    <s v="Lowland"/>
    <s v="Loam"/>
    <s v="Moderate"/>
    <s v="N"/>
    <s v=""/>
    <s v="Very fertile"/>
    <s v="The same as in other fields"/>
    <n v="75"/>
    <x v="0"/>
    <x v="2"/>
  </r>
  <r>
    <n v="4933"/>
    <s v="Kano"/>
    <s v="FM_NGN_193"/>
    <n v="2"/>
    <s v="FM_NGN_193    2"/>
    <n v="19.5"/>
    <s v=""/>
    <n v="2.2999999999999998"/>
    <s v="Y"/>
    <n v="1179.4871794871794"/>
    <n v="1179.4871794871794"/>
    <s v="Groundnut"/>
    <s v="Local variety"/>
    <x v="0"/>
    <s v="N"/>
    <s v="Y"/>
    <s v="Farm yard manure"/>
    <s v="Farm yard manure"/>
    <n v="64.2"/>
    <s v="SSP"/>
    <n v="4"/>
    <s v="male"/>
    <s v="Lead farmer"/>
    <s v="Husband"/>
    <n v="7"/>
    <n v="29.3"/>
    <n v="35"/>
    <s v="Early July"/>
    <s v="Family land"/>
    <s v="Lowland"/>
    <s v="Loam"/>
    <s v="Moderate"/>
    <s v="N"/>
    <s v=""/>
    <s v="Very fertile"/>
    <s v="Better than other fields"/>
    <n v="75"/>
    <x v="0"/>
    <x v="0"/>
  </r>
  <r>
    <n v="4976"/>
    <s v="Kano"/>
    <s v="FM_NGN_207"/>
    <n v="1"/>
    <s v="FM_NGN_207    1"/>
    <n v="19.5"/>
    <s v=""/>
    <n v="2.2999999999999998"/>
    <s v="Y"/>
    <n v="1179.4871794871794"/>
    <n v="1179.4871794871794"/>
    <s v="Groundnut"/>
    <s v="RMP 91"/>
    <x v="4"/>
    <s v="N"/>
    <s v="Y"/>
    <s v="Farm yard manure"/>
    <s v="Farm yard manure"/>
    <n v="66.2"/>
    <s v="SSP"/>
    <n v="4"/>
    <s v="male"/>
    <s v="Satellite farmer"/>
    <s v="Husband"/>
    <n v="2"/>
    <n v="11.8"/>
    <n v="36"/>
    <s v="Early July"/>
    <s v="Family land"/>
    <s v="Lowland"/>
    <s v="Loam"/>
    <s v="Moderate"/>
    <s v="N"/>
    <s v="Tied ridges"/>
    <s v="Fertile"/>
    <s v="The same as in other fields"/>
    <n v="75"/>
    <x v="0"/>
    <x v="2"/>
  </r>
  <r>
    <n v="4980"/>
    <s v="Kano"/>
    <s v="FM_NGN_208"/>
    <n v="2"/>
    <s v="FM_NGN_208    2"/>
    <n v="19.5"/>
    <s v=""/>
    <n v="2.2999999999999998"/>
    <s v="Y"/>
    <n v="1179.4871794871794"/>
    <n v="1179.4871794871794"/>
    <s v="Groundnut"/>
    <s v="Local variety"/>
    <x v="0"/>
    <s v="N"/>
    <s v="Y"/>
    <s v="Farm yard manure"/>
    <s v="Farm yard manure"/>
    <n v="72.3"/>
    <s v="SSP"/>
    <n v="4"/>
    <s v="male"/>
    <s v="Lead farmer"/>
    <s v="Husband"/>
    <n v="4"/>
    <n v="0.9"/>
    <n v="38"/>
    <s v="Early July"/>
    <s v="Family land"/>
    <s v="Lowland"/>
    <s v="Loam"/>
    <s v="Moderate"/>
    <s v="N"/>
    <s v="Tied ridges"/>
    <s v="Fertile"/>
    <s v="The same as in other fields"/>
    <n v="75"/>
    <x v="0"/>
    <x v="2"/>
  </r>
  <r>
    <n v="4687"/>
    <s v="Kaduna N"/>
    <s v="FM_NGN_119"/>
    <n v="1"/>
    <s v="FM_NGN_119    1"/>
    <n v="200"/>
    <s v=""/>
    <n v="24"/>
    <s v="Y"/>
    <n v="1200"/>
    <n v="1200"/>
    <s v="Groundnut"/>
    <s v="Samnut 23"/>
    <x v="3"/>
    <s v="N"/>
    <s v="Y"/>
    <s v=""/>
    <s v=""/>
    <n v="0"/>
    <s v="SSP"/>
    <n v="4"/>
    <s v="male"/>
    <s v="Lead farmer"/>
    <s v="Husband"/>
    <n v="1.5"/>
    <n v="0"/>
    <n v="51"/>
    <s v="Late July"/>
    <s v="Family land"/>
    <s v="Lowland"/>
    <s v="Loam"/>
    <s v="Moderate"/>
    <s v="N"/>
    <s v="Tied ridges"/>
    <s v="Moderate"/>
    <s v="The same as in other fields"/>
    <n v="75"/>
    <x v="0"/>
    <x v="0"/>
  </r>
  <r>
    <n v="4766"/>
    <s v="Kano"/>
    <s v="FM_NGN_141"/>
    <n v="3"/>
    <s v="FM_NGN_141    3"/>
    <n v="150"/>
    <s v=""/>
    <n v="18"/>
    <s v="N"/>
    <n v="1200"/>
    <n v="600"/>
    <s v="Groundnut"/>
    <s v="Yardakar"/>
    <x v="0"/>
    <s v="N"/>
    <s v="Y"/>
    <s v="Farm yard manure"/>
    <s v="Farm yard manure"/>
    <n v="35"/>
    <s v="SSP"/>
    <n v="4"/>
    <s v="male"/>
    <s v="Lead farmer"/>
    <s v="Both"/>
    <n v="10"/>
    <n v="5.6"/>
    <n v="53"/>
    <s v="Late July"/>
    <s v="Family land"/>
    <s v="Plateau"/>
    <s v="Sand"/>
    <s v="Good"/>
    <s v="Y"/>
    <s v="Tied ridges"/>
    <s v="Moderate"/>
    <s v="The same as in other fields"/>
    <n v="75"/>
    <x v="1"/>
    <x v="2"/>
  </r>
  <r>
    <n v="4874"/>
    <s v="Kano"/>
    <s v="FM_NGN_175"/>
    <n v="1"/>
    <s v="FM_NGN_175    1"/>
    <n v="100"/>
    <s v=""/>
    <n v="12"/>
    <s v="N"/>
    <n v="1200"/>
    <n v="600"/>
    <s v="Groundnut"/>
    <s v=""/>
    <x v="6"/>
    <s v="N"/>
    <s v="Y"/>
    <s v=""/>
    <s v=""/>
    <n v="0"/>
    <s v="SSP"/>
    <n v="4"/>
    <s v="female"/>
    <s v="Satellite farmer"/>
    <s v="Wive"/>
    <n v="1.5"/>
    <n v="1.3"/>
    <n v="46"/>
    <s v="Early July"/>
    <s v="Family land"/>
    <s v="Foot slope"/>
    <s v="Silt"/>
    <s v="Moderate"/>
    <s v="N"/>
    <s v="Tied ridges"/>
    <s v="Moderate"/>
    <s v="Better than other fields"/>
    <n v="75"/>
    <x v="0"/>
    <x v="0"/>
  </r>
  <r>
    <n v="4927"/>
    <s v="Kano"/>
    <s v="FM_NGN_191"/>
    <n v="2"/>
    <s v="FM_NGN_191    2"/>
    <n v="19.5"/>
    <s v=""/>
    <n v="2.4"/>
    <s v="Y"/>
    <n v="1230.7692307692307"/>
    <n v="1230.7692307692307"/>
    <s v="Groundnut"/>
    <s v="Local variety"/>
    <x v="0"/>
    <s v="N"/>
    <s v="Y"/>
    <s v="Farm yard manure"/>
    <s v="Farm yard manure"/>
    <n v="91.1"/>
    <s v="SSP"/>
    <n v="4"/>
    <s v="male"/>
    <s v="Lead farmer"/>
    <s v="Husband"/>
    <n v="5"/>
    <n v="1.8"/>
    <n v="44"/>
    <s v="Early July"/>
    <s v="Family land"/>
    <s v="Lowland"/>
    <s v="Loam"/>
    <s v="Moderate"/>
    <s v="N"/>
    <s v=""/>
    <s v="Very fertile"/>
    <s v="The same as in other fields"/>
    <n v="75"/>
    <x v="0"/>
    <x v="0"/>
  </r>
  <r>
    <n v="4931"/>
    <s v="Kano"/>
    <s v="FM_NGN_192"/>
    <n v="3"/>
    <s v="FM_NGN_192    3"/>
    <n v="19.5"/>
    <s v=""/>
    <n v="2.4"/>
    <s v="Y"/>
    <n v="1230.7692307692307"/>
    <n v="1230.7692307692307"/>
    <s v="Groundnut"/>
    <s v="Samnut 23"/>
    <x v="3"/>
    <s v="N"/>
    <s v="Y"/>
    <s v="Farm yard manure"/>
    <s v="Farm yard manure"/>
    <n v="70.2"/>
    <s v="SSP"/>
    <n v="4"/>
    <s v="male"/>
    <s v="Lead farmer"/>
    <s v="Husband"/>
    <n v="4"/>
    <n v="0"/>
    <n v="44"/>
    <s v="Early July"/>
    <s v="Family land"/>
    <s v="Lowland"/>
    <s v="Loam"/>
    <s v="Moderate"/>
    <s v="N"/>
    <s v=""/>
    <s v="Very fertile"/>
    <s v="The same as in other fields"/>
    <n v="75"/>
    <x v="0"/>
    <x v="2"/>
  </r>
  <r>
    <n v="4963"/>
    <s v="Kano"/>
    <s v="FM_NGN_202"/>
    <n v="3"/>
    <s v="FM_NGN_202    3"/>
    <n v="19.5"/>
    <s v=""/>
    <n v="2.4"/>
    <s v="Y"/>
    <n v="1230.7692307692307"/>
    <n v="1230.7692307692307"/>
    <s v="Groundnut"/>
    <s v="RMP 91"/>
    <x v="4"/>
    <s v="N"/>
    <s v="Y"/>
    <s v=""/>
    <s v=""/>
    <n v="0"/>
    <s v="SSP"/>
    <n v="4"/>
    <s v="male"/>
    <s v="Lead farmer"/>
    <s v="Husband"/>
    <n v="7"/>
    <n v="9.3000000000000007"/>
    <n v="41"/>
    <s v="Early July"/>
    <s v="Family land"/>
    <s v="Lowland"/>
    <s v="Loam"/>
    <s v="Moderate"/>
    <s v="N"/>
    <s v="Ditches"/>
    <s v="Very fertile"/>
    <s v="The same as in other fields"/>
    <n v="75"/>
    <x v="1"/>
    <x v="1"/>
  </r>
  <r>
    <n v="4981"/>
    <s v="Kano"/>
    <s v="FM_NGN_208"/>
    <n v="3"/>
    <s v="FM_NGN_208    3"/>
    <n v="19.5"/>
    <s v=""/>
    <n v="2.4"/>
    <s v="Y"/>
    <n v="1230.7692307692307"/>
    <n v="1230.7692307692307"/>
    <s v="Groundnut"/>
    <s v="RMP 91"/>
    <x v="4"/>
    <s v="N"/>
    <s v="Y"/>
    <s v="Farm yard manure"/>
    <s v="Farm yard manure"/>
    <n v="72.3"/>
    <s v="SSP"/>
    <n v="4"/>
    <s v="male"/>
    <s v="Lead farmer"/>
    <s v="Husband"/>
    <n v="4"/>
    <n v="0.9"/>
    <n v="38"/>
    <s v="Early July"/>
    <s v="Family land"/>
    <s v="Lowland"/>
    <s v="Loam"/>
    <s v="Moderate"/>
    <s v="N"/>
    <s v="Tied ridges"/>
    <s v="Fertile"/>
    <s v="The same as in other fields"/>
    <n v="75"/>
    <x v="0"/>
    <x v="0"/>
  </r>
  <r>
    <n v="4684"/>
    <s v="Kaduna N"/>
    <s v="FM_NGN_118"/>
    <n v="1"/>
    <s v="FM_NGN_118    1"/>
    <n v="200"/>
    <s v=""/>
    <n v="25"/>
    <s v="Y"/>
    <n v="1250"/>
    <n v="1250"/>
    <s v="Groundnut"/>
    <s v="Samnut 22"/>
    <x v="1"/>
    <s v=""/>
    <s v="Y"/>
    <s v=""/>
    <s v=""/>
    <n v="0"/>
    <s v="SSP"/>
    <n v="4"/>
    <s v="male"/>
    <s v="Satellite farmer"/>
    <s v="Both"/>
    <n v="2"/>
    <n v="0.4"/>
    <n v="38"/>
    <s v="Early July"/>
    <s v="Hired land"/>
    <s v="Foot slope"/>
    <s v="Loam"/>
    <s v="Good"/>
    <s v="N"/>
    <s v="Tied ridges"/>
    <s v="Moderate"/>
    <s v="The same as in other fields"/>
    <n v="75"/>
    <x v="0"/>
    <x v="0"/>
  </r>
  <r>
    <n v="4689"/>
    <s v="Kaduna N"/>
    <s v="FM_NGN_119"/>
    <n v="3"/>
    <s v="FM_NGN_119    3"/>
    <n v="200"/>
    <s v=""/>
    <n v="25"/>
    <s v="Y"/>
    <n v="1250"/>
    <n v="1250"/>
    <s v="Groundnut"/>
    <s v="Samnut 22"/>
    <x v="1"/>
    <s v="N"/>
    <s v="Y"/>
    <s v=""/>
    <s v=""/>
    <n v="0"/>
    <s v="SSP"/>
    <n v="4"/>
    <s v="male"/>
    <s v="Lead farmer"/>
    <s v="Husband"/>
    <n v="1.5"/>
    <n v="0"/>
    <n v="51"/>
    <s v="Late July"/>
    <s v="Family land"/>
    <s v="Lowland"/>
    <s v="Loam"/>
    <s v="Moderate"/>
    <s v="N"/>
    <s v="Tied ridges"/>
    <s v="Moderate"/>
    <s v="The same as in other fields"/>
    <n v="75"/>
    <x v="0"/>
    <x v="0"/>
  </r>
  <r>
    <n v="4998"/>
    <s v="Kano"/>
    <s v="FM_NGN_214"/>
    <n v="2"/>
    <s v="FM_NGN_214    2"/>
    <n v="200"/>
    <s v=""/>
    <n v="25"/>
    <s v="N"/>
    <n v="1250"/>
    <n v="625"/>
    <s v="Groundnut"/>
    <s v="Local variety"/>
    <x v="0"/>
    <s v="N"/>
    <s v="Y"/>
    <s v=""/>
    <s v=""/>
    <n v="0"/>
    <s v="SSP"/>
    <n v="4"/>
    <s v="male"/>
    <s v="Lead farmer"/>
    <s v="Husband"/>
    <n v="0"/>
    <n v="2.8000000000000003"/>
    <n v="44"/>
    <s v="Early July"/>
    <s v="Hired land"/>
    <s v="Lowland"/>
    <s v="Loam"/>
    <s v="Good"/>
    <s v="N"/>
    <s v="Tied ridges"/>
    <s v="Fertile"/>
    <s v="Better than other fields"/>
    <n v="75"/>
    <x v="0"/>
    <x v="0"/>
  </r>
  <r>
    <n v="4864"/>
    <s v="Kano"/>
    <s v="FM_NGN_171"/>
    <n v="1"/>
    <s v="FM_NGN_171    1"/>
    <n v="24.1"/>
    <s v=""/>
    <n v="3.2"/>
    <s v="N"/>
    <n v="1327.8008298755185"/>
    <n v="663.90041493775925"/>
    <s v="Groundnut"/>
    <s v="RMP 91"/>
    <x v="4"/>
    <s v="N"/>
    <s v="Y"/>
    <s v="Farm yard manure"/>
    <s v="Farm yard manure"/>
    <n v="23"/>
    <s v="SSP"/>
    <n v="4"/>
    <s v="male"/>
    <s v="Satellite farmer"/>
    <s v="Husband"/>
    <n v="6"/>
    <n v="1.3"/>
    <n v="48"/>
    <s v="Late July"/>
    <s v="Family land"/>
    <s v="Lowland"/>
    <s v="Loam"/>
    <s v="Moderate"/>
    <s v="N"/>
    <s v="Ditches"/>
    <s v="Moderate"/>
    <s v="The same as in other fields"/>
    <n v="75"/>
    <x v="0"/>
    <x v="0"/>
  </r>
  <r>
    <n v="4537"/>
    <s v="Kaduna N"/>
    <s v="FM_NGN_076"/>
    <n v="3"/>
    <s v="FM_NGN_076    3"/>
    <n v="30"/>
    <s v=""/>
    <n v="4"/>
    <s v="N"/>
    <n v="1333.3333333333333"/>
    <n v="666.66666666666663"/>
    <s v="Groundnut"/>
    <s v="Kanannado"/>
    <x v="0"/>
    <s v="N"/>
    <s v="Y"/>
    <s v=""/>
    <s v=""/>
    <n v="0"/>
    <s v="SSP"/>
    <n v="4"/>
    <s v="male"/>
    <s v="Lead farmer"/>
    <s v="Husband"/>
    <n v="2"/>
    <n v="0.4"/>
    <n v="44"/>
    <s v="Early July"/>
    <s v="Family land"/>
    <s v="Lowland"/>
    <s v="Loam"/>
    <s v="Good"/>
    <s v="N"/>
    <s v="Tied ridges"/>
    <s v="Fertile"/>
    <s v="Better than other fields"/>
    <n v="75"/>
    <x v="1"/>
    <x v="1"/>
  </r>
  <r>
    <n v="4765"/>
    <s v="Kano"/>
    <s v="FM_NGN_141"/>
    <n v="2"/>
    <s v="FM_NGN_141    2"/>
    <n v="150"/>
    <s v=""/>
    <n v="20"/>
    <s v="N"/>
    <n v="1333.3333333333333"/>
    <n v="666.66666666666663"/>
    <s v="Groundnut"/>
    <s v="RMP 91"/>
    <x v="4"/>
    <s v="N"/>
    <s v="Y"/>
    <s v="Farm yard manure"/>
    <s v="Farm yard manure"/>
    <n v="40"/>
    <s v="SSP"/>
    <n v="4"/>
    <s v="male"/>
    <s v="Lead farmer"/>
    <s v="Both"/>
    <n v="10"/>
    <n v="5.6"/>
    <n v="53"/>
    <s v="Late July"/>
    <s v="Family land"/>
    <s v="Plateau"/>
    <s v="Sand"/>
    <s v="Good"/>
    <s v="Y"/>
    <s v="Tied ridges"/>
    <s v="Moderate"/>
    <s v="The same as in other fields"/>
    <n v="75"/>
    <x v="1"/>
    <x v="2"/>
  </r>
  <r>
    <n v="4979"/>
    <s v="Kano"/>
    <s v="FM_NGN_208"/>
    <n v="1"/>
    <s v="FM_NGN_208    1"/>
    <n v="19.5"/>
    <s v=""/>
    <n v="2.6"/>
    <s v="Y"/>
    <n v="1333.3333333333333"/>
    <n v="1333.3333333333333"/>
    <s v="Groundnut"/>
    <s v="RMP 91"/>
    <x v="4"/>
    <s v="N"/>
    <s v="Y"/>
    <s v="Farm yard manure"/>
    <s v="Farm yard manure"/>
    <n v="72.3"/>
    <s v="SSP"/>
    <n v="4"/>
    <s v="male"/>
    <s v="Lead farmer"/>
    <s v="Husband"/>
    <n v="4"/>
    <n v="0.9"/>
    <n v="38"/>
    <s v="Early July"/>
    <s v="Family land"/>
    <s v="Lowland"/>
    <s v="Loam"/>
    <s v="Moderate"/>
    <s v="N"/>
    <s v="Tied ridges"/>
    <s v="Fertile"/>
    <s v="The same as in other fields"/>
    <n v="75"/>
    <x v="0"/>
    <x v="2"/>
  </r>
  <r>
    <n v="4688"/>
    <s v="Kaduna N"/>
    <s v="FM_NGN_119"/>
    <n v="2"/>
    <s v="FM_NGN_119    2"/>
    <n v="200"/>
    <s v=""/>
    <n v="27"/>
    <s v="Y"/>
    <n v="1350"/>
    <n v="1350"/>
    <s v="Groundnut"/>
    <s v="Local variety"/>
    <x v="0"/>
    <s v="N"/>
    <s v="N"/>
    <s v=""/>
    <s v=""/>
    <n v="0"/>
    <s v="SSP"/>
    <n v="4"/>
    <s v="male"/>
    <s v="Lead farmer"/>
    <s v="Husband"/>
    <n v="1.5"/>
    <n v="0"/>
    <n v="51"/>
    <s v="Late July"/>
    <s v="Family land"/>
    <s v="Lowland"/>
    <s v="Loam"/>
    <s v="Moderate"/>
    <s v="N"/>
    <s v="Tied ridges"/>
    <s v="Moderate"/>
    <s v="The same as in other fields"/>
    <n v="75"/>
    <x v="0"/>
    <x v="0"/>
  </r>
  <r>
    <n v="4937"/>
    <s v="Kano"/>
    <s v="FM_NGN_194"/>
    <n v="3"/>
    <s v="FM_NGN_194    3"/>
    <n v="19.5"/>
    <s v=""/>
    <n v="2.8"/>
    <s v="Y"/>
    <n v="1435.8974358974358"/>
    <n v="1435.8974358974358"/>
    <s v="Groundnut"/>
    <s v="RMP 91"/>
    <x v="4"/>
    <s v="N"/>
    <s v="Y"/>
    <s v=""/>
    <s v=""/>
    <n v="0"/>
    <s v="SSP"/>
    <n v="4"/>
    <s v="male"/>
    <s v="Lead farmer"/>
    <s v="Husband"/>
    <n v="2"/>
    <n v="7.4"/>
    <n v="40"/>
    <s v="Early July"/>
    <s v="Family land"/>
    <s v="Lowland"/>
    <s v="Loam"/>
    <s v="Moderate"/>
    <s v="N"/>
    <s v="Ditches"/>
    <s v="Very fertile"/>
    <s v="The same as in other fields"/>
    <n v="75"/>
    <x v="1"/>
    <x v="1"/>
  </r>
  <r>
    <n v="4462"/>
    <s v="Kaduna N"/>
    <s v="FM_NGN_055"/>
    <n v="2"/>
    <s v="FM_NGN_055    2"/>
    <n v="31"/>
    <s v=""/>
    <n v="4.5999999999999996"/>
    <s v="N"/>
    <n v="1483.8709677419354"/>
    <n v="741.93548387096769"/>
    <s v="Groundnut"/>
    <s v="Local variety"/>
    <x v="0"/>
    <s v=""/>
    <s v=""/>
    <s v=""/>
    <s v=""/>
    <n v="0"/>
    <s v="SSP"/>
    <n v="4"/>
    <s v="male"/>
    <s v="Satellite farmer"/>
    <s v="Husband"/>
    <n v="2"/>
    <n v="0"/>
    <n v="41"/>
    <s v="Early July"/>
    <s v="Family land"/>
    <s v="Lowland"/>
    <s v="Loam"/>
    <s v="Good"/>
    <s v="N"/>
    <s v="Tied ridges"/>
    <s v="Moderate"/>
    <s v="Better than other fields"/>
    <n v="75"/>
    <x v="1"/>
    <x v="0"/>
  </r>
  <r>
    <n v="4536"/>
    <s v="Kaduna N"/>
    <s v="FM_NGN_076"/>
    <n v="2"/>
    <s v="FM_NGN_076    2"/>
    <n v="30"/>
    <s v=""/>
    <n v="4.5"/>
    <s v="N"/>
    <n v="1500"/>
    <n v="750"/>
    <s v="Groundnut"/>
    <s v="Samnut 23"/>
    <x v="3"/>
    <s v="N"/>
    <s v="Y"/>
    <s v=""/>
    <s v=""/>
    <n v="0"/>
    <s v="SSP"/>
    <n v="4"/>
    <s v="male"/>
    <s v="Lead farmer"/>
    <s v="Husband"/>
    <n v="2"/>
    <n v="0.4"/>
    <n v="44"/>
    <s v="Early July"/>
    <s v="Family land"/>
    <s v="Lowland"/>
    <s v="Loam"/>
    <s v="Good"/>
    <s v="N"/>
    <s v="Tied ridges"/>
    <s v="Fertile"/>
    <s v="Better than other fields"/>
    <n v="75"/>
    <x v="1"/>
    <x v="1"/>
  </r>
  <r>
    <n v="4997"/>
    <s v="Kano"/>
    <s v="FM_NGN_214"/>
    <n v="1"/>
    <s v="FM_NGN_214    1"/>
    <n v="200"/>
    <s v=""/>
    <n v="30"/>
    <s v="N"/>
    <n v="1500"/>
    <n v="750"/>
    <s v="Groundnut"/>
    <s v="Samnut 22"/>
    <x v="1"/>
    <s v="N"/>
    <s v="Y"/>
    <s v=""/>
    <s v=""/>
    <n v="0"/>
    <s v="SSP"/>
    <n v="4"/>
    <s v="male"/>
    <s v="Lead farmer"/>
    <s v="Husband"/>
    <n v="0"/>
    <n v="2.8000000000000003"/>
    <n v="44"/>
    <s v="Early July"/>
    <s v="Hired land"/>
    <s v="Lowland"/>
    <s v="Loam"/>
    <s v="Good"/>
    <s v="N"/>
    <s v="Tied ridges"/>
    <s v="Fertile"/>
    <s v="Better than other fields"/>
    <n v="75"/>
    <x v="0"/>
    <x v="0"/>
  </r>
  <r>
    <n v="4999"/>
    <s v="Kano"/>
    <s v="FM_NGN_214"/>
    <n v="3"/>
    <s v="FM_NGN_214    3"/>
    <n v="200"/>
    <s v=""/>
    <n v="30"/>
    <s v="N"/>
    <n v="1500"/>
    <n v="750"/>
    <s v="Groundnut"/>
    <s v="Samnut 22"/>
    <x v="1"/>
    <s v="N"/>
    <s v="Y"/>
    <s v=""/>
    <s v=""/>
    <n v="0"/>
    <s v="SSP"/>
    <n v="4"/>
    <s v="male"/>
    <s v="Lead farmer"/>
    <s v="Husband"/>
    <n v="0"/>
    <n v="2.8000000000000003"/>
    <n v="44"/>
    <s v="Early July"/>
    <s v="Hired land"/>
    <s v="Lowland"/>
    <s v="Loam"/>
    <s v="Good"/>
    <s v="N"/>
    <s v="Tied ridges"/>
    <s v="Fertile"/>
    <s v="Better than other fields"/>
    <n v="75"/>
    <x v="0"/>
    <x v="0"/>
  </r>
  <r>
    <n v="4983"/>
    <s v="Kano"/>
    <s v="FM_NGN_209"/>
    <n v="2"/>
    <s v="FM_NGN_209    2"/>
    <n v="19.5"/>
    <s v=""/>
    <n v="3.2"/>
    <s v="Y"/>
    <n v="1641.0256410256411"/>
    <n v="1641.0256410256411"/>
    <s v="Groundnut"/>
    <s v="Local variety"/>
    <x v="0"/>
    <s v="N"/>
    <s v="Y"/>
    <s v="Farm yard manure"/>
    <s v="Farm yard manure"/>
    <n v="90"/>
    <s v="SSP"/>
    <n v="4"/>
    <s v="male"/>
    <s v="Satellite farmer"/>
    <s v="Husband"/>
    <n v="5"/>
    <n v="3.5"/>
    <n v="36"/>
    <s v="Early July"/>
    <s v="Family land"/>
    <s v="Lowland"/>
    <s v="Loam"/>
    <s v="Moderate"/>
    <s v="N"/>
    <s v="Tied ridges"/>
    <s v="Fertile"/>
    <s v="The same as in other fields"/>
    <n v="75"/>
    <x v="0"/>
    <x v="2"/>
  </r>
  <r>
    <n v="4535"/>
    <s v="Kaduna N"/>
    <s v="FM_NGN_076"/>
    <n v="1"/>
    <s v="FM_NGN_076    1"/>
    <n v="30"/>
    <s v=""/>
    <n v="5"/>
    <s v="N"/>
    <n v="1666.6666666666667"/>
    <n v="833.33333333333337"/>
    <s v="Groundnut"/>
    <s v="Samnut 23"/>
    <x v="3"/>
    <s v="N"/>
    <s v="Y"/>
    <s v=""/>
    <s v=""/>
    <n v="0"/>
    <s v="SSP"/>
    <n v="4"/>
    <s v="male"/>
    <s v="Lead farmer"/>
    <s v="Husband"/>
    <n v="2"/>
    <n v="0.4"/>
    <n v="44"/>
    <s v="Early July"/>
    <s v="Family land"/>
    <s v="Lowland"/>
    <s v="Loam"/>
    <s v="Good"/>
    <s v="N"/>
    <s v="Tied ridges"/>
    <s v="Fertile"/>
    <s v="Better than other fields"/>
    <n v="75"/>
    <x v="1"/>
    <x v="1"/>
  </r>
  <r>
    <n v="4764"/>
    <s v="Kano"/>
    <s v="FM_NGN_141"/>
    <n v="1"/>
    <s v="FM_NGN_141    1"/>
    <n v="150"/>
    <s v=""/>
    <n v="25"/>
    <s v="N"/>
    <n v="1666.6666666666667"/>
    <n v="833.33333333333337"/>
    <s v="Groundnut"/>
    <s v="Samnut 21"/>
    <x v="2"/>
    <s v="N"/>
    <s v="Y"/>
    <s v="Farm yard manure"/>
    <s v="Farm yard manure"/>
    <n v="30"/>
    <s v="SSP"/>
    <n v="4"/>
    <s v="male"/>
    <s v="Lead farmer"/>
    <s v="Both"/>
    <n v="10"/>
    <n v="5.6"/>
    <n v="53"/>
    <s v="Late July"/>
    <s v="Family land"/>
    <s v="Plateau"/>
    <s v="Sand"/>
    <s v="Good"/>
    <s v="Y"/>
    <s v="Tied ridges"/>
    <s v="Moderate"/>
    <s v="The same as in other fields"/>
    <n v="75"/>
    <x v="1"/>
    <x v="2"/>
  </r>
  <r>
    <n v="4772"/>
    <s v="Kano"/>
    <s v="FM_NGN_143"/>
    <n v="1"/>
    <s v="FM_NGN_143    1"/>
    <n v="150"/>
    <s v=""/>
    <n v="25"/>
    <s v="N"/>
    <n v="1666.6666666666667"/>
    <n v="833.33333333333337"/>
    <s v="Groundnut"/>
    <s v="Samnut 22"/>
    <x v="1"/>
    <s v="N"/>
    <s v="Y"/>
    <s v="Farm yard manure"/>
    <s v="Farm yard manure"/>
    <n v="40"/>
    <s v="SSP"/>
    <n v="4"/>
    <s v="male"/>
    <s v="Lead farmer"/>
    <s v="Both"/>
    <n v="9"/>
    <n v="10.3"/>
    <n v="49"/>
    <s v="Late July"/>
    <s v="Family land"/>
    <s v="Lowland"/>
    <s v="Loam"/>
    <s v="Good"/>
    <s v="Y"/>
    <s v="Tied ridges"/>
    <s v="Moderate"/>
    <s v="The same as in other fields"/>
    <n v="75"/>
    <x v="1"/>
    <x v="2"/>
  </r>
  <r>
    <n v="4962"/>
    <s v="Kano"/>
    <s v="FM_NGN_202"/>
    <n v="2"/>
    <s v="FM_NGN_202    2"/>
    <n v="19.5"/>
    <s v=""/>
    <n v="3.4"/>
    <s v="Y"/>
    <n v="1743.5897435897436"/>
    <n v="1743.5897435897436"/>
    <s v="Groundnut"/>
    <s v="Local variety"/>
    <x v="0"/>
    <s v="N"/>
    <s v="Y"/>
    <s v=""/>
    <s v=""/>
    <n v="0"/>
    <s v="SSP"/>
    <n v="4"/>
    <s v="male"/>
    <s v="Lead farmer"/>
    <s v="Husband"/>
    <n v="7"/>
    <n v="9.3000000000000007"/>
    <n v="41"/>
    <s v="Early July"/>
    <s v="Family land"/>
    <s v="Lowland"/>
    <s v="Loam"/>
    <s v="Moderate"/>
    <s v="N"/>
    <s v="Ditches"/>
    <s v="Very fertile"/>
    <s v="The same as in other fields"/>
    <n v="75"/>
    <x v="1"/>
    <x v="0"/>
  </r>
  <r>
    <n v="4965"/>
    <s v="Kano"/>
    <s v="FM_NGN_203"/>
    <n v="2"/>
    <s v="FM_NGN_203    2"/>
    <n v="19.5"/>
    <s v=""/>
    <n v="3.4"/>
    <s v="Y"/>
    <n v="1743.5897435897436"/>
    <n v="1743.5897435897436"/>
    <s v="Groundnut"/>
    <s v="RMP 91"/>
    <x v="4"/>
    <s v="N"/>
    <s v="Y"/>
    <s v="Farm yard manure"/>
    <s v="Farm yard manure"/>
    <n v="83.2"/>
    <s v="SSP"/>
    <n v="4"/>
    <s v="male"/>
    <s v="Lead farmer"/>
    <s v="Husband"/>
    <n v="6"/>
    <n v="3.4"/>
    <n v="35"/>
    <s v="Early July"/>
    <s v="Family land"/>
    <s v="Lowland"/>
    <s v="Loam"/>
    <s v="Moderate"/>
    <s v="N"/>
    <s v=""/>
    <s v="Fertile"/>
    <s v="The same as in other fields"/>
    <n v="75"/>
    <x v="0"/>
    <x v="0"/>
  </r>
  <r>
    <n v="4934"/>
    <s v="Kano"/>
    <s v="FM_NGN_193"/>
    <n v="3"/>
    <s v="FM_NGN_193    3"/>
    <n v="19.5"/>
    <s v=""/>
    <n v="3.5"/>
    <s v="Y"/>
    <n v="1794.8717948717949"/>
    <n v="1794.8717948717949"/>
    <s v="Groundnut"/>
    <s v="Samnut 23"/>
    <x v="3"/>
    <s v="N"/>
    <s v="Y"/>
    <s v="Farm yard manure"/>
    <s v="Farm yard manure"/>
    <n v="64.2"/>
    <s v="SSP"/>
    <n v="4"/>
    <s v="male"/>
    <s v="Lead farmer"/>
    <s v="Husband"/>
    <n v="7"/>
    <n v="29.3"/>
    <n v="35"/>
    <s v="Early July"/>
    <s v="Family land"/>
    <s v="Lowland"/>
    <s v="Loam"/>
    <s v="Moderate"/>
    <s v="N"/>
    <s v=""/>
    <s v="Very fertile"/>
    <s v="Better than other fields"/>
    <n v="75"/>
    <x v="0"/>
    <x v="2"/>
  </r>
  <r>
    <n v="4984"/>
    <s v="Kano"/>
    <s v="FM_NGN_209"/>
    <n v="3"/>
    <s v="FM_NGN_209    3"/>
    <n v="19.5"/>
    <s v=""/>
    <n v="3.5"/>
    <s v="Y"/>
    <n v="1794.8717948717949"/>
    <n v="1794.8717948717949"/>
    <s v="Groundnut"/>
    <s v="Samnut 23"/>
    <x v="3"/>
    <s v="N"/>
    <s v="Y"/>
    <s v="Farm yard manure"/>
    <s v="Farm yard manure"/>
    <n v="90"/>
    <s v="SSP"/>
    <n v="4"/>
    <s v="male"/>
    <s v="Satellite farmer"/>
    <s v="Husband"/>
    <n v="5"/>
    <n v="3.5"/>
    <n v="36"/>
    <s v="Early July"/>
    <s v="Family land"/>
    <s v="Lowland"/>
    <s v="Loam"/>
    <s v="Moderate"/>
    <s v="N"/>
    <s v="Tied ridges"/>
    <s v="Fertile"/>
    <s v="The same as in other fields"/>
    <n v="75"/>
    <x v="0"/>
    <x v="0"/>
  </r>
  <r>
    <n v="4928"/>
    <s v="Kano"/>
    <s v="FM_NGN_191"/>
    <n v="3"/>
    <s v="FM_NGN_191    3"/>
    <n v="19.5"/>
    <s v=""/>
    <n v="3.6"/>
    <s v="Y"/>
    <n v="1846.1538461538462"/>
    <n v="1846.1538461538462"/>
    <s v="Groundnut"/>
    <s v="Samnut 23"/>
    <x v="3"/>
    <s v="N"/>
    <s v="Y"/>
    <s v="Farm yard manure"/>
    <s v="Farm yard manure"/>
    <n v="91.5"/>
    <s v="SSP"/>
    <n v="4"/>
    <s v="male"/>
    <s v="Lead farmer"/>
    <s v="Husband"/>
    <n v="5"/>
    <n v="1.8"/>
    <n v="44"/>
    <s v="Early July"/>
    <s v="Family land"/>
    <s v="Lowland"/>
    <s v="Loam"/>
    <s v="Moderate"/>
    <s v="N"/>
    <s v=""/>
    <s v="Very fertile"/>
    <s v="The same as in other fields"/>
    <n v="75"/>
    <x v="0"/>
    <x v="0"/>
  </r>
  <r>
    <n v="4932"/>
    <s v="Kano"/>
    <s v="FM_NGN_193"/>
    <n v="1"/>
    <s v="FM_NGN_193    1"/>
    <n v="19.5"/>
    <s v=""/>
    <n v="3.6"/>
    <s v="Y"/>
    <n v="1846.1538461538462"/>
    <n v="1846.1538461538462"/>
    <s v="Groundnut"/>
    <s v="RMP 91"/>
    <x v="4"/>
    <s v="N"/>
    <s v="Y"/>
    <s v="Farm yard manure"/>
    <s v="Farm yard manure"/>
    <n v="64.2"/>
    <s v="SSP"/>
    <n v="4"/>
    <s v="male"/>
    <s v="Lead farmer"/>
    <s v="Husband"/>
    <n v="7"/>
    <n v="29.3"/>
    <n v="35"/>
    <s v="Early July"/>
    <s v="Family land"/>
    <s v="Lowland"/>
    <s v="Loam"/>
    <s v="Moderate"/>
    <s v="N"/>
    <s v=""/>
    <s v="Very fertile"/>
    <s v="Better than other fields"/>
    <n v="75"/>
    <x v="0"/>
    <x v="2"/>
  </r>
  <r>
    <n v="4966"/>
    <s v="Kano"/>
    <s v="FM_NGN_203"/>
    <n v="3"/>
    <s v="FM_NGN_203    3"/>
    <n v="19.5"/>
    <s v=""/>
    <n v="3.6"/>
    <s v="Y"/>
    <n v="1846.1538461538462"/>
    <n v="1846.1538461538462"/>
    <s v="Groundnut"/>
    <s v="Local variety"/>
    <x v="0"/>
    <s v="N"/>
    <s v="N"/>
    <s v="Farm yard manure"/>
    <s v="Farm yard manure"/>
    <n v="83.2"/>
    <s v="SSP"/>
    <n v="4"/>
    <s v="male"/>
    <s v="Lead farmer"/>
    <s v="Husband"/>
    <n v="6"/>
    <n v="3.4"/>
    <n v="35"/>
    <s v="Early July"/>
    <s v="Family land"/>
    <s v="Lowland"/>
    <s v="Loam"/>
    <s v="Moderate"/>
    <s v="N"/>
    <s v=""/>
    <s v="Fertile"/>
    <s v="The same as in other fields"/>
    <n v="75"/>
    <x v="0"/>
    <x v="2"/>
  </r>
  <r>
    <n v="4926"/>
    <s v="Kano"/>
    <s v="FM_NGN_191"/>
    <n v="1"/>
    <s v="FM_NGN_191    1"/>
    <n v="19.5"/>
    <s v=""/>
    <n v="3.7"/>
    <s v="Y"/>
    <n v="1897.4358974358975"/>
    <n v="1897.4358974358975"/>
    <s v="Groundnut"/>
    <s v="RMP 91"/>
    <x v="4"/>
    <s v="N"/>
    <s v="Y"/>
    <s v="Farm yard manure"/>
    <s v="Farm yard manure"/>
    <n v="91.2"/>
    <s v="SSP"/>
    <n v="4"/>
    <s v="male"/>
    <s v="Lead farmer"/>
    <s v="Husband"/>
    <n v="5"/>
    <n v="1.8"/>
    <n v="44"/>
    <s v="Early July"/>
    <s v="Family land"/>
    <s v="Lowland"/>
    <s v="Loam"/>
    <s v="Moderate"/>
    <s v="N"/>
    <s v=""/>
    <s v="Very fertile"/>
    <s v="The same as in other fields"/>
    <n v="75"/>
    <x v="0"/>
    <x v="2"/>
  </r>
  <r>
    <n v="4943"/>
    <s v="Kano"/>
    <s v="FM_NGN_196"/>
    <n v="3"/>
    <s v="FM_NGN_196    3"/>
    <n v="19.5"/>
    <s v=""/>
    <n v="3.7"/>
    <s v="Y"/>
    <n v="1897.4358974358975"/>
    <n v="1897.4358974358975"/>
    <s v="Groundnut"/>
    <s v="RMP 4"/>
    <x v="8"/>
    <s v="N"/>
    <s v="Y"/>
    <s v=""/>
    <s v=""/>
    <n v="0"/>
    <s v="SSP"/>
    <n v="4"/>
    <s v="male"/>
    <s v="Lead farmer"/>
    <s v="Husband"/>
    <n v="6"/>
    <n v="7.9"/>
    <n v="38"/>
    <s v="Early July"/>
    <s v="Family land"/>
    <s v="Lowland"/>
    <s v="Loam"/>
    <s v="Moderate"/>
    <s v="N"/>
    <s v="Ditches"/>
    <s v="Very fertile"/>
    <s v="The same as in other fields"/>
    <n v="75"/>
    <x v="0"/>
    <x v="1"/>
  </r>
  <r>
    <n v="4964"/>
    <s v="Kano"/>
    <s v="FM_NGN_203"/>
    <n v="1"/>
    <s v="FM_NGN_203    1"/>
    <n v="19.5"/>
    <s v=""/>
    <n v="3.7"/>
    <s v="Y"/>
    <n v="1897.4358974358975"/>
    <n v="1897.4358974358975"/>
    <s v="Groundnut"/>
    <s v="RMP 91"/>
    <x v="4"/>
    <s v="N"/>
    <s v="Y"/>
    <s v="Farm yard manure"/>
    <s v="Farm yard manure"/>
    <n v="83.2"/>
    <s v="SSP"/>
    <n v="4"/>
    <s v="male"/>
    <s v="Lead farmer"/>
    <s v="Husband"/>
    <n v="6"/>
    <n v="3.4"/>
    <n v="35"/>
    <s v="Early July"/>
    <s v="Family land"/>
    <s v="Lowland"/>
    <s v="Loam"/>
    <s v="Moderate"/>
    <s v="N"/>
    <s v=""/>
    <s v="Fertile"/>
    <s v="The same as in other fields"/>
    <n v="75"/>
    <x v="0"/>
    <x v="2"/>
  </r>
  <r>
    <n v="4936"/>
    <s v="Kano"/>
    <s v="FM_NGN_194"/>
    <n v="2"/>
    <s v="FM_NGN_194    2"/>
    <n v="19.5"/>
    <s v=""/>
    <n v="4"/>
    <s v="Y"/>
    <n v="2051.2820512820513"/>
    <n v="2051.2820512820513"/>
    <s v="Groundnut"/>
    <s v="Local variety"/>
    <x v="0"/>
    <s v="N"/>
    <s v="Y"/>
    <s v=""/>
    <s v=""/>
    <n v="0"/>
    <s v="SSP"/>
    <n v="4"/>
    <s v="male"/>
    <s v="Lead farmer"/>
    <s v="Husband"/>
    <n v="2"/>
    <n v="7.4"/>
    <n v="40"/>
    <s v="Early July"/>
    <s v="Family land"/>
    <s v="Lowland"/>
    <s v="Loam"/>
    <s v="Moderate"/>
    <s v="N"/>
    <s v="Ditches"/>
    <s v="Very fertile"/>
    <s v="The same as in other fields"/>
    <n v="75"/>
    <x v="1"/>
    <x v="0"/>
  </r>
  <r>
    <n v="4618"/>
    <s v="Kaduna N"/>
    <s v="FM_NGN_098"/>
    <n v="2"/>
    <s v="FM_NGN_098    2"/>
    <n v="100"/>
    <s v=""/>
    <n v="21"/>
    <s v="Y"/>
    <n v="2100"/>
    <n v="2100"/>
    <s v="Groundnut"/>
    <s v="Local variety"/>
    <x v="0"/>
    <s v="N"/>
    <s v="Y"/>
    <s v="Poutry drop"/>
    <s v="Poultry drop"/>
    <n v="10"/>
    <s v="SSP"/>
    <n v="4"/>
    <s v="male"/>
    <s v="Lead farmer"/>
    <s v="Husband"/>
    <n v="6"/>
    <n v="2.4"/>
    <n v="43"/>
    <s v="Early July"/>
    <s v="Hired land"/>
    <s v="Lowland"/>
    <s v="Loam"/>
    <s v="Good"/>
    <s v="N"/>
    <s v=""/>
    <s v="Moderate"/>
    <s v=""/>
    <n v="75"/>
    <x v="1"/>
    <x v="1"/>
  </r>
  <r>
    <n v="4982"/>
    <s v="Kano"/>
    <s v="FM_NGN_209"/>
    <n v="1"/>
    <s v="FM_NGN_209    1"/>
    <n v="19.5"/>
    <s v=""/>
    <n v="4.0999999999999996"/>
    <s v="Y"/>
    <n v="2102.5641025641025"/>
    <n v="2102.5641025641025"/>
    <s v="Groundnut"/>
    <s v="RMP 91"/>
    <x v="4"/>
    <s v="N"/>
    <s v="Y"/>
    <s v="Farm yard manure"/>
    <s v="Farm yard manure"/>
    <n v="90"/>
    <s v="SSP"/>
    <n v="4"/>
    <s v="male"/>
    <s v="Satellite farmer"/>
    <s v="Husband"/>
    <n v="5"/>
    <n v="3.5"/>
    <n v="36"/>
    <s v="Early July"/>
    <s v="Family land"/>
    <s v="Lowland"/>
    <s v="Loam"/>
    <s v="Moderate"/>
    <s v="N"/>
    <s v="Tied ridges"/>
    <s v="Fertile"/>
    <s v="The same as in other fields"/>
    <n v="75"/>
    <x v="0"/>
    <x v="2"/>
  </r>
  <r>
    <n v="4856"/>
    <s v="Kano"/>
    <s v="FM_NGN_168"/>
    <n v="2"/>
    <s v="FM_NGN_168    2"/>
    <n v="23.1"/>
    <s v=""/>
    <n v="5"/>
    <s v="N"/>
    <n v="2164.5021645021643"/>
    <n v="1082.2510822510822"/>
    <s v="Groundnut"/>
    <s v="Local variety"/>
    <x v="0"/>
    <s v="N"/>
    <s v="Y"/>
    <s v="Farm yard manure"/>
    <s v="Farm yard manure"/>
    <n v="23"/>
    <s v="SSP"/>
    <n v="4"/>
    <s v="male"/>
    <s v="Lead farmer"/>
    <s v="Husband"/>
    <n v="5"/>
    <n v="0.60000000000000009"/>
    <n v="48"/>
    <s v="Late July"/>
    <s v="Family land"/>
    <s v="Lowland"/>
    <s v="Loam"/>
    <s v="Moderate"/>
    <s v="N"/>
    <s v="Bench terrace"/>
    <s v="Moderate"/>
    <s v="The same as in other fields"/>
    <n v="75"/>
    <x v="1"/>
    <x v="1"/>
  </r>
  <r>
    <n v="4857"/>
    <s v="Kano"/>
    <s v="FM_NGN_168"/>
    <n v="3"/>
    <s v="FM_NGN_168    3"/>
    <n v="23.1"/>
    <s v=""/>
    <n v="5"/>
    <s v="N"/>
    <n v="2164.5021645021643"/>
    <n v="1082.2510822510822"/>
    <s v="Groundnut"/>
    <s v="Samnut 21"/>
    <x v="2"/>
    <s v="N"/>
    <s v="Y"/>
    <s v="Farm yard manure"/>
    <s v="Farm yard manure"/>
    <n v="23"/>
    <s v="SSP"/>
    <n v="4"/>
    <s v="male"/>
    <s v="Lead farmer"/>
    <s v="Husband"/>
    <n v="5"/>
    <n v="0.60000000000000009"/>
    <n v="48"/>
    <s v="Late July"/>
    <s v="Family land"/>
    <s v="Lowland"/>
    <s v="Loam"/>
    <s v="Moderate"/>
    <s v="N"/>
    <s v="Bench terrace"/>
    <s v="Moderate"/>
    <s v="The same as in other fields"/>
    <n v="75"/>
    <x v="1"/>
    <x v="1"/>
  </r>
  <r>
    <n v="4961"/>
    <s v="Kano"/>
    <s v="FM_NGN_202"/>
    <n v="1"/>
    <s v="FM_NGN_202    1"/>
    <n v="19.5"/>
    <s v=""/>
    <n v="4.3"/>
    <s v="Y"/>
    <n v="2205.1282051282051"/>
    <n v="2205.1282051282051"/>
    <s v="Groundnut"/>
    <s v="RMP 91"/>
    <x v="4"/>
    <s v="N"/>
    <s v="Y"/>
    <s v=""/>
    <s v=""/>
    <n v="0"/>
    <s v="SSP"/>
    <n v="4"/>
    <s v="male"/>
    <s v="Lead farmer"/>
    <s v="Husband"/>
    <n v="7"/>
    <n v="9.3000000000000007"/>
    <n v="41"/>
    <s v="Early July"/>
    <s v="Family land"/>
    <s v="Lowland"/>
    <s v="Loam"/>
    <s v="Moderate"/>
    <s v="N"/>
    <s v="Ditches"/>
    <s v="Very fertile"/>
    <s v="The same as in other fields"/>
    <n v="75"/>
    <x v="1"/>
    <x v="2"/>
  </r>
  <r>
    <n v="4843"/>
    <s v="Kano"/>
    <s v="FM_NGN_163"/>
    <n v="2"/>
    <s v="FM_NGN_163    2"/>
    <n v="23"/>
    <s v=""/>
    <n v="5.0999999999999996"/>
    <s v="N"/>
    <n v="2217.391304347826"/>
    <n v="1108.695652173913"/>
    <s v="Groundnut"/>
    <s v="RMP 91"/>
    <x v="4"/>
    <s v="N"/>
    <s v="Y"/>
    <s v="Farm yard manure"/>
    <s v="Farm yard manure"/>
    <n v="100"/>
    <s v="SSP"/>
    <n v="4"/>
    <s v="male"/>
    <s v="Lead farmer"/>
    <s v="Husband"/>
    <n v="3"/>
    <n v="6.3"/>
    <n v="38"/>
    <s v="Early July"/>
    <s v="Family land"/>
    <s v="Lowland"/>
    <s v="Loam"/>
    <s v="Moderate"/>
    <s v="Y"/>
    <s v=""/>
    <s v="Moderate"/>
    <s v="The same as in other fields"/>
    <n v="75"/>
    <x v="0"/>
    <x v="1"/>
  </r>
  <r>
    <n v="4942"/>
    <s v="Kano"/>
    <s v="FM_NGN_196"/>
    <n v="2"/>
    <s v="FM_NGN_196    2"/>
    <n v="19.5"/>
    <s v=""/>
    <n v="4.4000000000000004"/>
    <s v="Y"/>
    <n v="2256.4102564102564"/>
    <n v="2256.4102564102564"/>
    <s v="Groundnut"/>
    <s v="Local variety"/>
    <x v="0"/>
    <s v="N"/>
    <s v="Y"/>
    <s v=""/>
    <s v=""/>
    <n v="0"/>
    <s v="SSP"/>
    <n v="4"/>
    <s v="male"/>
    <s v="Lead farmer"/>
    <s v="Husband"/>
    <n v="6"/>
    <n v="7.9"/>
    <n v="38"/>
    <s v="Early July"/>
    <s v="Family land"/>
    <s v="Lowland"/>
    <s v="Loam"/>
    <s v="Moderate"/>
    <s v="N"/>
    <s v="Ditches"/>
    <s v="Very fertile"/>
    <s v="The same as in other fields"/>
    <n v="75"/>
    <x v="0"/>
    <x v="0"/>
  </r>
  <r>
    <n v="4619"/>
    <s v="Kaduna N"/>
    <s v="FM_NGN_098"/>
    <n v="3"/>
    <s v="FM_NGN_098    3"/>
    <n v="100"/>
    <s v=""/>
    <n v="25"/>
    <s v="Y"/>
    <n v="2500"/>
    <n v="2500"/>
    <s v="Groundnut"/>
    <s v="Samnut 23"/>
    <x v="3"/>
    <s v="N"/>
    <s v="Y"/>
    <s v="Poutry drop"/>
    <s v="Poultry drop"/>
    <n v="10"/>
    <s v="SSP"/>
    <n v="4"/>
    <s v="male"/>
    <s v="Lead farmer"/>
    <s v="Husband"/>
    <n v="6"/>
    <n v="2.4"/>
    <n v="43"/>
    <s v="Early July"/>
    <s v="Hired land"/>
    <s v="Lowland"/>
    <s v="Loam"/>
    <s v="Good"/>
    <s v="N"/>
    <s v=""/>
    <s v="Moderate"/>
    <s v=""/>
    <n v="75"/>
    <x v="1"/>
    <x v="1"/>
  </r>
  <r>
    <n v="4935"/>
    <s v="Kano"/>
    <s v="FM_NGN_194"/>
    <n v="1"/>
    <s v="FM_NGN_194    1"/>
    <n v="19.5"/>
    <s v=""/>
    <n v="5.2"/>
    <s v="Y"/>
    <n v="2666.6666666666665"/>
    <n v="2666.6666666666665"/>
    <s v="Groundnut"/>
    <s v="RMP 91"/>
    <x v="4"/>
    <s v="N"/>
    <s v="Y"/>
    <s v=""/>
    <s v=""/>
    <n v="0"/>
    <s v="SSP"/>
    <n v="4"/>
    <s v="male"/>
    <s v="Lead farmer"/>
    <s v="Husband"/>
    <n v="2"/>
    <n v="7.4"/>
    <n v="40"/>
    <s v="Early July"/>
    <s v="Family land"/>
    <s v="Lowland"/>
    <s v="Loam"/>
    <s v="Moderate"/>
    <s v="N"/>
    <s v="Ditches"/>
    <s v="Very fertile"/>
    <s v="The same as in other fields"/>
    <n v="75"/>
    <x v="1"/>
    <x v="2"/>
  </r>
  <r>
    <n v="4480"/>
    <s v="Kaduna N"/>
    <s v="FM_NGN_061"/>
    <n v="1"/>
    <s v="FM_NGN_061    1"/>
    <n v="21"/>
    <s v=""/>
    <n v="5.7"/>
    <s v="N"/>
    <n v="2714.2857142857142"/>
    <n v="1357.1428571428571"/>
    <s v="Groundnut"/>
    <s v="Samnut 21"/>
    <x v="2"/>
    <s v="N"/>
    <s v="Y"/>
    <s v=""/>
    <s v=""/>
    <n v="0"/>
    <s v="SSP"/>
    <n v="4"/>
    <s v="male"/>
    <s v="Lead farmer"/>
    <s v="Husband"/>
    <n v="5"/>
    <n v="0.7"/>
    <n v="40"/>
    <s v="Early July"/>
    <s v="Hired land"/>
    <s v="Lowland"/>
    <s v="Loam"/>
    <s v="Moderate"/>
    <s v="N"/>
    <s v="Tied ridges"/>
    <s v="Moderate"/>
    <s v="Better than other fields"/>
    <n v="75"/>
    <x v="1"/>
    <x v="0"/>
  </r>
  <r>
    <n v="4482"/>
    <s v="Kaduna N"/>
    <s v="FM_NGN_061"/>
    <n v="3"/>
    <s v="FM_NGN_061    3"/>
    <n v="21"/>
    <s v=""/>
    <n v="5.7"/>
    <s v="N"/>
    <n v="2714.2857142857142"/>
    <n v="1357.1428571428571"/>
    <s v="Groundnut"/>
    <s v="Kwankoaso"/>
    <x v="0"/>
    <s v="N"/>
    <s v="Y"/>
    <s v=""/>
    <s v=""/>
    <n v="0"/>
    <s v="SSP"/>
    <n v="4"/>
    <s v="male"/>
    <s v="Lead farmer"/>
    <s v="Husband"/>
    <n v="5"/>
    <n v="0.7"/>
    <n v="40"/>
    <s v="Early July"/>
    <s v="Hired land"/>
    <s v="Lowland"/>
    <s v="Loam"/>
    <s v="Moderate"/>
    <s v="N"/>
    <s v="Tied ridges"/>
    <s v="Moderate"/>
    <s v="Better than other fields"/>
    <n v="75"/>
    <x v="1"/>
    <x v="0"/>
  </r>
  <r>
    <n v="4481"/>
    <s v="Kaduna N"/>
    <s v="FM_NGN_061"/>
    <n v="2"/>
    <s v="FM_NGN_061    2"/>
    <n v="21"/>
    <s v=""/>
    <n v="5.8"/>
    <s v="N"/>
    <n v="2761.9047619047619"/>
    <n v="1380.952380952381"/>
    <s v="Groundnut"/>
    <s v="Samnut 23"/>
    <x v="3"/>
    <s v="N"/>
    <s v="Y"/>
    <s v=""/>
    <s v=""/>
    <n v="0"/>
    <s v="SSP"/>
    <n v="4"/>
    <s v="male"/>
    <s v="Lead farmer"/>
    <s v="Husband"/>
    <n v="5"/>
    <n v="0.7"/>
    <n v="40"/>
    <s v="Early July"/>
    <s v="Hired land"/>
    <s v="Lowland"/>
    <s v="Loam"/>
    <s v="Moderate"/>
    <s v="N"/>
    <s v="Tied ridges"/>
    <s v="Moderate"/>
    <s v="Better than other fields"/>
    <n v="75"/>
    <x v="1"/>
    <x v="0"/>
  </r>
  <r>
    <n v="4842"/>
    <s v="Kano"/>
    <s v="FM_NGN_163"/>
    <n v="1"/>
    <s v="FM_NGN_163    1"/>
    <n v="23"/>
    <s v=""/>
    <n v="6.6"/>
    <s v="N"/>
    <n v="2869.5652173913045"/>
    <n v="1434.7826086956522"/>
    <s v="Groundnut"/>
    <s v="Samnut 23"/>
    <x v="3"/>
    <s v="N"/>
    <s v="Y"/>
    <s v="Farm yard manure"/>
    <s v="Farm yard manure"/>
    <n v="100"/>
    <s v="SSP"/>
    <n v="4"/>
    <s v="male"/>
    <s v="Lead farmer"/>
    <s v="Husband"/>
    <n v="3"/>
    <n v="6.3"/>
    <n v="38"/>
    <s v="Early July"/>
    <s v="Family land"/>
    <s v="Lowland"/>
    <s v="Loam"/>
    <s v="Moderate"/>
    <s v="Y"/>
    <s v=""/>
    <s v="Moderate"/>
    <s v="The same as in other fields"/>
    <n v="75"/>
    <x v="0"/>
    <x v="0"/>
  </r>
  <r>
    <n v="4461"/>
    <s v="Kaduna N"/>
    <s v="FM_NGN_055"/>
    <n v="1"/>
    <s v="FM_NGN_055    1"/>
    <n v="31"/>
    <s v=""/>
    <n v="9"/>
    <s v="N"/>
    <n v="2903.2258064516127"/>
    <n v="1451.6129032258063"/>
    <s v="Groundnut"/>
    <s v="Samnut 23"/>
    <x v="3"/>
    <s v="N"/>
    <s v="Y"/>
    <s v=""/>
    <s v=""/>
    <n v="0"/>
    <s v="SSP"/>
    <n v="4"/>
    <s v="male"/>
    <s v="Satellite farmer"/>
    <s v="Husband"/>
    <n v="2"/>
    <n v="0"/>
    <n v="41"/>
    <s v="Early July"/>
    <s v="Family land"/>
    <s v="Lowland"/>
    <s v="Loam"/>
    <s v="Good"/>
    <s v="N"/>
    <s v="Tied ridges"/>
    <s v="Moderate"/>
    <s v="Better than other fields"/>
    <n v="75"/>
    <x v="1"/>
    <x v="0"/>
  </r>
  <r>
    <n v="4614"/>
    <s v="Kaduna N"/>
    <s v="FM_NGN_097"/>
    <n v="1"/>
    <s v="FM_NGN_097    1"/>
    <n v="100"/>
    <s v=""/>
    <n v="34"/>
    <s v="N"/>
    <n v="3000"/>
    <n v="1500"/>
    <s v="Groundnut"/>
    <s v="Samnut 22"/>
    <x v="1"/>
    <s v="N"/>
    <s v="Y"/>
    <s v=""/>
    <s v=""/>
    <n v="0"/>
    <s v="SSP"/>
    <n v="4"/>
    <s v="male"/>
    <s v="Lead farmer"/>
    <s v="Husband"/>
    <n v="10"/>
    <n v="1.5"/>
    <n v="39"/>
    <s v="Early July"/>
    <s v="Family land"/>
    <s v="Lowland"/>
    <s v="Sand"/>
    <s v="Moderate"/>
    <s v="N"/>
    <s v=""/>
    <s v="Moderate"/>
    <s v="The same as in other fields"/>
    <n v="75"/>
    <x v="1"/>
    <x v="1"/>
  </r>
  <r>
    <n v="4616"/>
    <s v="Kaduna N"/>
    <s v="FM_NGN_097"/>
    <n v="3"/>
    <s v="FM_NGN_097    3"/>
    <n v="100"/>
    <s v=""/>
    <n v="33"/>
    <s v="N"/>
    <n v="3300"/>
    <n v="1650"/>
    <s v="Groundnut"/>
    <s v="Local variety"/>
    <x v="0"/>
    <s v="N"/>
    <s v="Y"/>
    <s v=""/>
    <s v=""/>
    <n v="0"/>
    <s v="SSP"/>
    <n v="4"/>
    <s v="male"/>
    <s v="Lead farmer"/>
    <s v="Husband"/>
    <n v="10"/>
    <n v="1.5"/>
    <n v="39"/>
    <s v="Early July"/>
    <s v="Family land"/>
    <s v="Lowland"/>
    <s v="Sand"/>
    <s v="Moderate"/>
    <s v="N"/>
    <s v=""/>
    <s v="Moderate"/>
    <s v="The same as in other fields"/>
    <n v="75"/>
    <x v="1"/>
    <x v="1"/>
  </r>
  <r>
    <n v="4615"/>
    <s v="Kaduna N"/>
    <s v="FM_NGN_097"/>
    <n v="2"/>
    <s v="FM_NGN_097    2"/>
    <n v="100"/>
    <s v=""/>
    <n v="30"/>
    <s v="N"/>
    <n v="3400"/>
    <n v="1700"/>
    <s v="Groundnut"/>
    <s v="Samnut 23"/>
    <x v="3"/>
    <s v="N"/>
    <s v="Y"/>
    <s v=""/>
    <s v=""/>
    <n v="0"/>
    <s v="SSP"/>
    <n v="4"/>
    <s v="male"/>
    <s v="Lead farmer"/>
    <s v="Husband"/>
    <n v="10"/>
    <n v="1.5"/>
    <n v="39"/>
    <s v="Early July"/>
    <s v="Family land"/>
    <s v="Lowland"/>
    <s v="Sand"/>
    <s v="Moderate"/>
    <s v="N"/>
    <s v=""/>
    <s v="Moderate"/>
    <s v="The same as in other fields"/>
    <n v="75"/>
    <x v="1"/>
    <x v="1"/>
  </r>
  <r>
    <n v="4479"/>
    <s v="Kaduna N"/>
    <s v="FM_NGN_060"/>
    <n v="1"/>
    <s v="FM_NGN_060    1"/>
    <n v="1250"/>
    <s v=""/>
    <n v="600"/>
    <s v="N"/>
    <n v="4800"/>
    <n v="2400"/>
    <s v="Groundnut"/>
    <s v="RMP 12"/>
    <x v="7"/>
    <s v="N"/>
    <s v="Y"/>
    <s v=""/>
    <s v=""/>
    <n v="0"/>
    <s v="SSP"/>
    <n v="4"/>
    <s v="male"/>
    <s v="Lead farmer"/>
    <s v="Husband"/>
    <n v="3"/>
    <n v="0.7"/>
    <n v="36"/>
    <s v="Early July"/>
    <s v="Family land"/>
    <s v="Lowland"/>
    <s v="Loam"/>
    <s v="Moderate"/>
    <s v=""/>
    <s v="Tied ridges"/>
    <s v="Moderate"/>
    <s v="Better than other fields"/>
    <n v="75"/>
    <x v="1"/>
    <x v="0"/>
  </r>
  <r>
    <n v="4617"/>
    <s v="Kaduna N"/>
    <s v="FM_NGN_098"/>
    <n v="1"/>
    <s v="FM_NGN_098    1"/>
    <n v="100"/>
    <s v=""/>
    <n v="33"/>
    <s v="Y"/>
    <n v="3300"/>
    <n v="3300"/>
    <s v="Groundnut"/>
    <s v="Samnut 23"/>
    <x v="3"/>
    <s v="N"/>
    <s v="Y"/>
    <s v="Poutry drop"/>
    <s v="Poultry drop"/>
    <n v="10"/>
    <s v="SSP"/>
    <n v="4"/>
    <s v="male"/>
    <s v="Lead farmer"/>
    <s v="Husband"/>
    <n v="6"/>
    <n v="2.4"/>
    <n v="43"/>
    <s v="Early July"/>
    <s v="Hired land"/>
    <s v="Lowland"/>
    <s v="Loam"/>
    <s v="Good"/>
    <s v="N"/>
    <s v=""/>
    <s v="Moderate"/>
    <s v=""/>
    <n v="75"/>
    <x v="1"/>
    <x v="1"/>
  </r>
  <r>
    <n v="4630"/>
    <s v="Kaduna N"/>
    <s v="FM_NGN_102"/>
    <n v="1"/>
    <s v="FM_NGN_102    1"/>
    <n v="100"/>
    <s v=""/>
    <n v="36"/>
    <s v="Y"/>
    <n v="3600"/>
    <n v="3600"/>
    <s v="Groundnut"/>
    <s v="Samnut 23"/>
    <x v="3"/>
    <s v="Y"/>
    <s v="N"/>
    <s v=""/>
    <s v=""/>
    <n v="0"/>
    <s v="SSP"/>
    <n v="4"/>
    <s v="male"/>
    <s v="Satellite farmer"/>
    <s v="Husband"/>
    <n v="4"/>
    <n v="3.8"/>
    <n v="42"/>
    <s v="Early July"/>
    <s v="Family land"/>
    <s v="Lowland"/>
    <s v="Loam"/>
    <s v="Good"/>
    <s v="N"/>
    <s v=""/>
    <s v="Moderate"/>
    <s v="The same as in other fields"/>
    <n v="75"/>
    <x v="1"/>
    <x v="1"/>
  </r>
  <r>
    <n v="4631"/>
    <s v="Kaduna N"/>
    <s v="FM_NGN_102"/>
    <n v="2"/>
    <s v="FM_NGN_102    2"/>
    <n v="100"/>
    <s v=""/>
    <n v="33"/>
    <s v="Y"/>
    <n v="3300"/>
    <n v="3300"/>
    <s v="Groundnut"/>
    <s v="Local variety"/>
    <x v="0"/>
    <s v="N"/>
    <s v="N"/>
    <s v=""/>
    <s v=""/>
    <n v="0"/>
    <s v="SSP"/>
    <n v="4"/>
    <s v="male"/>
    <s v="Satellite farmer"/>
    <s v="Husband"/>
    <n v="4"/>
    <n v="3.8"/>
    <n v="42"/>
    <s v="Early July"/>
    <s v="Family land"/>
    <s v="Lowland"/>
    <s v="Loam"/>
    <s v="Good"/>
    <s v="N"/>
    <s v=""/>
    <s v="Moderate"/>
    <s v="The same as in other fields"/>
    <n v="75"/>
    <x v="1"/>
    <x v="1"/>
  </r>
  <r>
    <n v="4941"/>
    <s v="Kano"/>
    <s v="FM_NGN_196"/>
    <n v="1"/>
    <s v="FM_NGN_196    1"/>
    <n v="19.5"/>
    <s v=""/>
    <n v="6.2"/>
    <s v="Y"/>
    <n v="3179.4871794871797"/>
    <n v="3179.4871794871797"/>
    <s v="Groundnut"/>
    <s v="RMP 4"/>
    <x v="8"/>
    <s v="N"/>
    <s v="Y"/>
    <s v=""/>
    <s v=""/>
    <n v="0"/>
    <s v="SSP"/>
    <n v="4"/>
    <s v="male"/>
    <s v="Lead farmer"/>
    <s v="Husband"/>
    <n v="6"/>
    <n v="7.9"/>
    <n v="38"/>
    <s v="Early July"/>
    <s v="Family land"/>
    <s v="Lowland"/>
    <s v="Loam"/>
    <s v="Moderate"/>
    <s v="N"/>
    <s v="Ditches"/>
    <s v="Very fertile"/>
    <s v="The same as in other fields"/>
    <n v="75"/>
    <x v="0"/>
    <x v="2"/>
  </r>
</pivotCacheRecords>
</file>

<file path=xl/pivotCache/pivotCacheRecords11.xml><?xml version="1.0" encoding="utf-8"?>
<pivotCacheRecords xmlns="http://schemas.openxmlformats.org/spreadsheetml/2006/main" xmlns:r="http://schemas.openxmlformats.org/officeDocument/2006/relationships" count="109">
  <r>
    <n v="4694"/>
    <s v="Kaduna N"/>
    <s v="FM_NGN_121"/>
    <n v="2"/>
    <s v="FM_NGN_121    2"/>
    <n v="200"/>
    <s v=""/>
    <n v="2"/>
    <s v="Y"/>
    <n v="100"/>
    <n v="100"/>
    <s v="Groundnut"/>
    <s v="Local variety"/>
    <s v="Local variety"/>
    <s v="N"/>
    <s v="N"/>
    <s v=""/>
    <s v=""/>
    <n v="0"/>
    <s v="SSP"/>
    <n v="4"/>
    <s v="female"/>
    <s v="Lead farmer"/>
    <s v="Husband"/>
    <n v="1.4"/>
    <n v="0.89999999999999991"/>
    <n v="79"/>
    <x v="0"/>
  </r>
  <r>
    <n v="4695"/>
    <s v="Kaduna N"/>
    <s v="FM_NGN_121"/>
    <n v="3"/>
    <s v="FM_NGN_121    3"/>
    <n v="200"/>
    <s v=""/>
    <n v="2.2000000000000002"/>
    <s v="Y"/>
    <n v="110"/>
    <n v="110"/>
    <s v="Groundnut"/>
    <s v="Samnut 22"/>
    <s v="Samnut 22"/>
    <s v="N"/>
    <s v="Y"/>
    <s v=""/>
    <s v=""/>
    <n v="0"/>
    <s v="SSP"/>
    <n v="4"/>
    <s v="female"/>
    <s v="Lead farmer"/>
    <s v="Husband"/>
    <n v="1.4"/>
    <n v="0.89999999999999991"/>
    <n v="79"/>
    <x v="0"/>
  </r>
  <r>
    <n v="4993"/>
    <s v="Kano"/>
    <s v="FM_NGN_212"/>
    <n v="3"/>
    <s v="FM_NGN_212    3"/>
    <n v="150"/>
    <s v=""/>
    <n v="1.8"/>
    <s v="Y"/>
    <n v="120"/>
    <n v="120"/>
    <s v="Groundnut"/>
    <s v="Samnut 21"/>
    <s v="Samnut 21"/>
    <s v="N"/>
    <s v="Y"/>
    <s v=""/>
    <s v=""/>
    <n v="0"/>
    <s v="SSP"/>
    <n v="4"/>
    <s v="male"/>
    <s v="Lead farmer"/>
    <s v="Husband"/>
    <n v="1.5"/>
    <n v="0"/>
    <n v="55"/>
    <x v="1"/>
  </r>
  <r>
    <n v="4693"/>
    <s v="Kaduna N"/>
    <s v="FM_NGN_121"/>
    <n v="1"/>
    <s v="FM_NGN_121    1"/>
    <n v="200"/>
    <s v=""/>
    <n v="3"/>
    <s v="Y"/>
    <n v="150"/>
    <n v="150"/>
    <s v="Groundnut"/>
    <s v="Samnut 23"/>
    <s v="Samnut 23"/>
    <s v="N"/>
    <s v="Y"/>
    <s v=""/>
    <s v=""/>
    <n v="0"/>
    <s v="SSP"/>
    <n v="4"/>
    <s v="female"/>
    <s v="Lead farmer"/>
    <s v="Husband"/>
    <n v="1.4"/>
    <n v="0.89999999999999991"/>
    <n v="79"/>
    <x v="0"/>
  </r>
  <r>
    <n v="4992"/>
    <s v="Kano"/>
    <s v="FM_NGN_212"/>
    <n v="2"/>
    <s v="FM_NGN_212    2"/>
    <n v="150"/>
    <s v=""/>
    <n v="2.6"/>
    <s v="Y"/>
    <n v="173.33333333333334"/>
    <n v="173.33333333333334"/>
    <s v="Groundnut"/>
    <s v="Local variety"/>
    <s v="Local variety"/>
    <s v="N"/>
    <s v="Y"/>
    <s v=""/>
    <s v=""/>
    <n v="0"/>
    <s v="SSP"/>
    <n v="4"/>
    <s v="male"/>
    <s v="Lead farmer"/>
    <s v="Husband"/>
    <n v="1.5"/>
    <n v="0"/>
    <n v="55"/>
    <x v="1"/>
  </r>
  <r>
    <n v="4716"/>
    <s v="Kaduna N"/>
    <s v="FM_NGN_128"/>
    <n v="2"/>
    <s v="FM_NGN_128    2"/>
    <n v="600"/>
    <s v=""/>
    <n v="12"/>
    <s v="N"/>
    <n v="200"/>
    <n v="100"/>
    <s v="Groundnut"/>
    <s v="Local variety"/>
    <s v="Local variety"/>
    <s v="N"/>
    <s v="N"/>
    <s v=""/>
    <s v=""/>
    <n v="0"/>
    <s v="SSP"/>
    <n v="4"/>
    <s v="female"/>
    <s v="Satellite farmer"/>
    <s v="Husband"/>
    <n v="2.2000000000000002"/>
    <n v="1.3"/>
    <n v="52"/>
    <x v="1"/>
  </r>
  <r>
    <n v="4991"/>
    <s v="Kano"/>
    <s v="FM_NGN_212"/>
    <n v="1"/>
    <s v="FM_NGN_212    1"/>
    <n v="150"/>
    <s v=""/>
    <n v="3.8"/>
    <s v="Y"/>
    <n v="253.33333333333334"/>
    <n v="253.33333333333334"/>
    <s v="Groundnut"/>
    <s v="Samnut 22"/>
    <s v="Samnut 22"/>
    <s v="N"/>
    <s v="Y"/>
    <s v="Insecticide FYM"/>
    <s v="Farm yard manure"/>
    <n v="0"/>
    <s v="SSP"/>
    <n v="4"/>
    <s v="male"/>
    <s v="Lead farmer"/>
    <s v="Husband"/>
    <n v="1.5"/>
    <n v="0"/>
    <n v="55"/>
    <x v="1"/>
  </r>
  <r>
    <n v="5008"/>
    <s v="Kano"/>
    <s v="FM_NGN_217"/>
    <n v="3"/>
    <s v="FM_NGN_217    3"/>
    <n v="200"/>
    <s v=""/>
    <n v="6"/>
    <s v="N"/>
    <n v="300"/>
    <n v="150"/>
    <s v="Groundnut"/>
    <s v="RMP 91"/>
    <s v="RMP 91"/>
    <s v="N"/>
    <s v="Y"/>
    <s v=""/>
    <s v=""/>
    <n v="0"/>
    <s v="SSP"/>
    <n v="4"/>
    <s v="male"/>
    <s v="Lead farmer"/>
    <s v="Husband"/>
    <n v="0"/>
    <n v="0"/>
    <n v="44"/>
    <x v="2"/>
  </r>
  <r>
    <n v="5025"/>
    <s v="Kano"/>
    <s v="FM_NGN_223"/>
    <n v="2"/>
    <s v="FM_NGN_223    2"/>
    <n v="200"/>
    <s v=""/>
    <n v="6"/>
    <s v="Y"/>
    <n v="300"/>
    <n v="300"/>
    <s v="Groundnut"/>
    <s v="Ex-Dakar"/>
    <s v="Local variety"/>
    <s v="N"/>
    <s v="Y"/>
    <s v=""/>
    <s v=""/>
    <n v="70"/>
    <s v="SSP"/>
    <n v="4"/>
    <s v="male"/>
    <s v="Lead farmer"/>
    <s v="Husband"/>
    <n v="5"/>
    <n v="3.2"/>
    <n v="42"/>
    <x v="2"/>
  </r>
  <r>
    <n v="5007"/>
    <s v="Kano"/>
    <s v="FM_NGN_217"/>
    <n v="2"/>
    <s v="FM_NGN_217    2"/>
    <n v="200"/>
    <s v=""/>
    <n v="7"/>
    <s v="N"/>
    <n v="350"/>
    <n v="175"/>
    <s v="Groundnut"/>
    <s v="Local variety"/>
    <s v="Local variety"/>
    <s v="N"/>
    <s v="Y"/>
    <s v=""/>
    <s v=""/>
    <n v="0"/>
    <s v="SSP"/>
    <n v="4"/>
    <s v="male"/>
    <s v="Lead farmer"/>
    <s v="Husband"/>
    <n v="0"/>
    <n v="0"/>
    <n v="44"/>
    <x v="2"/>
  </r>
  <r>
    <n v="5026"/>
    <s v="Kano"/>
    <s v="FM_NGN_223"/>
    <n v="3"/>
    <s v="FM_NGN_223    3"/>
    <n v="200"/>
    <s v=""/>
    <n v="7"/>
    <s v="Y"/>
    <n v="350"/>
    <n v="350"/>
    <s v="Groundnut"/>
    <s v="RMP 91"/>
    <s v="RMP 91"/>
    <s v="N"/>
    <s v="Y"/>
    <s v=""/>
    <s v="Cow dung"/>
    <n v="70"/>
    <s v="SSP"/>
    <n v="4"/>
    <s v="male"/>
    <s v="Lead farmer"/>
    <s v="Husband"/>
    <n v="5"/>
    <n v="3.2"/>
    <n v="42"/>
    <x v="2"/>
  </r>
  <r>
    <n v="5006"/>
    <s v="Kano"/>
    <s v="FM_NGN_217"/>
    <n v="1"/>
    <s v="FM_NGN_217    1"/>
    <n v="200"/>
    <s v=""/>
    <n v="8"/>
    <s v="N"/>
    <n v="400"/>
    <n v="200"/>
    <s v="Groundnut"/>
    <s v="RMP 91"/>
    <s v="RMP 91"/>
    <s v="N"/>
    <s v="Y"/>
    <s v=""/>
    <s v=""/>
    <n v="0"/>
    <s v="SSP"/>
    <n v="4"/>
    <s v="male"/>
    <s v="Lead farmer"/>
    <s v="Husband"/>
    <n v="0"/>
    <n v="0"/>
    <n v="44"/>
    <x v="2"/>
  </r>
  <r>
    <n v="5024"/>
    <s v="Kano"/>
    <s v="FM_NGN_223"/>
    <n v="1"/>
    <s v="FM_NGN_223    1"/>
    <n v="200"/>
    <s v=""/>
    <n v="8"/>
    <s v="Y"/>
    <n v="400"/>
    <n v="400"/>
    <s v="Groundnut"/>
    <s v="Samnut 22"/>
    <s v="Samnut 22"/>
    <s v="N"/>
    <s v="Y"/>
    <s v="Cow dung"/>
    <s v="Cow dung"/>
    <n v="70"/>
    <s v="SSP"/>
    <n v="4"/>
    <s v="male"/>
    <s v="Lead farmer"/>
    <s v="Husband"/>
    <n v="5"/>
    <n v="3.2"/>
    <n v="42"/>
    <x v="2"/>
  </r>
  <r>
    <n v="4715"/>
    <s v="Kaduna N"/>
    <s v="FM_NGN_128"/>
    <n v="1"/>
    <s v="FM_NGN_128    1"/>
    <n v="600"/>
    <s v=""/>
    <n v="25.2"/>
    <s v="N"/>
    <n v="420"/>
    <n v="210"/>
    <s v="Groundnut"/>
    <s v="Samnut 23"/>
    <s v="Samnut 23"/>
    <s v="N"/>
    <s v="Y"/>
    <s v=""/>
    <s v=""/>
    <n v="0"/>
    <s v="SSP"/>
    <n v="4"/>
    <s v="female"/>
    <s v="Satellite farmer"/>
    <s v="Husband"/>
    <n v="2.2000000000000002"/>
    <n v="1.3"/>
    <n v="52"/>
    <x v="1"/>
  </r>
  <r>
    <n v="4920"/>
    <s v="Kano"/>
    <s v="FM_NGN_188"/>
    <n v="4"/>
    <s v="FM_NGN_188    4"/>
    <n v="150"/>
    <s v=""/>
    <n v="7.5"/>
    <s v="N"/>
    <n v="500"/>
    <n v="250"/>
    <s v="Groundnut"/>
    <s v="RMP 14"/>
    <s v="RMP 14"/>
    <s v="N"/>
    <s v="Y"/>
    <s v=""/>
    <s v=""/>
    <n v="0"/>
    <s v="SSP"/>
    <n v="4"/>
    <s v="female"/>
    <s v="Lead farmer"/>
    <s v="Husband"/>
    <n v="4"/>
    <n v="2.2000000000000002"/>
    <n v="50"/>
    <x v="1"/>
  </r>
  <r>
    <n v="4678"/>
    <s v="Kaduna N"/>
    <s v="FM_NGN_116"/>
    <n v="2"/>
    <s v="FM_NGN_116    2"/>
    <n v="200"/>
    <s v=""/>
    <n v="11"/>
    <s v="N"/>
    <n v="550"/>
    <n v="275"/>
    <s v="Groundnut"/>
    <s v="Local variety"/>
    <s v="Local variety"/>
    <s v=""/>
    <s v="N"/>
    <s v=""/>
    <s v=""/>
    <n v="0"/>
    <s v="SSP"/>
    <n v="4"/>
    <s v="male"/>
    <s v="Lead farmer"/>
    <s v="Husband"/>
    <n v="1"/>
    <n v="0"/>
    <n v="11"/>
    <x v="3"/>
  </r>
  <r>
    <n v="4677"/>
    <s v="Kaduna N"/>
    <s v="FM_NGN_116"/>
    <n v="1"/>
    <s v="FM_NGN_116    1"/>
    <n v="200"/>
    <s v=""/>
    <n v="12"/>
    <s v="N"/>
    <n v="600"/>
    <n v="300"/>
    <s v="Groundnut"/>
    <s v="Samnut 22"/>
    <s v="Samnut 22"/>
    <s v=""/>
    <s v="Y"/>
    <s v=""/>
    <s v=""/>
    <n v="0"/>
    <s v="SSP"/>
    <n v="4"/>
    <s v="male"/>
    <s v="Lead farmer"/>
    <s v="Husband"/>
    <n v="1"/>
    <n v="0"/>
    <n v="11"/>
    <x v="3"/>
  </r>
  <r>
    <n v="4679"/>
    <s v="Kaduna N"/>
    <s v="FM_NGN_116"/>
    <n v="3"/>
    <s v="FM_NGN_116    3"/>
    <n v="200"/>
    <s v=""/>
    <n v="12"/>
    <s v="N"/>
    <n v="600"/>
    <n v="300"/>
    <s v="Groundnut"/>
    <s v="Samnut 23"/>
    <s v="Samnut 23"/>
    <s v=""/>
    <s v="Y"/>
    <s v=""/>
    <s v=""/>
    <n v="0"/>
    <s v="SSP"/>
    <n v="4"/>
    <s v="male"/>
    <s v="Lead farmer"/>
    <s v="Husband"/>
    <n v="1"/>
    <n v="0"/>
    <n v="11"/>
    <x v="3"/>
  </r>
  <r>
    <n v="4775"/>
    <s v="Kano"/>
    <s v="FM_NGN_143"/>
    <n v="4"/>
    <s v="FM_NGN_143    4"/>
    <n v="150"/>
    <s v=""/>
    <n v="9.5"/>
    <s v="N"/>
    <n v="633.33333333333337"/>
    <n v="316.66666666666669"/>
    <s v="Groundnut"/>
    <s v="Shaawa"/>
    <s v="Local variety"/>
    <s v="N"/>
    <s v="Y"/>
    <s v="Farm yard manure"/>
    <s v="Farm yard manure"/>
    <n v="30"/>
    <s v="SSP"/>
    <n v="4"/>
    <s v="male"/>
    <s v="Lead farmer"/>
    <s v="Both"/>
    <n v="9"/>
    <n v="10.3"/>
    <n v="49"/>
    <x v="1"/>
  </r>
  <r>
    <n v="4918"/>
    <s v="Kano"/>
    <s v="FM_NGN_188"/>
    <n v="2"/>
    <s v="FM_NGN_188    2"/>
    <n v="150"/>
    <s v=""/>
    <n v="9.5"/>
    <s v="N"/>
    <n v="633.33333333333337"/>
    <n v="316.66666666666669"/>
    <s v="Groundnut"/>
    <s v="Local variety"/>
    <s v="Local variety"/>
    <s v="N"/>
    <s v="Y"/>
    <s v=""/>
    <s v="Cow dung"/>
    <n v="0"/>
    <s v="SSP"/>
    <n v="4"/>
    <s v="female"/>
    <s v="Lead farmer"/>
    <s v="Husband"/>
    <n v="4"/>
    <n v="2.2000000000000002"/>
    <n v="50"/>
    <x v="1"/>
  </r>
  <r>
    <n v="4919"/>
    <s v="Kano"/>
    <s v="FM_NGN_188"/>
    <n v="3"/>
    <s v="FM_NGN_188    3"/>
    <n v="150"/>
    <s v=""/>
    <n v="9.5"/>
    <s v="N"/>
    <n v="633.33333333333337"/>
    <n v="316.66666666666669"/>
    <s v="Groundnut"/>
    <s v="RMP 14"/>
    <s v="RMP 14"/>
    <s v="N"/>
    <s v="Y"/>
    <s v=""/>
    <s v=""/>
    <n v="0"/>
    <s v="SSP"/>
    <n v="4"/>
    <s v="female"/>
    <s v="Lead farmer"/>
    <s v="Husband"/>
    <n v="4"/>
    <n v="2.2000000000000002"/>
    <n v="50"/>
    <x v="1"/>
  </r>
  <r>
    <n v="4710"/>
    <s v="Kaduna N"/>
    <s v="FM_NGN_126"/>
    <n v="3"/>
    <s v="FM_NGN_126    3"/>
    <n v="200"/>
    <s v=""/>
    <n v="13"/>
    <s v="Y"/>
    <n v="650"/>
    <n v="650"/>
    <s v="Groundnut"/>
    <s v="Samnut 21"/>
    <s v="Samnut 21"/>
    <s v="N"/>
    <s v="Y"/>
    <s v=""/>
    <s v=""/>
    <n v="0"/>
    <s v="SSP"/>
    <n v="4"/>
    <s v="male"/>
    <s v="Lead farmer"/>
    <s v="Husband"/>
    <n v="1"/>
    <n v="0"/>
    <n v="11"/>
    <x v="3"/>
  </r>
  <r>
    <n v="4709"/>
    <s v="Kaduna N"/>
    <s v="FM_NGN_126"/>
    <n v="2"/>
    <s v="FM_NGN_126    2"/>
    <n v="200"/>
    <s v=""/>
    <n v="14"/>
    <s v="Y"/>
    <n v="700"/>
    <n v="700"/>
    <s v="Groundnut"/>
    <s v="Local variety"/>
    <s v="Local variety"/>
    <s v="N"/>
    <s v="Y"/>
    <s v=""/>
    <s v=""/>
    <n v="0"/>
    <s v="SSP"/>
    <n v="4"/>
    <s v="male"/>
    <s v="Lead farmer"/>
    <s v="Husband"/>
    <n v="1"/>
    <n v="0"/>
    <n v="11"/>
    <x v="3"/>
  </r>
  <r>
    <n v="4875"/>
    <s v="Kano"/>
    <s v="FM_NGN_175"/>
    <n v="2"/>
    <s v="FM_NGN_175    2"/>
    <n v="100"/>
    <s v=""/>
    <n v="7"/>
    <s v="N"/>
    <n v="700"/>
    <n v="350"/>
    <s v="Groundnut"/>
    <s v=""/>
    <s v=""/>
    <s v="N"/>
    <s v="N"/>
    <s v=""/>
    <s v=""/>
    <n v="0"/>
    <s v="SSP"/>
    <n v="0"/>
    <s v="female"/>
    <s v="Satellite farmer"/>
    <s v="Wive"/>
    <n v="1.5"/>
    <n v="1.3"/>
    <n v="46"/>
    <x v="2"/>
  </r>
  <r>
    <n v="4977"/>
    <s v="Kano"/>
    <s v="FM_NGN_207"/>
    <n v="2"/>
    <s v="FM_NGN_207    2"/>
    <n v="19.5"/>
    <s v=""/>
    <n v="1.4"/>
    <s v="Y"/>
    <n v="717.9487179487179"/>
    <n v="717.9487179487179"/>
    <s v="Groundnut"/>
    <s v="Local variety"/>
    <s v="Local variety"/>
    <s v="N"/>
    <s v="Y"/>
    <s v="Farm yard manure"/>
    <s v="Farm yard manure"/>
    <n v="90.3"/>
    <s v="SSP"/>
    <n v="4"/>
    <s v="male"/>
    <s v="Satellite farmer"/>
    <s v="Husband"/>
    <n v="2"/>
    <n v="11.8"/>
    <n v="36"/>
    <x v="2"/>
  </r>
  <r>
    <n v="4767"/>
    <s v="Kano"/>
    <s v="FM_NGN_141"/>
    <n v="4"/>
    <s v="FM_NGN_141    4"/>
    <n v="150"/>
    <s v=""/>
    <n v="11"/>
    <s v="N"/>
    <n v="733.33333333333337"/>
    <n v="366.66666666666669"/>
    <s v="Groundnut"/>
    <s v="Yardakar"/>
    <s v="Local variety"/>
    <s v="N"/>
    <s v="Y"/>
    <s v="Farm yard manure"/>
    <s v="Farm yard manure"/>
    <n v="25"/>
    <s v="SSP"/>
    <n v="0"/>
    <s v="male"/>
    <s v="Lead farmer"/>
    <s v="Both"/>
    <n v="10"/>
    <n v="5.6"/>
    <n v="53"/>
    <x v="1"/>
  </r>
  <r>
    <n v="4644"/>
    <s v="Kaduna N"/>
    <s v="FM_NGN_106"/>
    <n v="2"/>
    <s v="FM_NGN_106    2"/>
    <n v="200"/>
    <s v=""/>
    <n v="15.8"/>
    <s v="Y"/>
    <n v="790"/>
    <n v="790"/>
    <s v="Groundnut"/>
    <s v="Local variety"/>
    <s v="Local variety"/>
    <s v="N"/>
    <s v="Y"/>
    <s v="Upper cort"/>
    <m/>
    <n v="1"/>
    <s v="SSP"/>
    <n v="4"/>
    <s v="male"/>
    <s v="Lead farmer"/>
    <s v="Husband"/>
    <n v="1.7"/>
    <n v="0"/>
    <n v="56"/>
    <x v="1"/>
  </r>
  <r>
    <n v="4645"/>
    <s v="Kaduna N"/>
    <s v="FM_NGN_106"/>
    <n v="3"/>
    <s v="FM_NGN_106    3"/>
    <n v="200"/>
    <s v=""/>
    <n v="15.8"/>
    <s v="Y"/>
    <n v="790"/>
    <n v="790"/>
    <s v="Groundnut"/>
    <s v="Samnut 23"/>
    <s v="Samnut 23"/>
    <s v="Y"/>
    <s v="Y"/>
    <s v=""/>
    <s v=""/>
    <n v="1"/>
    <s v="SSP"/>
    <n v="4"/>
    <s v="male"/>
    <s v="Lead farmer"/>
    <s v="Husband"/>
    <n v="1.7"/>
    <n v="0"/>
    <n v="56"/>
    <x v="1"/>
  </r>
  <r>
    <n v="4930"/>
    <s v="Kano"/>
    <s v="FM_NGN_192"/>
    <n v="2"/>
    <s v="FM_NGN_192    2"/>
    <n v="19.5"/>
    <s v=""/>
    <n v="1.6"/>
    <s v="Y"/>
    <n v="820.51282051282055"/>
    <n v="820.51282051282055"/>
    <s v="Groundnut"/>
    <s v="Local variety"/>
    <s v="Local variety"/>
    <s v="N"/>
    <s v="Y"/>
    <s v="Farm yard manure"/>
    <s v="Farm yard manure"/>
    <n v="70.3"/>
    <s v="SSP"/>
    <n v="4"/>
    <s v="male"/>
    <s v="Lead farmer"/>
    <s v="Husband"/>
    <n v="4"/>
    <n v="0"/>
    <n v="44"/>
    <x v="2"/>
  </r>
  <r>
    <n v="4685"/>
    <s v="Kaduna N"/>
    <s v="FM_NGN_118"/>
    <n v="2"/>
    <s v="FM_NGN_118    2"/>
    <n v="200"/>
    <s v=""/>
    <n v="17"/>
    <s v="Y"/>
    <n v="850"/>
    <n v="850"/>
    <s v="Groundnut"/>
    <s v="Local variety"/>
    <s v="Local variety"/>
    <s v=""/>
    <s v="Y"/>
    <s v=""/>
    <s v=""/>
    <n v="0"/>
    <s v="SSP"/>
    <n v="4"/>
    <s v="male"/>
    <s v="Satellite farmer"/>
    <s v="Both"/>
    <n v="2"/>
    <n v="0.4"/>
    <n v="38"/>
    <x v="2"/>
  </r>
  <r>
    <n v="4641"/>
    <s v="Kaduna N"/>
    <s v="FM_NGN_105"/>
    <n v="2"/>
    <s v="FM_NGN_105    2"/>
    <n v="200"/>
    <s v=""/>
    <n v="17.3"/>
    <s v="Y"/>
    <n v="865"/>
    <n v="865"/>
    <s v="Groundnut"/>
    <s v="Local variety"/>
    <s v="Local variety"/>
    <s v="N"/>
    <s v="Y"/>
    <s v="Upper cort"/>
    <m/>
    <n v="1"/>
    <s v="SSP"/>
    <n v="4"/>
    <s v="male"/>
    <s v="Lead farmer"/>
    <s v="Husband"/>
    <n v="5.9"/>
    <n v="0.4"/>
    <n v="87"/>
    <x v="0"/>
  </r>
  <r>
    <n v="4774"/>
    <s v="Kano"/>
    <s v="FM_NGN_143"/>
    <n v="3"/>
    <s v="FM_NGN_143    3"/>
    <n v="150"/>
    <s v=""/>
    <n v="13"/>
    <s v="N"/>
    <n v="866.66666666666663"/>
    <n v="433.33333333333331"/>
    <s v="Groundnut"/>
    <s v="Shaawa"/>
    <s v="Local variety"/>
    <s v="N"/>
    <s v="Y"/>
    <s v="Farm yard manure"/>
    <s v="Farm yard manure"/>
    <n v="30"/>
    <s v="SSP"/>
    <n v="4"/>
    <s v="male"/>
    <s v="Lead farmer"/>
    <s v="Both"/>
    <n v="9"/>
    <n v="10.3"/>
    <n v="49"/>
    <x v="1"/>
  </r>
  <r>
    <n v="4686"/>
    <s v="Kaduna N"/>
    <s v="FM_NGN_118"/>
    <n v="3"/>
    <s v="FM_NGN_118    3"/>
    <n v="200"/>
    <s v=""/>
    <n v="18"/>
    <s v="Y"/>
    <n v="900"/>
    <n v="900"/>
    <s v="Groundnut"/>
    <s v="Samnut 23"/>
    <s v="Samnut 23"/>
    <s v=""/>
    <s v="Y"/>
    <s v=""/>
    <s v=""/>
    <n v="0"/>
    <s v="SSP"/>
    <n v="4"/>
    <s v="male"/>
    <s v="Satellite farmer"/>
    <s v="Both"/>
    <n v="2"/>
    <n v="0.4"/>
    <n v="38"/>
    <x v="2"/>
  </r>
  <r>
    <n v="4917"/>
    <s v="Kano"/>
    <s v="FM_NGN_188"/>
    <n v="1"/>
    <s v="FM_NGN_188    1"/>
    <n v="150"/>
    <s v=""/>
    <n v="13.5"/>
    <s v="N"/>
    <n v="900"/>
    <n v="450"/>
    <s v="Groundnut"/>
    <s v="RMP 12"/>
    <s v="RMP 12"/>
    <s v="N"/>
    <s v="Y"/>
    <s v="Cow dung"/>
    <s v="Cow dung"/>
    <n v="50"/>
    <s v="SSP"/>
    <n v="4"/>
    <s v="female"/>
    <s v="Lead farmer"/>
    <s v="Husband"/>
    <n v="4"/>
    <n v="2.2000000000000002"/>
    <n v="50"/>
    <x v="1"/>
  </r>
  <r>
    <n v="5013"/>
    <s v="Kano"/>
    <s v="FM_NGN_219"/>
    <n v="2"/>
    <s v="FM_NGN_219    2"/>
    <n v="100"/>
    <s v=""/>
    <n v="9"/>
    <s v="N"/>
    <n v="900"/>
    <n v="450"/>
    <s v="Groundnut"/>
    <s v="Yar Tida"/>
    <s v="Local variety"/>
    <s v="N"/>
    <s v="N"/>
    <s v="Farm yard manure"/>
    <s v="Farm yard manure"/>
    <n v="150"/>
    <s v="SSP"/>
    <n v="4"/>
    <s v="male"/>
    <s v="Lead farmer"/>
    <s v="Husband"/>
    <n v="0"/>
    <n v="0.5"/>
    <n v="36"/>
    <x v="2"/>
  </r>
  <r>
    <n v="4708"/>
    <s v="Kaduna N"/>
    <s v="FM_NGN_126"/>
    <n v="1"/>
    <s v="FM_NGN_126    1"/>
    <n v="200"/>
    <s v=""/>
    <n v="19"/>
    <s v="Y"/>
    <n v="950"/>
    <n v="950"/>
    <s v="Groundnut"/>
    <s v="Samnut 22"/>
    <s v="Samnut 22"/>
    <s v="N"/>
    <s v="Y"/>
    <s v=""/>
    <s v=""/>
    <n v="0"/>
    <s v="SSP"/>
    <n v="4"/>
    <s v="male"/>
    <s v="Lead farmer"/>
    <s v="Husband"/>
    <n v="1"/>
    <n v="0"/>
    <n v="11"/>
    <x v="3"/>
  </r>
  <r>
    <n v="5012"/>
    <s v="Kano"/>
    <s v="FM_NGN_219"/>
    <n v="1"/>
    <s v="FM_NGN_219    1"/>
    <n v="100"/>
    <s v=""/>
    <n v="10"/>
    <s v="N"/>
    <n v="1000"/>
    <n v="500"/>
    <s v="Groundnut"/>
    <s v="RMP 91"/>
    <s v="RMP 91"/>
    <s v="N"/>
    <s v="Y"/>
    <s v="Farm yard manure"/>
    <s v="Farm yard manure"/>
    <n v="110"/>
    <s v="SSP"/>
    <n v="4"/>
    <s v="male"/>
    <s v="Lead farmer"/>
    <s v="Husband"/>
    <n v="0"/>
    <n v="0.5"/>
    <n v="36"/>
    <x v="2"/>
  </r>
  <r>
    <n v="4643"/>
    <s v="Kaduna N"/>
    <s v="FM_NGN_106"/>
    <n v="1"/>
    <s v="FM_NGN_106    1"/>
    <n v="200"/>
    <s v=""/>
    <n v="20.7"/>
    <s v="Y"/>
    <n v="1035"/>
    <n v="1035"/>
    <s v="Groundnut"/>
    <s v="Samnut 22"/>
    <s v="Samnut 22"/>
    <s v="Y"/>
    <s v="Y"/>
    <s v="Demethrine"/>
    <m/>
    <n v="1"/>
    <s v="SSP"/>
    <n v="4"/>
    <s v="male"/>
    <s v="Lead farmer"/>
    <s v="Husband"/>
    <n v="1.7"/>
    <n v="0"/>
    <n v="56"/>
    <x v="1"/>
  </r>
  <r>
    <n v="4855"/>
    <s v="Kano"/>
    <s v="FM_NGN_168"/>
    <n v="1"/>
    <s v="FM_NGN_168    1"/>
    <n v="23"/>
    <s v=""/>
    <n v="2.5"/>
    <s v="N"/>
    <n v="1086.9565217391305"/>
    <n v="543.47826086956525"/>
    <s v="Groundnut"/>
    <s v="RMP 91"/>
    <s v="RMP 91"/>
    <s v="N"/>
    <s v="Y"/>
    <s v="Farm yard manure"/>
    <s v="Farm yard manure"/>
    <n v="23"/>
    <s v="SSP"/>
    <n v="4"/>
    <s v="male"/>
    <s v="Lead farmer"/>
    <s v="Husband"/>
    <n v="5"/>
    <n v="0.60000000000000009"/>
    <n v="48"/>
    <x v="1"/>
  </r>
  <r>
    <n v="4691"/>
    <s v="Kaduna N"/>
    <s v="FM_NGN_120"/>
    <n v="2"/>
    <s v="FM_NGN_120    2"/>
    <n v="100"/>
    <s v=""/>
    <n v="11"/>
    <s v="Y"/>
    <n v="1100"/>
    <n v="1100"/>
    <s v="Groundnut"/>
    <s v="Local variety"/>
    <s v="Local variety"/>
    <s v="N"/>
    <s v="N"/>
    <s v=""/>
    <s v=""/>
    <n v="0"/>
    <s v="SSP"/>
    <n v="4"/>
    <s v="male"/>
    <s v="Lead farmer"/>
    <s v="Husband"/>
    <n v="2"/>
    <n v="2"/>
    <n v="48"/>
    <x v="1"/>
  </r>
  <r>
    <n v="5014"/>
    <s v="Kano"/>
    <s v="FM_NGN_219"/>
    <n v="3"/>
    <s v="FM_NGN_219    3"/>
    <n v="100"/>
    <s v=""/>
    <n v="11"/>
    <s v="N"/>
    <n v="1100"/>
    <n v="550"/>
    <s v="Groundnut"/>
    <s v="RMP 91"/>
    <s v="RMP 91"/>
    <s v="N"/>
    <s v="Y"/>
    <s v="Farm yard manure"/>
    <s v="Farm yard manure"/>
    <n v="120"/>
    <s v="SSP"/>
    <n v="4"/>
    <s v="male"/>
    <s v="Lead farmer"/>
    <s v="Husband"/>
    <n v="0"/>
    <n v="0.5"/>
    <n v="36"/>
    <x v="2"/>
  </r>
  <r>
    <n v="4692"/>
    <s v="Kaduna N"/>
    <s v="FM_NGN_120"/>
    <n v="3"/>
    <s v="FM_NGN_120    3"/>
    <n v="100"/>
    <s v=""/>
    <n v="11.1"/>
    <s v="Y"/>
    <n v="1110"/>
    <n v="1110"/>
    <s v="Groundnut"/>
    <s v="Samnut 22"/>
    <s v="Samnut 22"/>
    <s v="N"/>
    <s v="Y"/>
    <s v=""/>
    <s v=""/>
    <n v="0"/>
    <s v="SSP"/>
    <n v="4"/>
    <s v="male"/>
    <s v="Lead farmer"/>
    <s v="Husband"/>
    <n v="2"/>
    <n v="2"/>
    <n v="48"/>
    <x v="1"/>
  </r>
  <r>
    <n v="4690"/>
    <s v="Kaduna N"/>
    <s v="FM_NGN_120"/>
    <n v="1"/>
    <s v="FM_NGN_120    1"/>
    <n v="100"/>
    <s v=""/>
    <n v="11.2"/>
    <s v="Y"/>
    <n v="1120"/>
    <n v="1120"/>
    <s v="Groundnut"/>
    <s v="Samnut 23"/>
    <s v="Samnut 23"/>
    <s v="N"/>
    <s v="Y"/>
    <s v=""/>
    <s v=""/>
    <n v="0"/>
    <s v="SSP"/>
    <n v="4"/>
    <s v="male"/>
    <s v="Lead farmer"/>
    <s v="Husband"/>
    <n v="2"/>
    <n v="2"/>
    <n v="48"/>
    <x v="1"/>
  </r>
  <r>
    <n v="4978"/>
    <s v="Kano"/>
    <s v="FM_NGN_207"/>
    <n v="3"/>
    <s v="FM_NGN_207    3"/>
    <n v="19.5"/>
    <s v=""/>
    <n v="2.2000000000000002"/>
    <s v="Y"/>
    <n v="1128.2051282051282"/>
    <n v="1128.2051282051282"/>
    <s v="Groundnut"/>
    <s v="Samnut 23"/>
    <s v="Samnut 23"/>
    <s v="N"/>
    <s v="Y"/>
    <s v="Farm yard manure"/>
    <s v="Farm yard manure"/>
    <n v="90.8"/>
    <s v="SSP"/>
    <n v="4"/>
    <s v="male"/>
    <s v="Satellite farmer"/>
    <s v="Husband"/>
    <n v="2"/>
    <n v="11.8"/>
    <n v="36"/>
    <x v="2"/>
  </r>
  <r>
    <n v="4773"/>
    <s v="Kano"/>
    <s v="FM_NGN_143"/>
    <n v="2"/>
    <s v="FM_NGN_143    2"/>
    <n v="150"/>
    <s v=""/>
    <n v="17"/>
    <s v="N"/>
    <n v="1133.3333333333333"/>
    <n v="566.66666666666663"/>
    <s v="Groundnut"/>
    <s v="Samnut 22"/>
    <s v="Samnut 22"/>
    <s v="N"/>
    <s v="Y"/>
    <s v="Farm yard manure"/>
    <s v="Farm yard manure"/>
    <n v="40"/>
    <s v="SSP"/>
    <n v="4"/>
    <s v="male"/>
    <s v="Lead farmer"/>
    <s v="Both"/>
    <n v="9"/>
    <n v="10.3"/>
    <n v="49"/>
    <x v="1"/>
  </r>
  <r>
    <n v="4642"/>
    <s v="Kaduna N"/>
    <s v="FM_NGN_105"/>
    <n v="3"/>
    <s v="FM_NGN_105    3"/>
    <n v="200"/>
    <s v=""/>
    <n v="22.7"/>
    <s v="Y"/>
    <n v="1135"/>
    <n v="1135"/>
    <s v="Groundnut"/>
    <s v="Samnut 23"/>
    <s v="Samnut 23"/>
    <s v="Y"/>
    <s v="Y"/>
    <s v=""/>
    <s v=""/>
    <n v="1"/>
    <s v="SSP"/>
    <n v="4"/>
    <s v="male"/>
    <s v="Lead farmer"/>
    <s v="Husband"/>
    <n v="5.9"/>
    <n v="0.4"/>
    <n v="87"/>
    <x v="0"/>
  </r>
  <r>
    <n v="4865"/>
    <s v="Kano"/>
    <s v="FM_NGN_171"/>
    <n v="2"/>
    <s v="FM_NGN_171    2"/>
    <n v="24"/>
    <s v=""/>
    <n v="2.8"/>
    <s v="N"/>
    <n v="1166.6666666666667"/>
    <n v="583.33333333333337"/>
    <s v="Groundnut"/>
    <s v="Local variety"/>
    <s v="Local variety"/>
    <s v="N"/>
    <s v="Y"/>
    <s v="Farm yard manure"/>
    <s v="Farm yard manure"/>
    <n v="23"/>
    <s v="SSP"/>
    <n v="4"/>
    <s v="male"/>
    <s v="Satellite farmer"/>
    <s v="Husband"/>
    <n v="6"/>
    <n v="1.3"/>
    <n v="48"/>
    <x v="1"/>
  </r>
  <r>
    <n v="4640"/>
    <s v="Kaduna N"/>
    <s v="FM_NGN_105"/>
    <n v="1"/>
    <s v="FM_NGN_105    1"/>
    <n v="200"/>
    <s v=""/>
    <n v="23.5"/>
    <s v="Y"/>
    <n v="1175"/>
    <n v="1175"/>
    <s v="Groundnut"/>
    <s v="Samnut 23"/>
    <s v="Samnut 23"/>
    <s v="Y"/>
    <s v="Y"/>
    <s v="Demethrine"/>
    <m/>
    <n v="1"/>
    <s v="SSP"/>
    <n v="4"/>
    <s v="male"/>
    <s v="Lead farmer"/>
    <s v="Husband"/>
    <n v="5.9"/>
    <n v="0.4"/>
    <n v="87"/>
    <x v="0"/>
  </r>
  <r>
    <n v="4929"/>
    <s v="Kano"/>
    <s v="FM_NGN_192"/>
    <n v="1"/>
    <s v="FM_NGN_192    1"/>
    <n v="19.5"/>
    <s v=""/>
    <n v="2.2999999999999998"/>
    <s v="Y"/>
    <n v="1179.4871794871794"/>
    <n v="1179.4871794871794"/>
    <s v="Groundnut"/>
    <s v="RMP 91"/>
    <s v="RMP 91"/>
    <s v="N"/>
    <s v="Y"/>
    <s v="Farm yard manure"/>
    <s v="Farm yard manure"/>
    <n v="70.599999999999994"/>
    <s v="SSP"/>
    <n v="4"/>
    <s v="male"/>
    <s v="Lead farmer"/>
    <s v="Husband"/>
    <n v="4"/>
    <n v="0"/>
    <n v="44"/>
    <x v="2"/>
  </r>
  <r>
    <n v="4933"/>
    <s v="Kano"/>
    <s v="FM_NGN_193"/>
    <n v="2"/>
    <s v="FM_NGN_193    2"/>
    <n v="19.5"/>
    <s v=""/>
    <n v="2.2999999999999998"/>
    <s v="Y"/>
    <n v="1179.4871794871794"/>
    <n v="1179.4871794871794"/>
    <s v="Groundnut"/>
    <s v="Local variety"/>
    <s v="Local variety"/>
    <s v="N"/>
    <s v="Y"/>
    <s v="Farm yard manure"/>
    <s v="Farm yard manure"/>
    <n v="64.2"/>
    <s v="SSP"/>
    <n v="4"/>
    <s v="male"/>
    <s v="Lead farmer"/>
    <s v="Husband"/>
    <n v="7"/>
    <n v="29.3"/>
    <n v="35"/>
    <x v="2"/>
  </r>
  <r>
    <n v="4976"/>
    <s v="Kano"/>
    <s v="FM_NGN_207"/>
    <n v="1"/>
    <s v="FM_NGN_207    1"/>
    <n v="19.5"/>
    <s v=""/>
    <n v="2.2999999999999998"/>
    <s v="Y"/>
    <n v="1179.4871794871794"/>
    <n v="1179.4871794871794"/>
    <s v="Groundnut"/>
    <s v="RMP 91"/>
    <s v="RMP 91"/>
    <s v="N"/>
    <s v="Y"/>
    <s v="Farm yard manure"/>
    <s v="Farm yard manure"/>
    <n v="66.2"/>
    <s v="SSP"/>
    <n v="4"/>
    <s v="male"/>
    <s v="Satellite farmer"/>
    <s v="Husband"/>
    <n v="2"/>
    <n v="11.8"/>
    <n v="36"/>
    <x v="2"/>
  </r>
  <r>
    <n v="4980"/>
    <s v="Kano"/>
    <s v="FM_NGN_208"/>
    <n v="2"/>
    <s v="FM_NGN_208    2"/>
    <n v="19.5"/>
    <s v=""/>
    <n v="2.2999999999999998"/>
    <s v="Y"/>
    <n v="1179.4871794871794"/>
    <n v="1179.4871794871794"/>
    <s v="Groundnut"/>
    <s v="Local variety"/>
    <s v="Local variety"/>
    <s v="N"/>
    <s v="Y"/>
    <s v="Farm yard manure"/>
    <s v="Farm yard manure"/>
    <n v="72.3"/>
    <s v="SSP"/>
    <n v="4"/>
    <s v="male"/>
    <s v="Lead farmer"/>
    <s v="Husband"/>
    <n v="4"/>
    <n v="0.9"/>
    <n v="38"/>
    <x v="2"/>
  </r>
  <r>
    <n v="4687"/>
    <s v="Kaduna N"/>
    <s v="FM_NGN_119"/>
    <n v="1"/>
    <s v="FM_NGN_119    1"/>
    <n v="200"/>
    <s v=""/>
    <n v="24"/>
    <s v="Y"/>
    <n v="1200"/>
    <n v="1200"/>
    <s v="Groundnut"/>
    <s v="Samnut 23"/>
    <s v="Samnut 23"/>
    <s v="N"/>
    <s v="Y"/>
    <s v=""/>
    <s v=""/>
    <n v="0"/>
    <s v="SSP"/>
    <n v="4"/>
    <s v="male"/>
    <s v="Lead farmer"/>
    <s v="Husband"/>
    <n v="1.5"/>
    <n v="0"/>
    <n v="51"/>
    <x v="1"/>
  </r>
  <r>
    <n v="4766"/>
    <s v="Kano"/>
    <s v="FM_NGN_141"/>
    <n v="3"/>
    <s v="FM_NGN_141    3"/>
    <n v="150"/>
    <s v=""/>
    <n v="18"/>
    <s v="N"/>
    <n v="1200"/>
    <n v="600"/>
    <s v="Groundnut"/>
    <s v="Yardakar"/>
    <s v="Local variety"/>
    <s v="N"/>
    <s v="Y"/>
    <s v="Farm yard manure"/>
    <s v="Farm yard manure"/>
    <n v="35"/>
    <s v="SSP"/>
    <n v="4"/>
    <s v="male"/>
    <s v="Lead farmer"/>
    <s v="Both"/>
    <n v="10"/>
    <n v="5.6"/>
    <n v="53"/>
    <x v="1"/>
  </r>
  <r>
    <n v="4874"/>
    <s v="Kano"/>
    <s v="FM_NGN_175"/>
    <n v="1"/>
    <s v="FM_NGN_175    1"/>
    <n v="100"/>
    <s v=""/>
    <n v="12"/>
    <s v="N"/>
    <n v="1200"/>
    <n v="600"/>
    <s v="Groundnut"/>
    <s v=""/>
    <s v=""/>
    <s v="N"/>
    <s v="Y"/>
    <s v=""/>
    <s v=""/>
    <n v="0"/>
    <s v="SSP"/>
    <n v="4"/>
    <s v="female"/>
    <s v="Satellite farmer"/>
    <s v="Wive"/>
    <n v="1.5"/>
    <n v="1.3"/>
    <n v="46"/>
    <x v="2"/>
  </r>
  <r>
    <n v="4927"/>
    <s v="Kano"/>
    <s v="FM_NGN_191"/>
    <n v="2"/>
    <s v="FM_NGN_191    2"/>
    <n v="19.5"/>
    <s v=""/>
    <n v="2.4"/>
    <s v="Y"/>
    <n v="1230.7692307692307"/>
    <n v="1230.7692307692307"/>
    <s v="Groundnut"/>
    <s v="Local variety"/>
    <s v="Local variety"/>
    <s v="N"/>
    <s v="Y"/>
    <s v="Farm yard manure"/>
    <s v="Farm yard manure"/>
    <n v="91.1"/>
    <s v="SSP"/>
    <n v="4"/>
    <s v="male"/>
    <s v="Lead farmer"/>
    <s v="Husband"/>
    <n v="5"/>
    <n v="1.8"/>
    <n v="44"/>
    <x v="2"/>
  </r>
  <r>
    <n v="4931"/>
    <s v="Kano"/>
    <s v="FM_NGN_192"/>
    <n v="3"/>
    <s v="FM_NGN_192    3"/>
    <n v="19.5"/>
    <s v=""/>
    <n v="2.4"/>
    <s v="Y"/>
    <n v="1230.7692307692307"/>
    <n v="1230.7692307692307"/>
    <s v="Groundnut"/>
    <s v="Samnut 23"/>
    <s v="Samnut 23"/>
    <s v="N"/>
    <s v="Y"/>
    <s v="Farm yard manure"/>
    <s v="Farm yard manure"/>
    <n v="70.2"/>
    <s v="SSP"/>
    <n v="4"/>
    <s v="male"/>
    <s v="Lead farmer"/>
    <s v="Husband"/>
    <n v="4"/>
    <n v="0"/>
    <n v="44"/>
    <x v="2"/>
  </r>
  <r>
    <n v="4963"/>
    <s v="Kano"/>
    <s v="FM_NGN_202"/>
    <n v="3"/>
    <s v="FM_NGN_202    3"/>
    <n v="19.5"/>
    <s v=""/>
    <n v="2.4"/>
    <s v="Y"/>
    <n v="1230.7692307692307"/>
    <n v="1230.7692307692307"/>
    <s v="Groundnut"/>
    <s v="RMP 91"/>
    <s v="RMP 91"/>
    <s v="N"/>
    <s v="Y"/>
    <s v=""/>
    <s v=""/>
    <n v="0"/>
    <s v="SSP"/>
    <n v="4"/>
    <s v="male"/>
    <s v="Lead farmer"/>
    <s v="Husband"/>
    <n v="7"/>
    <n v="9.3000000000000007"/>
    <n v="41"/>
    <x v="2"/>
  </r>
  <r>
    <n v="4981"/>
    <s v="Kano"/>
    <s v="FM_NGN_208"/>
    <n v="3"/>
    <s v="FM_NGN_208    3"/>
    <n v="19.5"/>
    <s v=""/>
    <n v="2.4"/>
    <s v="Y"/>
    <n v="1230.7692307692307"/>
    <n v="1230.7692307692307"/>
    <s v="Groundnut"/>
    <s v="RMP 91"/>
    <s v="RMP 91"/>
    <s v="N"/>
    <s v="Y"/>
    <s v="Farm yard manure"/>
    <s v="Farm yard manure"/>
    <n v="72.3"/>
    <s v="SSP"/>
    <n v="4"/>
    <s v="male"/>
    <s v="Lead farmer"/>
    <s v="Husband"/>
    <n v="4"/>
    <n v="0.9"/>
    <n v="38"/>
    <x v="2"/>
  </r>
  <r>
    <n v="4684"/>
    <s v="Kaduna N"/>
    <s v="FM_NGN_118"/>
    <n v="1"/>
    <s v="FM_NGN_118    1"/>
    <n v="200"/>
    <s v=""/>
    <n v="25"/>
    <s v="Y"/>
    <n v="1250"/>
    <n v="1250"/>
    <s v="Groundnut"/>
    <s v="Samnut 22"/>
    <s v="Samnut 22"/>
    <s v=""/>
    <s v="Y"/>
    <s v=""/>
    <s v=""/>
    <n v="0"/>
    <s v="SSP"/>
    <n v="4"/>
    <s v="male"/>
    <s v="Satellite farmer"/>
    <s v="Both"/>
    <n v="2"/>
    <n v="0.4"/>
    <n v="38"/>
    <x v="2"/>
  </r>
  <r>
    <n v="4689"/>
    <s v="Kaduna N"/>
    <s v="FM_NGN_119"/>
    <n v="3"/>
    <s v="FM_NGN_119    3"/>
    <n v="200"/>
    <s v=""/>
    <n v="25"/>
    <s v="Y"/>
    <n v="1250"/>
    <n v="1250"/>
    <s v="Groundnut"/>
    <s v="Samnut 22"/>
    <s v="Samnut 22"/>
    <s v="N"/>
    <s v="Y"/>
    <s v=""/>
    <s v=""/>
    <n v="0"/>
    <s v="SSP"/>
    <n v="4"/>
    <s v="male"/>
    <s v="Lead farmer"/>
    <s v="Husband"/>
    <n v="1.5"/>
    <n v="0"/>
    <n v="51"/>
    <x v="1"/>
  </r>
  <r>
    <n v="4998"/>
    <s v="Kano"/>
    <s v="FM_NGN_214"/>
    <n v="2"/>
    <s v="FM_NGN_214    2"/>
    <n v="200"/>
    <s v=""/>
    <n v="25"/>
    <s v="N"/>
    <n v="1250"/>
    <n v="625"/>
    <s v="Groundnut"/>
    <s v="Local variety"/>
    <s v="Local variety"/>
    <s v="N"/>
    <s v="Y"/>
    <s v=""/>
    <s v=""/>
    <n v="0"/>
    <s v="SSP"/>
    <n v="4"/>
    <s v="male"/>
    <s v="Lead farmer"/>
    <s v="Husband"/>
    <n v="0"/>
    <n v="2.8000000000000003"/>
    <n v="44"/>
    <x v="2"/>
  </r>
  <r>
    <n v="4864"/>
    <s v="Kano"/>
    <s v="FM_NGN_171"/>
    <n v="1"/>
    <s v="FM_NGN_171    1"/>
    <n v="24.1"/>
    <s v=""/>
    <n v="3.2"/>
    <s v="N"/>
    <n v="1327.8008298755185"/>
    <n v="663.90041493775925"/>
    <s v="Groundnut"/>
    <s v="RMP 91"/>
    <s v="RMP 91"/>
    <s v="N"/>
    <s v="Y"/>
    <s v="Farm yard manure"/>
    <s v="Farm yard manure"/>
    <n v="23"/>
    <s v="SSP"/>
    <n v="4"/>
    <s v="male"/>
    <s v="Satellite farmer"/>
    <s v="Husband"/>
    <n v="6"/>
    <n v="1.3"/>
    <n v="48"/>
    <x v="1"/>
  </r>
  <r>
    <n v="4537"/>
    <s v="Kaduna N"/>
    <s v="FM_NGN_076"/>
    <n v="3"/>
    <s v="FM_NGN_076    3"/>
    <n v="30"/>
    <s v=""/>
    <n v="4"/>
    <s v="N"/>
    <n v="1333.3333333333333"/>
    <n v="666.66666666666663"/>
    <s v="Groundnut"/>
    <s v="Kanannado"/>
    <s v="Local variety"/>
    <s v="N"/>
    <s v="Y"/>
    <s v=""/>
    <s v=""/>
    <n v="0"/>
    <s v="SSP"/>
    <n v="4"/>
    <s v="male"/>
    <s v="Lead farmer"/>
    <s v="Husband"/>
    <n v="2"/>
    <n v="0.4"/>
    <n v="44"/>
    <x v="2"/>
  </r>
  <r>
    <n v="4765"/>
    <s v="Kano"/>
    <s v="FM_NGN_141"/>
    <n v="2"/>
    <s v="FM_NGN_141    2"/>
    <n v="150"/>
    <s v=""/>
    <n v="20"/>
    <s v="N"/>
    <n v="1333.3333333333333"/>
    <n v="666.66666666666663"/>
    <s v="Groundnut"/>
    <s v="RMP 91"/>
    <s v="RMP 91"/>
    <s v="N"/>
    <s v="Y"/>
    <s v="Farm yard manure"/>
    <s v="Farm yard manure"/>
    <n v="40"/>
    <s v="SSP"/>
    <n v="4"/>
    <s v="male"/>
    <s v="Lead farmer"/>
    <s v="Both"/>
    <n v="10"/>
    <n v="5.6"/>
    <n v="53"/>
    <x v="1"/>
  </r>
  <r>
    <n v="4979"/>
    <s v="Kano"/>
    <s v="FM_NGN_208"/>
    <n v="1"/>
    <s v="FM_NGN_208    1"/>
    <n v="19.5"/>
    <s v=""/>
    <n v="2.6"/>
    <s v="Y"/>
    <n v="1333.3333333333333"/>
    <n v="1333.3333333333333"/>
    <s v="Groundnut"/>
    <s v="RMP 91"/>
    <s v="RMP 91"/>
    <s v="N"/>
    <s v="Y"/>
    <s v="Farm yard manure"/>
    <s v="Farm yard manure"/>
    <n v="72.3"/>
    <s v="SSP"/>
    <n v="4"/>
    <s v="male"/>
    <s v="Lead farmer"/>
    <s v="Husband"/>
    <n v="4"/>
    <n v="0.9"/>
    <n v="38"/>
    <x v="2"/>
  </r>
  <r>
    <n v="4688"/>
    <s v="Kaduna N"/>
    <s v="FM_NGN_119"/>
    <n v="2"/>
    <s v="FM_NGN_119    2"/>
    <n v="200"/>
    <s v=""/>
    <n v="27"/>
    <s v="Y"/>
    <n v="1350"/>
    <n v="1350"/>
    <s v="Groundnut"/>
    <s v="Local variety"/>
    <s v="Local variety"/>
    <s v="N"/>
    <s v="N"/>
    <s v=""/>
    <s v=""/>
    <n v="0"/>
    <s v="SSP"/>
    <n v="4"/>
    <s v="male"/>
    <s v="Lead farmer"/>
    <s v="Husband"/>
    <n v="1.5"/>
    <n v="0"/>
    <n v="51"/>
    <x v="1"/>
  </r>
  <r>
    <n v="4937"/>
    <s v="Kano"/>
    <s v="FM_NGN_194"/>
    <n v="3"/>
    <s v="FM_NGN_194    3"/>
    <n v="19.5"/>
    <s v=""/>
    <n v="2.8"/>
    <s v="Y"/>
    <n v="1435.8974358974358"/>
    <n v="1435.8974358974358"/>
    <s v="Groundnut"/>
    <s v="RMP 91"/>
    <s v="RMP 91"/>
    <s v="N"/>
    <s v="Y"/>
    <s v=""/>
    <s v=""/>
    <n v="0"/>
    <s v="SSP"/>
    <n v="4"/>
    <s v="male"/>
    <s v="Lead farmer"/>
    <s v="Husband"/>
    <n v="2"/>
    <n v="7.4"/>
    <n v="40"/>
    <x v="2"/>
  </r>
  <r>
    <n v="4462"/>
    <s v="Kaduna N"/>
    <s v="FM_NGN_055"/>
    <n v="2"/>
    <s v="FM_NGN_055    2"/>
    <n v="31"/>
    <s v=""/>
    <n v="4.5999999999999996"/>
    <s v="N"/>
    <n v="1483.8709677419354"/>
    <n v="741.93548387096769"/>
    <s v="Groundnut"/>
    <s v="Local variety"/>
    <s v="Local variety"/>
    <s v=""/>
    <s v=""/>
    <s v=""/>
    <s v=""/>
    <n v="0"/>
    <s v="SSP"/>
    <n v="4"/>
    <s v="male"/>
    <s v="Satellite farmer"/>
    <s v="Husband"/>
    <n v="2"/>
    <n v="0"/>
    <n v="41"/>
    <x v="2"/>
  </r>
  <r>
    <n v="4536"/>
    <s v="Kaduna N"/>
    <s v="FM_NGN_076"/>
    <n v="2"/>
    <s v="FM_NGN_076    2"/>
    <n v="30"/>
    <s v=""/>
    <n v="4.5"/>
    <s v="N"/>
    <n v="1500"/>
    <n v="750"/>
    <s v="Groundnut"/>
    <s v="Samnut 23"/>
    <s v="Samnut 23"/>
    <s v="N"/>
    <s v="Y"/>
    <s v=""/>
    <s v=""/>
    <n v="0"/>
    <s v="SSP"/>
    <n v="4"/>
    <s v="male"/>
    <s v="Lead farmer"/>
    <s v="Husband"/>
    <n v="2"/>
    <n v="0.4"/>
    <n v="44"/>
    <x v="2"/>
  </r>
  <r>
    <n v="4997"/>
    <s v="Kano"/>
    <s v="FM_NGN_214"/>
    <n v="1"/>
    <s v="FM_NGN_214    1"/>
    <n v="200"/>
    <s v=""/>
    <n v="30"/>
    <s v="N"/>
    <n v="1500"/>
    <n v="750"/>
    <s v="Groundnut"/>
    <s v="Samnut 22"/>
    <s v="Samnut 22"/>
    <s v="N"/>
    <s v="Y"/>
    <s v=""/>
    <s v=""/>
    <n v="0"/>
    <s v="SSP"/>
    <n v="4"/>
    <s v="male"/>
    <s v="Lead farmer"/>
    <s v="Husband"/>
    <n v="0"/>
    <n v="2.8000000000000003"/>
    <n v="44"/>
    <x v="2"/>
  </r>
  <r>
    <n v="4999"/>
    <s v="Kano"/>
    <s v="FM_NGN_214"/>
    <n v="3"/>
    <s v="FM_NGN_214    3"/>
    <n v="200"/>
    <s v=""/>
    <n v="30"/>
    <s v="N"/>
    <n v="1500"/>
    <n v="750"/>
    <s v="Groundnut"/>
    <s v="Samnut 22"/>
    <s v="Samnut 22"/>
    <s v="N"/>
    <s v="Y"/>
    <s v=""/>
    <s v=""/>
    <n v="0"/>
    <s v="SSP"/>
    <n v="4"/>
    <s v="male"/>
    <s v="Lead farmer"/>
    <s v="Husband"/>
    <n v="0"/>
    <n v="2.8000000000000003"/>
    <n v="44"/>
    <x v="2"/>
  </r>
  <r>
    <n v="4983"/>
    <s v="Kano"/>
    <s v="FM_NGN_209"/>
    <n v="2"/>
    <s v="FM_NGN_209    2"/>
    <n v="19.5"/>
    <s v=""/>
    <n v="3.2"/>
    <s v="Y"/>
    <n v="1641.0256410256411"/>
    <n v="1641.0256410256411"/>
    <s v="Groundnut"/>
    <s v="Local variety"/>
    <s v="Local variety"/>
    <s v="N"/>
    <s v="Y"/>
    <s v="Farm yard manure"/>
    <s v="Farm yard manure"/>
    <n v="90"/>
    <s v="SSP"/>
    <n v="4"/>
    <s v="male"/>
    <s v="Satellite farmer"/>
    <s v="Husband"/>
    <n v="5"/>
    <n v="3.5"/>
    <n v="36"/>
    <x v="2"/>
  </r>
  <r>
    <n v="4535"/>
    <s v="Kaduna N"/>
    <s v="FM_NGN_076"/>
    <n v="1"/>
    <s v="FM_NGN_076    1"/>
    <n v="30"/>
    <s v=""/>
    <n v="5"/>
    <s v="N"/>
    <n v="1666.6666666666667"/>
    <n v="833.33333333333337"/>
    <s v="Groundnut"/>
    <s v="Samnut 23"/>
    <s v="Samnut 23"/>
    <s v="N"/>
    <s v="Y"/>
    <s v=""/>
    <s v=""/>
    <n v="0"/>
    <s v="SSP"/>
    <n v="4"/>
    <s v="male"/>
    <s v="Lead farmer"/>
    <s v="Husband"/>
    <n v="2"/>
    <n v="0.4"/>
    <n v="44"/>
    <x v="2"/>
  </r>
  <r>
    <n v="4764"/>
    <s v="Kano"/>
    <s v="FM_NGN_141"/>
    <n v="1"/>
    <s v="FM_NGN_141    1"/>
    <n v="150"/>
    <s v=""/>
    <n v="25"/>
    <s v="N"/>
    <n v="1666.6666666666667"/>
    <n v="833.33333333333337"/>
    <s v="Groundnut"/>
    <s v="Samnut 21"/>
    <s v="Samnut 21"/>
    <s v="N"/>
    <s v="Y"/>
    <s v="Farm yard manure"/>
    <s v="Farm yard manure"/>
    <n v="30"/>
    <s v="SSP"/>
    <n v="4"/>
    <s v="male"/>
    <s v="Lead farmer"/>
    <s v="Both"/>
    <n v="10"/>
    <n v="5.6"/>
    <n v="53"/>
    <x v="1"/>
  </r>
  <r>
    <n v="4772"/>
    <s v="Kano"/>
    <s v="FM_NGN_143"/>
    <n v="1"/>
    <s v="FM_NGN_143    1"/>
    <n v="150"/>
    <s v=""/>
    <n v="25"/>
    <s v="N"/>
    <n v="1666.6666666666667"/>
    <n v="833.33333333333337"/>
    <s v="Groundnut"/>
    <s v="Samnut 22"/>
    <s v="Samnut 22"/>
    <s v="N"/>
    <s v="Y"/>
    <s v="Farm yard manure"/>
    <s v="Farm yard manure"/>
    <n v="40"/>
    <s v="SSP"/>
    <n v="4"/>
    <s v="male"/>
    <s v="Lead farmer"/>
    <s v="Both"/>
    <n v="9"/>
    <n v="10.3"/>
    <n v="49"/>
    <x v="1"/>
  </r>
  <r>
    <n v="4962"/>
    <s v="Kano"/>
    <s v="FM_NGN_202"/>
    <n v="2"/>
    <s v="FM_NGN_202    2"/>
    <n v="19.5"/>
    <s v=""/>
    <n v="3.4"/>
    <s v="Y"/>
    <n v="1743.5897435897436"/>
    <n v="1743.5897435897436"/>
    <s v="Groundnut"/>
    <s v="Local variety"/>
    <s v="Local variety"/>
    <s v="N"/>
    <s v="Y"/>
    <s v=""/>
    <s v=""/>
    <n v="0"/>
    <s v="SSP"/>
    <n v="4"/>
    <s v="male"/>
    <s v="Lead farmer"/>
    <s v="Husband"/>
    <n v="7"/>
    <n v="9.3000000000000007"/>
    <n v="41"/>
    <x v="2"/>
  </r>
  <r>
    <n v="4965"/>
    <s v="Kano"/>
    <s v="FM_NGN_203"/>
    <n v="2"/>
    <s v="FM_NGN_203    2"/>
    <n v="19.5"/>
    <s v=""/>
    <n v="3.4"/>
    <s v="Y"/>
    <n v="1743.5897435897436"/>
    <n v="1743.5897435897436"/>
    <s v="Groundnut"/>
    <s v="RMP 91"/>
    <s v="RMP 91"/>
    <s v="N"/>
    <s v="Y"/>
    <s v="Farm yard manure"/>
    <s v="Farm yard manure"/>
    <n v="83.2"/>
    <s v="SSP"/>
    <n v="4"/>
    <s v="male"/>
    <s v="Lead farmer"/>
    <s v="Husband"/>
    <n v="6"/>
    <n v="3.4"/>
    <n v="35"/>
    <x v="2"/>
  </r>
  <r>
    <n v="4934"/>
    <s v="Kano"/>
    <s v="FM_NGN_193"/>
    <n v="3"/>
    <s v="FM_NGN_193    3"/>
    <n v="19.5"/>
    <s v=""/>
    <n v="3.5"/>
    <s v="Y"/>
    <n v="1794.8717948717949"/>
    <n v="1794.8717948717949"/>
    <s v="Groundnut"/>
    <s v="Samnut 23"/>
    <s v="Samnut 23"/>
    <s v="N"/>
    <s v="Y"/>
    <s v="Farm yard manure"/>
    <s v="Farm yard manure"/>
    <n v="64.2"/>
    <s v="SSP"/>
    <n v="4"/>
    <s v="male"/>
    <s v="Lead farmer"/>
    <s v="Husband"/>
    <n v="7"/>
    <n v="29.3"/>
    <n v="35"/>
    <x v="2"/>
  </r>
  <r>
    <n v="4984"/>
    <s v="Kano"/>
    <s v="FM_NGN_209"/>
    <n v="3"/>
    <s v="FM_NGN_209    3"/>
    <n v="19.5"/>
    <s v=""/>
    <n v="3.5"/>
    <s v="Y"/>
    <n v="1794.8717948717949"/>
    <n v="1794.8717948717949"/>
    <s v="Groundnut"/>
    <s v="Samnut 23"/>
    <s v="Samnut 23"/>
    <s v="N"/>
    <s v="Y"/>
    <s v="Farm yard manure"/>
    <s v="Farm yard manure"/>
    <n v="90"/>
    <s v="SSP"/>
    <n v="4"/>
    <s v="male"/>
    <s v="Satellite farmer"/>
    <s v="Husband"/>
    <n v="5"/>
    <n v="3.5"/>
    <n v="36"/>
    <x v="2"/>
  </r>
  <r>
    <n v="4928"/>
    <s v="Kano"/>
    <s v="FM_NGN_191"/>
    <n v="3"/>
    <s v="FM_NGN_191    3"/>
    <n v="19.5"/>
    <s v=""/>
    <n v="3.6"/>
    <s v="Y"/>
    <n v="1846.1538461538462"/>
    <n v="1846.1538461538462"/>
    <s v="Groundnut"/>
    <s v="Samnut 23"/>
    <s v="Samnut 23"/>
    <s v="N"/>
    <s v="Y"/>
    <s v="Farm yard manure"/>
    <s v="Farm yard manure"/>
    <n v="91.5"/>
    <s v="SSP"/>
    <n v="4"/>
    <s v="male"/>
    <s v="Lead farmer"/>
    <s v="Husband"/>
    <n v="5"/>
    <n v="1.8"/>
    <n v="44"/>
    <x v="2"/>
  </r>
  <r>
    <n v="4932"/>
    <s v="Kano"/>
    <s v="FM_NGN_193"/>
    <n v="1"/>
    <s v="FM_NGN_193    1"/>
    <n v="19.5"/>
    <s v=""/>
    <n v="3.6"/>
    <s v="Y"/>
    <n v="1846.1538461538462"/>
    <n v="1846.1538461538462"/>
    <s v="Groundnut"/>
    <s v="RMP 91"/>
    <s v="RMP 91"/>
    <s v="N"/>
    <s v="Y"/>
    <s v="Farm yard manure"/>
    <s v="Farm yard manure"/>
    <n v="64.2"/>
    <s v="SSP"/>
    <n v="4"/>
    <s v="male"/>
    <s v="Lead farmer"/>
    <s v="Husband"/>
    <n v="7"/>
    <n v="29.3"/>
    <n v="35"/>
    <x v="2"/>
  </r>
  <r>
    <n v="4966"/>
    <s v="Kano"/>
    <s v="FM_NGN_203"/>
    <n v="3"/>
    <s v="FM_NGN_203    3"/>
    <n v="19.5"/>
    <s v=""/>
    <n v="3.6"/>
    <s v="Y"/>
    <n v="1846.1538461538462"/>
    <n v="1846.1538461538462"/>
    <s v="Groundnut"/>
    <s v="Local variety"/>
    <s v="Local variety"/>
    <s v="N"/>
    <s v="N"/>
    <s v="Farm yard manure"/>
    <s v="Farm yard manure"/>
    <n v="83.2"/>
    <s v="SSP"/>
    <n v="4"/>
    <s v="male"/>
    <s v="Lead farmer"/>
    <s v="Husband"/>
    <n v="6"/>
    <n v="3.4"/>
    <n v="35"/>
    <x v="2"/>
  </r>
  <r>
    <n v="4926"/>
    <s v="Kano"/>
    <s v="FM_NGN_191"/>
    <n v="1"/>
    <s v="FM_NGN_191    1"/>
    <n v="19.5"/>
    <s v=""/>
    <n v="3.7"/>
    <s v="Y"/>
    <n v="1897.4358974358975"/>
    <n v="1897.4358974358975"/>
    <s v="Groundnut"/>
    <s v="RMP 91"/>
    <s v="RMP 91"/>
    <s v="N"/>
    <s v="Y"/>
    <s v="Farm yard manure"/>
    <s v="Farm yard manure"/>
    <n v="91.2"/>
    <s v="SSP"/>
    <n v="4"/>
    <s v="male"/>
    <s v="Lead farmer"/>
    <s v="Husband"/>
    <n v="5"/>
    <n v="1.8"/>
    <n v="44"/>
    <x v="2"/>
  </r>
  <r>
    <n v="4943"/>
    <s v="Kano"/>
    <s v="FM_NGN_196"/>
    <n v="3"/>
    <s v="FM_NGN_196    3"/>
    <n v="19.5"/>
    <s v=""/>
    <n v="3.7"/>
    <s v="Y"/>
    <n v="1897.4358974358975"/>
    <n v="1897.4358974358975"/>
    <s v="Groundnut"/>
    <s v="RMP 4"/>
    <s v="RMP 4"/>
    <s v="N"/>
    <s v="Y"/>
    <s v=""/>
    <s v=""/>
    <n v="0"/>
    <s v="SSP"/>
    <n v="4"/>
    <s v="male"/>
    <s v="Lead farmer"/>
    <s v="Husband"/>
    <n v="6"/>
    <n v="7.9"/>
    <n v="38"/>
    <x v="2"/>
  </r>
  <r>
    <n v="4964"/>
    <s v="Kano"/>
    <s v="FM_NGN_203"/>
    <n v="1"/>
    <s v="FM_NGN_203    1"/>
    <n v="19.5"/>
    <s v=""/>
    <n v="3.7"/>
    <s v="Y"/>
    <n v="1897.4358974358975"/>
    <n v="1897.4358974358975"/>
    <s v="Groundnut"/>
    <s v="RMP 91"/>
    <s v="RMP 91"/>
    <s v="N"/>
    <s v="Y"/>
    <s v="Farm yard manure"/>
    <s v="Farm yard manure"/>
    <n v="83.2"/>
    <s v="SSP"/>
    <n v="4"/>
    <s v="male"/>
    <s v="Lead farmer"/>
    <s v="Husband"/>
    <n v="6"/>
    <n v="3.4"/>
    <n v="35"/>
    <x v="2"/>
  </r>
  <r>
    <n v="4936"/>
    <s v="Kano"/>
    <s v="FM_NGN_194"/>
    <n v="2"/>
    <s v="FM_NGN_194    2"/>
    <n v="19.5"/>
    <s v=""/>
    <n v="4"/>
    <s v="Y"/>
    <n v="2051.2820512820513"/>
    <n v="2051.2820512820513"/>
    <s v="Groundnut"/>
    <s v="Local variety"/>
    <s v="Local variety"/>
    <s v="N"/>
    <s v="Y"/>
    <s v=""/>
    <s v=""/>
    <n v="0"/>
    <s v="SSP"/>
    <n v="4"/>
    <s v="male"/>
    <s v="Lead farmer"/>
    <s v="Husband"/>
    <n v="2"/>
    <n v="7.4"/>
    <n v="40"/>
    <x v="2"/>
  </r>
  <r>
    <n v="4618"/>
    <s v="Kaduna N"/>
    <s v="FM_NGN_098"/>
    <n v="2"/>
    <s v="FM_NGN_098    2"/>
    <n v="100"/>
    <s v=""/>
    <n v="21"/>
    <s v="Y"/>
    <n v="2100"/>
    <n v="2100"/>
    <s v="Groundnut"/>
    <s v="Local variety"/>
    <s v="Local variety"/>
    <s v="N"/>
    <s v="Y"/>
    <s v="Poutry drop"/>
    <s v="Poultry drop"/>
    <n v="10"/>
    <s v="SSP"/>
    <n v="4"/>
    <s v="male"/>
    <s v="Lead farmer"/>
    <s v="Husband"/>
    <n v="6"/>
    <n v="2.4"/>
    <n v="43"/>
    <x v="2"/>
  </r>
  <r>
    <n v="4982"/>
    <s v="Kano"/>
    <s v="FM_NGN_209"/>
    <n v="1"/>
    <s v="FM_NGN_209    1"/>
    <n v="19.5"/>
    <s v=""/>
    <n v="4.0999999999999996"/>
    <s v="Y"/>
    <n v="2102.5641025641025"/>
    <n v="2102.5641025641025"/>
    <s v="Groundnut"/>
    <s v="RMP 91"/>
    <s v="RMP 91"/>
    <s v="N"/>
    <s v="Y"/>
    <s v="Farm yard manure"/>
    <s v="Farm yard manure"/>
    <n v="90"/>
    <s v="SSP"/>
    <n v="4"/>
    <s v="male"/>
    <s v="Satellite farmer"/>
    <s v="Husband"/>
    <n v="5"/>
    <n v="3.5"/>
    <n v="36"/>
    <x v="2"/>
  </r>
  <r>
    <n v="4856"/>
    <s v="Kano"/>
    <s v="FM_NGN_168"/>
    <n v="2"/>
    <s v="FM_NGN_168    2"/>
    <n v="23.1"/>
    <s v=""/>
    <n v="5"/>
    <s v="N"/>
    <n v="2164.5021645021643"/>
    <n v="1082.2510822510822"/>
    <s v="Groundnut"/>
    <s v="Local variety"/>
    <s v="Local variety"/>
    <s v="N"/>
    <s v="Y"/>
    <s v="Farm yard manure"/>
    <s v="Farm yard manure"/>
    <n v="23"/>
    <s v="SSP"/>
    <n v="4"/>
    <s v="male"/>
    <s v="Lead farmer"/>
    <s v="Husband"/>
    <n v="5"/>
    <n v="0.60000000000000009"/>
    <n v="48"/>
    <x v="1"/>
  </r>
  <r>
    <n v="4857"/>
    <s v="Kano"/>
    <s v="FM_NGN_168"/>
    <n v="3"/>
    <s v="FM_NGN_168    3"/>
    <n v="23.1"/>
    <s v=""/>
    <n v="5"/>
    <s v="N"/>
    <n v="2164.5021645021643"/>
    <n v="1082.2510822510822"/>
    <s v="Groundnut"/>
    <s v="Samnut 21"/>
    <s v="Samnut 21"/>
    <s v="N"/>
    <s v="Y"/>
    <s v="Farm yard manure"/>
    <s v="Farm yard manure"/>
    <n v="23"/>
    <s v="SSP"/>
    <n v="4"/>
    <s v="male"/>
    <s v="Lead farmer"/>
    <s v="Husband"/>
    <n v="5"/>
    <n v="0.60000000000000009"/>
    <n v="48"/>
    <x v="1"/>
  </r>
  <r>
    <n v="4961"/>
    <s v="Kano"/>
    <s v="FM_NGN_202"/>
    <n v="1"/>
    <s v="FM_NGN_202    1"/>
    <n v="19.5"/>
    <s v=""/>
    <n v="4.3"/>
    <s v="Y"/>
    <n v="2205.1282051282051"/>
    <n v="2205.1282051282051"/>
    <s v="Groundnut"/>
    <s v="RMP 91"/>
    <s v="RMP 91"/>
    <s v="N"/>
    <s v="Y"/>
    <s v=""/>
    <s v=""/>
    <n v="0"/>
    <s v="SSP"/>
    <n v="4"/>
    <s v="male"/>
    <s v="Lead farmer"/>
    <s v="Husband"/>
    <n v="7"/>
    <n v="9.3000000000000007"/>
    <n v="41"/>
    <x v="2"/>
  </r>
  <r>
    <n v="4843"/>
    <s v="Kano"/>
    <s v="FM_NGN_163"/>
    <n v="2"/>
    <s v="FM_NGN_163    2"/>
    <n v="23"/>
    <s v=""/>
    <n v="5.0999999999999996"/>
    <s v="N"/>
    <n v="2217.391304347826"/>
    <n v="1108.695652173913"/>
    <s v="Groundnut"/>
    <s v="RMP 91"/>
    <s v="RMP 91"/>
    <s v="N"/>
    <s v="Y"/>
    <s v="Farm yard manure"/>
    <s v="Farm yard manure"/>
    <n v="100"/>
    <s v="SSP"/>
    <n v="4"/>
    <s v="male"/>
    <s v="Lead farmer"/>
    <s v="Husband"/>
    <n v="3"/>
    <n v="6.3"/>
    <n v="38"/>
    <x v="2"/>
  </r>
  <r>
    <n v="4942"/>
    <s v="Kano"/>
    <s v="FM_NGN_196"/>
    <n v="2"/>
    <s v="FM_NGN_196    2"/>
    <n v="19.5"/>
    <s v=""/>
    <n v="4.4000000000000004"/>
    <s v="Y"/>
    <n v="2256.4102564102564"/>
    <n v="2256.4102564102564"/>
    <s v="Groundnut"/>
    <s v="Local variety"/>
    <s v="Local variety"/>
    <s v="N"/>
    <s v="Y"/>
    <s v=""/>
    <s v=""/>
    <n v="0"/>
    <s v="SSP"/>
    <n v="4"/>
    <s v="male"/>
    <s v="Lead farmer"/>
    <s v="Husband"/>
    <n v="6"/>
    <n v="7.9"/>
    <n v="38"/>
    <x v="2"/>
  </r>
  <r>
    <n v="4619"/>
    <s v="Kaduna N"/>
    <s v="FM_NGN_098"/>
    <n v="3"/>
    <s v="FM_NGN_098    3"/>
    <n v="100"/>
    <s v=""/>
    <n v="25"/>
    <s v="Y"/>
    <n v="2500"/>
    <n v="2500"/>
    <s v="Groundnut"/>
    <s v="Samnut 23"/>
    <s v="Samnut 23"/>
    <s v="N"/>
    <s v="Y"/>
    <s v="Poutry drop"/>
    <s v="Poultry drop"/>
    <n v="10"/>
    <s v="SSP"/>
    <n v="4"/>
    <s v="male"/>
    <s v="Lead farmer"/>
    <s v="Husband"/>
    <n v="6"/>
    <n v="2.4"/>
    <n v="43"/>
    <x v="2"/>
  </r>
  <r>
    <n v="4935"/>
    <s v="Kano"/>
    <s v="FM_NGN_194"/>
    <n v="1"/>
    <s v="FM_NGN_194    1"/>
    <n v="19.5"/>
    <s v=""/>
    <n v="5.2"/>
    <s v="Y"/>
    <n v="2666.6666666666665"/>
    <n v="2666.6666666666665"/>
    <s v="Groundnut"/>
    <s v="RMP 91"/>
    <s v="RMP 91"/>
    <s v="N"/>
    <s v="Y"/>
    <s v=""/>
    <s v=""/>
    <n v="0"/>
    <s v="SSP"/>
    <n v="4"/>
    <s v="male"/>
    <s v="Lead farmer"/>
    <s v="Husband"/>
    <n v="2"/>
    <n v="7.4"/>
    <n v="40"/>
    <x v="2"/>
  </r>
  <r>
    <n v="4480"/>
    <s v="Kaduna N"/>
    <s v="FM_NGN_061"/>
    <n v="1"/>
    <s v="FM_NGN_061    1"/>
    <n v="21"/>
    <s v=""/>
    <n v="5.7"/>
    <s v="N"/>
    <n v="2714.2857142857142"/>
    <n v="1357.1428571428571"/>
    <s v="Groundnut"/>
    <s v="Samnut 21"/>
    <s v="Samnut 21"/>
    <s v="N"/>
    <s v="Y"/>
    <s v=""/>
    <s v=""/>
    <n v="0"/>
    <s v="SSP"/>
    <n v="4"/>
    <s v="male"/>
    <s v="Lead farmer"/>
    <s v="Husband"/>
    <n v="5"/>
    <n v="0.7"/>
    <n v="40"/>
    <x v="2"/>
  </r>
  <r>
    <n v="4482"/>
    <s v="Kaduna N"/>
    <s v="FM_NGN_061"/>
    <n v="3"/>
    <s v="FM_NGN_061    3"/>
    <n v="21"/>
    <s v=""/>
    <n v="5.7"/>
    <s v="N"/>
    <n v="2714.2857142857142"/>
    <n v="1357.1428571428571"/>
    <s v="Groundnut"/>
    <s v="Kwankoaso"/>
    <s v="Local variety"/>
    <s v="N"/>
    <s v="Y"/>
    <s v=""/>
    <s v=""/>
    <n v="0"/>
    <s v="SSP"/>
    <n v="4"/>
    <s v="male"/>
    <s v="Lead farmer"/>
    <s v="Husband"/>
    <n v="5"/>
    <n v="0.7"/>
    <n v="40"/>
    <x v="2"/>
  </r>
  <r>
    <n v="4481"/>
    <s v="Kaduna N"/>
    <s v="FM_NGN_061"/>
    <n v="2"/>
    <s v="FM_NGN_061    2"/>
    <n v="21"/>
    <s v=""/>
    <n v="5.8"/>
    <s v="N"/>
    <n v="2761.9047619047619"/>
    <n v="1380.952380952381"/>
    <s v="Groundnut"/>
    <s v="Samnut 23"/>
    <s v="Samnut 23"/>
    <s v="N"/>
    <s v="Y"/>
    <s v=""/>
    <s v=""/>
    <n v="0"/>
    <s v="SSP"/>
    <n v="4"/>
    <s v="male"/>
    <s v="Lead farmer"/>
    <s v="Husband"/>
    <n v="5"/>
    <n v="0.7"/>
    <n v="40"/>
    <x v="2"/>
  </r>
  <r>
    <n v="4842"/>
    <s v="Kano"/>
    <s v="FM_NGN_163"/>
    <n v="1"/>
    <s v="FM_NGN_163    1"/>
    <n v="23"/>
    <s v=""/>
    <n v="6.6"/>
    <s v="N"/>
    <n v="2869.5652173913045"/>
    <n v="1434.7826086956522"/>
    <s v="Groundnut"/>
    <s v="Samnut 23"/>
    <s v="Samnut 23"/>
    <s v="N"/>
    <s v="Y"/>
    <s v="Farm yard manure"/>
    <s v="Farm yard manure"/>
    <n v="100"/>
    <s v="SSP"/>
    <n v="4"/>
    <s v="male"/>
    <s v="Lead farmer"/>
    <s v="Husband"/>
    <n v="3"/>
    <n v="6.3"/>
    <n v="38"/>
    <x v="2"/>
  </r>
  <r>
    <n v="4461"/>
    <s v="Kaduna N"/>
    <s v="FM_NGN_055"/>
    <n v="1"/>
    <s v="FM_NGN_055    1"/>
    <n v="31"/>
    <s v=""/>
    <n v="9"/>
    <s v="N"/>
    <n v="2903.2258064516127"/>
    <n v="1451.6129032258063"/>
    <s v="Groundnut"/>
    <s v="Samnut 23"/>
    <s v="Samnut 23"/>
    <s v="N"/>
    <s v="Y"/>
    <s v=""/>
    <s v=""/>
    <n v="0"/>
    <s v="SSP"/>
    <n v="4"/>
    <s v="male"/>
    <s v="Satellite farmer"/>
    <s v="Husband"/>
    <n v="2"/>
    <n v="0"/>
    <n v="41"/>
    <x v="2"/>
  </r>
  <r>
    <n v="4614"/>
    <s v="Kaduna N"/>
    <s v="FM_NGN_097"/>
    <n v="1"/>
    <s v="FM_NGN_097    1"/>
    <n v="100"/>
    <s v=""/>
    <n v="34"/>
    <s v="N"/>
    <n v="3000"/>
    <n v="1500"/>
    <s v="Groundnut"/>
    <s v="Samnut 22"/>
    <s v="Samnut 22"/>
    <s v="N"/>
    <s v="Y"/>
    <s v=""/>
    <s v=""/>
    <n v="0"/>
    <s v="SSP"/>
    <n v="4"/>
    <s v="male"/>
    <s v="Lead farmer"/>
    <s v="Husband"/>
    <n v="10"/>
    <n v="1.5"/>
    <n v="39"/>
    <x v="2"/>
  </r>
  <r>
    <n v="4616"/>
    <s v="Kaduna N"/>
    <s v="FM_NGN_097"/>
    <n v="3"/>
    <s v="FM_NGN_097    3"/>
    <n v="100"/>
    <s v=""/>
    <n v="33"/>
    <s v="N"/>
    <n v="3300"/>
    <n v="1650"/>
    <s v="Groundnut"/>
    <s v="Local variety"/>
    <s v="Local variety"/>
    <s v="N"/>
    <s v="Y"/>
    <s v=""/>
    <s v=""/>
    <n v="0"/>
    <s v="SSP"/>
    <n v="4"/>
    <s v="male"/>
    <s v="Lead farmer"/>
    <s v="Husband"/>
    <n v="10"/>
    <n v="1.5"/>
    <n v="39"/>
    <x v="2"/>
  </r>
  <r>
    <n v="4615"/>
    <s v="Kaduna N"/>
    <s v="FM_NGN_097"/>
    <n v="2"/>
    <s v="FM_NGN_097    2"/>
    <n v="100"/>
    <s v=""/>
    <n v="30"/>
    <s v="N"/>
    <n v="3400"/>
    <n v="1700"/>
    <s v="Groundnut"/>
    <s v="Samnut 23"/>
    <s v="Samnut 23"/>
    <s v="N"/>
    <s v="Y"/>
    <s v=""/>
    <s v=""/>
    <n v="0"/>
    <s v="SSP"/>
    <n v="4"/>
    <s v="male"/>
    <s v="Lead farmer"/>
    <s v="Husband"/>
    <n v="10"/>
    <n v="1.5"/>
    <n v="39"/>
    <x v="2"/>
  </r>
  <r>
    <n v="4479"/>
    <s v="Kaduna N"/>
    <s v="FM_NGN_060"/>
    <n v="1"/>
    <s v="FM_NGN_060    1"/>
    <n v="1250"/>
    <s v=""/>
    <n v="600"/>
    <s v="N"/>
    <n v="4800"/>
    <n v="2400"/>
    <s v="Groundnut"/>
    <s v="RMP 12"/>
    <s v="RMP 12"/>
    <s v="N"/>
    <s v="Y"/>
    <s v=""/>
    <s v=""/>
    <n v="0"/>
    <s v="SSP"/>
    <n v="4"/>
    <s v="male"/>
    <s v="Lead farmer"/>
    <s v="Husband"/>
    <n v="3"/>
    <n v="0.7"/>
    <n v="36"/>
    <x v="2"/>
  </r>
  <r>
    <n v="4617"/>
    <s v="Kaduna N"/>
    <s v="FM_NGN_098"/>
    <n v="1"/>
    <s v="FM_NGN_098    1"/>
    <n v="100"/>
    <s v=""/>
    <n v="33"/>
    <s v="Y"/>
    <n v="3300"/>
    <n v="3300"/>
    <s v="Groundnut"/>
    <s v="Samnut 23"/>
    <s v="Samnut 23"/>
    <s v="N"/>
    <s v="Y"/>
    <s v="Poutry drop"/>
    <s v="Poultry drop"/>
    <n v="10"/>
    <s v="SSP"/>
    <n v="4"/>
    <s v="male"/>
    <s v="Lead farmer"/>
    <s v="Husband"/>
    <n v="6"/>
    <n v="2.4"/>
    <n v="43"/>
    <x v="2"/>
  </r>
  <r>
    <n v="4630"/>
    <s v="Kaduna N"/>
    <s v="FM_NGN_102"/>
    <n v="1"/>
    <s v="FM_NGN_102    1"/>
    <n v="100"/>
    <s v=""/>
    <n v="36"/>
    <s v="Y"/>
    <n v="3600"/>
    <n v="3600"/>
    <s v="Groundnut"/>
    <s v="Samnut 23"/>
    <s v="Samnut 23"/>
    <s v="Y"/>
    <s v="N"/>
    <s v=""/>
    <s v=""/>
    <n v="0"/>
    <s v="SSP"/>
    <n v="4"/>
    <s v="male"/>
    <s v="Satellite farmer"/>
    <s v="Husband"/>
    <n v="4"/>
    <n v="3.8"/>
    <n v="42"/>
    <x v="2"/>
  </r>
  <r>
    <n v="4631"/>
    <s v="Kaduna N"/>
    <s v="FM_NGN_102"/>
    <n v="2"/>
    <s v="FM_NGN_102    2"/>
    <n v="100"/>
    <s v=""/>
    <n v="33"/>
    <s v="Y"/>
    <n v="3300"/>
    <n v="3300"/>
    <s v="Groundnut"/>
    <s v="Local variety"/>
    <s v="Local variety"/>
    <s v="N"/>
    <s v="N"/>
    <s v=""/>
    <s v=""/>
    <n v="0"/>
    <s v="SSP"/>
    <n v="4"/>
    <s v="male"/>
    <s v="Satellite farmer"/>
    <s v="Husband"/>
    <n v="4"/>
    <n v="3.8"/>
    <n v="42"/>
    <x v="2"/>
  </r>
  <r>
    <n v="4941"/>
    <s v="Kano"/>
    <s v="FM_NGN_196"/>
    <n v="1"/>
    <s v="FM_NGN_196    1"/>
    <n v="19.5"/>
    <s v=""/>
    <n v="6.2"/>
    <s v="Y"/>
    <n v="3179.4871794871797"/>
    <n v="3179.4871794871797"/>
    <s v="Groundnut"/>
    <s v="RMP 4"/>
    <s v="RMP 4"/>
    <s v="N"/>
    <s v="Y"/>
    <s v=""/>
    <s v=""/>
    <n v="0"/>
    <s v="SSP"/>
    <n v="4"/>
    <s v="male"/>
    <s v="Lead farmer"/>
    <s v="Husband"/>
    <n v="6"/>
    <n v="7.9"/>
    <n v="38"/>
    <x v="2"/>
  </r>
</pivotCacheRecords>
</file>

<file path=xl/pivotCache/pivotCacheRecords12.xml><?xml version="1.0" encoding="utf-8"?>
<pivotCacheRecords xmlns="http://schemas.openxmlformats.org/spreadsheetml/2006/main" xmlns:r="http://schemas.openxmlformats.org/officeDocument/2006/relationships" count="109">
  <r>
    <n v="4694"/>
    <x v="0"/>
    <x v="0"/>
    <n v="2"/>
    <s v="FM_NGN_121    2"/>
    <n v="200"/>
    <s v=""/>
    <n v="2"/>
    <x v="0"/>
    <n v="100"/>
    <n v="100"/>
    <s v="Groundnut"/>
    <s v="Local variety"/>
    <x v="0"/>
    <s v="N"/>
    <s v="N"/>
    <s v=""/>
    <x v="0"/>
    <n v="0"/>
    <s v="SSP"/>
    <n v="4"/>
    <s v="female"/>
    <x v="0"/>
    <x v="0"/>
    <n v="1.4"/>
    <n v="0.89999999999999991"/>
    <n v="79"/>
  </r>
  <r>
    <n v="4695"/>
    <x v="0"/>
    <x v="0"/>
    <n v="3"/>
    <s v="FM_NGN_121    3"/>
    <n v="200"/>
    <s v=""/>
    <n v="2.2000000000000002"/>
    <x v="0"/>
    <n v="110"/>
    <n v="110"/>
    <s v="Groundnut"/>
    <s v="Samnut 22"/>
    <x v="1"/>
    <s v="N"/>
    <s v="Y"/>
    <s v=""/>
    <x v="0"/>
    <n v="0"/>
    <s v="SSP"/>
    <n v="4"/>
    <s v="female"/>
    <x v="0"/>
    <x v="0"/>
    <n v="1.4"/>
    <n v="0.89999999999999991"/>
    <n v="79"/>
  </r>
  <r>
    <n v="4993"/>
    <x v="1"/>
    <x v="1"/>
    <n v="3"/>
    <s v="FM_NGN_212    3"/>
    <n v="150"/>
    <s v=""/>
    <n v="1.8"/>
    <x v="0"/>
    <n v="120"/>
    <n v="120"/>
    <s v="Groundnut"/>
    <s v="Samnut 21"/>
    <x v="2"/>
    <s v="N"/>
    <s v="Y"/>
    <s v=""/>
    <x v="0"/>
    <n v="0"/>
    <s v="SSP"/>
    <n v="4"/>
    <s v="male"/>
    <x v="0"/>
    <x v="0"/>
    <n v="1.5"/>
    <n v="0"/>
    <n v="55"/>
  </r>
  <r>
    <n v="4693"/>
    <x v="0"/>
    <x v="0"/>
    <n v="1"/>
    <s v="FM_NGN_121    1"/>
    <n v="200"/>
    <s v=""/>
    <n v="3"/>
    <x v="0"/>
    <n v="150"/>
    <n v="150"/>
    <s v="Groundnut"/>
    <s v="Samnut 23"/>
    <x v="3"/>
    <s v="N"/>
    <s v="Y"/>
    <s v=""/>
    <x v="0"/>
    <n v="0"/>
    <s v="SSP"/>
    <n v="4"/>
    <s v="female"/>
    <x v="0"/>
    <x v="0"/>
    <n v="1.4"/>
    <n v="0.89999999999999991"/>
    <n v="79"/>
  </r>
  <r>
    <n v="4992"/>
    <x v="1"/>
    <x v="1"/>
    <n v="2"/>
    <s v="FM_NGN_212    2"/>
    <n v="150"/>
    <s v=""/>
    <n v="2.6"/>
    <x v="0"/>
    <n v="173.33333333333334"/>
    <n v="173.33333333333334"/>
    <s v="Groundnut"/>
    <s v="Local variety"/>
    <x v="0"/>
    <s v="N"/>
    <s v="Y"/>
    <s v=""/>
    <x v="0"/>
    <n v="0"/>
    <s v="SSP"/>
    <n v="4"/>
    <s v="male"/>
    <x v="0"/>
    <x v="0"/>
    <n v="1.5"/>
    <n v="0"/>
    <n v="55"/>
  </r>
  <r>
    <n v="4716"/>
    <x v="0"/>
    <x v="2"/>
    <n v="2"/>
    <s v="FM_NGN_128    2"/>
    <n v="600"/>
    <s v=""/>
    <n v="12"/>
    <x v="1"/>
    <n v="200"/>
    <n v="100"/>
    <s v="Groundnut"/>
    <s v="Local variety"/>
    <x v="0"/>
    <s v="N"/>
    <s v="N"/>
    <s v=""/>
    <x v="0"/>
    <n v="0"/>
    <s v="SSP"/>
    <n v="4"/>
    <s v="female"/>
    <x v="1"/>
    <x v="0"/>
    <n v="2.2000000000000002"/>
    <n v="1.3"/>
    <n v="52"/>
  </r>
  <r>
    <n v="4991"/>
    <x v="1"/>
    <x v="1"/>
    <n v="1"/>
    <s v="FM_NGN_212    1"/>
    <n v="150"/>
    <s v=""/>
    <n v="3.8"/>
    <x v="0"/>
    <n v="253.33333333333334"/>
    <n v="253.33333333333334"/>
    <s v="Groundnut"/>
    <s v="Samnut 22"/>
    <x v="1"/>
    <s v="N"/>
    <s v="Y"/>
    <s v="Insecticide FYM"/>
    <x v="1"/>
    <n v="0"/>
    <s v="SSP"/>
    <n v="4"/>
    <s v="male"/>
    <x v="0"/>
    <x v="0"/>
    <n v="1.5"/>
    <n v="0"/>
    <n v="55"/>
  </r>
  <r>
    <n v="5008"/>
    <x v="1"/>
    <x v="3"/>
    <n v="3"/>
    <s v="FM_NGN_217    3"/>
    <n v="200"/>
    <s v=""/>
    <n v="6"/>
    <x v="1"/>
    <n v="300"/>
    <n v="150"/>
    <s v="Groundnut"/>
    <s v="RMP 91"/>
    <x v="4"/>
    <s v="N"/>
    <s v="Y"/>
    <s v=""/>
    <x v="0"/>
    <n v="0"/>
    <s v="SSP"/>
    <n v="4"/>
    <s v="male"/>
    <x v="0"/>
    <x v="0"/>
    <n v="0"/>
    <n v="0"/>
    <n v="44"/>
  </r>
  <r>
    <n v="5025"/>
    <x v="1"/>
    <x v="4"/>
    <n v="2"/>
    <s v="FM_NGN_223    2"/>
    <n v="200"/>
    <s v=""/>
    <n v="6"/>
    <x v="0"/>
    <n v="300"/>
    <n v="300"/>
    <s v="Groundnut"/>
    <s v="Ex-Dakar"/>
    <x v="0"/>
    <s v="N"/>
    <s v="Y"/>
    <s v=""/>
    <x v="0"/>
    <n v="70"/>
    <s v="SSP"/>
    <n v="4"/>
    <s v="male"/>
    <x v="0"/>
    <x v="0"/>
    <n v="5"/>
    <n v="3.2"/>
    <n v="42"/>
  </r>
  <r>
    <n v="5007"/>
    <x v="1"/>
    <x v="3"/>
    <n v="2"/>
    <s v="FM_NGN_217    2"/>
    <n v="200"/>
    <s v=""/>
    <n v="7"/>
    <x v="1"/>
    <n v="350"/>
    <n v="175"/>
    <s v="Groundnut"/>
    <s v="Local variety"/>
    <x v="0"/>
    <s v="N"/>
    <s v="Y"/>
    <s v=""/>
    <x v="0"/>
    <n v="0"/>
    <s v="SSP"/>
    <n v="4"/>
    <s v="male"/>
    <x v="0"/>
    <x v="0"/>
    <n v="0"/>
    <n v="0"/>
    <n v="44"/>
  </r>
  <r>
    <n v="5026"/>
    <x v="1"/>
    <x v="4"/>
    <n v="3"/>
    <s v="FM_NGN_223    3"/>
    <n v="200"/>
    <s v=""/>
    <n v="7"/>
    <x v="0"/>
    <n v="350"/>
    <n v="350"/>
    <s v="Groundnut"/>
    <s v="RMP 91"/>
    <x v="4"/>
    <s v="N"/>
    <s v="Y"/>
    <s v=""/>
    <x v="1"/>
    <n v="70"/>
    <s v="SSP"/>
    <n v="4"/>
    <s v="male"/>
    <x v="0"/>
    <x v="0"/>
    <n v="5"/>
    <n v="3.2"/>
    <n v="42"/>
  </r>
  <r>
    <n v="5006"/>
    <x v="1"/>
    <x v="3"/>
    <n v="1"/>
    <s v="FM_NGN_217    1"/>
    <n v="200"/>
    <s v=""/>
    <n v="8"/>
    <x v="1"/>
    <n v="400"/>
    <n v="200"/>
    <s v="Groundnut"/>
    <s v="RMP 91"/>
    <x v="4"/>
    <s v="N"/>
    <s v="Y"/>
    <s v=""/>
    <x v="0"/>
    <n v="0"/>
    <s v="SSP"/>
    <n v="4"/>
    <s v="male"/>
    <x v="0"/>
    <x v="0"/>
    <n v="0"/>
    <n v="0"/>
    <n v="44"/>
  </r>
  <r>
    <n v="5024"/>
    <x v="1"/>
    <x v="4"/>
    <n v="1"/>
    <s v="FM_NGN_223    1"/>
    <n v="200"/>
    <s v=""/>
    <n v="8"/>
    <x v="0"/>
    <n v="400"/>
    <n v="400"/>
    <s v="Groundnut"/>
    <s v="Samnut 22"/>
    <x v="1"/>
    <s v="N"/>
    <s v="Y"/>
    <s v="Cow dung"/>
    <x v="1"/>
    <n v="70"/>
    <s v="SSP"/>
    <n v="4"/>
    <s v="male"/>
    <x v="0"/>
    <x v="0"/>
    <n v="5"/>
    <n v="3.2"/>
    <n v="42"/>
  </r>
  <r>
    <n v="4715"/>
    <x v="0"/>
    <x v="2"/>
    <n v="1"/>
    <s v="FM_NGN_128    1"/>
    <n v="600"/>
    <s v=""/>
    <n v="25.2"/>
    <x v="1"/>
    <n v="420"/>
    <n v="210"/>
    <s v="Groundnut"/>
    <s v="Samnut 23"/>
    <x v="3"/>
    <s v="N"/>
    <s v="Y"/>
    <s v=""/>
    <x v="0"/>
    <n v="0"/>
    <s v="SSP"/>
    <n v="4"/>
    <s v="female"/>
    <x v="1"/>
    <x v="0"/>
    <n v="2.2000000000000002"/>
    <n v="1.3"/>
    <n v="52"/>
  </r>
  <r>
    <n v="4920"/>
    <x v="1"/>
    <x v="5"/>
    <n v="4"/>
    <s v="FM_NGN_188    4"/>
    <n v="150"/>
    <s v=""/>
    <n v="7.5"/>
    <x v="1"/>
    <n v="500"/>
    <n v="250"/>
    <s v="Groundnut"/>
    <s v="RMP 14"/>
    <x v="5"/>
    <s v="N"/>
    <s v="Y"/>
    <s v=""/>
    <x v="0"/>
    <n v="0"/>
    <s v="SSP"/>
    <n v="4"/>
    <s v="female"/>
    <x v="0"/>
    <x v="0"/>
    <n v="4"/>
    <n v="2.2000000000000002"/>
    <n v="50"/>
  </r>
  <r>
    <n v="4678"/>
    <x v="0"/>
    <x v="6"/>
    <n v="2"/>
    <s v="FM_NGN_116    2"/>
    <n v="200"/>
    <s v=""/>
    <n v="11"/>
    <x v="1"/>
    <n v="550"/>
    <n v="275"/>
    <s v="Groundnut"/>
    <s v="Local variety"/>
    <x v="0"/>
    <s v=""/>
    <s v="N"/>
    <s v=""/>
    <x v="0"/>
    <n v="0"/>
    <s v="SSP"/>
    <n v="4"/>
    <s v="male"/>
    <x v="0"/>
    <x v="0"/>
    <n v="1"/>
    <n v="0"/>
    <n v="11"/>
  </r>
  <r>
    <n v="4677"/>
    <x v="0"/>
    <x v="6"/>
    <n v="1"/>
    <s v="FM_NGN_116    1"/>
    <n v="200"/>
    <s v=""/>
    <n v="12"/>
    <x v="1"/>
    <n v="600"/>
    <n v="300"/>
    <s v="Groundnut"/>
    <s v="Samnut 22"/>
    <x v="1"/>
    <s v=""/>
    <s v="Y"/>
    <s v=""/>
    <x v="0"/>
    <n v="0"/>
    <s v="SSP"/>
    <n v="4"/>
    <s v="male"/>
    <x v="0"/>
    <x v="0"/>
    <n v="1"/>
    <n v="0"/>
    <n v="11"/>
  </r>
  <r>
    <n v="4679"/>
    <x v="0"/>
    <x v="6"/>
    <n v="3"/>
    <s v="FM_NGN_116    3"/>
    <n v="200"/>
    <s v=""/>
    <n v="12"/>
    <x v="1"/>
    <n v="600"/>
    <n v="300"/>
    <s v="Groundnut"/>
    <s v="Samnut 23"/>
    <x v="3"/>
    <s v=""/>
    <s v="Y"/>
    <s v=""/>
    <x v="0"/>
    <n v="0"/>
    <s v="SSP"/>
    <n v="4"/>
    <s v="male"/>
    <x v="0"/>
    <x v="0"/>
    <n v="1"/>
    <n v="0"/>
    <n v="11"/>
  </r>
  <r>
    <n v="4775"/>
    <x v="1"/>
    <x v="7"/>
    <n v="4"/>
    <s v="FM_NGN_143    4"/>
    <n v="150"/>
    <s v=""/>
    <n v="9.5"/>
    <x v="1"/>
    <n v="633.33333333333337"/>
    <n v="316.66666666666669"/>
    <s v="Groundnut"/>
    <s v="Shaawa"/>
    <x v="0"/>
    <s v="N"/>
    <s v="Y"/>
    <s v="Farm yard manure"/>
    <x v="1"/>
    <n v="30"/>
    <s v="SSP"/>
    <n v="4"/>
    <s v="male"/>
    <x v="0"/>
    <x v="1"/>
    <n v="9"/>
    <n v="10.3"/>
    <n v="49"/>
  </r>
  <r>
    <n v="4918"/>
    <x v="1"/>
    <x v="5"/>
    <n v="2"/>
    <s v="FM_NGN_188    2"/>
    <n v="150"/>
    <s v=""/>
    <n v="9.5"/>
    <x v="1"/>
    <n v="633.33333333333337"/>
    <n v="316.66666666666669"/>
    <s v="Groundnut"/>
    <s v="Local variety"/>
    <x v="0"/>
    <s v="N"/>
    <s v="Y"/>
    <s v=""/>
    <x v="1"/>
    <n v="0"/>
    <s v="SSP"/>
    <n v="4"/>
    <s v="female"/>
    <x v="0"/>
    <x v="0"/>
    <n v="4"/>
    <n v="2.2000000000000002"/>
    <n v="50"/>
  </r>
  <r>
    <n v="4919"/>
    <x v="1"/>
    <x v="5"/>
    <n v="3"/>
    <s v="FM_NGN_188    3"/>
    <n v="150"/>
    <s v=""/>
    <n v="9.5"/>
    <x v="1"/>
    <n v="633.33333333333337"/>
    <n v="316.66666666666669"/>
    <s v="Groundnut"/>
    <s v="RMP 14"/>
    <x v="5"/>
    <s v="N"/>
    <s v="Y"/>
    <s v=""/>
    <x v="0"/>
    <n v="0"/>
    <s v="SSP"/>
    <n v="4"/>
    <s v="female"/>
    <x v="0"/>
    <x v="0"/>
    <n v="4"/>
    <n v="2.2000000000000002"/>
    <n v="50"/>
  </r>
  <r>
    <n v="4710"/>
    <x v="0"/>
    <x v="8"/>
    <n v="3"/>
    <s v="FM_NGN_126    3"/>
    <n v="200"/>
    <s v=""/>
    <n v="13"/>
    <x v="0"/>
    <n v="650"/>
    <n v="650"/>
    <s v="Groundnut"/>
    <s v="Samnut 21"/>
    <x v="2"/>
    <s v="N"/>
    <s v="Y"/>
    <s v=""/>
    <x v="0"/>
    <n v="0"/>
    <s v="SSP"/>
    <n v="4"/>
    <s v="male"/>
    <x v="0"/>
    <x v="0"/>
    <n v="1"/>
    <n v="0"/>
    <n v="11"/>
  </r>
  <r>
    <n v="4709"/>
    <x v="0"/>
    <x v="8"/>
    <n v="2"/>
    <s v="FM_NGN_126    2"/>
    <n v="200"/>
    <s v=""/>
    <n v="14"/>
    <x v="0"/>
    <n v="700"/>
    <n v="700"/>
    <s v="Groundnut"/>
    <s v="Local variety"/>
    <x v="0"/>
    <s v="N"/>
    <s v="Y"/>
    <s v=""/>
    <x v="0"/>
    <n v="0"/>
    <s v="SSP"/>
    <n v="4"/>
    <s v="male"/>
    <x v="0"/>
    <x v="0"/>
    <n v="1"/>
    <n v="0"/>
    <n v="11"/>
  </r>
  <r>
    <n v="4875"/>
    <x v="1"/>
    <x v="9"/>
    <n v="2"/>
    <s v="FM_NGN_175    2"/>
    <n v="100"/>
    <s v=""/>
    <n v="7"/>
    <x v="1"/>
    <n v="700"/>
    <n v="350"/>
    <s v="Groundnut"/>
    <s v=""/>
    <x v="6"/>
    <s v="N"/>
    <s v="N"/>
    <s v=""/>
    <x v="0"/>
    <n v="0"/>
    <s v="SSP"/>
    <n v="0"/>
    <s v="female"/>
    <x v="1"/>
    <x v="2"/>
    <n v="1.5"/>
    <n v="1.3"/>
    <n v="46"/>
  </r>
  <r>
    <n v="4977"/>
    <x v="1"/>
    <x v="10"/>
    <n v="2"/>
    <s v="FM_NGN_207    2"/>
    <n v="19.5"/>
    <s v=""/>
    <n v="1.4"/>
    <x v="0"/>
    <n v="717.9487179487179"/>
    <n v="717.9487179487179"/>
    <s v="Groundnut"/>
    <s v="Local variety"/>
    <x v="0"/>
    <s v="N"/>
    <s v="Y"/>
    <s v="Farm yard manure"/>
    <x v="1"/>
    <n v="90.3"/>
    <s v="SSP"/>
    <n v="4"/>
    <s v="male"/>
    <x v="1"/>
    <x v="0"/>
    <n v="2"/>
    <n v="11.8"/>
    <n v="36"/>
  </r>
  <r>
    <n v="4767"/>
    <x v="1"/>
    <x v="11"/>
    <n v="4"/>
    <s v="FM_NGN_141    4"/>
    <n v="150"/>
    <s v=""/>
    <n v="11"/>
    <x v="1"/>
    <n v="733.33333333333337"/>
    <n v="366.66666666666669"/>
    <s v="Groundnut"/>
    <s v="Yardakar"/>
    <x v="0"/>
    <s v="N"/>
    <s v="Y"/>
    <s v="Farm yard manure"/>
    <x v="1"/>
    <n v="25"/>
    <s v="SSP"/>
    <n v="0"/>
    <s v="male"/>
    <x v="0"/>
    <x v="1"/>
    <n v="10"/>
    <n v="5.6"/>
    <n v="53"/>
  </r>
  <r>
    <n v="4644"/>
    <x v="0"/>
    <x v="12"/>
    <n v="2"/>
    <s v="FM_NGN_106    2"/>
    <n v="200"/>
    <s v=""/>
    <n v="15.8"/>
    <x v="0"/>
    <n v="790"/>
    <n v="790"/>
    <s v="Groundnut"/>
    <s v="Local variety"/>
    <x v="0"/>
    <s v="N"/>
    <s v="Y"/>
    <s v="Upper cort"/>
    <x v="0"/>
    <n v="1"/>
    <s v="SSP"/>
    <n v="4"/>
    <s v="male"/>
    <x v="0"/>
    <x v="0"/>
    <n v="1.7"/>
    <n v="0"/>
    <n v="56"/>
  </r>
  <r>
    <n v="4645"/>
    <x v="0"/>
    <x v="12"/>
    <n v="3"/>
    <s v="FM_NGN_106    3"/>
    <n v="200"/>
    <s v=""/>
    <n v="15.8"/>
    <x v="0"/>
    <n v="790"/>
    <n v="790"/>
    <s v="Groundnut"/>
    <s v="Samnut 23"/>
    <x v="3"/>
    <s v="Y"/>
    <s v="Y"/>
    <s v=""/>
    <x v="0"/>
    <n v="1"/>
    <s v="SSP"/>
    <n v="4"/>
    <s v="male"/>
    <x v="0"/>
    <x v="0"/>
    <n v="1.7"/>
    <n v="0"/>
    <n v="56"/>
  </r>
  <r>
    <n v="4930"/>
    <x v="1"/>
    <x v="13"/>
    <n v="2"/>
    <s v="FM_NGN_192    2"/>
    <n v="19.5"/>
    <s v=""/>
    <n v="1.6"/>
    <x v="0"/>
    <n v="820.51282051282055"/>
    <n v="820.51282051282055"/>
    <s v="Groundnut"/>
    <s v="Local variety"/>
    <x v="0"/>
    <s v="N"/>
    <s v="Y"/>
    <s v="Farm yard manure"/>
    <x v="1"/>
    <n v="70.3"/>
    <s v="SSP"/>
    <n v="4"/>
    <s v="male"/>
    <x v="0"/>
    <x v="0"/>
    <n v="4"/>
    <n v="0"/>
    <n v="44"/>
  </r>
  <r>
    <n v="4685"/>
    <x v="0"/>
    <x v="14"/>
    <n v="2"/>
    <s v="FM_NGN_118    2"/>
    <n v="200"/>
    <s v=""/>
    <n v="17"/>
    <x v="0"/>
    <n v="850"/>
    <n v="850"/>
    <s v="Groundnut"/>
    <s v="Local variety"/>
    <x v="0"/>
    <s v=""/>
    <s v="Y"/>
    <s v=""/>
    <x v="0"/>
    <n v="0"/>
    <s v="SSP"/>
    <n v="4"/>
    <s v="male"/>
    <x v="1"/>
    <x v="1"/>
    <n v="2"/>
    <n v="0.4"/>
    <n v="38"/>
  </r>
  <r>
    <n v="4641"/>
    <x v="0"/>
    <x v="15"/>
    <n v="2"/>
    <s v="FM_NGN_105    2"/>
    <n v="200"/>
    <s v=""/>
    <n v="17.3"/>
    <x v="0"/>
    <n v="865"/>
    <n v="865"/>
    <s v="Groundnut"/>
    <s v="Local variety"/>
    <x v="0"/>
    <s v="N"/>
    <s v="Y"/>
    <s v="Upper cort"/>
    <x v="0"/>
    <n v="1"/>
    <s v="SSP"/>
    <n v="4"/>
    <s v="male"/>
    <x v="0"/>
    <x v="0"/>
    <n v="5.9"/>
    <n v="0.4"/>
    <n v="87"/>
  </r>
  <r>
    <n v="4774"/>
    <x v="1"/>
    <x v="7"/>
    <n v="3"/>
    <s v="FM_NGN_143    3"/>
    <n v="150"/>
    <s v=""/>
    <n v="13"/>
    <x v="1"/>
    <n v="866.66666666666663"/>
    <n v="433.33333333333331"/>
    <s v="Groundnut"/>
    <s v="Shaawa"/>
    <x v="0"/>
    <s v="N"/>
    <s v="Y"/>
    <s v="Farm yard manure"/>
    <x v="1"/>
    <n v="30"/>
    <s v="SSP"/>
    <n v="4"/>
    <s v="male"/>
    <x v="0"/>
    <x v="1"/>
    <n v="9"/>
    <n v="10.3"/>
    <n v="49"/>
  </r>
  <r>
    <n v="4686"/>
    <x v="0"/>
    <x v="14"/>
    <n v="3"/>
    <s v="FM_NGN_118    3"/>
    <n v="200"/>
    <s v=""/>
    <n v="18"/>
    <x v="0"/>
    <n v="900"/>
    <n v="900"/>
    <s v="Groundnut"/>
    <s v="Samnut 23"/>
    <x v="3"/>
    <s v=""/>
    <s v="Y"/>
    <s v=""/>
    <x v="0"/>
    <n v="0"/>
    <s v="SSP"/>
    <n v="4"/>
    <s v="male"/>
    <x v="1"/>
    <x v="1"/>
    <n v="2"/>
    <n v="0.4"/>
    <n v="38"/>
  </r>
  <r>
    <n v="4917"/>
    <x v="1"/>
    <x v="5"/>
    <n v="1"/>
    <s v="FM_NGN_188    1"/>
    <n v="150"/>
    <s v=""/>
    <n v="13.5"/>
    <x v="1"/>
    <n v="900"/>
    <n v="450"/>
    <s v="Groundnut"/>
    <s v="RMP 12"/>
    <x v="7"/>
    <s v="N"/>
    <s v="Y"/>
    <s v="Cow dung"/>
    <x v="1"/>
    <n v="50"/>
    <s v="SSP"/>
    <n v="4"/>
    <s v="female"/>
    <x v="0"/>
    <x v="0"/>
    <n v="4"/>
    <n v="2.2000000000000002"/>
    <n v="50"/>
  </r>
  <r>
    <n v="5013"/>
    <x v="1"/>
    <x v="16"/>
    <n v="2"/>
    <s v="FM_NGN_219    2"/>
    <n v="100"/>
    <s v=""/>
    <n v="9"/>
    <x v="1"/>
    <n v="900"/>
    <n v="450"/>
    <s v="Groundnut"/>
    <s v="Yar Tida"/>
    <x v="0"/>
    <s v="N"/>
    <s v="N"/>
    <s v="Farm yard manure"/>
    <x v="1"/>
    <n v="150"/>
    <s v="SSP"/>
    <n v="4"/>
    <s v="male"/>
    <x v="0"/>
    <x v="0"/>
    <n v="0"/>
    <n v="0.5"/>
    <n v="36"/>
  </r>
  <r>
    <n v="4708"/>
    <x v="0"/>
    <x v="8"/>
    <n v="1"/>
    <s v="FM_NGN_126    1"/>
    <n v="200"/>
    <s v=""/>
    <n v="19"/>
    <x v="0"/>
    <n v="950"/>
    <n v="950"/>
    <s v="Groundnut"/>
    <s v="Samnut 22"/>
    <x v="1"/>
    <s v="N"/>
    <s v="Y"/>
    <s v=""/>
    <x v="0"/>
    <n v="0"/>
    <s v="SSP"/>
    <n v="4"/>
    <s v="male"/>
    <x v="0"/>
    <x v="0"/>
    <n v="1"/>
    <n v="0"/>
    <n v="11"/>
  </r>
  <r>
    <n v="5012"/>
    <x v="1"/>
    <x v="16"/>
    <n v="1"/>
    <s v="FM_NGN_219    1"/>
    <n v="100"/>
    <s v=""/>
    <n v="10"/>
    <x v="1"/>
    <n v="1000"/>
    <n v="500"/>
    <s v="Groundnut"/>
    <s v="RMP 91"/>
    <x v="4"/>
    <s v="N"/>
    <s v="Y"/>
    <s v="Farm yard manure"/>
    <x v="1"/>
    <n v="110"/>
    <s v="SSP"/>
    <n v="4"/>
    <s v="male"/>
    <x v="0"/>
    <x v="0"/>
    <n v="0"/>
    <n v="0.5"/>
    <n v="36"/>
  </r>
  <r>
    <n v="4643"/>
    <x v="0"/>
    <x v="12"/>
    <n v="1"/>
    <s v="FM_NGN_106    1"/>
    <n v="200"/>
    <s v=""/>
    <n v="20.7"/>
    <x v="0"/>
    <n v="1035"/>
    <n v="1035"/>
    <s v="Groundnut"/>
    <s v="Samnut 22"/>
    <x v="1"/>
    <s v="Y"/>
    <s v="Y"/>
    <s v="Demethrine"/>
    <x v="0"/>
    <n v="1"/>
    <s v="SSP"/>
    <n v="4"/>
    <s v="male"/>
    <x v="0"/>
    <x v="0"/>
    <n v="1.7"/>
    <n v="0"/>
    <n v="56"/>
  </r>
  <r>
    <n v="4855"/>
    <x v="1"/>
    <x v="17"/>
    <n v="1"/>
    <s v="FM_NGN_168    1"/>
    <n v="23"/>
    <s v=""/>
    <n v="2.5"/>
    <x v="1"/>
    <n v="1086.9565217391305"/>
    <n v="543.47826086956525"/>
    <s v="Groundnut"/>
    <s v="RMP 91"/>
    <x v="4"/>
    <s v="N"/>
    <s v="Y"/>
    <s v="Farm yard manure"/>
    <x v="1"/>
    <n v="23"/>
    <s v="SSP"/>
    <n v="4"/>
    <s v="male"/>
    <x v="0"/>
    <x v="0"/>
    <n v="5"/>
    <n v="0.60000000000000009"/>
    <n v="48"/>
  </r>
  <r>
    <n v="4691"/>
    <x v="0"/>
    <x v="18"/>
    <n v="2"/>
    <s v="FM_NGN_120    2"/>
    <n v="100"/>
    <s v=""/>
    <n v="11"/>
    <x v="0"/>
    <n v="1100"/>
    <n v="1100"/>
    <s v="Groundnut"/>
    <s v="Local variety"/>
    <x v="0"/>
    <s v="N"/>
    <s v="N"/>
    <s v=""/>
    <x v="0"/>
    <n v="0"/>
    <s v="SSP"/>
    <n v="4"/>
    <s v="male"/>
    <x v="0"/>
    <x v="0"/>
    <n v="2"/>
    <n v="2"/>
    <n v="48"/>
  </r>
  <r>
    <n v="5014"/>
    <x v="1"/>
    <x v="16"/>
    <n v="3"/>
    <s v="FM_NGN_219    3"/>
    <n v="100"/>
    <s v=""/>
    <n v="11"/>
    <x v="1"/>
    <n v="1100"/>
    <n v="550"/>
    <s v="Groundnut"/>
    <s v="RMP 91"/>
    <x v="4"/>
    <s v="N"/>
    <s v="Y"/>
    <s v="Farm yard manure"/>
    <x v="1"/>
    <n v="120"/>
    <s v="SSP"/>
    <n v="4"/>
    <s v="male"/>
    <x v="0"/>
    <x v="0"/>
    <n v="0"/>
    <n v="0.5"/>
    <n v="36"/>
  </r>
  <r>
    <n v="4692"/>
    <x v="0"/>
    <x v="18"/>
    <n v="3"/>
    <s v="FM_NGN_120    3"/>
    <n v="100"/>
    <s v=""/>
    <n v="11.1"/>
    <x v="0"/>
    <n v="1110"/>
    <n v="1110"/>
    <s v="Groundnut"/>
    <s v="Samnut 22"/>
    <x v="1"/>
    <s v="N"/>
    <s v="Y"/>
    <s v=""/>
    <x v="0"/>
    <n v="0"/>
    <s v="SSP"/>
    <n v="4"/>
    <s v="male"/>
    <x v="0"/>
    <x v="0"/>
    <n v="2"/>
    <n v="2"/>
    <n v="48"/>
  </r>
  <r>
    <n v="4690"/>
    <x v="0"/>
    <x v="18"/>
    <n v="1"/>
    <s v="FM_NGN_120    1"/>
    <n v="100"/>
    <s v=""/>
    <n v="11.2"/>
    <x v="0"/>
    <n v="1120"/>
    <n v="1120"/>
    <s v="Groundnut"/>
    <s v="Samnut 23"/>
    <x v="3"/>
    <s v="N"/>
    <s v="Y"/>
    <s v=""/>
    <x v="0"/>
    <n v="0"/>
    <s v="SSP"/>
    <n v="4"/>
    <s v="male"/>
    <x v="0"/>
    <x v="0"/>
    <n v="2"/>
    <n v="2"/>
    <n v="48"/>
  </r>
  <r>
    <n v="4978"/>
    <x v="1"/>
    <x v="10"/>
    <n v="3"/>
    <s v="FM_NGN_207    3"/>
    <n v="19.5"/>
    <s v=""/>
    <n v="2.2000000000000002"/>
    <x v="0"/>
    <n v="1128.2051282051282"/>
    <n v="1128.2051282051282"/>
    <s v="Groundnut"/>
    <s v="Samnut 23"/>
    <x v="3"/>
    <s v="N"/>
    <s v="Y"/>
    <s v="Farm yard manure"/>
    <x v="1"/>
    <n v="90.8"/>
    <s v="SSP"/>
    <n v="4"/>
    <s v="male"/>
    <x v="1"/>
    <x v="0"/>
    <n v="2"/>
    <n v="11.8"/>
    <n v="36"/>
  </r>
  <r>
    <n v="4773"/>
    <x v="1"/>
    <x v="7"/>
    <n v="2"/>
    <s v="FM_NGN_143    2"/>
    <n v="150"/>
    <s v=""/>
    <n v="17"/>
    <x v="1"/>
    <n v="1133.3333333333333"/>
    <n v="566.66666666666663"/>
    <s v="Groundnut"/>
    <s v="Samnut 22"/>
    <x v="1"/>
    <s v="N"/>
    <s v="Y"/>
    <s v="Farm yard manure"/>
    <x v="1"/>
    <n v="40"/>
    <s v="SSP"/>
    <n v="4"/>
    <s v="male"/>
    <x v="0"/>
    <x v="1"/>
    <n v="9"/>
    <n v="10.3"/>
    <n v="49"/>
  </r>
  <r>
    <n v="4642"/>
    <x v="0"/>
    <x v="15"/>
    <n v="3"/>
    <s v="FM_NGN_105    3"/>
    <n v="200"/>
    <s v=""/>
    <n v="22.7"/>
    <x v="0"/>
    <n v="1135"/>
    <n v="1135"/>
    <s v="Groundnut"/>
    <s v="Samnut 23"/>
    <x v="3"/>
    <s v="Y"/>
    <s v="Y"/>
    <s v=""/>
    <x v="0"/>
    <n v="1"/>
    <s v="SSP"/>
    <n v="4"/>
    <s v="male"/>
    <x v="0"/>
    <x v="0"/>
    <n v="5.9"/>
    <n v="0.4"/>
    <n v="87"/>
  </r>
  <r>
    <n v="4865"/>
    <x v="1"/>
    <x v="19"/>
    <n v="2"/>
    <s v="FM_NGN_171    2"/>
    <n v="24"/>
    <s v=""/>
    <n v="2.8"/>
    <x v="1"/>
    <n v="1166.6666666666667"/>
    <n v="583.33333333333337"/>
    <s v="Groundnut"/>
    <s v="Local variety"/>
    <x v="0"/>
    <s v="N"/>
    <s v="Y"/>
    <s v="Farm yard manure"/>
    <x v="1"/>
    <n v="23"/>
    <s v="SSP"/>
    <n v="4"/>
    <s v="male"/>
    <x v="1"/>
    <x v="0"/>
    <n v="6"/>
    <n v="1.3"/>
    <n v="48"/>
  </r>
  <r>
    <n v="4640"/>
    <x v="0"/>
    <x v="15"/>
    <n v="1"/>
    <s v="FM_NGN_105    1"/>
    <n v="200"/>
    <s v=""/>
    <n v="23.5"/>
    <x v="0"/>
    <n v="1175"/>
    <n v="1175"/>
    <s v="Groundnut"/>
    <s v="Samnut 23"/>
    <x v="3"/>
    <s v="Y"/>
    <s v="Y"/>
    <s v="Demethrine"/>
    <x v="0"/>
    <n v="1"/>
    <s v="SSP"/>
    <n v="4"/>
    <s v="male"/>
    <x v="0"/>
    <x v="0"/>
    <n v="5.9"/>
    <n v="0.4"/>
    <n v="87"/>
  </r>
  <r>
    <n v="4929"/>
    <x v="1"/>
    <x v="13"/>
    <n v="1"/>
    <s v="FM_NGN_192    1"/>
    <n v="19.5"/>
    <s v=""/>
    <n v="2.2999999999999998"/>
    <x v="0"/>
    <n v="1179.4871794871794"/>
    <n v="1179.4871794871794"/>
    <s v="Groundnut"/>
    <s v="RMP 91"/>
    <x v="4"/>
    <s v="N"/>
    <s v="Y"/>
    <s v="Farm yard manure"/>
    <x v="1"/>
    <n v="70.599999999999994"/>
    <s v="SSP"/>
    <n v="4"/>
    <s v="male"/>
    <x v="0"/>
    <x v="0"/>
    <n v="4"/>
    <n v="0"/>
    <n v="44"/>
  </r>
  <r>
    <n v="4933"/>
    <x v="1"/>
    <x v="20"/>
    <n v="2"/>
    <s v="FM_NGN_193    2"/>
    <n v="19.5"/>
    <s v=""/>
    <n v="2.2999999999999998"/>
    <x v="0"/>
    <n v="1179.4871794871794"/>
    <n v="1179.4871794871794"/>
    <s v="Groundnut"/>
    <s v="Local variety"/>
    <x v="0"/>
    <s v="N"/>
    <s v="Y"/>
    <s v="Farm yard manure"/>
    <x v="1"/>
    <n v="64.2"/>
    <s v="SSP"/>
    <n v="4"/>
    <s v="male"/>
    <x v="0"/>
    <x v="0"/>
    <n v="7"/>
    <n v="29.3"/>
    <n v="35"/>
  </r>
  <r>
    <n v="4976"/>
    <x v="1"/>
    <x v="10"/>
    <n v="1"/>
    <s v="FM_NGN_207    1"/>
    <n v="19.5"/>
    <s v=""/>
    <n v="2.2999999999999998"/>
    <x v="0"/>
    <n v="1179.4871794871794"/>
    <n v="1179.4871794871794"/>
    <s v="Groundnut"/>
    <s v="RMP 91"/>
    <x v="4"/>
    <s v="N"/>
    <s v="Y"/>
    <s v="Farm yard manure"/>
    <x v="1"/>
    <n v="66.2"/>
    <s v="SSP"/>
    <n v="4"/>
    <s v="male"/>
    <x v="1"/>
    <x v="0"/>
    <n v="2"/>
    <n v="11.8"/>
    <n v="36"/>
  </r>
  <r>
    <n v="4980"/>
    <x v="1"/>
    <x v="21"/>
    <n v="2"/>
    <s v="FM_NGN_208    2"/>
    <n v="19.5"/>
    <s v=""/>
    <n v="2.2999999999999998"/>
    <x v="0"/>
    <n v="1179.4871794871794"/>
    <n v="1179.4871794871794"/>
    <s v="Groundnut"/>
    <s v="Local variety"/>
    <x v="0"/>
    <s v="N"/>
    <s v="Y"/>
    <s v="Farm yard manure"/>
    <x v="1"/>
    <n v="72.3"/>
    <s v="SSP"/>
    <n v="4"/>
    <s v="male"/>
    <x v="0"/>
    <x v="0"/>
    <n v="4"/>
    <n v="0.9"/>
    <n v="38"/>
  </r>
  <r>
    <n v="4687"/>
    <x v="0"/>
    <x v="22"/>
    <n v="1"/>
    <s v="FM_NGN_119    1"/>
    <n v="200"/>
    <s v=""/>
    <n v="24"/>
    <x v="0"/>
    <n v="1200"/>
    <n v="1200"/>
    <s v="Groundnut"/>
    <s v="Samnut 23"/>
    <x v="3"/>
    <s v="N"/>
    <s v="Y"/>
    <s v=""/>
    <x v="0"/>
    <n v="0"/>
    <s v="SSP"/>
    <n v="4"/>
    <s v="male"/>
    <x v="0"/>
    <x v="0"/>
    <n v="1.5"/>
    <n v="0"/>
    <n v="51"/>
  </r>
  <r>
    <n v="4766"/>
    <x v="1"/>
    <x v="11"/>
    <n v="3"/>
    <s v="FM_NGN_141    3"/>
    <n v="150"/>
    <s v=""/>
    <n v="18"/>
    <x v="1"/>
    <n v="1200"/>
    <n v="600"/>
    <s v="Groundnut"/>
    <s v="Yardakar"/>
    <x v="0"/>
    <s v="N"/>
    <s v="Y"/>
    <s v="Farm yard manure"/>
    <x v="1"/>
    <n v="35"/>
    <s v="SSP"/>
    <n v="4"/>
    <s v="male"/>
    <x v="0"/>
    <x v="1"/>
    <n v="10"/>
    <n v="5.6"/>
    <n v="53"/>
  </r>
  <r>
    <n v="4874"/>
    <x v="1"/>
    <x v="9"/>
    <n v="1"/>
    <s v="FM_NGN_175    1"/>
    <n v="100"/>
    <s v=""/>
    <n v="12"/>
    <x v="1"/>
    <n v="1200"/>
    <n v="600"/>
    <s v="Groundnut"/>
    <s v=""/>
    <x v="6"/>
    <s v="N"/>
    <s v="Y"/>
    <s v=""/>
    <x v="0"/>
    <n v="0"/>
    <s v="SSP"/>
    <n v="4"/>
    <s v="female"/>
    <x v="1"/>
    <x v="2"/>
    <n v="1.5"/>
    <n v="1.3"/>
    <n v="46"/>
  </r>
  <r>
    <n v="4927"/>
    <x v="1"/>
    <x v="23"/>
    <n v="2"/>
    <s v="FM_NGN_191    2"/>
    <n v="19.5"/>
    <s v=""/>
    <n v="2.4"/>
    <x v="0"/>
    <n v="1230.7692307692307"/>
    <n v="1230.7692307692307"/>
    <s v="Groundnut"/>
    <s v="Local variety"/>
    <x v="0"/>
    <s v="N"/>
    <s v="Y"/>
    <s v="Farm yard manure"/>
    <x v="1"/>
    <n v="91.1"/>
    <s v="SSP"/>
    <n v="4"/>
    <s v="male"/>
    <x v="0"/>
    <x v="0"/>
    <n v="5"/>
    <n v="1.8"/>
    <n v="44"/>
  </r>
  <r>
    <n v="4931"/>
    <x v="1"/>
    <x v="13"/>
    <n v="3"/>
    <s v="FM_NGN_192    3"/>
    <n v="19.5"/>
    <s v=""/>
    <n v="2.4"/>
    <x v="0"/>
    <n v="1230.7692307692307"/>
    <n v="1230.7692307692307"/>
    <s v="Groundnut"/>
    <s v="Samnut 23"/>
    <x v="3"/>
    <s v="N"/>
    <s v="Y"/>
    <s v="Farm yard manure"/>
    <x v="1"/>
    <n v="70.2"/>
    <s v="SSP"/>
    <n v="4"/>
    <s v="male"/>
    <x v="0"/>
    <x v="0"/>
    <n v="4"/>
    <n v="0"/>
    <n v="44"/>
  </r>
  <r>
    <n v="4963"/>
    <x v="1"/>
    <x v="24"/>
    <n v="3"/>
    <s v="FM_NGN_202    3"/>
    <n v="19.5"/>
    <s v=""/>
    <n v="2.4"/>
    <x v="0"/>
    <n v="1230.7692307692307"/>
    <n v="1230.7692307692307"/>
    <s v="Groundnut"/>
    <s v="RMP 91"/>
    <x v="4"/>
    <s v="N"/>
    <s v="Y"/>
    <s v=""/>
    <x v="0"/>
    <n v="0"/>
    <s v="SSP"/>
    <n v="4"/>
    <s v="male"/>
    <x v="0"/>
    <x v="0"/>
    <n v="7"/>
    <n v="9.3000000000000007"/>
    <n v="41"/>
  </r>
  <r>
    <n v="4981"/>
    <x v="1"/>
    <x v="21"/>
    <n v="3"/>
    <s v="FM_NGN_208    3"/>
    <n v="19.5"/>
    <s v=""/>
    <n v="2.4"/>
    <x v="0"/>
    <n v="1230.7692307692307"/>
    <n v="1230.7692307692307"/>
    <s v="Groundnut"/>
    <s v="RMP 91"/>
    <x v="4"/>
    <s v="N"/>
    <s v="Y"/>
    <s v="Farm yard manure"/>
    <x v="1"/>
    <n v="72.3"/>
    <s v="SSP"/>
    <n v="4"/>
    <s v="male"/>
    <x v="0"/>
    <x v="0"/>
    <n v="4"/>
    <n v="0.9"/>
    <n v="38"/>
  </r>
  <r>
    <n v="4684"/>
    <x v="0"/>
    <x v="14"/>
    <n v="1"/>
    <s v="FM_NGN_118    1"/>
    <n v="200"/>
    <s v=""/>
    <n v="25"/>
    <x v="0"/>
    <n v="1250"/>
    <n v="1250"/>
    <s v="Groundnut"/>
    <s v="Samnut 22"/>
    <x v="1"/>
    <s v=""/>
    <s v="Y"/>
    <s v=""/>
    <x v="0"/>
    <n v="0"/>
    <s v="SSP"/>
    <n v="4"/>
    <s v="male"/>
    <x v="1"/>
    <x v="1"/>
    <n v="2"/>
    <n v="0.4"/>
    <n v="38"/>
  </r>
  <r>
    <n v="4689"/>
    <x v="0"/>
    <x v="22"/>
    <n v="3"/>
    <s v="FM_NGN_119    3"/>
    <n v="200"/>
    <s v=""/>
    <n v="25"/>
    <x v="0"/>
    <n v="1250"/>
    <n v="1250"/>
    <s v="Groundnut"/>
    <s v="Samnut 22"/>
    <x v="1"/>
    <s v="N"/>
    <s v="Y"/>
    <s v=""/>
    <x v="0"/>
    <n v="0"/>
    <s v="SSP"/>
    <n v="4"/>
    <s v="male"/>
    <x v="0"/>
    <x v="0"/>
    <n v="1.5"/>
    <n v="0"/>
    <n v="51"/>
  </r>
  <r>
    <n v="4998"/>
    <x v="1"/>
    <x v="25"/>
    <n v="2"/>
    <s v="FM_NGN_214    2"/>
    <n v="200"/>
    <s v=""/>
    <n v="25"/>
    <x v="1"/>
    <n v="1250"/>
    <n v="625"/>
    <s v="Groundnut"/>
    <s v="Local variety"/>
    <x v="0"/>
    <s v="N"/>
    <s v="Y"/>
    <s v=""/>
    <x v="0"/>
    <n v="0"/>
    <s v="SSP"/>
    <n v="4"/>
    <s v="male"/>
    <x v="0"/>
    <x v="0"/>
    <n v="0"/>
    <n v="2.8000000000000003"/>
    <n v="44"/>
  </r>
  <r>
    <n v="4864"/>
    <x v="1"/>
    <x v="19"/>
    <n v="1"/>
    <s v="FM_NGN_171    1"/>
    <n v="24.1"/>
    <s v=""/>
    <n v="3.2"/>
    <x v="1"/>
    <n v="1327.8008298755185"/>
    <n v="663.90041493775925"/>
    <s v="Groundnut"/>
    <s v="RMP 91"/>
    <x v="4"/>
    <s v="N"/>
    <s v="Y"/>
    <s v="Farm yard manure"/>
    <x v="1"/>
    <n v="23"/>
    <s v="SSP"/>
    <n v="4"/>
    <s v="male"/>
    <x v="1"/>
    <x v="0"/>
    <n v="6"/>
    <n v="1.3"/>
    <n v="48"/>
  </r>
  <r>
    <n v="4537"/>
    <x v="0"/>
    <x v="26"/>
    <n v="3"/>
    <s v="FM_NGN_076    3"/>
    <n v="30"/>
    <s v=""/>
    <n v="4"/>
    <x v="1"/>
    <n v="1333.3333333333333"/>
    <n v="666.66666666666663"/>
    <s v="Groundnut"/>
    <s v="Kanannado"/>
    <x v="0"/>
    <s v="N"/>
    <s v="Y"/>
    <s v=""/>
    <x v="0"/>
    <n v="0"/>
    <s v="SSP"/>
    <n v="4"/>
    <s v="male"/>
    <x v="0"/>
    <x v="0"/>
    <n v="2"/>
    <n v="0.4"/>
    <n v="44"/>
  </r>
  <r>
    <n v="4765"/>
    <x v="1"/>
    <x v="11"/>
    <n v="2"/>
    <s v="FM_NGN_141    2"/>
    <n v="150"/>
    <s v=""/>
    <n v="20"/>
    <x v="1"/>
    <n v="1333.3333333333333"/>
    <n v="666.66666666666663"/>
    <s v="Groundnut"/>
    <s v="RMP 91"/>
    <x v="4"/>
    <s v="N"/>
    <s v="Y"/>
    <s v="Farm yard manure"/>
    <x v="1"/>
    <n v="40"/>
    <s v="SSP"/>
    <n v="4"/>
    <s v="male"/>
    <x v="0"/>
    <x v="1"/>
    <n v="10"/>
    <n v="5.6"/>
    <n v="53"/>
  </r>
  <r>
    <n v="4979"/>
    <x v="1"/>
    <x v="21"/>
    <n v="1"/>
    <s v="FM_NGN_208    1"/>
    <n v="19.5"/>
    <s v=""/>
    <n v="2.6"/>
    <x v="0"/>
    <n v="1333.3333333333333"/>
    <n v="1333.3333333333333"/>
    <s v="Groundnut"/>
    <s v="RMP 91"/>
    <x v="4"/>
    <s v="N"/>
    <s v="Y"/>
    <s v="Farm yard manure"/>
    <x v="1"/>
    <n v="72.3"/>
    <s v="SSP"/>
    <n v="4"/>
    <s v="male"/>
    <x v="0"/>
    <x v="0"/>
    <n v="4"/>
    <n v="0.9"/>
    <n v="38"/>
  </r>
  <r>
    <n v="4688"/>
    <x v="0"/>
    <x v="22"/>
    <n v="2"/>
    <s v="FM_NGN_119    2"/>
    <n v="200"/>
    <s v=""/>
    <n v="27"/>
    <x v="0"/>
    <n v="1350"/>
    <n v="1350"/>
    <s v="Groundnut"/>
    <s v="Local variety"/>
    <x v="0"/>
    <s v="N"/>
    <s v="N"/>
    <s v=""/>
    <x v="0"/>
    <n v="0"/>
    <s v="SSP"/>
    <n v="4"/>
    <s v="male"/>
    <x v="0"/>
    <x v="0"/>
    <n v="1.5"/>
    <n v="0"/>
    <n v="51"/>
  </r>
  <r>
    <n v="4937"/>
    <x v="1"/>
    <x v="27"/>
    <n v="3"/>
    <s v="FM_NGN_194    3"/>
    <n v="19.5"/>
    <s v=""/>
    <n v="2.8"/>
    <x v="0"/>
    <n v="1435.8974358974358"/>
    <n v="1435.8974358974358"/>
    <s v="Groundnut"/>
    <s v="RMP 91"/>
    <x v="4"/>
    <s v="N"/>
    <s v="Y"/>
    <s v=""/>
    <x v="0"/>
    <n v="0"/>
    <s v="SSP"/>
    <n v="4"/>
    <s v="male"/>
    <x v="0"/>
    <x v="0"/>
    <n v="2"/>
    <n v="7.4"/>
    <n v="40"/>
  </r>
  <r>
    <n v="4462"/>
    <x v="0"/>
    <x v="28"/>
    <n v="2"/>
    <s v="FM_NGN_055    2"/>
    <n v="31"/>
    <s v=""/>
    <n v="4.5999999999999996"/>
    <x v="1"/>
    <n v="1483.8709677419354"/>
    <n v="741.93548387096769"/>
    <s v="Groundnut"/>
    <s v="Local variety"/>
    <x v="0"/>
    <s v=""/>
    <s v=""/>
    <s v=""/>
    <x v="0"/>
    <n v="0"/>
    <s v="SSP"/>
    <n v="4"/>
    <s v="male"/>
    <x v="1"/>
    <x v="0"/>
    <n v="2"/>
    <n v="0"/>
    <n v="41"/>
  </r>
  <r>
    <n v="4536"/>
    <x v="0"/>
    <x v="26"/>
    <n v="2"/>
    <s v="FM_NGN_076    2"/>
    <n v="30"/>
    <s v=""/>
    <n v="4.5"/>
    <x v="1"/>
    <n v="1500"/>
    <n v="750"/>
    <s v="Groundnut"/>
    <s v="Samnut 23"/>
    <x v="3"/>
    <s v="N"/>
    <s v="Y"/>
    <s v=""/>
    <x v="0"/>
    <n v="0"/>
    <s v="SSP"/>
    <n v="4"/>
    <s v="male"/>
    <x v="0"/>
    <x v="0"/>
    <n v="2"/>
    <n v="0.4"/>
    <n v="44"/>
  </r>
  <r>
    <n v="4997"/>
    <x v="1"/>
    <x v="25"/>
    <n v="1"/>
    <s v="FM_NGN_214    1"/>
    <n v="200"/>
    <s v=""/>
    <n v="30"/>
    <x v="1"/>
    <n v="1500"/>
    <n v="750"/>
    <s v="Groundnut"/>
    <s v="Samnut 22"/>
    <x v="1"/>
    <s v="N"/>
    <s v="Y"/>
    <s v=""/>
    <x v="0"/>
    <n v="0"/>
    <s v="SSP"/>
    <n v="4"/>
    <s v="male"/>
    <x v="0"/>
    <x v="0"/>
    <n v="0"/>
    <n v="2.8000000000000003"/>
    <n v="44"/>
  </r>
  <r>
    <n v="4999"/>
    <x v="1"/>
    <x v="25"/>
    <n v="3"/>
    <s v="FM_NGN_214    3"/>
    <n v="200"/>
    <s v=""/>
    <n v="30"/>
    <x v="1"/>
    <n v="1500"/>
    <n v="750"/>
    <s v="Groundnut"/>
    <s v="Samnut 22"/>
    <x v="1"/>
    <s v="N"/>
    <s v="Y"/>
    <s v=""/>
    <x v="0"/>
    <n v="0"/>
    <s v="SSP"/>
    <n v="4"/>
    <s v="male"/>
    <x v="0"/>
    <x v="0"/>
    <n v="0"/>
    <n v="2.8000000000000003"/>
    <n v="44"/>
  </r>
  <r>
    <n v="4983"/>
    <x v="1"/>
    <x v="29"/>
    <n v="2"/>
    <s v="FM_NGN_209    2"/>
    <n v="19.5"/>
    <s v=""/>
    <n v="3.2"/>
    <x v="0"/>
    <n v="1641.0256410256411"/>
    <n v="1641.0256410256411"/>
    <s v="Groundnut"/>
    <s v="Local variety"/>
    <x v="0"/>
    <s v="N"/>
    <s v="Y"/>
    <s v="Farm yard manure"/>
    <x v="1"/>
    <n v="90"/>
    <s v="SSP"/>
    <n v="4"/>
    <s v="male"/>
    <x v="1"/>
    <x v="0"/>
    <n v="5"/>
    <n v="3.5"/>
    <n v="36"/>
  </r>
  <r>
    <n v="4535"/>
    <x v="0"/>
    <x v="26"/>
    <n v="1"/>
    <s v="FM_NGN_076    1"/>
    <n v="30"/>
    <s v=""/>
    <n v="5"/>
    <x v="1"/>
    <n v="1666.6666666666667"/>
    <n v="833.33333333333337"/>
    <s v="Groundnut"/>
    <s v="Samnut 23"/>
    <x v="3"/>
    <s v="N"/>
    <s v="Y"/>
    <s v=""/>
    <x v="0"/>
    <n v="0"/>
    <s v="SSP"/>
    <n v="4"/>
    <s v="male"/>
    <x v="0"/>
    <x v="0"/>
    <n v="2"/>
    <n v="0.4"/>
    <n v="44"/>
  </r>
  <r>
    <n v="4764"/>
    <x v="1"/>
    <x v="11"/>
    <n v="1"/>
    <s v="FM_NGN_141    1"/>
    <n v="150"/>
    <s v=""/>
    <n v="25"/>
    <x v="1"/>
    <n v="1666.6666666666667"/>
    <n v="833.33333333333337"/>
    <s v="Groundnut"/>
    <s v="Samnut 21"/>
    <x v="2"/>
    <s v="N"/>
    <s v="Y"/>
    <s v="Farm yard manure"/>
    <x v="1"/>
    <n v="30"/>
    <s v="SSP"/>
    <n v="4"/>
    <s v="male"/>
    <x v="0"/>
    <x v="1"/>
    <n v="10"/>
    <n v="5.6"/>
    <n v="53"/>
  </r>
  <r>
    <n v="4772"/>
    <x v="1"/>
    <x v="7"/>
    <n v="1"/>
    <s v="FM_NGN_143    1"/>
    <n v="150"/>
    <s v=""/>
    <n v="25"/>
    <x v="1"/>
    <n v="1666.6666666666667"/>
    <n v="833.33333333333337"/>
    <s v="Groundnut"/>
    <s v="Samnut 22"/>
    <x v="1"/>
    <s v="N"/>
    <s v="Y"/>
    <s v="Farm yard manure"/>
    <x v="1"/>
    <n v="40"/>
    <s v="SSP"/>
    <n v="4"/>
    <s v="male"/>
    <x v="0"/>
    <x v="1"/>
    <n v="9"/>
    <n v="10.3"/>
    <n v="49"/>
  </r>
  <r>
    <n v="4962"/>
    <x v="1"/>
    <x v="24"/>
    <n v="2"/>
    <s v="FM_NGN_202    2"/>
    <n v="19.5"/>
    <s v=""/>
    <n v="3.4"/>
    <x v="0"/>
    <n v="1743.5897435897436"/>
    <n v="1743.5897435897436"/>
    <s v="Groundnut"/>
    <s v="Local variety"/>
    <x v="0"/>
    <s v="N"/>
    <s v="Y"/>
    <s v=""/>
    <x v="0"/>
    <n v="0"/>
    <s v="SSP"/>
    <n v="4"/>
    <s v="male"/>
    <x v="0"/>
    <x v="0"/>
    <n v="7"/>
    <n v="9.3000000000000007"/>
    <n v="41"/>
  </r>
  <r>
    <n v="4965"/>
    <x v="1"/>
    <x v="30"/>
    <n v="2"/>
    <s v="FM_NGN_203    2"/>
    <n v="19.5"/>
    <s v=""/>
    <n v="3.4"/>
    <x v="0"/>
    <n v="1743.5897435897436"/>
    <n v="1743.5897435897436"/>
    <s v="Groundnut"/>
    <s v="RMP 91"/>
    <x v="4"/>
    <s v="N"/>
    <s v="Y"/>
    <s v="Farm yard manure"/>
    <x v="1"/>
    <n v="83.2"/>
    <s v="SSP"/>
    <n v="4"/>
    <s v="male"/>
    <x v="0"/>
    <x v="0"/>
    <n v="6"/>
    <n v="3.4"/>
    <n v="35"/>
  </r>
  <r>
    <n v="4934"/>
    <x v="1"/>
    <x v="20"/>
    <n v="3"/>
    <s v="FM_NGN_193    3"/>
    <n v="19.5"/>
    <s v=""/>
    <n v="3.5"/>
    <x v="0"/>
    <n v="1794.8717948717949"/>
    <n v="1794.8717948717949"/>
    <s v="Groundnut"/>
    <s v="Samnut 23"/>
    <x v="3"/>
    <s v="N"/>
    <s v="Y"/>
    <s v="Farm yard manure"/>
    <x v="1"/>
    <n v="64.2"/>
    <s v="SSP"/>
    <n v="4"/>
    <s v="male"/>
    <x v="0"/>
    <x v="0"/>
    <n v="7"/>
    <n v="29.3"/>
    <n v="35"/>
  </r>
  <r>
    <n v="4984"/>
    <x v="1"/>
    <x v="29"/>
    <n v="3"/>
    <s v="FM_NGN_209    3"/>
    <n v="19.5"/>
    <s v=""/>
    <n v="3.5"/>
    <x v="0"/>
    <n v="1794.8717948717949"/>
    <n v="1794.8717948717949"/>
    <s v="Groundnut"/>
    <s v="Samnut 23"/>
    <x v="3"/>
    <s v="N"/>
    <s v="Y"/>
    <s v="Farm yard manure"/>
    <x v="1"/>
    <n v="90"/>
    <s v="SSP"/>
    <n v="4"/>
    <s v="male"/>
    <x v="1"/>
    <x v="0"/>
    <n v="5"/>
    <n v="3.5"/>
    <n v="36"/>
  </r>
  <r>
    <n v="4928"/>
    <x v="1"/>
    <x v="23"/>
    <n v="3"/>
    <s v="FM_NGN_191    3"/>
    <n v="19.5"/>
    <s v=""/>
    <n v="3.6"/>
    <x v="0"/>
    <n v="1846.1538461538462"/>
    <n v="1846.1538461538462"/>
    <s v="Groundnut"/>
    <s v="Samnut 23"/>
    <x v="3"/>
    <s v="N"/>
    <s v="Y"/>
    <s v="Farm yard manure"/>
    <x v="1"/>
    <n v="91.5"/>
    <s v="SSP"/>
    <n v="4"/>
    <s v="male"/>
    <x v="0"/>
    <x v="0"/>
    <n v="5"/>
    <n v="1.8"/>
    <n v="44"/>
  </r>
  <r>
    <n v="4932"/>
    <x v="1"/>
    <x v="20"/>
    <n v="1"/>
    <s v="FM_NGN_193    1"/>
    <n v="19.5"/>
    <s v=""/>
    <n v="3.6"/>
    <x v="0"/>
    <n v="1846.1538461538462"/>
    <n v="1846.1538461538462"/>
    <s v="Groundnut"/>
    <s v="RMP 91"/>
    <x v="4"/>
    <s v="N"/>
    <s v="Y"/>
    <s v="Farm yard manure"/>
    <x v="1"/>
    <n v="64.2"/>
    <s v="SSP"/>
    <n v="4"/>
    <s v="male"/>
    <x v="0"/>
    <x v="0"/>
    <n v="7"/>
    <n v="29.3"/>
    <n v="35"/>
  </r>
  <r>
    <n v="4966"/>
    <x v="1"/>
    <x v="30"/>
    <n v="3"/>
    <s v="FM_NGN_203    3"/>
    <n v="19.5"/>
    <s v=""/>
    <n v="3.6"/>
    <x v="0"/>
    <n v="1846.1538461538462"/>
    <n v="1846.1538461538462"/>
    <s v="Groundnut"/>
    <s v="Local variety"/>
    <x v="0"/>
    <s v="N"/>
    <s v="N"/>
    <s v="Farm yard manure"/>
    <x v="1"/>
    <n v="83.2"/>
    <s v="SSP"/>
    <n v="4"/>
    <s v="male"/>
    <x v="0"/>
    <x v="0"/>
    <n v="6"/>
    <n v="3.4"/>
    <n v="35"/>
  </r>
  <r>
    <n v="4926"/>
    <x v="1"/>
    <x v="23"/>
    <n v="1"/>
    <s v="FM_NGN_191    1"/>
    <n v="19.5"/>
    <s v=""/>
    <n v="3.7"/>
    <x v="0"/>
    <n v="1897.4358974358975"/>
    <n v="1897.4358974358975"/>
    <s v="Groundnut"/>
    <s v="RMP 91"/>
    <x v="4"/>
    <s v="N"/>
    <s v="Y"/>
    <s v="Farm yard manure"/>
    <x v="1"/>
    <n v="91.2"/>
    <s v="SSP"/>
    <n v="4"/>
    <s v="male"/>
    <x v="0"/>
    <x v="0"/>
    <n v="5"/>
    <n v="1.8"/>
    <n v="44"/>
  </r>
  <r>
    <n v="4943"/>
    <x v="1"/>
    <x v="31"/>
    <n v="3"/>
    <s v="FM_NGN_196    3"/>
    <n v="19.5"/>
    <s v=""/>
    <n v="3.7"/>
    <x v="0"/>
    <n v="1897.4358974358975"/>
    <n v="1897.4358974358975"/>
    <s v="Groundnut"/>
    <s v="RMP 4"/>
    <x v="8"/>
    <s v="N"/>
    <s v="Y"/>
    <s v=""/>
    <x v="0"/>
    <n v="0"/>
    <s v="SSP"/>
    <n v="4"/>
    <s v="male"/>
    <x v="0"/>
    <x v="0"/>
    <n v="6"/>
    <n v="7.9"/>
    <n v="38"/>
  </r>
  <r>
    <n v="4964"/>
    <x v="1"/>
    <x v="30"/>
    <n v="1"/>
    <s v="FM_NGN_203    1"/>
    <n v="19.5"/>
    <s v=""/>
    <n v="3.7"/>
    <x v="0"/>
    <n v="1897.4358974358975"/>
    <n v="1897.4358974358975"/>
    <s v="Groundnut"/>
    <s v="RMP 91"/>
    <x v="4"/>
    <s v="N"/>
    <s v="Y"/>
    <s v="Farm yard manure"/>
    <x v="1"/>
    <n v="83.2"/>
    <s v="SSP"/>
    <n v="4"/>
    <s v="male"/>
    <x v="0"/>
    <x v="0"/>
    <n v="6"/>
    <n v="3.4"/>
    <n v="35"/>
  </r>
  <r>
    <n v="4936"/>
    <x v="1"/>
    <x v="27"/>
    <n v="2"/>
    <s v="FM_NGN_194    2"/>
    <n v="19.5"/>
    <s v=""/>
    <n v="4"/>
    <x v="0"/>
    <n v="2051.2820512820513"/>
    <n v="2051.2820512820513"/>
    <s v="Groundnut"/>
    <s v="Local variety"/>
    <x v="0"/>
    <s v="N"/>
    <s v="Y"/>
    <s v=""/>
    <x v="0"/>
    <n v="0"/>
    <s v="SSP"/>
    <n v="4"/>
    <s v="male"/>
    <x v="0"/>
    <x v="0"/>
    <n v="2"/>
    <n v="7.4"/>
    <n v="40"/>
  </r>
  <r>
    <n v="4618"/>
    <x v="0"/>
    <x v="32"/>
    <n v="2"/>
    <s v="FM_NGN_098    2"/>
    <n v="100"/>
    <s v=""/>
    <n v="21"/>
    <x v="0"/>
    <n v="2100"/>
    <n v="2100"/>
    <s v="Groundnut"/>
    <s v="Local variety"/>
    <x v="0"/>
    <s v="N"/>
    <s v="Y"/>
    <s v="Poutry drop"/>
    <x v="1"/>
    <n v="10"/>
    <s v="SSP"/>
    <n v="4"/>
    <s v="male"/>
    <x v="0"/>
    <x v="0"/>
    <n v="6"/>
    <n v="2.4"/>
    <n v="43"/>
  </r>
  <r>
    <n v="4982"/>
    <x v="1"/>
    <x v="29"/>
    <n v="1"/>
    <s v="FM_NGN_209    1"/>
    <n v="19.5"/>
    <s v=""/>
    <n v="4.0999999999999996"/>
    <x v="0"/>
    <n v="2102.5641025641025"/>
    <n v="2102.5641025641025"/>
    <s v="Groundnut"/>
    <s v="RMP 91"/>
    <x v="4"/>
    <s v="N"/>
    <s v="Y"/>
    <s v="Farm yard manure"/>
    <x v="1"/>
    <n v="90"/>
    <s v="SSP"/>
    <n v="4"/>
    <s v="male"/>
    <x v="1"/>
    <x v="0"/>
    <n v="5"/>
    <n v="3.5"/>
    <n v="36"/>
  </r>
  <r>
    <n v="4856"/>
    <x v="1"/>
    <x v="17"/>
    <n v="2"/>
    <s v="FM_NGN_168    2"/>
    <n v="23.1"/>
    <s v=""/>
    <n v="5"/>
    <x v="1"/>
    <n v="2164.5021645021643"/>
    <n v="1082.2510822510822"/>
    <s v="Groundnut"/>
    <s v="Local variety"/>
    <x v="0"/>
    <s v="N"/>
    <s v="Y"/>
    <s v="Farm yard manure"/>
    <x v="1"/>
    <n v="23"/>
    <s v="SSP"/>
    <n v="4"/>
    <s v="male"/>
    <x v="0"/>
    <x v="0"/>
    <n v="5"/>
    <n v="0.60000000000000009"/>
    <n v="48"/>
  </r>
  <r>
    <n v="4857"/>
    <x v="1"/>
    <x v="17"/>
    <n v="3"/>
    <s v="FM_NGN_168    3"/>
    <n v="23.1"/>
    <s v=""/>
    <n v="5"/>
    <x v="1"/>
    <n v="2164.5021645021643"/>
    <n v="1082.2510822510822"/>
    <s v="Groundnut"/>
    <s v="Samnut 21"/>
    <x v="2"/>
    <s v="N"/>
    <s v="Y"/>
    <s v="Farm yard manure"/>
    <x v="1"/>
    <n v="23"/>
    <s v="SSP"/>
    <n v="4"/>
    <s v="male"/>
    <x v="0"/>
    <x v="0"/>
    <n v="5"/>
    <n v="0.60000000000000009"/>
    <n v="48"/>
  </r>
  <r>
    <n v="4961"/>
    <x v="1"/>
    <x v="24"/>
    <n v="1"/>
    <s v="FM_NGN_202    1"/>
    <n v="19.5"/>
    <s v=""/>
    <n v="4.3"/>
    <x v="0"/>
    <n v="2205.1282051282051"/>
    <n v="2205.1282051282051"/>
    <s v="Groundnut"/>
    <s v="RMP 91"/>
    <x v="4"/>
    <s v="N"/>
    <s v="Y"/>
    <s v=""/>
    <x v="0"/>
    <n v="0"/>
    <s v="SSP"/>
    <n v="4"/>
    <s v="male"/>
    <x v="0"/>
    <x v="0"/>
    <n v="7"/>
    <n v="9.3000000000000007"/>
    <n v="41"/>
  </r>
  <r>
    <n v="4843"/>
    <x v="1"/>
    <x v="33"/>
    <n v="2"/>
    <s v="FM_NGN_163    2"/>
    <n v="23"/>
    <s v=""/>
    <n v="5.0999999999999996"/>
    <x v="1"/>
    <n v="2217.391304347826"/>
    <n v="1108.695652173913"/>
    <s v="Groundnut"/>
    <s v="RMP 91"/>
    <x v="4"/>
    <s v="N"/>
    <s v="Y"/>
    <s v="Farm yard manure"/>
    <x v="1"/>
    <n v="100"/>
    <s v="SSP"/>
    <n v="4"/>
    <s v="male"/>
    <x v="0"/>
    <x v="0"/>
    <n v="3"/>
    <n v="6.3"/>
    <n v="38"/>
  </r>
  <r>
    <n v="4942"/>
    <x v="1"/>
    <x v="31"/>
    <n v="2"/>
    <s v="FM_NGN_196    2"/>
    <n v="19.5"/>
    <s v=""/>
    <n v="4.4000000000000004"/>
    <x v="0"/>
    <n v="2256.4102564102564"/>
    <n v="2256.4102564102564"/>
    <s v="Groundnut"/>
    <s v="Local variety"/>
    <x v="0"/>
    <s v="N"/>
    <s v="Y"/>
    <s v=""/>
    <x v="0"/>
    <n v="0"/>
    <s v="SSP"/>
    <n v="4"/>
    <s v="male"/>
    <x v="0"/>
    <x v="0"/>
    <n v="6"/>
    <n v="7.9"/>
    <n v="38"/>
  </r>
  <r>
    <n v="4619"/>
    <x v="0"/>
    <x v="32"/>
    <n v="3"/>
    <s v="FM_NGN_098    3"/>
    <n v="100"/>
    <s v=""/>
    <n v="25"/>
    <x v="0"/>
    <n v="2500"/>
    <n v="2500"/>
    <s v="Groundnut"/>
    <s v="Samnut 23"/>
    <x v="3"/>
    <s v="N"/>
    <s v="Y"/>
    <s v="Poutry drop"/>
    <x v="1"/>
    <n v="10"/>
    <s v="SSP"/>
    <n v="4"/>
    <s v="male"/>
    <x v="0"/>
    <x v="0"/>
    <n v="6"/>
    <n v="2.4"/>
    <n v="43"/>
  </r>
  <r>
    <n v="4935"/>
    <x v="1"/>
    <x v="27"/>
    <n v="1"/>
    <s v="FM_NGN_194    1"/>
    <n v="19.5"/>
    <s v=""/>
    <n v="5.2"/>
    <x v="0"/>
    <n v="2666.6666666666665"/>
    <n v="2666.6666666666665"/>
    <s v="Groundnut"/>
    <s v="RMP 91"/>
    <x v="4"/>
    <s v="N"/>
    <s v="Y"/>
    <s v=""/>
    <x v="0"/>
    <n v="0"/>
    <s v="SSP"/>
    <n v="4"/>
    <s v="male"/>
    <x v="0"/>
    <x v="0"/>
    <n v="2"/>
    <n v="7.4"/>
    <n v="40"/>
  </r>
  <r>
    <n v="4480"/>
    <x v="0"/>
    <x v="34"/>
    <n v="1"/>
    <s v="FM_NGN_061    1"/>
    <n v="21"/>
    <s v=""/>
    <n v="5.7"/>
    <x v="1"/>
    <n v="2714.2857142857142"/>
    <n v="1357.1428571428571"/>
    <s v="Groundnut"/>
    <s v="Samnut 21"/>
    <x v="2"/>
    <s v="N"/>
    <s v="Y"/>
    <s v=""/>
    <x v="0"/>
    <n v="0"/>
    <s v="SSP"/>
    <n v="4"/>
    <s v="male"/>
    <x v="0"/>
    <x v="0"/>
    <n v="5"/>
    <n v="0.7"/>
    <n v="40"/>
  </r>
  <r>
    <n v="4482"/>
    <x v="0"/>
    <x v="34"/>
    <n v="3"/>
    <s v="FM_NGN_061    3"/>
    <n v="21"/>
    <s v=""/>
    <n v="5.7"/>
    <x v="1"/>
    <n v="2714.2857142857142"/>
    <n v="1357.1428571428571"/>
    <s v="Groundnut"/>
    <s v="Kwankoaso"/>
    <x v="0"/>
    <s v="N"/>
    <s v="Y"/>
    <s v=""/>
    <x v="0"/>
    <n v="0"/>
    <s v="SSP"/>
    <n v="4"/>
    <s v="male"/>
    <x v="0"/>
    <x v="0"/>
    <n v="5"/>
    <n v="0.7"/>
    <n v="40"/>
  </r>
  <r>
    <n v="4481"/>
    <x v="0"/>
    <x v="34"/>
    <n v="2"/>
    <s v="FM_NGN_061    2"/>
    <n v="21"/>
    <s v=""/>
    <n v="5.8"/>
    <x v="1"/>
    <n v="2761.9047619047619"/>
    <n v="1380.952380952381"/>
    <s v="Groundnut"/>
    <s v="Samnut 23"/>
    <x v="3"/>
    <s v="N"/>
    <s v="Y"/>
    <s v=""/>
    <x v="0"/>
    <n v="0"/>
    <s v="SSP"/>
    <n v="4"/>
    <s v="male"/>
    <x v="0"/>
    <x v="0"/>
    <n v="5"/>
    <n v="0.7"/>
    <n v="40"/>
  </r>
  <r>
    <n v="4842"/>
    <x v="1"/>
    <x v="33"/>
    <n v="1"/>
    <s v="FM_NGN_163    1"/>
    <n v="23"/>
    <s v=""/>
    <n v="6.6"/>
    <x v="1"/>
    <n v="2869.5652173913045"/>
    <n v="1434.7826086956522"/>
    <s v="Groundnut"/>
    <s v="Samnut 23"/>
    <x v="3"/>
    <s v="N"/>
    <s v="Y"/>
    <s v="Farm yard manure"/>
    <x v="1"/>
    <n v="100"/>
    <s v="SSP"/>
    <n v="4"/>
    <s v="male"/>
    <x v="0"/>
    <x v="0"/>
    <n v="3"/>
    <n v="6.3"/>
    <n v="38"/>
  </r>
  <r>
    <n v="4461"/>
    <x v="0"/>
    <x v="28"/>
    <n v="1"/>
    <s v="FM_NGN_055    1"/>
    <n v="31"/>
    <s v=""/>
    <n v="9"/>
    <x v="1"/>
    <n v="2903.2258064516127"/>
    <n v="1451.6129032258063"/>
    <s v="Groundnut"/>
    <s v="Samnut 23"/>
    <x v="3"/>
    <s v="N"/>
    <s v="Y"/>
    <s v=""/>
    <x v="0"/>
    <n v="0"/>
    <s v="SSP"/>
    <n v="4"/>
    <s v="male"/>
    <x v="1"/>
    <x v="0"/>
    <n v="2"/>
    <n v="0"/>
    <n v="41"/>
  </r>
  <r>
    <n v="4614"/>
    <x v="0"/>
    <x v="35"/>
    <n v="1"/>
    <s v="FM_NGN_097    1"/>
    <n v="100"/>
    <s v=""/>
    <n v="34"/>
    <x v="1"/>
    <n v="3000"/>
    <n v="1500"/>
    <s v="Groundnut"/>
    <s v="Samnut 22"/>
    <x v="1"/>
    <s v="N"/>
    <s v="Y"/>
    <s v=""/>
    <x v="0"/>
    <n v="0"/>
    <s v="SSP"/>
    <n v="4"/>
    <s v="male"/>
    <x v="0"/>
    <x v="0"/>
    <n v="10"/>
    <n v="1.5"/>
    <n v="39"/>
  </r>
  <r>
    <n v="4616"/>
    <x v="0"/>
    <x v="35"/>
    <n v="3"/>
    <s v="FM_NGN_097    3"/>
    <n v="100"/>
    <s v=""/>
    <n v="33"/>
    <x v="1"/>
    <n v="3300"/>
    <n v="1650"/>
    <s v="Groundnut"/>
    <s v="Local variety"/>
    <x v="0"/>
    <s v="N"/>
    <s v="Y"/>
    <s v=""/>
    <x v="0"/>
    <n v="0"/>
    <s v="SSP"/>
    <n v="4"/>
    <s v="male"/>
    <x v="0"/>
    <x v="0"/>
    <n v="10"/>
    <n v="1.5"/>
    <n v="39"/>
  </r>
  <r>
    <n v="4615"/>
    <x v="0"/>
    <x v="35"/>
    <n v="2"/>
    <s v="FM_NGN_097    2"/>
    <n v="100"/>
    <s v=""/>
    <n v="30"/>
    <x v="1"/>
    <n v="3400"/>
    <n v="1700"/>
    <s v="Groundnut"/>
    <s v="Samnut 23"/>
    <x v="3"/>
    <s v="N"/>
    <s v="Y"/>
    <s v=""/>
    <x v="0"/>
    <n v="0"/>
    <s v="SSP"/>
    <n v="4"/>
    <s v="male"/>
    <x v="0"/>
    <x v="0"/>
    <n v="10"/>
    <n v="1.5"/>
    <n v="39"/>
  </r>
  <r>
    <n v="4479"/>
    <x v="0"/>
    <x v="36"/>
    <n v="1"/>
    <s v="FM_NGN_060    1"/>
    <n v="1250"/>
    <s v=""/>
    <n v="600"/>
    <x v="1"/>
    <n v="4800"/>
    <n v="2400"/>
    <s v="Groundnut"/>
    <s v="RMP 12"/>
    <x v="7"/>
    <s v="N"/>
    <s v="Y"/>
    <s v=""/>
    <x v="0"/>
    <n v="0"/>
    <s v="SSP"/>
    <n v="4"/>
    <s v="male"/>
    <x v="0"/>
    <x v="0"/>
    <n v="3"/>
    <n v="0.7"/>
    <n v="36"/>
  </r>
  <r>
    <n v="4617"/>
    <x v="0"/>
    <x v="32"/>
    <n v="1"/>
    <s v="FM_NGN_098    1"/>
    <n v="100"/>
    <s v=""/>
    <n v="33"/>
    <x v="0"/>
    <n v="3300"/>
    <n v="3300"/>
    <s v="Groundnut"/>
    <s v="Samnut 23"/>
    <x v="3"/>
    <s v="N"/>
    <s v="Y"/>
    <s v="Poutry drop"/>
    <x v="1"/>
    <n v="10"/>
    <s v="SSP"/>
    <n v="4"/>
    <s v="male"/>
    <x v="0"/>
    <x v="0"/>
    <n v="6"/>
    <n v="2.4"/>
    <n v="43"/>
  </r>
  <r>
    <n v="4630"/>
    <x v="0"/>
    <x v="37"/>
    <n v="1"/>
    <s v="FM_NGN_102    1"/>
    <n v="100"/>
    <s v=""/>
    <n v="36"/>
    <x v="0"/>
    <n v="3600"/>
    <n v="3600"/>
    <s v="Groundnut"/>
    <s v="Samnut 23"/>
    <x v="3"/>
    <s v="Y"/>
    <s v="N"/>
    <s v=""/>
    <x v="0"/>
    <n v="0"/>
    <s v="SSP"/>
    <n v="4"/>
    <s v="male"/>
    <x v="1"/>
    <x v="0"/>
    <n v="4"/>
    <n v="3.8"/>
    <n v="42"/>
  </r>
  <r>
    <n v="4631"/>
    <x v="0"/>
    <x v="37"/>
    <n v="2"/>
    <s v="FM_NGN_102    2"/>
    <n v="100"/>
    <s v=""/>
    <n v="33"/>
    <x v="0"/>
    <n v="3300"/>
    <n v="3300"/>
    <s v="Groundnut"/>
    <s v="Local variety"/>
    <x v="0"/>
    <s v="N"/>
    <s v="N"/>
    <s v=""/>
    <x v="0"/>
    <n v="0"/>
    <s v="SSP"/>
    <n v="4"/>
    <s v="male"/>
    <x v="1"/>
    <x v="0"/>
    <n v="4"/>
    <n v="3.8"/>
    <n v="42"/>
  </r>
  <r>
    <n v="4941"/>
    <x v="1"/>
    <x v="31"/>
    <n v="1"/>
    <s v="FM_NGN_196    1"/>
    <n v="19.5"/>
    <s v=""/>
    <n v="6.2"/>
    <x v="0"/>
    <n v="3179.4871794871797"/>
    <n v="3179.4871794871797"/>
    <s v="Groundnut"/>
    <s v="RMP 4"/>
    <x v="8"/>
    <s v="N"/>
    <s v="Y"/>
    <s v=""/>
    <x v="0"/>
    <n v="0"/>
    <s v="SSP"/>
    <n v="4"/>
    <s v="male"/>
    <x v="0"/>
    <x v="0"/>
    <n v="6"/>
    <n v="7.9"/>
    <n v="38"/>
  </r>
</pivotCacheRecords>
</file>

<file path=xl/pivotCache/pivotCacheRecords13.xml><?xml version="1.0" encoding="utf-8"?>
<pivotCacheRecords xmlns="http://schemas.openxmlformats.org/spreadsheetml/2006/main" xmlns:r="http://schemas.openxmlformats.org/officeDocument/2006/relationships" count="109">
  <r>
    <n v="4694"/>
    <x v="0"/>
    <s v="FM_NGN_121"/>
    <n v="2"/>
    <s v="FM_NGN_121    2"/>
    <n v="200"/>
    <s v=""/>
    <n v="2"/>
    <s v="Y"/>
    <n v="100"/>
    <n v="100"/>
    <s v="Groundnut"/>
    <s v="Local variety"/>
    <s v="Local variety"/>
    <s v="N"/>
    <s v="N"/>
    <s v=""/>
    <s v="N"/>
    <n v="0"/>
    <s v="SSP"/>
    <n v="4"/>
    <s v="female"/>
    <s v="Lead farmer"/>
    <s v="Husband"/>
    <n v="1.4"/>
    <n v="0.89999999999999991"/>
    <n v="79"/>
    <s v="August"/>
    <s v="Hired land"/>
    <x v="0"/>
    <x v="0"/>
    <x v="0"/>
    <x v="0"/>
    <x v="0"/>
    <x v="0"/>
    <x v="0"/>
  </r>
  <r>
    <n v="4695"/>
    <x v="0"/>
    <s v="FM_NGN_121"/>
    <n v="3"/>
    <s v="FM_NGN_121    3"/>
    <n v="200"/>
    <s v=""/>
    <n v="2.2000000000000002"/>
    <s v="Y"/>
    <n v="110"/>
    <n v="110"/>
    <s v="Groundnut"/>
    <s v="Samnut 22"/>
    <s v="Samnut 22"/>
    <s v="N"/>
    <s v="Y"/>
    <s v=""/>
    <s v="N"/>
    <n v="0"/>
    <s v="SSP"/>
    <n v="4"/>
    <s v="female"/>
    <s v="Lead farmer"/>
    <s v="Husband"/>
    <n v="1.4"/>
    <n v="0.89999999999999991"/>
    <n v="79"/>
    <s v="August"/>
    <s v="Hired land"/>
    <x v="0"/>
    <x v="0"/>
    <x v="0"/>
    <x v="0"/>
    <x v="0"/>
    <x v="0"/>
    <x v="0"/>
  </r>
  <r>
    <n v="4993"/>
    <x v="1"/>
    <s v="FM_NGN_212"/>
    <n v="3"/>
    <s v="FM_NGN_212    3"/>
    <n v="150"/>
    <s v=""/>
    <n v="1.8"/>
    <s v="Y"/>
    <n v="120"/>
    <n v="120"/>
    <s v="Groundnut"/>
    <s v="Samnut 21"/>
    <s v="Samnut 21"/>
    <s v="N"/>
    <s v="Y"/>
    <s v=""/>
    <s v="N"/>
    <n v="0"/>
    <s v="SSP"/>
    <n v="4"/>
    <s v="male"/>
    <s v="Lead farmer"/>
    <s v="Husband"/>
    <n v="1.5"/>
    <n v="0"/>
    <n v="55"/>
    <s v="Late July"/>
    <s v="Hired land"/>
    <x v="1"/>
    <x v="1"/>
    <x v="0"/>
    <x v="0"/>
    <x v="0"/>
    <x v="1"/>
    <x v="0"/>
  </r>
  <r>
    <n v="4693"/>
    <x v="0"/>
    <s v="FM_NGN_121"/>
    <n v="1"/>
    <s v="FM_NGN_121    1"/>
    <n v="200"/>
    <s v=""/>
    <n v="3"/>
    <s v="Y"/>
    <n v="150"/>
    <n v="150"/>
    <s v="Groundnut"/>
    <s v="Samnut 23"/>
    <s v="Samnut 23"/>
    <s v="N"/>
    <s v="Y"/>
    <s v=""/>
    <s v="N"/>
    <n v="0"/>
    <s v="SSP"/>
    <n v="4"/>
    <s v="female"/>
    <s v="Lead farmer"/>
    <s v="Husband"/>
    <n v="1.4"/>
    <n v="0.89999999999999991"/>
    <n v="79"/>
    <s v="August"/>
    <s v="Hired land"/>
    <x v="0"/>
    <x v="0"/>
    <x v="0"/>
    <x v="0"/>
    <x v="0"/>
    <x v="0"/>
    <x v="0"/>
  </r>
  <r>
    <n v="4992"/>
    <x v="1"/>
    <s v="FM_NGN_212"/>
    <n v="2"/>
    <s v="FM_NGN_212    2"/>
    <n v="150"/>
    <s v=""/>
    <n v="2.6"/>
    <s v="Y"/>
    <n v="173.33333333333334"/>
    <n v="173.33333333333334"/>
    <s v="Groundnut"/>
    <s v="Local variety"/>
    <s v="Local variety"/>
    <s v="N"/>
    <s v="Y"/>
    <s v=""/>
    <s v="N"/>
    <n v="0"/>
    <s v="SSP"/>
    <n v="4"/>
    <s v="male"/>
    <s v="Lead farmer"/>
    <s v="Husband"/>
    <n v="1.5"/>
    <n v="0"/>
    <n v="55"/>
    <s v="Late July"/>
    <s v="Hired land"/>
    <x v="1"/>
    <x v="1"/>
    <x v="0"/>
    <x v="0"/>
    <x v="0"/>
    <x v="1"/>
    <x v="0"/>
  </r>
  <r>
    <n v="4716"/>
    <x v="0"/>
    <s v="FM_NGN_128"/>
    <n v="2"/>
    <s v="FM_NGN_128    2"/>
    <n v="600"/>
    <s v=""/>
    <n v="12"/>
    <s v="N"/>
    <n v="200"/>
    <n v="100"/>
    <s v="Groundnut"/>
    <s v="Local variety"/>
    <s v="Local variety"/>
    <s v="N"/>
    <s v="N"/>
    <s v=""/>
    <s v="N"/>
    <n v="0"/>
    <s v="SSP"/>
    <n v="4"/>
    <s v="female"/>
    <s v="Satellite farmer"/>
    <s v="Husband"/>
    <n v="2.2000000000000002"/>
    <n v="1.3"/>
    <n v="52"/>
    <s v="Late July"/>
    <s v="Hired land"/>
    <x v="0"/>
    <x v="0"/>
    <x v="1"/>
    <x v="0"/>
    <x v="1"/>
    <x v="1"/>
    <x v="0"/>
  </r>
  <r>
    <n v="4991"/>
    <x v="1"/>
    <s v="FM_NGN_212"/>
    <n v="1"/>
    <s v="FM_NGN_212    1"/>
    <n v="150"/>
    <s v=""/>
    <n v="3.8"/>
    <s v="Y"/>
    <n v="253.33333333333334"/>
    <n v="253.33333333333334"/>
    <s v="Groundnut"/>
    <s v="Samnut 22"/>
    <s v="Samnut 22"/>
    <s v="N"/>
    <s v="Y"/>
    <s v="Insecticide FYM"/>
    <s v="Y"/>
    <n v="0"/>
    <s v="SSP"/>
    <n v="4"/>
    <s v="male"/>
    <s v="Lead farmer"/>
    <s v="Husband"/>
    <n v="1.5"/>
    <n v="0"/>
    <n v="55"/>
    <s v="Late July"/>
    <s v="Hired land"/>
    <x v="1"/>
    <x v="1"/>
    <x v="0"/>
    <x v="0"/>
    <x v="0"/>
    <x v="1"/>
    <x v="0"/>
  </r>
  <r>
    <n v="5008"/>
    <x v="1"/>
    <s v="FM_NGN_217"/>
    <n v="3"/>
    <s v="FM_NGN_217    3"/>
    <n v="200"/>
    <s v=""/>
    <n v="6"/>
    <s v="N"/>
    <n v="300"/>
    <n v="150"/>
    <s v="Groundnut"/>
    <s v="RMP 91"/>
    <s v="RMP 91"/>
    <s v="N"/>
    <s v="Y"/>
    <s v=""/>
    <s v="N"/>
    <n v="0"/>
    <s v="SSP"/>
    <n v="4"/>
    <s v="male"/>
    <s v="Lead farmer"/>
    <s v="Husband"/>
    <n v="0"/>
    <n v="0"/>
    <n v="44"/>
    <s v="Early July"/>
    <s v="Family land"/>
    <x v="0"/>
    <x v="0"/>
    <x v="0"/>
    <x v="1"/>
    <x v="2"/>
    <x v="0"/>
    <x v="1"/>
  </r>
  <r>
    <n v="5025"/>
    <x v="1"/>
    <s v="FM_NGN_223"/>
    <n v="2"/>
    <s v="FM_NGN_223    2"/>
    <n v="200"/>
    <s v=""/>
    <n v="6"/>
    <s v="Y"/>
    <n v="300"/>
    <n v="300"/>
    <s v="Groundnut"/>
    <s v="Ex-Dakar"/>
    <s v="Local variety"/>
    <s v="N"/>
    <s v="Y"/>
    <s v=""/>
    <s v="N"/>
    <n v="70"/>
    <s v="SSP"/>
    <n v="4"/>
    <s v="male"/>
    <s v="Lead farmer"/>
    <s v="Husband"/>
    <n v="5"/>
    <n v="3.2"/>
    <n v="42"/>
    <s v="Early July"/>
    <s v="Family land"/>
    <x v="0"/>
    <x v="0"/>
    <x v="0"/>
    <x v="0"/>
    <x v="2"/>
    <x v="2"/>
    <x v="0"/>
  </r>
  <r>
    <n v="5007"/>
    <x v="1"/>
    <s v="FM_NGN_217"/>
    <n v="2"/>
    <s v="FM_NGN_217    2"/>
    <n v="200"/>
    <s v=""/>
    <n v="7"/>
    <s v="N"/>
    <n v="350"/>
    <n v="175"/>
    <s v="Groundnut"/>
    <s v="Local variety"/>
    <s v="Local variety"/>
    <s v="N"/>
    <s v="Y"/>
    <s v=""/>
    <s v="N"/>
    <n v="0"/>
    <s v="SSP"/>
    <n v="4"/>
    <s v="male"/>
    <s v="Lead farmer"/>
    <s v="Husband"/>
    <n v="0"/>
    <n v="0"/>
    <n v="44"/>
    <s v="Early July"/>
    <s v="Family land"/>
    <x v="0"/>
    <x v="0"/>
    <x v="0"/>
    <x v="1"/>
    <x v="2"/>
    <x v="0"/>
    <x v="1"/>
  </r>
  <r>
    <n v="5026"/>
    <x v="1"/>
    <s v="FM_NGN_223"/>
    <n v="3"/>
    <s v="FM_NGN_223    3"/>
    <n v="200"/>
    <s v=""/>
    <n v="7"/>
    <s v="Y"/>
    <n v="350"/>
    <n v="350"/>
    <s v="Groundnut"/>
    <s v="RMP 91"/>
    <s v="RMP 91"/>
    <s v="N"/>
    <s v="Y"/>
    <s v=""/>
    <s v="Y"/>
    <n v="70"/>
    <s v="SSP"/>
    <n v="4"/>
    <s v="male"/>
    <s v="Lead farmer"/>
    <s v="Husband"/>
    <n v="5"/>
    <n v="3.2"/>
    <n v="42"/>
    <s v="Early July"/>
    <s v="Family land"/>
    <x v="0"/>
    <x v="0"/>
    <x v="0"/>
    <x v="0"/>
    <x v="2"/>
    <x v="2"/>
    <x v="0"/>
  </r>
  <r>
    <n v="5006"/>
    <x v="1"/>
    <s v="FM_NGN_217"/>
    <n v="1"/>
    <s v="FM_NGN_217    1"/>
    <n v="200"/>
    <s v=""/>
    <n v="8"/>
    <s v="N"/>
    <n v="400"/>
    <n v="200"/>
    <s v="Groundnut"/>
    <s v="RMP 91"/>
    <s v="RMP 91"/>
    <s v="N"/>
    <s v="Y"/>
    <s v=""/>
    <s v="N"/>
    <n v="0"/>
    <s v="SSP"/>
    <n v="4"/>
    <s v="male"/>
    <s v="Lead farmer"/>
    <s v="Husband"/>
    <n v="0"/>
    <n v="0"/>
    <n v="44"/>
    <s v="Early July"/>
    <s v="Family land"/>
    <x v="0"/>
    <x v="0"/>
    <x v="0"/>
    <x v="1"/>
    <x v="2"/>
    <x v="0"/>
    <x v="1"/>
  </r>
  <r>
    <n v="5024"/>
    <x v="1"/>
    <s v="FM_NGN_223"/>
    <n v="1"/>
    <s v="FM_NGN_223    1"/>
    <n v="200"/>
    <s v=""/>
    <n v="8"/>
    <s v="Y"/>
    <n v="400"/>
    <n v="400"/>
    <s v="Groundnut"/>
    <s v="Samnut 22"/>
    <s v="Samnut 22"/>
    <s v="N"/>
    <s v="Y"/>
    <s v="Cow dung"/>
    <s v="Y"/>
    <n v="70"/>
    <s v="SSP"/>
    <n v="4"/>
    <s v="male"/>
    <s v="Lead farmer"/>
    <s v="Husband"/>
    <n v="5"/>
    <n v="3.2"/>
    <n v="42"/>
    <s v="Early July"/>
    <s v="Family land"/>
    <x v="0"/>
    <x v="0"/>
    <x v="0"/>
    <x v="0"/>
    <x v="2"/>
    <x v="2"/>
    <x v="0"/>
  </r>
  <r>
    <n v="4715"/>
    <x v="0"/>
    <s v="FM_NGN_128"/>
    <n v="1"/>
    <s v="FM_NGN_128    1"/>
    <n v="600"/>
    <s v=""/>
    <n v="25.2"/>
    <s v="N"/>
    <n v="420"/>
    <n v="210"/>
    <s v="Groundnut"/>
    <s v="Samnut 23"/>
    <s v="Samnut 23"/>
    <s v="N"/>
    <s v="Y"/>
    <s v=""/>
    <s v="N"/>
    <n v="0"/>
    <s v="SSP"/>
    <n v="4"/>
    <s v="female"/>
    <s v="Satellite farmer"/>
    <s v="Husband"/>
    <n v="2.2000000000000002"/>
    <n v="1.3"/>
    <n v="52"/>
    <s v="Late July"/>
    <s v="Hired land"/>
    <x v="0"/>
    <x v="0"/>
    <x v="1"/>
    <x v="0"/>
    <x v="1"/>
    <x v="1"/>
    <x v="0"/>
  </r>
  <r>
    <n v="4920"/>
    <x v="1"/>
    <s v="FM_NGN_188"/>
    <n v="4"/>
    <s v="FM_NGN_188    4"/>
    <n v="150"/>
    <s v=""/>
    <n v="7.5"/>
    <s v="N"/>
    <n v="500"/>
    <n v="250"/>
    <s v="Groundnut"/>
    <s v="RMP 14"/>
    <s v="RMP 14"/>
    <s v="N"/>
    <s v="Y"/>
    <s v=""/>
    <s v="N"/>
    <n v="0"/>
    <s v="SSP"/>
    <n v="4"/>
    <s v="female"/>
    <s v="Lead farmer"/>
    <s v="Husband"/>
    <n v="4"/>
    <n v="2.2000000000000002"/>
    <n v="50"/>
    <s v="Late July"/>
    <s v="Family land"/>
    <x v="0"/>
    <x v="0"/>
    <x v="1"/>
    <x v="0"/>
    <x v="2"/>
    <x v="0"/>
    <x v="0"/>
  </r>
  <r>
    <n v="4678"/>
    <x v="0"/>
    <s v="FM_NGN_116"/>
    <n v="2"/>
    <s v="FM_NGN_116    2"/>
    <n v="200"/>
    <s v=""/>
    <n v="11"/>
    <s v="N"/>
    <n v="550"/>
    <n v="275"/>
    <s v="Groundnut"/>
    <s v="Local variety"/>
    <s v="Local variety"/>
    <s v=""/>
    <s v="N"/>
    <s v=""/>
    <s v="N"/>
    <n v="0"/>
    <s v="SSP"/>
    <n v="4"/>
    <s v="male"/>
    <s v="Lead farmer"/>
    <s v="Husband"/>
    <n v="1"/>
    <n v="0"/>
    <n v="11"/>
    <s v="june"/>
    <s v="Hired land"/>
    <x v="0"/>
    <x v="1"/>
    <x v="1"/>
    <x v="0"/>
    <x v="0"/>
    <x v="0"/>
    <x v="1"/>
  </r>
  <r>
    <n v="4677"/>
    <x v="0"/>
    <s v="FM_NGN_116"/>
    <n v="1"/>
    <s v="FM_NGN_116    1"/>
    <n v="200"/>
    <s v=""/>
    <n v="12"/>
    <s v="N"/>
    <n v="600"/>
    <n v="300"/>
    <s v="Groundnut"/>
    <s v="Samnut 22"/>
    <s v="Samnut 22"/>
    <s v=""/>
    <s v="Y"/>
    <s v=""/>
    <s v="N"/>
    <n v="0"/>
    <s v="SSP"/>
    <n v="4"/>
    <s v="male"/>
    <s v="Lead farmer"/>
    <s v="Husband"/>
    <n v="1"/>
    <n v="0"/>
    <n v="11"/>
    <s v="june"/>
    <s v="Hired land"/>
    <x v="0"/>
    <x v="1"/>
    <x v="1"/>
    <x v="0"/>
    <x v="0"/>
    <x v="0"/>
    <x v="1"/>
  </r>
  <r>
    <n v="4679"/>
    <x v="0"/>
    <s v="FM_NGN_116"/>
    <n v="3"/>
    <s v="FM_NGN_116    3"/>
    <n v="200"/>
    <s v=""/>
    <n v="12"/>
    <s v="N"/>
    <n v="600"/>
    <n v="300"/>
    <s v="Groundnut"/>
    <s v="Samnut 23"/>
    <s v="Samnut 23"/>
    <s v=""/>
    <s v="Y"/>
    <s v=""/>
    <s v="N"/>
    <n v="0"/>
    <s v="SSP"/>
    <n v="4"/>
    <s v="male"/>
    <s v="Lead farmer"/>
    <s v="Husband"/>
    <n v="1"/>
    <n v="0"/>
    <n v="11"/>
    <s v="june"/>
    <s v="Hired land"/>
    <x v="0"/>
    <x v="1"/>
    <x v="1"/>
    <x v="0"/>
    <x v="0"/>
    <x v="0"/>
    <x v="1"/>
  </r>
  <r>
    <n v="4775"/>
    <x v="1"/>
    <s v="FM_NGN_143"/>
    <n v="4"/>
    <s v="FM_NGN_143    4"/>
    <n v="150"/>
    <s v=""/>
    <n v="9.5"/>
    <s v="N"/>
    <n v="633.33333333333337"/>
    <n v="316.66666666666669"/>
    <s v="Groundnut"/>
    <s v="Shaawa"/>
    <s v="Local variety"/>
    <s v="N"/>
    <s v="Y"/>
    <s v="Farm yard manure"/>
    <s v="Y"/>
    <n v="30"/>
    <s v="SSP"/>
    <n v="4"/>
    <s v="male"/>
    <s v="Lead farmer"/>
    <s v="Both"/>
    <n v="9"/>
    <n v="10.3"/>
    <n v="49"/>
    <s v="Late July"/>
    <s v="Family land"/>
    <x v="0"/>
    <x v="0"/>
    <x v="0"/>
    <x v="2"/>
    <x v="0"/>
    <x v="0"/>
    <x v="0"/>
  </r>
  <r>
    <n v="4918"/>
    <x v="1"/>
    <s v="FM_NGN_188"/>
    <n v="2"/>
    <s v="FM_NGN_188    2"/>
    <n v="150"/>
    <s v=""/>
    <n v="9.5"/>
    <s v="N"/>
    <n v="633.33333333333337"/>
    <n v="316.66666666666669"/>
    <s v="Groundnut"/>
    <s v="Local variety"/>
    <s v="Local variety"/>
    <s v="N"/>
    <s v="Y"/>
    <s v=""/>
    <s v="Y"/>
    <n v="0"/>
    <s v="SSP"/>
    <n v="4"/>
    <s v="female"/>
    <s v="Lead farmer"/>
    <s v="Husband"/>
    <n v="4"/>
    <n v="2.2000000000000002"/>
    <n v="50"/>
    <s v="Late July"/>
    <s v="Family land"/>
    <x v="0"/>
    <x v="0"/>
    <x v="1"/>
    <x v="0"/>
    <x v="2"/>
    <x v="0"/>
    <x v="0"/>
  </r>
  <r>
    <n v="4919"/>
    <x v="1"/>
    <s v="FM_NGN_188"/>
    <n v="3"/>
    <s v="FM_NGN_188    3"/>
    <n v="150"/>
    <s v=""/>
    <n v="9.5"/>
    <s v="N"/>
    <n v="633.33333333333337"/>
    <n v="316.66666666666669"/>
    <s v="Groundnut"/>
    <s v="RMP 14"/>
    <s v="RMP 14"/>
    <s v="N"/>
    <s v="Y"/>
    <s v=""/>
    <s v="N"/>
    <n v="0"/>
    <s v="SSP"/>
    <n v="4"/>
    <s v="female"/>
    <s v="Lead farmer"/>
    <s v="Husband"/>
    <n v="4"/>
    <n v="2.2000000000000002"/>
    <n v="50"/>
    <s v="Late July"/>
    <s v="Family land"/>
    <x v="0"/>
    <x v="0"/>
    <x v="1"/>
    <x v="0"/>
    <x v="2"/>
    <x v="0"/>
    <x v="0"/>
  </r>
  <r>
    <n v="4710"/>
    <x v="0"/>
    <s v="FM_NGN_126"/>
    <n v="3"/>
    <s v="FM_NGN_126    3"/>
    <n v="200"/>
    <s v=""/>
    <n v="13"/>
    <s v="Y"/>
    <n v="650"/>
    <n v="650"/>
    <s v="Groundnut"/>
    <s v="Samnut 21"/>
    <s v="Samnut 21"/>
    <s v="N"/>
    <s v="Y"/>
    <s v=""/>
    <s v="N"/>
    <n v="0"/>
    <s v="SSP"/>
    <n v="4"/>
    <s v="male"/>
    <s v="Lead farmer"/>
    <s v="Husband"/>
    <n v="1"/>
    <n v="0"/>
    <n v="11"/>
    <s v="june"/>
    <s v="Family land"/>
    <x v="0"/>
    <x v="1"/>
    <x v="1"/>
    <x v="0"/>
    <x v="0"/>
    <x v="1"/>
    <x v="1"/>
  </r>
  <r>
    <n v="4709"/>
    <x v="0"/>
    <s v="FM_NGN_126"/>
    <n v="2"/>
    <s v="FM_NGN_126    2"/>
    <n v="200"/>
    <s v=""/>
    <n v="14"/>
    <s v="Y"/>
    <n v="700"/>
    <n v="700"/>
    <s v="Groundnut"/>
    <s v="Local variety"/>
    <s v="Local variety"/>
    <s v="N"/>
    <s v="Y"/>
    <s v=""/>
    <s v="N"/>
    <n v="0"/>
    <s v="SSP"/>
    <n v="4"/>
    <s v="male"/>
    <s v="Lead farmer"/>
    <s v="Husband"/>
    <n v="1"/>
    <n v="0"/>
    <n v="11"/>
    <s v="june"/>
    <s v="Family land"/>
    <x v="0"/>
    <x v="1"/>
    <x v="1"/>
    <x v="0"/>
    <x v="0"/>
    <x v="1"/>
    <x v="1"/>
  </r>
  <r>
    <n v="4875"/>
    <x v="1"/>
    <s v="FM_NGN_175"/>
    <n v="2"/>
    <s v="FM_NGN_175    2"/>
    <n v="100"/>
    <s v=""/>
    <n v="7"/>
    <s v="N"/>
    <n v="700"/>
    <n v="350"/>
    <s v="Groundnut"/>
    <s v=""/>
    <s v=""/>
    <s v="N"/>
    <s v="N"/>
    <s v=""/>
    <s v="N"/>
    <n v="0"/>
    <s v="SSP"/>
    <n v="0"/>
    <s v="female"/>
    <s v="Satellite farmer"/>
    <s v="Wive"/>
    <n v="1.5"/>
    <n v="1.3"/>
    <n v="46"/>
    <s v="Early July"/>
    <s v="Family land"/>
    <x v="2"/>
    <x v="2"/>
    <x v="1"/>
    <x v="0"/>
    <x v="0"/>
    <x v="0"/>
    <x v="1"/>
  </r>
  <r>
    <n v="4977"/>
    <x v="1"/>
    <s v="FM_NGN_207"/>
    <n v="2"/>
    <s v="FM_NGN_207    2"/>
    <n v="19.5"/>
    <s v=""/>
    <n v="1.4"/>
    <s v="Y"/>
    <n v="717.9487179487179"/>
    <n v="717.9487179487179"/>
    <s v="Groundnut"/>
    <s v="Local variety"/>
    <s v="Local variety"/>
    <s v="N"/>
    <s v="Y"/>
    <s v="Farm yard manure"/>
    <s v="Y"/>
    <n v="90.3"/>
    <s v="SSP"/>
    <n v="4"/>
    <s v="male"/>
    <s v="Satellite farmer"/>
    <s v="Husband"/>
    <n v="2"/>
    <n v="11.8"/>
    <n v="36"/>
    <s v="Early July"/>
    <s v="Family land"/>
    <x v="0"/>
    <x v="0"/>
    <x v="1"/>
    <x v="0"/>
    <x v="0"/>
    <x v="1"/>
    <x v="0"/>
  </r>
  <r>
    <n v="4767"/>
    <x v="1"/>
    <s v="FM_NGN_141"/>
    <n v="4"/>
    <s v="FM_NGN_141    4"/>
    <n v="150"/>
    <s v=""/>
    <n v="11"/>
    <s v="N"/>
    <n v="733.33333333333337"/>
    <n v="366.66666666666669"/>
    <s v="Groundnut"/>
    <s v="Yardakar"/>
    <s v="Local variety"/>
    <s v="N"/>
    <s v="Y"/>
    <s v="Farm yard manure"/>
    <s v="Y"/>
    <n v="25"/>
    <s v="SSP"/>
    <n v="0"/>
    <s v="male"/>
    <s v="Lead farmer"/>
    <s v="Both"/>
    <n v="10"/>
    <n v="5.6"/>
    <n v="53"/>
    <s v="Late July"/>
    <s v="Family land"/>
    <x v="1"/>
    <x v="1"/>
    <x v="0"/>
    <x v="2"/>
    <x v="0"/>
    <x v="0"/>
    <x v="0"/>
  </r>
  <r>
    <n v="4644"/>
    <x v="0"/>
    <s v="FM_NGN_106"/>
    <n v="2"/>
    <s v="FM_NGN_106    2"/>
    <n v="200"/>
    <s v=""/>
    <n v="15.8"/>
    <s v="Y"/>
    <n v="790"/>
    <n v="790"/>
    <s v="Groundnut"/>
    <s v="Local variety"/>
    <s v="Local variety"/>
    <s v="N"/>
    <s v="Y"/>
    <s v="Upper cort"/>
    <s v="N"/>
    <n v="1"/>
    <s v="SSP"/>
    <n v="4"/>
    <s v="male"/>
    <s v="Lead farmer"/>
    <s v="Husband"/>
    <n v="1.7"/>
    <n v="0"/>
    <n v="56"/>
    <s v="Late July"/>
    <s v="Hired land"/>
    <x v="0"/>
    <x v="0"/>
    <x v="1"/>
    <x v="0"/>
    <x v="0"/>
    <x v="0"/>
    <x v="0"/>
  </r>
  <r>
    <n v="4645"/>
    <x v="0"/>
    <s v="FM_NGN_106"/>
    <n v="3"/>
    <s v="FM_NGN_106    3"/>
    <n v="200"/>
    <s v=""/>
    <n v="15.8"/>
    <s v="Y"/>
    <n v="790"/>
    <n v="790"/>
    <s v="Groundnut"/>
    <s v="Samnut 23"/>
    <s v="Samnut 23"/>
    <s v="Y"/>
    <s v="Y"/>
    <s v=""/>
    <s v="N"/>
    <n v="1"/>
    <s v="SSP"/>
    <n v="4"/>
    <s v="male"/>
    <s v="Lead farmer"/>
    <s v="Husband"/>
    <n v="1.7"/>
    <n v="0"/>
    <n v="56"/>
    <s v="Late July"/>
    <s v="Hired land"/>
    <x v="0"/>
    <x v="0"/>
    <x v="1"/>
    <x v="0"/>
    <x v="0"/>
    <x v="0"/>
    <x v="0"/>
  </r>
  <r>
    <n v="4930"/>
    <x v="1"/>
    <s v="FM_NGN_192"/>
    <n v="2"/>
    <s v="FM_NGN_192    2"/>
    <n v="19.5"/>
    <s v=""/>
    <n v="1.6"/>
    <s v="Y"/>
    <n v="820.51282051282055"/>
    <n v="820.51282051282055"/>
    <s v="Groundnut"/>
    <s v="Local variety"/>
    <s v="Local variety"/>
    <s v="N"/>
    <s v="Y"/>
    <s v="Farm yard manure"/>
    <s v="Y"/>
    <n v="70.3"/>
    <s v="SSP"/>
    <n v="4"/>
    <s v="male"/>
    <s v="Lead farmer"/>
    <s v="Husband"/>
    <n v="4"/>
    <n v="0"/>
    <n v="44"/>
    <s v="Early July"/>
    <s v="Family land"/>
    <x v="0"/>
    <x v="0"/>
    <x v="1"/>
    <x v="0"/>
    <x v="1"/>
    <x v="2"/>
    <x v="0"/>
  </r>
  <r>
    <n v="4685"/>
    <x v="0"/>
    <s v="FM_NGN_118"/>
    <n v="2"/>
    <s v="FM_NGN_118    2"/>
    <n v="200"/>
    <s v=""/>
    <n v="17"/>
    <s v="Y"/>
    <n v="850"/>
    <n v="850"/>
    <s v="Groundnut"/>
    <s v="Local variety"/>
    <s v="Local variety"/>
    <s v=""/>
    <s v="Y"/>
    <s v=""/>
    <s v="N"/>
    <n v="0"/>
    <s v="SSP"/>
    <n v="4"/>
    <s v="male"/>
    <s v="Satellite farmer"/>
    <s v="Both"/>
    <n v="2"/>
    <n v="0.4"/>
    <n v="38"/>
    <s v="Early July"/>
    <s v="Hired land"/>
    <x v="2"/>
    <x v="0"/>
    <x v="0"/>
    <x v="0"/>
    <x v="0"/>
    <x v="0"/>
    <x v="0"/>
  </r>
  <r>
    <n v="4641"/>
    <x v="0"/>
    <s v="FM_NGN_105"/>
    <n v="2"/>
    <s v="FM_NGN_105    2"/>
    <n v="200"/>
    <s v=""/>
    <n v="17.3"/>
    <s v="Y"/>
    <n v="865"/>
    <n v="865"/>
    <s v="Groundnut"/>
    <s v="Local variety"/>
    <s v="Local variety"/>
    <s v="N"/>
    <s v="Y"/>
    <s v="Upper cort"/>
    <s v="N"/>
    <n v="1"/>
    <s v="SSP"/>
    <n v="4"/>
    <s v="male"/>
    <s v="Lead farmer"/>
    <s v="Husband"/>
    <n v="5.9"/>
    <n v="0.4"/>
    <n v="87"/>
    <s v="August"/>
    <s v="Family land"/>
    <x v="0"/>
    <x v="0"/>
    <x v="1"/>
    <x v="0"/>
    <x v="0"/>
    <x v="0"/>
    <x v="0"/>
  </r>
  <r>
    <n v="4774"/>
    <x v="1"/>
    <s v="FM_NGN_143"/>
    <n v="3"/>
    <s v="FM_NGN_143    3"/>
    <n v="150"/>
    <s v=""/>
    <n v="13"/>
    <s v="N"/>
    <n v="866.66666666666663"/>
    <n v="433.33333333333331"/>
    <s v="Groundnut"/>
    <s v="Shaawa"/>
    <s v="Local variety"/>
    <s v="N"/>
    <s v="Y"/>
    <s v="Farm yard manure"/>
    <s v="Y"/>
    <n v="30"/>
    <s v="SSP"/>
    <n v="4"/>
    <s v="male"/>
    <s v="Lead farmer"/>
    <s v="Both"/>
    <n v="9"/>
    <n v="10.3"/>
    <n v="49"/>
    <s v="Late July"/>
    <s v="Family land"/>
    <x v="0"/>
    <x v="0"/>
    <x v="0"/>
    <x v="2"/>
    <x v="0"/>
    <x v="0"/>
    <x v="0"/>
  </r>
  <r>
    <n v="4686"/>
    <x v="0"/>
    <s v="FM_NGN_118"/>
    <n v="3"/>
    <s v="FM_NGN_118    3"/>
    <n v="200"/>
    <s v=""/>
    <n v="18"/>
    <s v="Y"/>
    <n v="900"/>
    <n v="900"/>
    <s v="Groundnut"/>
    <s v="Samnut 23"/>
    <s v="Samnut 23"/>
    <s v=""/>
    <s v="Y"/>
    <s v=""/>
    <s v="N"/>
    <n v="0"/>
    <s v="SSP"/>
    <n v="4"/>
    <s v="male"/>
    <s v="Satellite farmer"/>
    <s v="Both"/>
    <n v="2"/>
    <n v="0.4"/>
    <n v="38"/>
    <s v="Early July"/>
    <s v="Hired land"/>
    <x v="2"/>
    <x v="0"/>
    <x v="0"/>
    <x v="0"/>
    <x v="0"/>
    <x v="0"/>
    <x v="0"/>
  </r>
  <r>
    <n v="4917"/>
    <x v="1"/>
    <s v="FM_NGN_188"/>
    <n v="1"/>
    <s v="FM_NGN_188    1"/>
    <n v="150"/>
    <s v=""/>
    <n v="13.5"/>
    <s v="N"/>
    <n v="900"/>
    <n v="450"/>
    <s v="Groundnut"/>
    <s v="RMP 12"/>
    <s v="RMP 12"/>
    <s v="N"/>
    <s v="Y"/>
    <s v="Cow dung"/>
    <s v="Y"/>
    <n v="50"/>
    <s v="SSP"/>
    <n v="4"/>
    <s v="female"/>
    <s v="Lead farmer"/>
    <s v="Husband"/>
    <n v="4"/>
    <n v="2.2000000000000002"/>
    <n v="50"/>
    <s v="Late July"/>
    <s v="Family land"/>
    <x v="0"/>
    <x v="0"/>
    <x v="1"/>
    <x v="0"/>
    <x v="2"/>
    <x v="0"/>
    <x v="0"/>
  </r>
  <r>
    <n v="5013"/>
    <x v="1"/>
    <s v="FM_NGN_219"/>
    <n v="2"/>
    <s v="FM_NGN_219    2"/>
    <n v="100"/>
    <s v=""/>
    <n v="9"/>
    <s v="N"/>
    <n v="900"/>
    <n v="450"/>
    <s v="Groundnut"/>
    <s v="Yar Tida"/>
    <s v="Local variety"/>
    <s v="N"/>
    <s v="N"/>
    <s v="Farm yard manure"/>
    <s v="Y"/>
    <n v="150"/>
    <s v="SSP"/>
    <n v="4"/>
    <s v="male"/>
    <s v="Lead farmer"/>
    <s v="Husband"/>
    <n v="0"/>
    <n v="0.5"/>
    <n v="36"/>
    <s v="Early July"/>
    <s v="Family land"/>
    <x v="1"/>
    <x v="1"/>
    <x v="0"/>
    <x v="0"/>
    <x v="3"/>
    <x v="1"/>
    <x v="0"/>
  </r>
  <r>
    <n v="4708"/>
    <x v="0"/>
    <s v="FM_NGN_126"/>
    <n v="1"/>
    <s v="FM_NGN_126    1"/>
    <n v="200"/>
    <s v=""/>
    <n v="19"/>
    <s v="Y"/>
    <n v="950"/>
    <n v="950"/>
    <s v="Groundnut"/>
    <s v="Samnut 22"/>
    <s v="Samnut 22"/>
    <s v="N"/>
    <s v="Y"/>
    <s v=""/>
    <s v="N"/>
    <n v="0"/>
    <s v="SSP"/>
    <n v="4"/>
    <s v="male"/>
    <s v="Lead farmer"/>
    <s v="Husband"/>
    <n v="1"/>
    <n v="0"/>
    <n v="11"/>
    <s v="june"/>
    <s v="Family land"/>
    <x v="0"/>
    <x v="1"/>
    <x v="1"/>
    <x v="0"/>
    <x v="0"/>
    <x v="1"/>
    <x v="1"/>
  </r>
  <r>
    <n v="5012"/>
    <x v="1"/>
    <s v="FM_NGN_219"/>
    <n v="1"/>
    <s v="FM_NGN_219    1"/>
    <n v="100"/>
    <s v=""/>
    <n v="10"/>
    <s v="N"/>
    <n v="1000"/>
    <n v="500"/>
    <s v="Groundnut"/>
    <s v="RMP 91"/>
    <s v="RMP 91"/>
    <s v="N"/>
    <s v="Y"/>
    <s v="Farm yard manure"/>
    <s v="Y"/>
    <n v="110"/>
    <s v="SSP"/>
    <n v="4"/>
    <s v="male"/>
    <s v="Lead farmer"/>
    <s v="Husband"/>
    <n v="0"/>
    <n v="0.5"/>
    <n v="36"/>
    <s v="Early July"/>
    <s v="Family land"/>
    <x v="1"/>
    <x v="1"/>
    <x v="0"/>
    <x v="0"/>
    <x v="3"/>
    <x v="1"/>
    <x v="0"/>
  </r>
  <r>
    <n v="4643"/>
    <x v="0"/>
    <s v="FM_NGN_106"/>
    <n v="1"/>
    <s v="FM_NGN_106    1"/>
    <n v="200"/>
    <s v=""/>
    <n v="20.7"/>
    <s v="Y"/>
    <n v="1035"/>
    <n v="1035"/>
    <s v="Groundnut"/>
    <s v="Samnut 22"/>
    <s v="Samnut 22"/>
    <s v="Y"/>
    <s v="Y"/>
    <s v="Demethrine"/>
    <s v="N"/>
    <n v="1"/>
    <s v="SSP"/>
    <n v="4"/>
    <s v="male"/>
    <s v="Lead farmer"/>
    <s v="Husband"/>
    <n v="1.7"/>
    <n v="0"/>
    <n v="56"/>
    <s v="Late July"/>
    <s v="Hired land"/>
    <x v="0"/>
    <x v="0"/>
    <x v="1"/>
    <x v="0"/>
    <x v="0"/>
    <x v="0"/>
    <x v="0"/>
  </r>
  <r>
    <n v="4855"/>
    <x v="1"/>
    <s v="FM_NGN_168"/>
    <n v="1"/>
    <s v="FM_NGN_168    1"/>
    <n v="23"/>
    <s v=""/>
    <n v="2.5"/>
    <s v="N"/>
    <n v="1086.9565217391305"/>
    <n v="543.47826086956525"/>
    <s v="Groundnut"/>
    <s v="RMP 91"/>
    <s v="RMP 91"/>
    <s v="N"/>
    <s v="Y"/>
    <s v="Farm yard manure"/>
    <s v="Y"/>
    <n v="23"/>
    <s v="SSP"/>
    <n v="4"/>
    <s v="male"/>
    <s v="Lead farmer"/>
    <s v="Husband"/>
    <n v="5"/>
    <n v="0.60000000000000009"/>
    <n v="48"/>
    <s v="Late July"/>
    <s v="Family land"/>
    <x v="0"/>
    <x v="0"/>
    <x v="1"/>
    <x v="0"/>
    <x v="4"/>
    <x v="0"/>
    <x v="0"/>
  </r>
  <r>
    <n v="4691"/>
    <x v="0"/>
    <s v="FM_NGN_120"/>
    <n v="2"/>
    <s v="FM_NGN_120    2"/>
    <n v="100"/>
    <s v=""/>
    <n v="11"/>
    <s v="Y"/>
    <n v="1100"/>
    <n v="1100"/>
    <s v="Groundnut"/>
    <s v="Local variety"/>
    <s v="Local variety"/>
    <s v="N"/>
    <s v="N"/>
    <s v=""/>
    <s v="N"/>
    <n v="0"/>
    <s v="SSP"/>
    <n v="4"/>
    <s v="male"/>
    <s v="Lead farmer"/>
    <s v="Husband"/>
    <n v="2"/>
    <n v="2"/>
    <n v="48"/>
    <s v="Late July"/>
    <s v="Family land"/>
    <x v="0"/>
    <x v="0"/>
    <x v="1"/>
    <x v="0"/>
    <x v="0"/>
    <x v="0"/>
    <x v="0"/>
  </r>
  <r>
    <n v="5014"/>
    <x v="1"/>
    <s v="FM_NGN_219"/>
    <n v="3"/>
    <s v="FM_NGN_219    3"/>
    <n v="100"/>
    <s v=""/>
    <n v="11"/>
    <s v="N"/>
    <n v="1100"/>
    <n v="550"/>
    <s v="Groundnut"/>
    <s v="RMP 91"/>
    <s v="RMP 91"/>
    <s v="N"/>
    <s v="Y"/>
    <s v="Farm yard manure"/>
    <s v="Y"/>
    <n v="120"/>
    <s v="SSP"/>
    <n v="4"/>
    <s v="male"/>
    <s v="Lead farmer"/>
    <s v="Husband"/>
    <n v="0"/>
    <n v="0.5"/>
    <n v="36"/>
    <s v="Early July"/>
    <s v="Family land"/>
    <x v="1"/>
    <x v="1"/>
    <x v="0"/>
    <x v="0"/>
    <x v="3"/>
    <x v="1"/>
    <x v="0"/>
  </r>
  <r>
    <n v="4692"/>
    <x v="0"/>
    <s v="FM_NGN_120"/>
    <n v="3"/>
    <s v="FM_NGN_120    3"/>
    <n v="100"/>
    <s v=""/>
    <n v="11.1"/>
    <s v="Y"/>
    <n v="1110"/>
    <n v="1110"/>
    <s v="Groundnut"/>
    <s v="Samnut 22"/>
    <s v="Samnut 22"/>
    <s v="N"/>
    <s v="Y"/>
    <s v=""/>
    <s v="N"/>
    <n v="0"/>
    <s v="SSP"/>
    <n v="4"/>
    <s v="male"/>
    <s v="Lead farmer"/>
    <s v="Husband"/>
    <n v="2"/>
    <n v="2"/>
    <n v="48"/>
    <s v="Late July"/>
    <s v="Family land"/>
    <x v="0"/>
    <x v="0"/>
    <x v="1"/>
    <x v="0"/>
    <x v="0"/>
    <x v="0"/>
    <x v="0"/>
  </r>
  <r>
    <n v="4690"/>
    <x v="0"/>
    <s v="FM_NGN_120"/>
    <n v="1"/>
    <s v="FM_NGN_120    1"/>
    <n v="100"/>
    <s v=""/>
    <n v="11.2"/>
    <s v="Y"/>
    <n v="1120"/>
    <n v="1120"/>
    <s v="Groundnut"/>
    <s v="Samnut 23"/>
    <s v="Samnut 23"/>
    <s v="N"/>
    <s v="Y"/>
    <s v=""/>
    <s v="N"/>
    <n v="0"/>
    <s v="SSP"/>
    <n v="4"/>
    <s v="male"/>
    <s v="Lead farmer"/>
    <s v="Husband"/>
    <n v="2"/>
    <n v="2"/>
    <n v="48"/>
    <s v="Late July"/>
    <s v="Family land"/>
    <x v="0"/>
    <x v="0"/>
    <x v="1"/>
    <x v="0"/>
    <x v="0"/>
    <x v="0"/>
    <x v="0"/>
  </r>
  <r>
    <n v="4978"/>
    <x v="1"/>
    <s v="FM_NGN_207"/>
    <n v="3"/>
    <s v="FM_NGN_207    3"/>
    <n v="19.5"/>
    <s v=""/>
    <n v="2.2000000000000002"/>
    <s v="Y"/>
    <n v="1128.2051282051282"/>
    <n v="1128.2051282051282"/>
    <s v="Groundnut"/>
    <s v="Samnut 23"/>
    <s v="Samnut 23"/>
    <s v="N"/>
    <s v="Y"/>
    <s v="Farm yard manure"/>
    <s v="Y"/>
    <n v="90.8"/>
    <s v="SSP"/>
    <n v="4"/>
    <s v="male"/>
    <s v="Satellite farmer"/>
    <s v="Husband"/>
    <n v="2"/>
    <n v="11.8"/>
    <n v="36"/>
    <s v="Early July"/>
    <s v="Family land"/>
    <x v="0"/>
    <x v="0"/>
    <x v="1"/>
    <x v="0"/>
    <x v="0"/>
    <x v="1"/>
    <x v="0"/>
  </r>
  <r>
    <n v="4773"/>
    <x v="1"/>
    <s v="FM_NGN_143"/>
    <n v="2"/>
    <s v="FM_NGN_143    2"/>
    <n v="150"/>
    <s v=""/>
    <n v="17"/>
    <s v="N"/>
    <n v="1133.3333333333333"/>
    <n v="566.66666666666663"/>
    <s v="Groundnut"/>
    <s v="Samnut 22"/>
    <s v="Samnut 22"/>
    <s v="N"/>
    <s v="Y"/>
    <s v="Farm yard manure"/>
    <s v="Y"/>
    <n v="40"/>
    <s v="SSP"/>
    <n v="4"/>
    <s v="male"/>
    <s v="Lead farmer"/>
    <s v="Both"/>
    <n v="9"/>
    <n v="10.3"/>
    <n v="49"/>
    <s v="Late July"/>
    <s v="Family land"/>
    <x v="0"/>
    <x v="0"/>
    <x v="0"/>
    <x v="2"/>
    <x v="0"/>
    <x v="0"/>
    <x v="0"/>
  </r>
  <r>
    <n v="4642"/>
    <x v="0"/>
    <s v="FM_NGN_105"/>
    <n v="3"/>
    <s v="FM_NGN_105    3"/>
    <n v="200"/>
    <s v=""/>
    <n v="22.7"/>
    <s v="Y"/>
    <n v="1135"/>
    <n v="1135"/>
    <s v="Groundnut"/>
    <s v="Samnut 23"/>
    <s v="Samnut 23"/>
    <s v="Y"/>
    <s v="Y"/>
    <s v=""/>
    <s v="N"/>
    <n v="1"/>
    <s v="SSP"/>
    <n v="4"/>
    <s v="male"/>
    <s v="Lead farmer"/>
    <s v="Husband"/>
    <n v="5.9"/>
    <n v="0.4"/>
    <n v="87"/>
    <s v="August"/>
    <s v="Family land"/>
    <x v="0"/>
    <x v="0"/>
    <x v="1"/>
    <x v="0"/>
    <x v="0"/>
    <x v="0"/>
    <x v="0"/>
  </r>
  <r>
    <n v="4865"/>
    <x v="1"/>
    <s v="FM_NGN_171"/>
    <n v="2"/>
    <s v="FM_NGN_171    2"/>
    <n v="24"/>
    <s v=""/>
    <n v="2.8"/>
    <s v="N"/>
    <n v="1166.6666666666667"/>
    <n v="583.33333333333337"/>
    <s v="Groundnut"/>
    <s v="Local variety"/>
    <s v="Local variety"/>
    <s v="N"/>
    <s v="Y"/>
    <s v="Farm yard manure"/>
    <s v="Y"/>
    <n v="23"/>
    <s v="SSP"/>
    <n v="4"/>
    <s v="male"/>
    <s v="Satellite farmer"/>
    <s v="Husband"/>
    <n v="6"/>
    <n v="1.3"/>
    <n v="48"/>
    <s v="Late July"/>
    <s v="Family land"/>
    <x v="0"/>
    <x v="0"/>
    <x v="1"/>
    <x v="0"/>
    <x v="5"/>
    <x v="0"/>
    <x v="0"/>
  </r>
  <r>
    <n v="4640"/>
    <x v="0"/>
    <s v="FM_NGN_105"/>
    <n v="1"/>
    <s v="FM_NGN_105    1"/>
    <n v="200"/>
    <s v=""/>
    <n v="23.5"/>
    <s v="Y"/>
    <n v="1175"/>
    <n v="1175"/>
    <s v="Groundnut"/>
    <s v="Samnut 23"/>
    <s v="Samnut 23"/>
    <s v="Y"/>
    <s v="Y"/>
    <s v="Demethrine"/>
    <s v="N"/>
    <n v="1"/>
    <s v="SSP"/>
    <n v="4"/>
    <s v="male"/>
    <s v="Lead farmer"/>
    <s v="Husband"/>
    <n v="5.9"/>
    <n v="0.4"/>
    <n v="87"/>
    <s v="August"/>
    <s v="Family land"/>
    <x v="0"/>
    <x v="0"/>
    <x v="1"/>
    <x v="0"/>
    <x v="0"/>
    <x v="0"/>
    <x v="0"/>
  </r>
  <r>
    <n v="4929"/>
    <x v="1"/>
    <s v="FM_NGN_192"/>
    <n v="1"/>
    <s v="FM_NGN_192    1"/>
    <n v="19.5"/>
    <s v=""/>
    <n v="2.2999999999999998"/>
    <s v="Y"/>
    <n v="1179.4871794871794"/>
    <n v="1179.4871794871794"/>
    <s v="Groundnut"/>
    <s v="RMP 91"/>
    <s v="RMP 91"/>
    <s v="N"/>
    <s v="Y"/>
    <s v="Farm yard manure"/>
    <s v="Y"/>
    <n v="70.599999999999994"/>
    <s v="SSP"/>
    <n v="4"/>
    <s v="male"/>
    <s v="Lead farmer"/>
    <s v="Husband"/>
    <n v="4"/>
    <n v="0"/>
    <n v="44"/>
    <s v="Early July"/>
    <s v="Family land"/>
    <x v="0"/>
    <x v="0"/>
    <x v="1"/>
    <x v="0"/>
    <x v="1"/>
    <x v="2"/>
    <x v="0"/>
  </r>
  <r>
    <n v="4933"/>
    <x v="1"/>
    <s v="FM_NGN_193"/>
    <n v="2"/>
    <s v="FM_NGN_193    2"/>
    <n v="19.5"/>
    <s v=""/>
    <n v="2.2999999999999998"/>
    <s v="Y"/>
    <n v="1179.4871794871794"/>
    <n v="1179.4871794871794"/>
    <s v="Groundnut"/>
    <s v="Local variety"/>
    <s v="Local variety"/>
    <s v="N"/>
    <s v="Y"/>
    <s v="Farm yard manure"/>
    <s v="Y"/>
    <n v="64.2"/>
    <s v="SSP"/>
    <n v="4"/>
    <s v="male"/>
    <s v="Lead farmer"/>
    <s v="Husband"/>
    <n v="7"/>
    <n v="29.3"/>
    <n v="35"/>
    <s v="Early July"/>
    <s v="Family land"/>
    <x v="0"/>
    <x v="0"/>
    <x v="1"/>
    <x v="0"/>
    <x v="1"/>
    <x v="2"/>
    <x v="1"/>
  </r>
  <r>
    <n v="4976"/>
    <x v="1"/>
    <s v="FM_NGN_207"/>
    <n v="1"/>
    <s v="FM_NGN_207    1"/>
    <n v="19.5"/>
    <s v=""/>
    <n v="2.2999999999999998"/>
    <s v="Y"/>
    <n v="1179.4871794871794"/>
    <n v="1179.4871794871794"/>
    <s v="Groundnut"/>
    <s v="RMP 91"/>
    <s v="RMP 91"/>
    <s v="N"/>
    <s v="Y"/>
    <s v="Farm yard manure"/>
    <s v="Y"/>
    <n v="66.2"/>
    <s v="SSP"/>
    <n v="4"/>
    <s v="male"/>
    <s v="Satellite farmer"/>
    <s v="Husband"/>
    <n v="2"/>
    <n v="11.8"/>
    <n v="36"/>
    <s v="Early July"/>
    <s v="Family land"/>
    <x v="0"/>
    <x v="0"/>
    <x v="1"/>
    <x v="0"/>
    <x v="0"/>
    <x v="1"/>
    <x v="0"/>
  </r>
  <r>
    <n v="4980"/>
    <x v="1"/>
    <s v="FM_NGN_208"/>
    <n v="2"/>
    <s v="FM_NGN_208    2"/>
    <n v="19.5"/>
    <s v=""/>
    <n v="2.2999999999999998"/>
    <s v="Y"/>
    <n v="1179.4871794871794"/>
    <n v="1179.4871794871794"/>
    <s v="Groundnut"/>
    <s v="Local variety"/>
    <s v="Local variety"/>
    <s v="N"/>
    <s v="Y"/>
    <s v="Farm yard manure"/>
    <s v="Y"/>
    <n v="72.3"/>
    <s v="SSP"/>
    <n v="4"/>
    <s v="male"/>
    <s v="Lead farmer"/>
    <s v="Husband"/>
    <n v="4"/>
    <n v="0.9"/>
    <n v="38"/>
    <s v="Early July"/>
    <s v="Family land"/>
    <x v="0"/>
    <x v="0"/>
    <x v="1"/>
    <x v="0"/>
    <x v="0"/>
    <x v="1"/>
    <x v="0"/>
  </r>
  <r>
    <n v="4687"/>
    <x v="0"/>
    <s v="FM_NGN_119"/>
    <n v="1"/>
    <s v="FM_NGN_119    1"/>
    <n v="200"/>
    <s v=""/>
    <n v="24"/>
    <s v="Y"/>
    <n v="1200"/>
    <n v="1200"/>
    <s v="Groundnut"/>
    <s v="Samnut 23"/>
    <s v="Samnut 23"/>
    <s v="N"/>
    <s v="Y"/>
    <s v=""/>
    <s v="N"/>
    <n v="0"/>
    <s v="SSP"/>
    <n v="4"/>
    <s v="male"/>
    <s v="Lead farmer"/>
    <s v="Husband"/>
    <n v="1.5"/>
    <n v="0"/>
    <n v="51"/>
    <s v="Late July"/>
    <s v="Family land"/>
    <x v="0"/>
    <x v="0"/>
    <x v="1"/>
    <x v="0"/>
    <x v="0"/>
    <x v="0"/>
    <x v="0"/>
  </r>
  <r>
    <n v="4766"/>
    <x v="1"/>
    <s v="FM_NGN_141"/>
    <n v="3"/>
    <s v="FM_NGN_141    3"/>
    <n v="150"/>
    <s v=""/>
    <n v="18"/>
    <s v="N"/>
    <n v="1200"/>
    <n v="600"/>
    <s v="Groundnut"/>
    <s v="Yardakar"/>
    <s v="Local variety"/>
    <s v="N"/>
    <s v="Y"/>
    <s v="Farm yard manure"/>
    <s v="Y"/>
    <n v="35"/>
    <s v="SSP"/>
    <n v="4"/>
    <s v="male"/>
    <s v="Lead farmer"/>
    <s v="Both"/>
    <n v="10"/>
    <n v="5.6"/>
    <n v="53"/>
    <s v="Late July"/>
    <s v="Family land"/>
    <x v="1"/>
    <x v="1"/>
    <x v="0"/>
    <x v="2"/>
    <x v="0"/>
    <x v="0"/>
    <x v="0"/>
  </r>
  <r>
    <n v="4874"/>
    <x v="1"/>
    <s v="FM_NGN_175"/>
    <n v="1"/>
    <s v="FM_NGN_175    1"/>
    <n v="100"/>
    <s v=""/>
    <n v="12"/>
    <s v="N"/>
    <n v="1200"/>
    <n v="600"/>
    <s v="Groundnut"/>
    <s v=""/>
    <s v=""/>
    <s v="N"/>
    <s v="Y"/>
    <s v=""/>
    <s v="N"/>
    <n v="0"/>
    <s v="SSP"/>
    <n v="4"/>
    <s v="female"/>
    <s v="Satellite farmer"/>
    <s v="Wive"/>
    <n v="1.5"/>
    <n v="1.3"/>
    <n v="46"/>
    <s v="Early July"/>
    <s v="Family land"/>
    <x v="2"/>
    <x v="2"/>
    <x v="1"/>
    <x v="0"/>
    <x v="0"/>
    <x v="0"/>
    <x v="1"/>
  </r>
  <r>
    <n v="4927"/>
    <x v="1"/>
    <s v="FM_NGN_191"/>
    <n v="2"/>
    <s v="FM_NGN_191    2"/>
    <n v="19.5"/>
    <s v=""/>
    <n v="2.4"/>
    <s v="Y"/>
    <n v="1230.7692307692307"/>
    <n v="1230.7692307692307"/>
    <s v="Groundnut"/>
    <s v="Local variety"/>
    <s v="Local variety"/>
    <s v="N"/>
    <s v="Y"/>
    <s v="Farm yard manure"/>
    <s v="Y"/>
    <n v="91.1"/>
    <s v="SSP"/>
    <n v="4"/>
    <s v="male"/>
    <s v="Lead farmer"/>
    <s v="Husband"/>
    <n v="5"/>
    <n v="1.8"/>
    <n v="44"/>
    <s v="Early July"/>
    <s v="Family land"/>
    <x v="0"/>
    <x v="0"/>
    <x v="1"/>
    <x v="0"/>
    <x v="1"/>
    <x v="2"/>
    <x v="0"/>
  </r>
  <r>
    <n v="4931"/>
    <x v="1"/>
    <s v="FM_NGN_192"/>
    <n v="3"/>
    <s v="FM_NGN_192    3"/>
    <n v="19.5"/>
    <s v=""/>
    <n v="2.4"/>
    <s v="Y"/>
    <n v="1230.7692307692307"/>
    <n v="1230.7692307692307"/>
    <s v="Groundnut"/>
    <s v="Samnut 23"/>
    <s v="Samnut 23"/>
    <s v="N"/>
    <s v="Y"/>
    <s v="Farm yard manure"/>
    <s v="Y"/>
    <n v="70.2"/>
    <s v="SSP"/>
    <n v="4"/>
    <s v="male"/>
    <s v="Lead farmer"/>
    <s v="Husband"/>
    <n v="4"/>
    <n v="0"/>
    <n v="44"/>
    <s v="Early July"/>
    <s v="Family land"/>
    <x v="0"/>
    <x v="0"/>
    <x v="1"/>
    <x v="0"/>
    <x v="1"/>
    <x v="2"/>
    <x v="0"/>
  </r>
  <r>
    <n v="4963"/>
    <x v="1"/>
    <s v="FM_NGN_202"/>
    <n v="3"/>
    <s v="FM_NGN_202    3"/>
    <n v="19.5"/>
    <s v=""/>
    <n v="2.4"/>
    <s v="Y"/>
    <n v="1230.7692307692307"/>
    <n v="1230.7692307692307"/>
    <s v="Groundnut"/>
    <s v="RMP 91"/>
    <s v="RMP 91"/>
    <s v="N"/>
    <s v="Y"/>
    <s v=""/>
    <s v="N"/>
    <n v="0"/>
    <s v="SSP"/>
    <n v="4"/>
    <s v="male"/>
    <s v="Lead farmer"/>
    <s v="Husband"/>
    <n v="7"/>
    <n v="9.3000000000000007"/>
    <n v="41"/>
    <s v="Early July"/>
    <s v="Family land"/>
    <x v="0"/>
    <x v="0"/>
    <x v="1"/>
    <x v="0"/>
    <x v="5"/>
    <x v="2"/>
    <x v="0"/>
  </r>
  <r>
    <n v="4981"/>
    <x v="1"/>
    <s v="FM_NGN_208"/>
    <n v="3"/>
    <s v="FM_NGN_208    3"/>
    <n v="19.5"/>
    <s v=""/>
    <n v="2.4"/>
    <s v="Y"/>
    <n v="1230.7692307692307"/>
    <n v="1230.7692307692307"/>
    <s v="Groundnut"/>
    <s v="RMP 91"/>
    <s v="RMP 91"/>
    <s v="N"/>
    <s v="Y"/>
    <s v="Farm yard manure"/>
    <s v="Y"/>
    <n v="72.3"/>
    <s v="SSP"/>
    <n v="4"/>
    <s v="male"/>
    <s v="Lead farmer"/>
    <s v="Husband"/>
    <n v="4"/>
    <n v="0.9"/>
    <n v="38"/>
    <s v="Early July"/>
    <s v="Family land"/>
    <x v="0"/>
    <x v="0"/>
    <x v="1"/>
    <x v="0"/>
    <x v="0"/>
    <x v="1"/>
    <x v="0"/>
  </r>
  <r>
    <n v="4684"/>
    <x v="0"/>
    <s v="FM_NGN_118"/>
    <n v="1"/>
    <s v="FM_NGN_118    1"/>
    <n v="200"/>
    <s v=""/>
    <n v="25"/>
    <s v="Y"/>
    <n v="1250"/>
    <n v="1250"/>
    <s v="Groundnut"/>
    <s v="Samnut 22"/>
    <s v="Samnut 22"/>
    <s v=""/>
    <s v="Y"/>
    <s v=""/>
    <s v="N"/>
    <n v="0"/>
    <s v="SSP"/>
    <n v="4"/>
    <s v="male"/>
    <s v="Satellite farmer"/>
    <s v="Both"/>
    <n v="2"/>
    <n v="0.4"/>
    <n v="38"/>
    <s v="Early July"/>
    <s v="Hired land"/>
    <x v="2"/>
    <x v="0"/>
    <x v="0"/>
    <x v="0"/>
    <x v="0"/>
    <x v="0"/>
    <x v="0"/>
  </r>
  <r>
    <n v="4689"/>
    <x v="0"/>
    <s v="FM_NGN_119"/>
    <n v="3"/>
    <s v="FM_NGN_119    3"/>
    <n v="200"/>
    <s v=""/>
    <n v="25"/>
    <s v="Y"/>
    <n v="1250"/>
    <n v="1250"/>
    <s v="Groundnut"/>
    <s v="Samnut 22"/>
    <s v="Samnut 22"/>
    <s v="N"/>
    <s v="Y"/>
    <s v=""/>
    <s v="N"/>
    <n v="0"/>
    <s v="SSP"/>
    <n v="4"/>
    <s v="male"/>
    <s v="Lead farmer"/>
    <s v="Husband"/>
    <n v="1.5"/>
    <n v="0"/>
    <n v="51"/>
    <s v="Late July"/>
    <s v="Family land"/>
    <x v="0"/>
    <x v="0"/>
    <x v="1"/>
    <x v="0"/>
    <x v="0"/>
    <x v="0"/>
    <x v="0"/>
  </r>
  <r>
    <n v="4998"/>
    <x v="1"/>
    <s v="FM_NGN_214"/>
    <n v="2"/>
    <s v="FM_NGN_214    2"/>
    <n v="200"/>
    <s v=""/>
    <n v="25"/>
    <s v="N"/>
    <n v="1250"/>
    <n v="625"/>
    <s v="Groundnut"/>
    <s v="Local variety"/>
    <s v="Local variety"/>
    <s v="N"/>
    <s v="Y"/>
    <s v=""/>
    <s v="N"/>
    <n v="0"/>
    <s v="SSP"/>
    <n v="4"/>
    <s v="male"/>
    <s v="Lead farmer"/>
    <s v="Husband"/>
    <n v="0"/>
    <n v="2.8000000000000003"/>
    <n v="44"/>
    <s v="Early July"/>
    <s v="Hired land"/>
    <x v="0"/>
    <x v="0"/>
    <x v="0"/>
    <x v="0"/>
    <x v="0"/>
    <x v="1"/>
    <x v="1"/>
  </r>
  <r>
    <n v="4864"/>
    <x v="1"/>
    <s v="FM_NGN_171"/>
    <n v="1"/>
    <s v="FM_NGN_171    1"/>
    <n v="24.1"/>
    <s v=""/>
    <n v="3.2"/>
    <s v="N"/>
    <n v="1327.8008298755185"/>
    <n v="663.90041493775925"/>
    <s v="Groundnut"/>
    <s v="RMP 91"/>
    <s v="RMP 91"/>
    <s v="N"/>
    <s v="Y"/>
    <s v="Farm yard manure"/>
    <s v="Y"/>
    <n v="23"/>
    <s v="SSP"/>
    <n v="4"/>
    <s v="male"/>
    <s v="Satellite farmer"/>
    <s v="Husband"/>
    <n v="6"/>
    <n v="1.3"/>
    <n v="48"/>
    <s v="Late July"/>
    <s v="Family land"/>
    <x v="0"/>
    <x v="0"/>
    <x v="1"/>
    <x v="0"/>
    <x v="5"/>
    <x v="0"/>
    <x v="0"/>
  </r>
  <r>
    <n v="4537"/>
    <x v="0"/>
    <s v="FM_NGN_076"/>
    <n v="3"/>
    <s v="FM_NGN_076    3"/>
    <n v="30"/>
    <s v=""/>
    <n v="4"/>
    <s v="N"/>
    <n v="1333.3333333333333"/>
    <n v="666.66666666666663"/>
    <s v="Groundnut"/>
    <s v="Kanannado"/>
    <s v="Local variety"/>
    <s v="N"/>
    <s v="Y"/>
    <s v=""/>
    <s v="N"/>
    <n v="0"/>
    <s v="SSP"/>
    <n v="4"/>
    <s v="male"/>
    <s v="Lead farmer"/>
    <s v="Husband"/>
    <n v="2"/>
    <n v="0.4"/>
    <n v="44"/>
    <s v="Early July"/>
    <s v="Family land"/>
    <x v="0"/>
    <x v="0"/>
    <x v="0"/>
    <x v="0"/>
    <x v="0"/>
    <x v="1"/>
    <x v="1"/>
  </r>
  <r>
    <n v="4765"/>
    <x v="1"/>
    <s v="FM_NGN_141"/>
    <n v="2"/>
    <s v="FM_NGN_141    2"/>
    <n v="150"/>
    <s v=""/>
    <n v="20"/>
    <s v="N"/>
    <n v="1333.3333333333333"/>
    <n v="666.66666666666663"/>
    <s v="Groundnut"/>
    <s v="RMP 91"/>
    <s v="RMP 91"/>
    <s v="N"/>
    <s v="Y"/>
    <s v="Farm yard manure"/>
    <s v="Y"/>
    <n v="40"/>
    <s v="SSP"/>
    <n v="4"/>
    <s v="male"/>
    <s v="Lead farmer"/>
    <s v="Both"/>
    <n v="10"/>
    <n v="5.6"/>
    <n v="53"/>
    <s v="Late July"/>
    <s v="Family land"/>
    <x v="1"/>
    <x v="1"/>
    <x v="0"/>
    <x v="2"/>
    <x v="0"/>
    <x v="0"/>
    <x v="0"/>
  </r>
  <r>
    <n v="4979"/>
    <x v="1"/>
    <s v="FM_NGN_208"/>
    <n v="1"/>
    <s v="FM_NGN_208    1"/>
    <n v="19.5"/>
    <s v=""/>
    <n v="2.6"/>
    <s v="Y"/>
    <n v="1333.3333333333333"/>
    <n v="1333.3333333333333"/>
    <s v="Groundnut"/>
    <s v="RMP 91"/>
    <s v="RMP 91"/>
    <s v="N"/>
    <s v="Y"/>
    <s v="Farm yard manure"/>
    <s v="Y"/>
    <n v="72.3"/>
    <s v="SSP"/>
    <n v="4"/>
    <s v="male"/>
    <s v="Lead farmer"/>
    <s v="Husband"/>
    <n v="4"/>
    <n v="0.9"/>
    <n v="38"/>
    <s v="Early July"/>
    <s v="Family land"/>
    <x v="0"/>
    <x v="0"/>
    <x v="1"/>
    <x v="0"/>
    <x v="0"/>
    <x v="1"/>
    <x v="0"/>
  </r>
  <r>
    <n v="4688"/>
    <x v="0"/>
    <s v="FM_NGN_119"/>
    <n v="2"/>
    <s v="FM_NGN_119    2"/>
    <n v="200"/>
    <s v=""/>
    <n v="27"/>
    <s v="Y"/>
    <n v="1350"/>
    <n v="1350"/>
    <s v="Groundnut"/>
    <s v="Local variety"/>
    <s v="Local variety"/>
    <s v="N"/>
    <s v="N"/>
    <s v=""/>
    <s v="N"/>
    <n v="0"/>
    <s v="SSP"/>
    <n v="4"/>
    <s v="male"/>
    <s v="Lead farmer"/>
    <s v="Husband"/>
    <n v="1.5"/>
    <n v="0"/>
    <n v="51"/>
    <s v="Late July"/>
    <s v="Family land"/>
    <x v="0"/>
    <x v="0"/>
    <x v="1"/>
    <x v="0"/>
    <x v="0"/>
    <x v="0"/>
    <x v="0"/>
  </r>
  <r>
    <n v="4937"/>
    <x v="1"/>
    <s v="FM_NGN_194"/>
    <n v="3"/>
    <s v="FM_NGN_194    3"/>
    <n v="19.5"/>
    <s v=""/>
    <n v="2.8"/>
    <s v="Y"/>
    <n v="1435.8974358974358"/>
    <n v="1435.8974358974358"/>
    <s v="Groundnut"/>
    <s v="RMP 91"/>
    <s v="RMP 91"/>
    <s v="N"/>
    <s v="Y"/>
    <s v=""/>
    <s v="N"/>
    <n v="0"/>
    <s v="SSP"/>
    <n v="4"/>
    <s v="male"/>
    <s v="Lead farmer"/>
    <s v="Husband"/>
    <n v="2"/>
    <n v="7.4"/>
    <n v="40"/>
    <s v="Early July"/>
    <s v="Family land"/>
    <x v="0"/>
    <x v="0"/>
    <x v="1"/>
    <x v="0"/>
    <x v="5"/>
    <x v="2"/>
    <x v="0"/>
  </r>
  <r>
    <n v="4462"/>
    <x v="0"/>
    <s v="FM_NGN_055"/>
    <n v="2"/>
    <s v="FM_NGN_055    2"/>
    <n v="31"/>
    <s v=""/>
    <n v="4.5999999999999996"/>
    <s v="N"/>
    <n v="1483.8709677419354"/>
    <n v="741.93548387096769"/>
    <s v="Groundnut"/>
    <s v="Local variety"/>
    <s v="Local variety"/>
    <s v=""/>
    <s v=""/>
    <s v=""/>
    <s v="N"/>
    <n v="0"/>
    <s v="SSP"/>
    <n v="4"/>
    <s v="male"/>
    <s v="Satellite farmer"/>
    <s v="Husband"/>
    <n v="2"/>
    <n v="0"/>
    <n v="41"/>
    <s v="Early July"/>
    <s v="Family land"/>
    <x v="0"/>
    <x v="0"/>
    <x v="0"/>
    <x v="0"/>
    <x v="0"/>
    <x v="0"/>
    <x v="1"/>
  </r>
  <r>
    <n v="4536"/>
    <x v="0"/>
    <s v="FM_NGN_076"/>
    <n v="2"/>
    <s v="FM_NGN_076    2"/>
    <n v="30"/>
    <s v=""/>
    <n v="4.5"/>
    <s v="N"/>
    <n v="1500"/>
    <n v="750"/>
    <s v="Groundnut"/>
    <s v="Samnut 23"/>
    <s v="Samnut 23"/>
    <s v="N"/>
    <s v="Y"/>
    <s v=""/>
    <s v="N"/>
    <n v="0"/>
    <s v="SSP"/>
    <n v="4"/>
    <s v="male"/>
    <s v="Lead farmer"/>
    <s v="Husband"/>
    <n v="2"/>
    <n v="0.4"/>
    <n v="44"/>
    <s v="Early July"/>
    <s v="Family land"/>
    <x v="0"/>
    <x v="0"/>
    <x v="0"/>
    <x v="0"/>
    <x v="0"/>
    <x v="1"/>
    <x v="1"/>
  </r>
  <r>
    <n v="4997"/>
    <x v="1"/>
    <s v="FM_NGN_214"/>
    <n v="1"/>
    <s v="FM_NGN_214    1"/>
    <n v="200"/>
    <s v=""/>
    <n v="30"/>
    <s v="N"/>
    <n v="1500"/>
    <n v="750"/>
    <s v="Groundnut"/>
    <s v="Samnut 22"/>
    <s v="Samnut 22"/>
    <s v="N"/>
    <s v="Y"/>
    <s v=""/>
    <s v="N"/>
    <n v="0"/>
    <s v="SSP"/>
    <n v="4"/>
    <s v="male"/>
    <s v="Lead farmer"/>
    <s v="Husband"/>
    <n v="0"/>
    <n v="2.8000000000000003"/>
    <n v="44"/>
    <s v="Early July"/>
    <s v="Hired land"/>
    <x v="0"/>
    <x v="0"/>
    <x v="0"/>
    <x v="0"/>
    <x v="0"/>
    <x v="1"/>
    <x v="1"/>
  </r>
  <r>
    <n v="4999"/>
    <x v="1"/>
    <s v="FM_NGN_214"/>
    <n v="3"/>
    <s v="FM_NGN_214    3"/>
    <n v="200"/>
    <s v=""/>
    <n v="30"/>
    <s v="N"/>
    <n v="1500"/>
    <n v="750"/>
    <s v="Groundnut"/>
    <s v="Samnut 22"/>
    <s v="Samnut 22"/>
    <s v="N"/>
    <s v="Y"/>
    <s v=""/>
    <s v="N"/>
    <n v="0"/>
    <s v="SSP"/>
    <n v="4"/>
    <s v="male"/>
    <s v="Lead farmer"/>
    <s v="Husband"/>
    <n v="0"/>
    <n v="2.8000000000000003"/>
    <n v="44"/>
    <s v="Early July"/>
    <s v="Hired land"/>
    <x v="0"/>
    <x v="0"/>
    <x v="0"/>
    <x v="0"/>
    <x v="0"/>
    <x v="1"/>
    <x v="1"/>
  </r>
  <r>
    <n v="4983"/>
    <x v="1"/>
    <s v="FM_NGN_209"/>
    <n v="2"/>
    <s v="FM_NGN_209    2"/>
    <n v="19.5"/>
    <s v=""/>
    <n v="3.2"/>
    <s v="Y"/>
    <n v="1641.0256410256411"/>
    <n v="1641.0256410256411"/>
    <s v="Groundnut"/>
    <s v="Local variety"/>
    <s v="Local variety"/>
    <s v="N"/>
    <s v="Y"/>
    <s v="Farm yard manure"/>
    <s v="Y"/>
    <n v="90"/>
    <s v="SSP"/>
    <n v="4"/>
    <s v="male"/>
    <s v="Satellite farmer"/>
    <s v="Husband"/>
    <n v="5"/>
    <n v="3.5"/>
    <n v="36"/>
    <s v="Early July"/>
    <s v="Family land"/>
    <x v="0"/>
    <x v="0"/>
    <x v="1"/>
    <x v="0"/>
    <x v="0"/>
    <x v="1"/>
    <x v="0"/>
  </r>
  <r>
    <n v="4535"/>
    <x v="0"/>
    <s v="FM_NGN_076"/>
    <n v="1"/>
    <s v="FM_NGN_076    1"/>
    <n v="30"/>
    <s v=""/>
    <n v="5"/>
    <s v="N"/>
    <n v="1666.6666666666667"/>
    <n v="833.33333333333337"/>
    <s v="Groundnut"/>
    <s v="Samnut 23"/>
    <s v="Samnut 23"/>
    <s v="N"/>
    <s v="Y"/>
    <s v=""/>
    <s v="N"/>
    <n v="0"/>
    <s v="SSP"/>
    <n v="4"/>
    <s v="male"/>
    <s v="Lead farmer"/>
    <s v="Husband"/>
    <n v="2"/>
    <n v="0.4"/>
    <n v="44"/>
    <s v="Early July"/>
    <s v="Family land"/>
    <x v="0"/>
    <x v="0"/>
    <x v="0"/>
    <x v="0"/>
    <x v="0"/>
    <x v="1"/>
    <x v="1"/>
  </r>
  <r>
    <n v="4764"/>
    <x v="1"/>
    <s v="FM_NGN_141"/>
    <n v="1"/>
    <s v="FM_NGN_141    1"/>
    <n v="150"/>
    <s v=""/>
    <n v="25"/>
    <s v="N"/>
    <n v="1666.6666666666667"/>
    <n v="833.33333333333337"/>
    <s v="Groundnut"/>
    <s v="Samnut 21"/>
    <s v="Samnut 21"/>
    <s v="N"/>
    <s v="Y"/>
    <s v="Farm yard manure"/>
    <s v="Y"/>
    <n v="30"/>
    <s v="SSP"/>
    <n v="4"/>
    <s v="male"/>
    <s v="Lead farmer"/>
    <s v="Both"/>
    <n v="10"/>
    <n v="5.6"/>
    <n v="53"/>
    <s v="Late July"/>
    <s v="Family land"/>
    <x v="1"/>
    <x v="1"/>
    <x v="0"/>
    <x v="2"/>
    <x v="0"/>
    <x v="0"/>
    <x v="0"/>
  </r>
  <r>
    <n v="4772"/>
    <x v="1"/>
    <s v="FM_NGN_143"/>
    <n v="1"/>
    <s v="FM_NGN_143    1"/>
    <n v="150"/>
    <s v=""/>
    <n v="25"/>
    <s v="N"/>
    <n v="1666.6666666666667"/>
    <n v="833.33333333333337"/>
    <s v="Groundnut"/>
    <s v="Samnut 22"/>
    <s v="Samnut 22"/>
    <s v="N"/>
    <s v="Y"/>
    <s v="Farm yard manure"/>
    <s v="Y"/>
    <n v="40"/>
    <s v="SSP"/>
    <n v="4"/>
    <s v="male"/>
    <s v="Lead farmer"/>
    <s v="Both"/>
    <n v="9"/>
    <n v="10.3"/>
    <n v="49"/>
    <s v="Late July"/>
    <s v="Family land"/>
    <x v="0"/>
    <x v="0"/>
    <x v="0"/>
    <x v="2"/>
    <x v="0"/>
    <x v="0"/>
    <x v="0"/>
  </r>
  <r>
    <n v="4962"/>
    <x v="1"/>
    <s v="FM_NGN_202"/>
    <n v="2"/>
    <s v="FM_NGN_202    2"/>
    <n v="19.5"/>
    <s v=""/>
    <n v="3.4"/>
    <s v="Y"/>
    <n v="1743.5897435897436"/>
    <n v="1743.5897435897436"/>
    <s v="Groundnut"/>
    <s v="Local variety"/>
    <s v="Local variety"/>
    <s v="N"/>
    <s v="Y"/>
    <s v=""/>
    <s v="N"/>
    <n v="0"/>
    <s v="SSP"/>
    <n v="4"/>
    <s v="male"/>
    <s v="Lead farmer"/>
    <s v="Husband"/>
    <n v="7"/>
    <n v="9.3000000000000007"/>
    <n v="41"/>
    <s v="Early July"/>
    <s v="Family land"/>
    <x v="0"/>
    <x v="0"/>
    <x v="1"/>
    <x v="0"/>
    <x v="5"/>
    <x v="2"/>
    <x v="0"/>
  </r>
  <r>
    <n v="4965"/>
    <x v="1"/>
    <s v="FM_NGN_203"/>
    <n v="2"/>
    <s v="FM_NGN_203    2"/>
    <n v="19.5"/>
    <s v=""/>
    <n v="3.4"/>
    <s v="Y"/>
    <n v="1743.5897435897436"/>
    <n v="1743.5897435897436"/>
    <s v="Groundnut"/>
    <s v="RMP 91"/>
    <s v="RMP 91"/>
    <s v="N"/>
    <s v="Y"/>
    <s v="Farm yard manure"/>
    <s v="Y"/>
    <n v="83.2"/>
    <s v="SSP"/>
    <n v="4"/>
    <s v="male"/>
    <s v="Lead farmer"/>
    <s v="Husband"/>
    <n v="6"/>
    <n v="3.4"/>
    <n v="35"/>
    <s v="Early July"/>
    <s v="Family land"/>
    <x v="0"/>
    <x v="0"/>
    <x v="1"/>
    <x v="0"/>
    <x v="1"/>
    <x v="1"/>
    <x v="0"/>
  </r>
  <r>
    <n v="4934"/>
    <x v="1"/>
    <s v="FM_NGN_193"/>
    <n v="3"/>
    <s v="FM_NGN_193    3"/>
    <n v="19.5"/>
    <s v=""/>
    <n v="3.5"/>
    <s v="Y"/>
    <n v="1794.8717948717949"/>
    <n v="1794.8717948717949"/>
    <s v="Groundnut"/>
    <s v="Samnut 23"/>
    <s v="Samnut 23"/>
    <s v="N"/>
    <s v="Y"/>
    <s v="Farm yard manure"/>
    <s v="Y"/>
    <n v="64.2"/>
    <s v="SSP"/>
    <n v="4"/>
    <s v="male"/>
    <s v="Lead farmer"/>
    <s v="Husband"/>
    <n v="7"/>
    <n v="29.3"/>
    <n v="35"/>
    <s v="Early July"/>
    <s v="Family land"/>
    <x v="0"/>
    <x v="0"/>
    <x v="1"/>
    <x v="0"/>
    <x v="1"/>
    <x v="2"/>
    <x v="1"/>
  </r>
  <r>
    <n v="4984"/>
    <x v="1"/>
    <s v="FM_NGN_209"/>
    <n v="3"/>
    <s v="FM_NGN_209    3"/>
    <n v="19.5"/>
    <s v=""/>
    <n v="3.5"/>
    <s v="Y"/>
    <n v="1794.8717948717949"/>
    <n v="1794.8717948717949"/>
    <s v="Groundnut"/>
    <s v="Samnut 23"/>
    <s v="Samnut 23"/>
    <s v="N"/>
    <s v="Y"/>
    <s v="Farm yard manure"/>
    <s v="Y"/>
    <n v="90"/>
    <s v="SSP"/>
    <n v="4"/>
    <s v="male"/>
    <s v="Satellite farmer"/>
    <s v="Husband"/>
    <n v="5"/>
    <n v="3.5"/>
    <n v="36"/>
    <s v="Early July"/>
    <s v="Family land"/>
    <x v="0"/>
    <x v="0"/>
    <x v="1"/>
    <x v="0"/>
    <x v="0"/>
    <x v="1"/>
    <x v="0"/>
  </r>
  <r>
    <n v="4928"/>
    <x v="1"/>
    <s v="FM_NGN_191"/>
    <n v="3"/>
    <s v="FM_NGN_191    3"/>
    <n v="19.5"/>
    <s v=""/>
    <n v="3.6"/>
    <s v="Y"/>
    <n v="1846.1538461538462"/>
    <n v="1846.1538461538462"/>
    <s v="Groundnut"/>
    <s v="Samnut 23"/>
    <s v="Samnut 23"/>
    <s v="N"/>
    <s v="Y"/>
    <s v="Farm yard manure"/>
    <s v="Y"/>
    <n v="91.5"/>
    <s v="SSP"/>
    <n v="4"/>
    <s v="male"/>
    <s v="Lead farmer"/>
    <s v="Husband"/>
    <n v="5"/>
    <n v="1.8"/>
    <n v="44"/>
    <s v="Early July"/>
    <s v="Family land"/>
    <x v="0"/>
    <x v="0"/>
    <x v="1"/>
    <x v="0"/>
    <x v="1"/>
    <x v="2"/>
    <x v="0"/>
  </r>
  <r>
    <n v="4932"/>
    <x v="1"/>
    <s v="FM_NGN_193"/>
    <n v="1"/>
    <s v="FM_NGN_193    1"/>
    <n v="19.5"/>
    <s v=""/>
    <n v="3.6"/>
    <s v="Y"/>
    <n v="1846.1538461538462"/>
    <n v="1846.1538461538462"/>
    <s v="Groundnut"/>
    <s v="RMP 91"/>
    <s v="RMP 91"/>
    <s v="N"/>
    <s v="Y"/>
    <s v="Farm yard manure"/>
    <s v="Y"/>
    <n v="64.2"/>
    <s v="SSP"/>
    <n v="4"/>
    <s v="male"/>
    <s v="Lead farmer"/>
    <s v="Husband"/>
    <n v="7"/>
    <n v="29.3"/>
    <n v="35"/>
    <s v="Early July"/>
    <s v="Family land"/>
    <x v="0"/>
    <x v="0"/>
    <x v="1"/>
    <x v="0"/>
    <x v="1"/>
    <x v="2"/>
    <x v="1"/>
  </r>
  <r>
    <n v="4966"/>
    <x v="1"/>
    <s v="FM_NGN_203"/>
    <n v="3"/>
    <s v="FM_NGN_203    3"/>
    <n v="19.5"/>
    <s v=""/>
    <n v="3.6"/>
    <s v="Y"/>
    <n v="1846.1538461538462"/>
    <n v="1846.1538461538462"/>
    <s v="Groundnut"/>
    <s v="Local variety"/>
    <s v="Local variety"/>
    <s v="N"/>
    <s v="N"/>
    <s v="Farm yard manure"/>
    <s v="Y"/>
    <n v="83.2"/>
    <s v="SSP"/>
    <n v="4"/>
    <s v="male"/>
    <s v="Lead farmer"/>
    <s v="Husband"/>
    <n v="6"/>
    <n v="3.4"/>
    <n v="35"/>
    <s v="Early July"/>
    <s v="Family land"/>
    <x v="0"/>
    <x v="0"/>
    <x v="1"/>
    <x v="0"/>
    <x v="1"/>
    <x v="1"/>
    <x v="0"/>
  </r>
  <r>
    <n v="4926"/>
    <x v="1"/>
    <s v="FM_NGN_191"/>
    <n v="1"/>
    <s v="FM_NGN_191    1"/>
    <n v="19.5"/>
    <s v=""/>
    <n v="3.7"/>
    <s v="Y"/>
    <n v="1897.4358974358975"/>
    <n v="1897.4358974358975"/>
    <s v="Groundnut"/>
    <s v="RMP 91"/>
    <s v="RMP 91"/>
    <s v="N"/>
    <s v="Y"/>
    <s v="Farm yard manure"/>
    <s v="Y"/>
    <n v="91.2"/>
    <s v="SSP"/>
    <n v="4"/>
    <s v="male"/>
    <s v="Lead farmer"/>
    <s v="Husband"/>
    <n v="5"/>
    <n v="1.8"/>
    <n v="44"/>
    <s v="Early July"/>
    <s v="Family land"/>
    <x v="0"/>
    <x v="0"/>
    <x v="1"/>
    <x v="0"/>
    <x v="1"/>
    <x v="2"/>
    <x v="0"/>
  </r>
  <r>
    <n v="4943"/>
    <x v="1"/>
    <s v="FM_NGN_196"/>
    <n v="3"/>
    <s v="FM_NGN_196    3"/>
    <n v="19.5"/>
    <s v=""/>
    <n v="3.7"/>
    <s v="Y"/>
    <n v="1897.4358974358975"/>
    <n v="1897.4358974358975"/>
    <s v="Groundnut"/>
    <s v="RMP 4"/>
    <s v="RMP 4"/>
    <s v="N"/>
    <s v="Y"/>
    <s v=""/>
    <s v="N"/>
    <n v="0"/>
    <s v="SSP"/>
    <n v="4"/>
    <s v="male"/>
    <s v="Lead farmer"/>
    <s v="Husband"/>
    <n v="6"/>
    <n v="7.9"/>
    <n v="38"/>
    <s v="Early July"/>
    <s v="Family land"/>
    <x v="0"/>
    <x v="0"/>
    <x v="1"/>
    <x v="0"/>
    <x v="5"/>
    <x v="2"/>
    <x v="0"/>
  </r>
  <r>
    <n v="4964"/>
    <x v="1"/>
    <s v="FM_NGN_203"/>
    <n v="1"/>
    <s v="FM_NGN_203    1"/>
    <n v="19.5"/>
    <s v=""/>
    <n v="3.7"/>
    <s v="Y"/>
    <n v="1897.4358974358975"/>
    <n v="1897.4358974358975"/>
    <s v="Groundnut"/>
    <s v="RMP 91"/>
    <s v="RMP 91"/>
    <s v="N"/>
    <s v="Y"/>
    <s v="Farm yard manure"/>
    <s v="Y"/>
    <n v="83.2"/>
    <s v="SSP"/>
    <n v="4"/>
    <s v="male"/>
    <s v="Lead farmer"/>
    <s v="Husband"/>
    <n v="6"/>
    <n v="3.4"/>
    <n v="35"/>
    <s v="Early July"/>
    <s v="Family land"/>
    <x v="0"/>
    <x v="0"/>
    <x v="1"/>
    <x v="0"/>
    <x v="1"/>
    <x v="1"/>
    <x v="0"/>
  </r>
  <r>
    <n v="4936"/>
    <x v="1"/>
    <s v="FM_NGN_194"/>
    <n v="2"/>
    <s v="FM_NGN_194    2"/>
    <n v="19.5"/>
    <s v=""/>
    <n v="4"/>
    <s v="Y"/>
    <n v="2051.2820512820513"/>
    <n v="2051.2820512820513"/>
    <s v="Groundnut"/>
    <s v="Local variety"/>
    <s v="Local variety"/>
    <s v="N"/>
    <s v="Y"/>
    <s v=""/>
    <s v="N"/>
    <n v="0"/>
    <s v="SSP"/>
    <n v="4"/>
    <s v="male"/>
    <s v="Lead farmer"/>
    <s v="Husband"/>
    <n v="2"/>
    <n v="7.4"/>
    <n v="40"/>
    <s v="Early July"/>
    <s v="Family land"/>
    <x v="0"/>
    <x v="0"/>
    <x v="1"/>
    <x v="0"/>
    <x v="5"/>
    <x v="2"/>
    <x v="0"/>
  </r>
  <r>
    <n v="4618"/>
    <x v="0"/>
    <s v="FM_NGN_098"/>
    <n v="2"/>
    <s v="FM_NGN_098    2"/>
    <n v="100"/>
    <s v=""/>
    <n v="21"/>
    <s v="Y"/>
    <n v="2100"/>
    <n v="2100"/>
    <s v="Groundnut"/>
    <s v="Local variety"/>
    <s v="Local variety"/>
    <s v="N"/>
    <s v="Y"/>
    <s v="Poutry drop"/>
    <s v="Y"/>
    <n v="10"/>
    <s v="SSP"/>
    <n v="4"/>
    <s v="male"/>
    <s v="Lead farmer"/>
    <s v="Husband"/>
    <n v="6"/>
    <n v="2.4"/>
    <n v="43"/>
    <s v="Early July"/>
    <s v="Hired land"/>
    <x v="0"/>
    <x v="0"/>
    <x v="0"/>
    <x v="0"/>
    <x v="1"/>
    <x v="0"/>
    <x v="2"/>
  </r>
  <r>
    <n v="4982"/>
    <x v="1"/>
    <s v="FM_NGN_209"/>
    <n v="1"/>
    <s v="FM_NGN_209    1"/>
    <n v="19.5"/>
    <s v=""/>
    <n v="4.0999999999999996"/>
    <s v="Y"/>
    <n v="2102.5641025641025"/>
    <n v="2102.5641025641025"/>
    <s v="Groundnut"/>
    <s v="RMP 91"/>
    <s v="RMP 91"/>
    <s v="N"/>
    <s v="Y"/>
    <s v="Farm yard manure"/>
    <s v="Y"/>
    <n v="90"/>
    <s v="SSP"/>
    <n v="4"/>
    <s v="male"/>
    <s v="Satellite farmer"/>
    <s v="Husband"/>
    <n v="5"/>
    <n v="3.5"/>
    <n v="36"/>
    <s v="Early July"/>
    <s v="Family land"/>
    <x v="0"/>
    <x v="0"/>
    <x v="1"/>
    <x v="0"/>
    <x v="0"/>
    <x v="1"/>
    <x v="0"/>
  </r>
  <r>
    <n v="4856"/>
    <x v="1"/>
    <s v="FM_NGN_168"/>
    <n v="2"/>
    <s v="FM_NGN_168    2"/>
    <n v="23.1"/>
    <s v=""/>
    <n v="5"/>
    <s v="N"/>
    <n v="2164.5021645021643"/>
    <n v="1082.2510822510822"/>
    <s v="Groundnut"/>
    <s v="Local variety"/>
    <s v="Local variety"/>
    <s v="N"/>
    <s v="Y"/>
    <s v="Farm yard manure"/>
    <s v="Y"/>
    <n v="23"/>
    <s v="SSP"/>
    <n v="4"/>
    <s v="male"/>
    <s v="Lead farmer"/>
    <s v="Husband"/>
    <n v="5"/>
    <n v="0.60000000000000009"/>
    <n v="48"/>
    <s v="Late July"/>
    <s v="Family land"/>
    <x v="0"/>
    <x v="0"/>
    <x v="1"/>
    <x v="0"/>
    <x v="4"/>
    <x v="0"/>
    <x v="0"/>
  </r>
  <r>
    <n v="4857"/>
    <x v="1"/>
    <s v="FM_NGN_168"/>
    <n v="3"/>
    <s v="FM_NGN_168    3"/>
    <n v="23.1"/>
    <s v=""/>
    <n v="5"/>
    <s v="N"/>
    <n v="2164.5021645021643"/>
    <n v="1082.2510822510822"/>
    <s v="Groundnut"/>
    <s v="Samnut 21"/>
    <s v="Samnut 21"/>
    <s v="N"/>
    <s v="Y"/>
    <s v="Farm yard manure"/>
    <s v="Y"/>
    <n v="23"/>
    <s v="SSP"/>
    <n v="4"/>
    <s v="male"/>
    <s v="Lead farmer"/>
    <s v="Husband"/>
    <n v="5"/>
    <n v="0.60000000000000009"/>
    <n v="48"/>
    <s v="Late July"/>
    <s v="Family land"/>
    <x v="0"/>
    <x v="0"/>
    <x v="1"/>
    <x v="0"/>
    <x v="4"/>
    <x v="0"/>
    <x v="0"/>
  </r>
  <r>
    <n v="4961"/>
    <x v="1"/>
    <s v="FM_NGN_202"/>
    <n v="1"/>
    <s v="FM_NGN_202    1"/>
    <n v="19.5"/>
    <s v=""/>
    <n v="4.3"/>
    <s v="Y"/>
    <n v="2205.1282051282051"/>
    <n v="2205.1282051282051"/>
    <s v="Groundnut"/>
    <s v="RMP 91"/>
    <s v="RMP 91"/>
    <s v="N"/>
    <s v="Y"/>
    <s v=""/>
    <s v="N"/>
    <n v="0"/>
    <s v="SSP"/>
    <n v="4"/>
    <s v="male"/>
    <s v="Lead farmer"/>
    <s v="Husband"/>
    <n v="7"/>
    <n v="9.3000000000000007"/>
    <n v="41"/>
    <s v="Early July"/>
    <s v="Family land"/>
    <x v="0"/>
    <x v="0"/>
    <x v="1"/>
    <x v="0"/>
    <x v="5"/>
    <x v="2"/>
    <x v="0"/>
  </r>
  <r>
    <n v="4843"/>
    <x v="1"/>
    <s v="FM_NGN_163"/>
    <n v="2"/>
    <s v="FM_NGN_163    2"/>
    <n v="23"/>
    <s v=""/>
    <n v="5.0999999999999996"/>
    <s v="N"/>
    <n v="2217.391304347826"/>
    <n v="1108.695652173913"/>
    <s v="Groundnut"/>
    <s v="RMP 91"/>
    <s v="RMP 91"/>
    <s v="N"/>
    <s v="Y"/>
    <s v="Farm yard manure"/>
    <s v="Y"/>
    <n v="100"/>
    <s v="SSP"/>
    <n v="4"/>
    <s v="male"/>
    <s v="Lead farmer"/>
    <s v="Husband"/>
    <n v="3"/>
    <n v="6.3"/>
    <n v="38"/>
    <s v="Early July"/>
    <s v="Family land"/>
    <x v="0"/>
    <x v="0"/>
    <x v="1"/>
    <x v="2"/>
    <x v="1"/>
    <x v="0"/>
    <x v="0"/>
  </r>
  <r>
    <n v="4942"/>
    <x v="1"/>
    <s v="FM_NGN_196"/>
    <n v="2"/>
    <s v="FM_NGN_196    2"/>
    <n v="19.5"/>
    <s v=""/>
    <n v="4.4000000000000004"/>
    <s v="Y"/>
    <n v="2256.4102564102564"/>
    <n v="2256.4102564102564"/>
    <s v="Groundnut"/>
    <s v="Local variety"/>
    <s v="Local variety"/>
    <s v="N"/>
    <s v="Y"/>
    <s v=""/>
    <s v="N"/>
    <n v="0"/>
    <s v="SSP"/>
    <n v="4"/>
    <s v="male"/>
    <s v="Lead farmer"/>
    <s v="Husband"/>
    <n v="6"/>
    <n v="7.9"/>
    <n v="38"/>
    <s v="Early July"/>
    <s v="Family land"/>
    <x v="0"/>
    <x v="0"/>
    <x v="1"/>
    <x v="0"/>
    <x v="5"/>
    <x v="2"/>
    <x v="0"/>
  </r>
  <r>
    <n v="4619"/>
    <x v="0"/>
    <s v="FM_NGN_098"/>
    <n v="3"/>
    <s v="FM_NGN_098    3"/>
    <n v="100"/>
    <s v=""/>
    <n v="25"/>
    <s v="Y"/>
    <n v="2500"/>
    <n v="2500"/>
    <s v="Groundnut"/>
    <s v="Samnut 23"/>
    <s v="Samnut 23"/>
    <s v="N"/>
    <s v="Y"/>
    <s v="Poutry drop"/>
    <s v="Y"/>
    <n v="10"/>
    <s v="SSP"/>
    <n v="4"/>
    <s v="male"/>
    <s v="Lead farmer"/>
    <s v="Husband"/>
    <n v="6"/>
    <n v="2.4"/>
    <n v="43"/>
    <s v="Early July"/>
    <s v="Hired land"/>
    <x v="0"/>
    <x v="0"/>
    <x v="0"/>
    <x v="0"/>
    <x v="1"/>
    <x v="0"/>
    <x v="2"/>
  </r>
  <r>
    <n v="4935"/>
    <x v="1"/>
    <s v="FM_NGN_194"/>
    <n v="1"/>
    <s v="FM_NGN_194    1"/>
    <n v="19.5"/>
    <s v=""/>
    <n v="5.2"/>
    <s v="Y"/>
    <n v="2666.6666666666665"/>
    <n v="2666.6666666666665"/>
    <s v="Groundnut"/>
    <s v="RMP 91"/>
    <s v="RMP 91"/>
    <s v="N"/>
    <s v="Y"/>
    <s v=""/>
    <s v="N"/>
    <n v="0"/>
    <s v="SSP"/>
    <n v="4"/>
    <s v="male"/>
    <s v="Lead farmer"/>
    <s v="Husband"/>
    <n v="2"/>
    <n v="7.4"/>
    <n v="40"/>
    <s v="Early July"/>
    <s v="Family land"/>
    <x v="0"/>
    <x v="0"/>
    <x v="1"/>
    <x v="0"/>
    <x v="5"/>
    <x v="2"/>
    <x v="0"/>
  </r>
  <r>
    <n v="4480"/>
    <x v="0"/>
    <s v="FM_NGN_061"/>
    <n v="1"/>
    <s v="FM_NGN_061    1"/>
    <n v="21"/>
    <s v=""/>
    <n v="5.7"/>
    <s v="N"/>
    <n v="2714.2857142857142"/>
    <n v="1357.1428571428571"/>
    <s v="Groundnut"/>
    <s v="Samnut 21"/>
    <s v="Samnut 21"/>
    <s v="N"/>
    <s v="Y"/>
    <s v=""/>
    <s v="N"/>
    <n v="0"/>
    <s v="SSP"/>
    <n v="4"/>
    <s v="male"/>
    <s v="Lead farmer"/>
    <s v="Husband"/>
    <n v="5"/>
    <n v="0.7"/>
    <n v="40"/>
    <s v="Early July"/>
    <s v="Hired land"/>
    <x v="0"/>
    <x v="0"/>
    <x v="1"/>
    <x v="0"/>
    <x v="0"/>
    <x v="0"/>
    <x v="1"/>
  </r>
  <r>
    <n v="4482"/>
    <x v="0"/>
    <s v="FM_NGN_061"/>
    <n v="3"/>
    <s v="FM_NGN_061    3"/>
    <n v="21"/>
    <s v=""/>
    <n v="5.7"/>
    <s v="N"/>
    <n v="2714.2857142857142"/>
    <n v="1357.1428571428571"/>
    <s v="Groundnut"/>
    <s v="Kwankoaso"/>
    <s v="Local variety"/>
    <s v="N"/>
    <s v="Y"/>
    <s v=""/>
    <s v="N"/>
    <n v="0"/>
    <s v="SSP"/>
    <n v="4"/>
    <s v="male"/>
    <s v="Lead farmer"/>
    <s v="Husband"/>
    <n v="5"/>
    <n v="0.7"/>
    <n v="40"/>
    <s v="Early July"/>
    <s v="Hired land"/>
    <x v="0"/>
    <x v="0"/>
    <x v="1"/>
    <x v="0"/>
    <x v="0"/>
    <x v="0"/>
    <x v="1"/>
  </r>
  <r>
    <n v="4481"/>
    <x v="0"/>
    <s v="FM_NGN_061"/>
    <n v="2"/>
    <s v="FM_NGN_061    2"/>
    <n v="21"/>
    <s v=""/>
    <n v="5.8"/>
    <s v="N"/>
    <n v="2761.9047619047619"/>
    <n v="1380.952380952381"/>
    <s v="Groundnut"/>
    <s v="Samnut 23"/>
    <s v="Samnut 23"/>
    <s v="N"/>
    <s v="Y"/>
    <s v=""/>
    <s v="N"/>
    <n v="0"/>
    <s v="SSP"/>
    <n v="4"/>
    <s v="male"/>
    <s v="Lead farmer"/>
    <s v="Husband"/>
    <n v="5"/>
    <n v="0.7"/>
    <n v="40"/>
    <s v="Early July"/>
    <s v="Hired land"/>
    <x v="0"/>
    <x v="0"/>
    <x v="1"/>
    <x v="0"/>
    <x v="0"/>
    <x v="0"/>
    <x v="1"/>
  </r>
  <r>
    <n v="4842"/>
    <x v="1"/>
    <s v="FM_NGN_163"/>
    <n v="1"/>
    <s v="FM_NGN_163    1"/>
    <n v="23"/>
    <s v=""/>
    <n v="6.6"/>
    <s v="N"/>
    <n v="2869.5652173913045"/>
    <n v="1434.7826086956522"/>
    <s v="Groundnut"/>
    <s v="Samnut 23"/>
    <s v="Samnut 23"/>
    <s v="N"/>
    <s v="Y"/>
    <s v="Farm yard manure"/>
    <s v="Y"/>
    <n v="100"/>
    <s v="SSP"/>
    <n v="4"/>
    <s v="male"/>
    <s v="Lead farmer"/>
    <s v="Husband"/>
    <n v="3"/>
    <n v="6.3"/>
    <n v="38"/>
    <s v="Early July"/>
    <s v="Family land"/>
    <x v="0"/>
    <x v="0"/>
    <x v="1"/>
    <x v="2"/>
    <x v="1"/>
    <x v="0"/>
    <x v="0"/>
  </r>
  <r>
    <n v="4461"/>
    <x v="0"/>
    <s v="FM_NGN_055"/>
    <n v="1"/>
    <s v="FM_NGN_055    1"/>
    <n v="31"/>
    <s v=""/>
    <n v="9"/>
    <s v="N"/>
    <n v="2903.2258064516127"/>
    <n v="1451.6129032258063"/>
    <s v="Groundnut"/>
    <s v="Samnut 23"/>
    <s v="Samnut 23"/>
    <s v="N"/>
    <s v="Y"/>
    <s v=""/>
    <s v="N"/>
    <n v="0"/>
    <s v="SSP"/>
    <n v="4"/>
    <s v="male"/>
    <s v="Satellite farmer"/>
    <s v="Husband"/>
    <n v="2"/>
    <n v="0"/>
    <n v="41"/>
    <s v="Early July"/>
    <s v="Family land"/>
    <x v="0"/>
    <x v="0"/>
    <x v="0"/>
    <x v="0"/>
    <x v="0"/>
    <x v="0"/>
    <x v="1"/>
  </r>
  <r>
    <n v="4614"/>
    <x v="0"/>
    <s v="FM_NGN_097"/>
    <n v="1"/>
    <s v="FM_NGN_097    1"/>
    <n v="100"/>
    <s v=""/>
    <n v="34"/>
    <s v="N"/>
    <n v="3000"/>
    <n v="1500"/>
    <s v="Groundnut"/>
    <s v="Samnut 22"/>
    <s v="Samnut 22"/>
    <s v="N"/>
    <s v="Y"/>
    <s v=""/>
    <s v="N"/>
    <n v="0"/>
    <s v="SSP"/>
    <n v="4"/>
    <s v="male"/>
    <s v="Lead farmer"/>
    <s v="Husband"/>
    <n v="10"/>
    <n v="1.5"/>
    <n v="39"/>
    <s v="Early July"/>
    <s v="Family land"/>
    <x v="0"/>
    <x v="1"/>
    <x v="1"/>
    <x v="0"/>
    <x v="1"/>
    <x v="0"/>
    <x v="0"/>
  </r>
  <r>
    <n v="4616"/>
    <x v="0"/>
    <s v="FM_NGN_097"/>
    <n v="3"/>
    <s v="FM_NGN_097    3"/>
    <n v="100"/>
    <s v=""/>
    <n v="33"/>
    <s v="N"/>
    <n v="3300"/>
    <n v="1650"/>
    <s v="Groundnut"/>
    <s v="Local variety"/>
    <s v="Local variety"/>
    <s v="N"/>
    <s v="Y"/>
    <s v=""/>
    <s v="N"/>
    <n v="0"/>
    <s v="SSP"/>
    <n v="4"/>
    <s v="male"/>
    <s v="Lead farmer"/>
    <s v="Husband"/>
    <n v="10"/>
    <n v="1.5"/>
    <n v="39"/>
    <s v="Early July"/>
    <s v="Family land"/>
    <x v="0"/>
    <x v="1"/>
    <x v="1"/>
    <x v="0"/>
    <x v="1"/>
    <x v="0"/>
    <x v="0"/>
  </r>
  <r>
    <n v="4615"/>
    <x v="0"/>
    <s v="FM_NGN_097"/>
    <n v="2"/>
    <s v="FM_NGN_097    2"/>
    <n v="100"/>
    <s v=""/>
    <n v="30"/>
    <s v="N"/>
    <n v="3400"/>
    <n v="1700"/>
    <s v="Groundnut"/>
    <s v="Samnut 23"/>
    <s v="Samnut 23"/>
    <s v="N"/>
    <s v="Y"/>
    <s v=""/>
    <s v="N"/>
    <n v="0"/>
    <s v="SSP"/>
    <n v="4"/>
    <s v="male"/>
    <s v="Lead farmer"/>
    <s v="Husband"/>
    <n v="10"/>
    <n v="1.5"/>
    <n v="39"/>
    <s v="Early July"/>
    <s v="Family land"/>
    <x v="0"/>
    <x v="1"/>
    <x v="1"/>
    <x v="0"/>
    <x v="1"/>
    <x v="0"/>
    <x v="0"/>
  </r>
  <r>
    <n v="4479"/>
    <x v="0"/>
    <s v="FM_NGN_060"/>
    <n v="1"/>
    <s v="FM_NGN_060    1"/>
    <n v="1250"/>
    <s v=""/>
    <n v="600"/>
    <s v="N"/>
    <n v="4800"/>
    <n v="2400"/>
    <s v="Groundnut"/>
    <s v="RMP 12"/>
    <s v="RMP 12"/>
    <s v="N"/>
    <s v="Y"/>
    <s v=""/>
    <s v="N"/>
    <n v="0"/>
    <s v="SSP"/>
    <n v="4"/>
    <s v="male"/>
    <s v="Lead farmer"/>
    <s v="Husband"/>
    <n v="3"/>
    <n v="0.7"/>
    <n v="36"/>
    <s v="Early July"/>
    <s v="Family land"/>
    <x v="0"/>
    <x v="0"/>
    <x v="1"/>
    <x v="1"/>
    <x v="0"/>
    <x v="0"/>
    <x v="1"/>
  </r>
  <r>
    <n v="4617"/>
    <x v="0"/>
    <s v="FM_NGN_098"/>
    <n v="1"/>
    <s v="FM_NGN_098    1"/>
    <n v="100"/>
    <s v=""/>
    <n v="33"/>
    <s v="Y"/>
    <n v="3300"/>
    <n v="3300"/>
    <s v="Groundnut"/>
    <s v="Samnut 23"/>
    <s v="Samnut 23"/>
    <s v="N"/>
    <s v="Y"/>
    <s v="Poutry drop"/>
    <s v="Y"/>
    <n v="10"/>
    <s v="SSP"/>
    <n v="4"/>
    <s v="male"/>
    <s v="Lead farmer"/>
    <s v="Husband"/>
    <n v="6"/>
    <n v="2.4"/>
    <n v="43"/>
    <s v="Early July"/>
    <s v="Hired land"/>
    <x v="0"/>
    <x v="0"/>
    <x v="0"/>
    <x v="0"/>
    <x v="1"/>
    <x v="0"/>
    <x v="2"/>
  </r>
  <r>
    <n v="4630"/>
    <x v="0"/>
    <s v="FM_NGN_102"/>
    <n v="1"/>
    <s v="FM_NGN_102    1"/>
    <n v="100"/>
    <s v=""/>
    <n v="36"/>
    <s v="Y"/>
    <n v="3600"/>
    <n v="3600"/>
    <s v="Groundnut"/>
    <s v="Samnut 23"/>
    <s v="Samnut 23"/>
    <s v="Y"/>
    <s v="N"/>
    <s v=""/>
    <s v="N"/>
    <n v="0"/>
    <s v="SSP"/>
    <n v="4"/>
    <s v="male"/>
    <s v="Satellite farmer"/>
    <s v="Husband"/>
    <n v="4"/>
    <n v="3.8"/>
    <n v="42"/>
    <s v="Early July"/>
    <s v="Family land"/>
    <x v="0"/>
    <x v="0"/>
    <x v="0"/>
    <x v="0"/>
    <x v="1"/>
    <x v="0"/>
    <x v="0"/>
  </r>
  <r>
    <n v="4631"/>
    <x v="0"/>
    <s v="FM_NGN_102"/>
    <n v="2"/>
    <s v="FM_NGN_102    2"/>
    <n v="100"/>
    <s v=""/>
    <n v="33"/>
    <s v="Y"/>
    <n v="3300"/>
    <n v="3300"/>
    <s v="Groundnut"/>
    <s v="Local variety"/>
    <s v="Local variety"/>
    <s v="N"/>
    <s v="N"/>
    <s v=""/>
    <s v="N"/>
    <n v="0"/>
    <s v="SSP"/>
    <n v="4"/>
    <s v="male"/>
    <s v="Satellite farmer"/>
    <s v="Husband"/>
    <n v="4"/>
    <n v="3.8"/>
    <n v="42"/>
    <s v="Early July"/>
    <s v="Family land"/>
    <x v="0"/>
    <x v="0"/>
    <x v="0"/>
    <x v="0"/>
    <x v="1"/>
    <x v="0"/>
    <x v="0"/>
  </r>
  <r>
    <n v="4941"/>
    <x v="1"/>
    <s v="FM_NGN_196"/>
    <n v="1"/>
    <s v="FM_NGN_196    1"/>
    <n v="19.5"/>
    <s v=""/>
    <n v="6.2"/>
    <s v="Y"/>
    <n v="3179.4871794871797"/>
    <n v="3179.4871794871797"/>
    <s v="Groundnut"/>
    <s v="RMP 4"/>
    <s v="RMP 4"/>
    <s v="N"/>
    <s v="Y"/>
    <s v=""/>
    <s v="N"/>
    <n v="0"/>
    <s v="SSP"/>
    <n v="4"/>
    <s v="male"/>
    <s v="Lead farmer"/>
    <s v="Husband"/>
    <n v="6"/>
    <n v="7.9"/>
    <n v="38"/>
    <s v="Early July"/>
    <s v="Family land"/>
    <x v="0"/>
    <x v="0"/>
    <x v="1"/>
    <x v="0"/>
    <x v="5"/>
    <x v="2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1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1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1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2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2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2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2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2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3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3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3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3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3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3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3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3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3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4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4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4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4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4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4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4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4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5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5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5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5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5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5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5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5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5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5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6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6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6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6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6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1.xml"/></Relationships>
</file>

<file path=xl/pivotTables/_rels/pivotTable6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6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6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6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6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7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7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7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7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7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7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7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7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1.xml"/></Relationships>
</file>

<file path=xl/pivotTables/_rels/pivotTable7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7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8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8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8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8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8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8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8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8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8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8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9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9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9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9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9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9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9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9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9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9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10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0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10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10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0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0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10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0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10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10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1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1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1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1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1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1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1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11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11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2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2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12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12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2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2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2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2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12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2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3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13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13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13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3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3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3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3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13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3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4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4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4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4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14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14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4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4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4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14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15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5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5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5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5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15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5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5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15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15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6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pivotTable1.xml><?xml version="1.0" encoding="utf-8"?>
<pivotTableDefinition xmlns="http://schemas.openxmlformats.org/spreadsheetml/2006/main" name="PivotTable73" cacheId="39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I213:J218" firstHeaderRow="1" firstDataRow="1" firstDataCol="1"/>
  <pivotFields count="2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showAll="0" defaultSubtota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axis="axisRow" showAll="0" defaultSubtotal="0">
      <items count="4">
        <item x="3"/>
        <item x="1"/>
        <item x="0"/>
        <item x="2"/>
      </items>
    </pivotField>
    <pivotField showAll="0"/>
    <pivotField dataField="1" showAll="0"/>
    <pivotField showAll="0"/>
    <pivotField showAll="0"/>
  </pivotFields>
  <rowFields count="1">
    <field x="21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Average of Farm_size" fld="23" subtotal="average" baseField="0" baseItem="0" numFmtId="164"/>
  </dataFields>
  <formats count="1">
    <format dxfId="201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60" cacheId="39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I183:J186" firstHeaderRow="1" firstDataRow="1" firstDataCol="1"/>
  <pivotFields count="2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showAll="0" defaultSubtotal="0"/>
    <pivotField showAll="0"/>
    <pivotField showAll="0"/>
    <pivotField showAll="0"/>
    <pivotField showAll="0"/>
    <pivotField showAll="0">
      <items count="9">
        <item x="0"/>
        <item x="3"/>
        <item x="4"/>
        <item x="1"/>
        <item m="1" x="7"/>
        <item m="1" x="6"/>
        <item x="5"/>
        <item x="2"/>
        <item t="default"/>
      </items>
    </pivotField>
    <pivotField axis="axisRow" showAll="0" defaultSubtotal="0">
      <items count="2">
        <item x="1"/>
        <item x="0"/>
      </items>
    </pivotField>
    <pivotField showAll="0"/>
    <pivotField showAll="0"/>
    <pivotField showAll="0"/>
    <pivotField showAll="0"/>
    <pivotField showAll="0" defaultSubtotal="0"/>
    <pivotField showAll="0"/>
    <pivotField showAll="0"/>
    <pivotField dataField="1" showAll="0"/>
    <pivotField showAll="0"/>
  </pivotFields>
  <rowFields count="1">
    <field x="16"/>
  </rowFields>
  <rowItems count="3">
    <i>
      <x/>
    </i>
    <i>
      <x v="1"/>
    </i>
    <i t="grand">
      <x/>
    </i>
  </rowItems>
  <colItems count="1">
    <i/>
  </colItems>
  <dataFields count="1">
    <dataField name="Average of Total TLU" fld="24" subtotal="average" baseField="0" baseItem="0" numFmtId="164"/>
  </dataFields>
  <formats count="1">
    <format dxfId="162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PivotTable65" cacheId="39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I195:J200" firstHeaderRow="1" firstDataRow="1" firstDataCol="1"/>
  <pivotFields count="2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axis="axisRow" showAll="0" defaultSubtotal="0">
      <items count="4">
        <item x="3"/>
        <item x="1"/>
        <item x="0"/>
        <item x="2"/>
      </items>
    </pivotField>
    <pivotField showAll="0"/>
    <pivotField showAll="0"/>
    <pivotField showAll="0"/>
    <pivotField showAll="0"/>
  </pivotFields>
  <rowFields count="1">
    <field x="21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PivotTable5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I278:J285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showAll="0">
      <items count="6">
        <item x="4"/>
        <item x="1"/>
        <item x="0"/>
        <item x="2"/>
        <item x="3"/>
        <item t="default"/>
      </items>
    </pivotField>
    <pivotField showAll="0">
      <items count="4">
        <item x="1"/>
        <item x="0"/>
        <item x="2"/>
        <item t="default"/>
      </items>
    </pivotField>
    <pivotField showAll="0">
      <items count="4">
        <item x="2"/>
        <item x="0"/>
        <item x="1"/>
        <item t="default"/>
      </items>
    </pivotField>
    <pivotField axis="axisRow" showAll="0">
      <items count="7">
        <item x="1"/>
        <item x="4"/>
        <item x="2"/>
        <item x="3"/>
        <item x="0"/>
        <item x="5"/>
        <item t="default"/>
      </items>
    </pivotField>
    <pivotField showAll="0"/>
    <pivotField showAll="0"/>
  </pivotFields>
  <rowFields count="1">
    <field x="3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PivotTable13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254:N260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axis="axisRow" showAll="0">
      <items count="6">
        <item x="4"/>
        <item x="1"/>
        <item x="0"/>
        <item x="2"/>
        <item x="3"/>
        <item t="default"/>
      </items>
    </pivotField>
    <pivotField showAll="0"/>
    <pivotField showAll="0"/>
    <pivotField showAll="0"/>
    <pivotField showAll="0"/>
    <pivotField showAll="0"/>
  </pivotFields>
  <rowFields count="1">
    <field x="28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PivotTable114" cacheId="3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 chartFormat="2">
  <location ref="Q331:U336" firstHeaderRow="1" firstDataRow="2" firstDataCol="1"/>
  <pivotFields count="3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1"/>
        <item x="0"/>
        <item x="2"/>
        <item t="default"/>
      </items>
    </pivotField>
    <pivotField axis="axisCol" showAll="0">
      <items count="5">
        <item h="1" x="1"/>
        <item x="0"/>
        <item x="3"/>
        <item x="2"/>
        <item t="default"/>
      </items>
    </pivotField>
    <pivotField showAll="0"/>
  </pivotFields>
  <rowFields count="1">
    <field x="34"/>
  </rowFields>
  <rowItems count="4">
    <i>
      <x/>
    </i>
    <i>
      <x v="1"/>
    </i>
    <i>
      <x v="2"/>
    </i>
    <i t="grand">
      <x/>
    </i>
  </rowItems>
  <colFields count="1">
    <field x="35"/>
  </colFields>
  <colItems count="4">
    <i>
      <x v="1"/>
    </i>
    <i>
      <x v="2"/>
    </i>
    <i>
      <x v="3"/>
    </i>
    <i t="grand">
      <x/>
    </i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.xml><?xml version="1.0" encoding="utf-8"?>
<pivotTableDefinition xmlns="http://schemas.openxmlformats.org/spreadsheetml/2006/main" name="PivotTable121" cacheId="3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I368:L374" firstHeaderRow="1" firstDataRow="2" firstDataCol="1"/>
  <pivotFields count="3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>
      <items count="19">
        <item x="16"/>
        <item x="2"/>
        <item x="6"/>
        <item x="5"/>
        <item x="9"/>
        <item x="7"/>
        <item x="13"/>
        <item x="1"/>
        <item x="0"/>
        <item x="15"/>
        <item x="3"/>
        <item x="17"/>
        <item x="11"/>
        <item x="14"/>
        <item x="8"/>
        <item x="4"/>
        <item x="10"/>
        <item x="12"/>
        <item t="default"/>
      </items>
    </pivotField>
    <pivotField showAll="0">
      <items count="3">
        <item x="1"/>
        <item x="0"/>
        <item t="default"/>
      </items>
    </pivotField>
    <pivotField showAll="0"/>
    <pivotField showAll="0"/>
    <pivotField showAll="0"/>
    <pivotField axis="axisCol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4">
        <item x="1"/>
        <item x="0"/>
        <item x="2"/>
        <item t="default"/>
      </items>
    </pivotField>
    <pivotField showAll="0">
      <items count="5">
        <item x="1"/>
        <item x="0"/>
        <item x="3"/>
        <item x="2"/>
        <item t="default"/>
      </items>
    </pivotField>
    <pivotField axis="axisRow" showAll="0">
      <items count="6">
        <item x="2"/>
        <item x="4"/>
        <item x="1"/>
        <item x="0"/>
        <item h="1" x="3"/>
        <item t="default"/>
      </items>
    </pivotField>
  </pivotFields>
  <rowFields count="1">
    <field x="36"/>
  </rowFields>
  <rowItems count="5">
    <i>
      <x/>
    </i>
    <i>
      <x v="1"/>
    </i>
    <i>
      <x v="2"/>
    </i>
    <i>
      <x v="3"/>
    </i>
    <i t="grand">
      <x/>
    </i>
  </rowItems>
  <colFields count="1">
    <field x="17"/>
  </colFields>
  <colItems count="3">
    <i>
      <x/>
    </i>
    <i>
      <x v="1"/>
    </i>
    <i t="grand">
      <x/>
    </i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8.xml><?xml version="1.0" encoding="utf-8"?>
<pivotTableDefinition xmlns="http://schemas.openxmlformats.org/spreadsheetml/2006/main" name="PivotTable54" cacheId="39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I173:J176" firstHeaderRow="1" firstDataRow="1" firstDataCol="1"/>
  <pivotFields count="2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>
      <items count="9">
        <item x="0"/>
        <item x="3"/>
        <item x="4"/>
        <item x="1"/>
        <item m="1" x="7"/>
        <item m="1" x="6"/>
        <item x="5"/>
        <item x="2"/>
        <item t="default"/>
      </items>
    </pivotField>
    <pivotField axis="axisRow" showAll="0" defaultSubtotal="0">
      <items count="2">
        <item x="1"/>
        <item x="0"/>
      </items>
    </pivotField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</pivotFields>
  <rowFields count="1">
    <field x="16"/>
  </rowFields>
  <rowItems count="3">
    <i>
      <x/>
    </i>
    <i>
      <x v="1"/>
    </i>
    <i t="grand">
      <x/>
    </i>
  </rowItems>
  <colItems count="1">
    <i/>
  </colItems>
  <dataFields count="1">
    <dataField name="Average of Yield unshelled" fld="10" subtotal="average" baseField="0" baseItem="0" numFmtId="1"/>
  </dataFields>
  <formats count="1">
    <format dxfId="202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9.xml><?xml version="1.0" encoding="utf-8"?>
<pivotTableDefinition xmlns="http://schemas.openxmlformats.org/spreadsheetml/2006/main" name="PivotTable8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298:N303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showAll="0">
      <items count="6">
        <item x="4"/>
        <item x="1"/>
        <item x="0"/>
        <item x="2"/>
        <item x="3"/>
        <item t="default"/>
      </items>
    </pivotField>
    <pivotField showAll="0">
      <items count="4">
        <item x="1"/>
        <item x="0"/>
        <item x="2"/>
        <item t="default"/>
      </items>
    </pivotField>
    <pivotField showAll="0">
      <items count="4">
        <item x="2"/>
        <item x="0"/>
        <item x="1"/>
        <item t="default"/>
      </items>
    </pivotField>
    <pivotField showAll="0">
      <items count="7">
        <item x="1"/>
        <item x="4"/>
        <item x="2"/>
        <item x="3"/>
        <item x="0"/>
        <item x="5"/>
        <item t="default"/>
      </items>
    </pivotField>
    <pivotField showAll="0">
      <items count="6">
        <item x="2"/>
        <item x="0"/>
        <item x="1"/>
        <item x="4"/>
        <item x="3"/>
        <item t="default"/>
      </items>
    </pivotField>
    <pivotField axis="axisRow" showAll="0">
      <items count="5">
        <item x="3"/>
        <item x="0"/>
        <item x="2"/>
        <item x="1"/>
        <item t="default"/>
      </items>
    </pivotField>
  </pivotFields>
  <rowFields count="1">
    <field x="33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.xml><?xml version="1.0" encoding="utf-8"?>
<pivotTableDefinition xmlns="http://schemas.openxmlformats.org/spreadsheetml/2006/main" name="PivotTable113" cacheId="3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I331:M336" firstHeaderRow="1" firstDataRow="2" firstDataCol="1"/>
  <pivotFields count="3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1"/>
        <item x="0"/>
        <item x="2"/>
        <item t="default"/>
      </items>
    </pivotField>
    <pivotField axis="axisCol" showAll="0">
      <items count="5">
        <item h="1" x="1"/>
        <item x="0"/>
        <item x="3"/>
        <item x="2"/>
        <item t="default"/>
      </items>
    </pivotField>
    <pivotField showAll="0"/>
  </pivotFields>
  <rowFields count="1">
    <field x="34"/>
  </rowFields>
  <rowItems count="4">
    <i>
      <x/>
    </i>
    <i>
      <x v="1"/>
    </i>
    <i>
      <x v="2"/>
    </i>
    <i t="grand">
      <x/>
    </i>
  </rowItems>
  <colFields count="1">
    <field x="35"/>
  </colFields>
  <colItems count="4">
    <i>
      <x v="1"/>
    </i>
    <i>
      <x v="2"/>
    </i>
    <i>
      <x v="3"/>
    </i>
    <i t="grand">
      <x/>
    </i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1.xml><?xml version="1.0" encoding="utf-8"?>
<pivotTableDefinition xmlns="http://schemas.openxmlformats.org/spreadsheetml/2006/main" name="PivotTable87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I245:J251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6">
        <item x="1"/>
        <item x="3"/>
        <item x="0"/>
        <item x="4"/>
        <item x="2"/>
        <item t="default"/>
      </items>
    </pivotField>
    <pivotField showAll="0"/>
    <pivotField showAll="0"/>
    <pivotField showAll="0"/>
    <pivotField showAll="0"/>
    <pivotField showAll="0"/>
    <pivotField showAll="0"/>
  </pivotFields>
  <rowFields count="1">
    <field x="27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2.xml><?xml version="1.0" encoding="utf-8"?>
<pivotTableDefinition xmlns="http://schemas.openxmlformats.org/spreadsheetml/2006/main" name="PivotTable70" cacheId="39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I223:J226" firstHeaderRow="1" firstDataRow="1" firstDataCol="1"/>
  <pivotFields count="2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showAll="0" defaultSubtota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 defaultSubtotal="0"/>
    <pivotField axis="axisRow" showAll="0">
      <items count="3">
        <item x="0"/>
        <item x="1"/>
        <item t="default"/>
      </items>
    </pivotField>
    <pivotField dataField="1" showAll="0"/>
    <pivotField showAll="0"/>
    <pivotField showAll="0"/>
  </pivotFields>
  <rowFields count="1">
    <field x="22"/>
  </rowFields>
  <rowItems count="3">
    <i>
      <x/>
    </i>
    <i>
      <x v="1"/>
    </i>
    <i t="grand">
      <x/>
    </i>
  </rowItems>
  <colItems count="1">
    <i/>
  </colItems>
  <dataFields count="1">
    <dataField name="Average of Farm_size" fld="23" subtotal="average" baseField="0" baseItem="0" numFmtId="164"/>
  </dataFields>
  <formats count="1">
    <format dxfId="203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3.xml><?xml version="1.0" encoding="utf-8"?>
<pivotTableDefinition xmlns="http://schemas.openxmlformats.org/spreadsheetml/2006/main" name="PivotTable4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I270:J274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showAll="0">
      <items count="6">
        <item x="4"/>
        <item x="1"/>
        <item x="0"/>
        <item x="2"/>
        <item x="3"/>
        <item t="default"/>
      </items>
    </pivotField>
    <pivotField showAll="0">
      <items count="4">
        <item x="1"/>
        <item x="0"/>
        <item x="2"/>
        <item t="default"/>
      </items>
    </pivotField>
    <pivotField axis="axisRow" showAll="0">
      <items count="4">
        <item x="2"/>
        <item x="0"/>
        <item x="1"/>
        <item t="default"/>
      </items>
    </pivotField>
    <pivotField showAll="0"/>
    <pivotField showAll="0"/>
    <pivotField showAll="0"/>
  </pivotFields>
  <rowFields count="1">
    <field x="30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4.xml><?xml version="1.0" encoding="utf-8"?>
<pivotTableDefinition xmlns="http://schemas.openxmlformats.org/spreadsheetml/2006/main" name="PivotTable12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263:N267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showAll="0">
      <items count="6">
        <item x="4"/>
        <item x="1"/>
        <item x="0"/>
        <item x="2"/>
        <item x="3"/>
        <item t="default"/>
      </items>
    </pivotField>
    <pivotField axis="axisRow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</pivotFields>
  <rowFields count="1">
    <field x="29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5.xml><?xml version="1.0" encoding="utf-8"?>
<pivotTableDefinition xmlns="http://schemas.openxmlformats.org/spreadsheetml/2006/main" name="PivotTable120" cacheId="3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P357:S364" firstHeaderRow="1" firstDataRow="2" firstDataCol="1"/>
  <pivotFields count="3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>
      <items count="19">
        <item x="16"/>
        <item x="2"/>
        <item x="6"/>
        <item x="5"/>
        <item x="9"/>
        <item x="7"/>
        <item x="13"/>
        <item x="1"/>
        <item x="0"/>
        <item x="15"/>
        <item x="3"/>
        <item x="17"/>
        <item x="11"/>
        <item x="14"/>
        <item x="8"/>
        <item x="4"/>
        <item x="10"/>
        <item x="12"/>
        <item t="default"/>
      </items>
    </pivotField>
    <pivotField axis="axisCol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4">
        <item x="1"/>
        <item x="0"/>
        <item x="2"/>
        <item t="default"/>
      </items>
    </pivotField>
    <pivotField showAll="0">
      <items count="5">
        <item x="1"/>
        <item x="0"/>
        <item x="3"/>
        <item x="2"/>
        <item t="default"/>
      </items>
    </pivotField>
    <pivotField axis="axisRow" showAll="0">
      <items count="6">
        <item x="2"/>
        <item x="4"/>
        <item x="1"/>
        <item x="0"/>
        <item x="3"/>
        <item t="default"/>
      </items>
    </pivotField>
  </pivotFields>
  <rowFields count="1">
    <field x="36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13"/>
  </colFields>
  <colItems count="3">
    <i>
      <x/>
    </i>
    <i>
      <x v="1"/>
    </i>
    <i t="grand">
      <x/>
    </i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6.xml><?xml version="1.0" encoding="utf-8"?>
<pivotTableDefinition xmlns="http://schemas.openxmlformats.org/spreadsheetml/2006/main" name="PivotTable61" cacheId="39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183:N186" firstHeaderRow="1" firstDataRow="1" firstDataCol="1"/>
  <pivotFields count="2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showAll="0" defaultSubtotal="0"/>
    <pivotField showAll="0"/>
    <pivotField showAll="0"/>
    <pivotField showAll="0"/>
    <pivotField showAll="0"/>
    <pivotField showAll="0">
      <items count="9">
        <item x="0"/>
        <item x="3"/>
        <item x="4"/>
        <item x="1"/>
        <item m="1" x="7"/>
        <item m="1" x="6"/>
        <item x="5"/>
        <item x="2"/>
        <item t="default"/>
      </items>
    </pivotField>
    <pivotField axis="axisRow" showAll="0" defaultSubtotal="0">
      <items count="2">
        <item x="1"/>
        <item x="0"/>
      </items>
    </pivotField>
    <pivotField showAll="0"/>
    <pivotField showAll="0"/>
    <pivotField showAll="0"/>
    <pivotField showAll="0"/>
    <pivotField showAll="0" defaultSubtotal="0"/>
    <pivotField showAll="0"/>
    <pivotField showAll="0"/>
    <pivotField dataField="1" showAll="0"/>
    <pivotField showAll="0"/>
  </pivotFields>
  <rowFields count="1">
    <field x="16"/>
  </rowFields>
  <rowItems count="3">
    <i>
      <x/>
    </i>
    <i>
      <x v="1"/>
    </i>
    <i t="grand">
      <x/>
    </i>
  </rowItems>
  <colItems count="1">
    <i/>
  </colItems>
  <dataFields count="1">
    <dataField name="Count of Total TLU" fld="24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7.xml><?xml version="1.0" encoding="utf-8"?>
<pivotTableDefinition xmlns="http://schemas.openxmlformats.org/spreadsheetml/2006/main" name="PivotTable3" cacheId="18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gridDropZones="1" multipleFieldFilters="0">
  <location ref="A1:F147" firstHeaderRow="1" firstDataRow="3" firstDataCol="1"/>
  <pivotFields count="23">
    <pivotField axis="axisRow" showAll="0">
      <items count="14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m="1" x="143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28"/>
        <item x="29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dataField="1" showAll="0" defaultSubtotal="0">
      <items count="263">
        <item x="11"/>
        <item x="77"/>
        <item x="123"/>
        <item x="116"/>
        <item x="129"/>
        <item x="115"/>
        <item x="117"/>
        <item x="94"/>
        <item x="84"/>
        <item x="124"/>
        <item x="126"/>
        <item x="114"/>
        <item x="76"/>
        <item x="90"/>
        <item x="113"/>
        <item x="125"/>
        <item x="105"/>
        <item x="122"/>
        <item x="128"/>
        <item x="120"/>
        <item x="75"/>
        <item x="87"/>
        <item x="242"/>
        <item x="93"/>
        <item x="83"/>
        <item x="112"/>
        <item x="119"/>
        <item x="74"/>
        <item x="86"/>
        <item x="121"/>
        <item x="127"/>
        <item x="232"/>
        <item x="97"/>
        <item x="85"/>
        <item x="109"/>
        <item x="118"/>
        <item x="218"/>
        <item x="209"/>
        <item x="111"/>
        <item x="222"/>
        <item x="104"/>
        <item x="82"/>
        <item x="92"/>
        <item x="110"/>
        <item x="108"/>
        <item x="91"/>
        <item x="96"/>
        <item x="103"/>
        <item x="204"/>
        <item x="81"/>
        <item x="95"/>
        <item x="214"/>
        <item x="80"/>
        <item x="202"/>
        <item x="102"/>
        <item x="89"/>
        <item x="203"/>
        <item x="235"/>
        <item x="190"/>
        <item x="217"/>
        <item x="107"/>
        <item x="239"/>
        <item x="210"/>
        <item x="79"/>
        <item x="176"/>
        <item x="248"/>
        <item x="101"/>
        <item x="88"/>
        <item x="135"/>
        <item x="100"/>
        <item x="173"/>
        <item x="240"/>
        <item x="231"/>
        <item x="193"/>
        <item x="106"/>
        <item x="247"/>
        <item x="140"/>
        <item x="252"/>
        <item x="213"/>
        <item x="151"/>
        <item x="78"/>
        <item x="99"/>
        <item x="241"/>
        <item x="258"/>
        <item x="58"/>
        <item x="98"/>
        <item x="201"/>
        <item x="147"/>
        <item x="200"/>
        <item x="221"/>
        <item x="172"/>
        <item x="191"/>
        <item x="62"/>
        <item x="175"/>
        <item x="251"/>
        <item x="211"/>
        <item x="171"/>
        <item x="212"/>
        <item x="230"/>
        <item x="245"/>
        <item x="185"/>
        <item x="158"/>
        <item x="134"/>
        <item x="139"/>
        <item x="189"/>
        <item x="66"/>
        <item x="174"/>
        <item x="28"/>
        <item x="170"/>
        <item x="195"/>
        <item x="250"/>
        <item x="69"/>
        <item x="234"/>
        <item x="199"/>
        <item x="166"/>
        <item x="229"/>
        <item x="162"/>
        <item x="19"/>
        <item x="144"/>
        <item x="45"/>
        <item x="57"/>
        <item x="238"/>
        <item x="220"/>
        <item x="157"/>
        <item x="150"/>
        <item x="40"/>
        <item x="237"/>
        <item x="243"/>
        <item x="143"/>
        <item x="244"/>
        <item x="161"/>
        <item x="30"/>
        <item x="226"/>
        <item x="180"/>
        <item x="169"/>
        <item x="73"/>
        <item x="160"/>
        <item x="54"/>
        <item x="165"/>
        <item x="208"/>
        <item x="216"/>
        <item x="225"/>
        <item x="13"/>
        <item x="224"/>
        <item x="22"/>
        <item x="262"/>
        <item x="223"/>
        <item x="56"/>
        <item x="215"/>
        <item x="246"/>
        <item x="156"/>
        <item x="137"/>
        <item x="257"/>
        <item x="3"/>
        <item x="219"/>
        <item x="206"/>
        <item x="65"/>
        <item x="36"/>
        <item x="236"/>
        <item x="194"/>
        <item x="256"/>
        <item x="133"/>
        <item x="198"/>
        <item x="17"/>
        <item x="207"/>
        <item x="130"/>
        <item x="142"/>
        <item x="51"/>
        <item x="179"/>
        <item x="159"/>
        <item x="249"/>
        <item x="182"/>
        <item x="149"/>
        <item x="55"/>
        <item x="168"/>
        <item x="155"/>
        <item x="188"/>
        <item x="10"/>
        <item x="34"/>
        <item x="44"/>
        <item x="184"/>
        <item x="255"/>
        <item x="164"/>
        <item x="138"/>
        <item x="132"/>
        <item x="153"/>
        <item x="61"/>
        <item x="141"/>
        <item x="2"/>
        <item x="64"/>
        <item x="178"/>
        <item x="12"/>
        <item x="148"/>
        <item x="39"/>
        <item x="205"/>
        <item x="9"/>
        <item x="21"/>
        <item x="261"/>
        <item x="1"/>
        <item x="49"/>
        <item x="26"/>
        <item x="187"/>
        <item x="60"/>
        <item x="5"/>
        <item x="197"/>
        <item x="8"/>
        <item x="68"/>
        <item x="260"/>
        <item x="167"/>
        <item x="192"/>
        <item x="254"/>
        <item x="38"/>
        <item x="146"/>
        <item x="72"/>
        <item x="7"/>
        <item x="253"/>
        <item x="145"/>
        <item x="183"/>
        <item x="163"/>
        <item x="177"/>
        <item x="0"/>
        <item x="59"/>
        <item x="196"/>
        <item x="228"/>
        <item x="67"/>
        <item x="71"/>
        <item x="181"/>
        <item x="20"/>
        <item x="16"/>
        <item x="186"/>
        <item x="43"/>
        <item x="18"/>
        <item x="42"/>
        <item x="70"/>
        <item x="37"/>
        <item x="154"/>
        <item x="15"/>
        <item x="136"/>
        <item x="63"/>
        <item x="33"/>
        <item x="152"/>
        <item x="29"/>
        <item x="14"/>
        <item x="131"/>
        <item x="27"/>
        <item x="35"/>
        <item x="32"/>
        <item x="53"/>
        <item x="31"/>
        <item x="41"/>
        <item x="25"/>
        <item x="227"/>
        <item x="259"/>
        <item x="48"/>
        <item x="50"/>
        <item x="4"/>
        <item x="24"/>
        <item x="47"/>
        <item x="233"/>
        <item x="46"/>
        <item x="23"/>
        <item x="6"/>
        <item x="52"/>
      </items>
    </pivotField>
    <pivotField showAll="0"/>
    <pivotField showAll="0"/>
    <pivotField axis="axisCol" showAll="0" defaultSubtotal="0">
      <items count="3">
        <item m="1" x="2"/>
        <item x="1"/>
        <item x="0"/>
      </items>
    </pivotField>
    <pivotField showAll="0"/>
    <pivotField showAll="0"/>
    <pivotField showAll="0"/>
    <pivotField axis="axisCol" showAll="0">
      <items count="3">
        <item x="1"/>
        <item x="0"/>
        <item t="default"/>
      </items>
    </pivotField>
    <pivotField showAll="0"/>
    <pivotField showAll="0"/>
    <pivotField showAll="0" defaultSubtotal="0"/>
    <pivotField showAll="0"/>
    <pivotField showAll="0"/>
    <pivotField showAll="0"/>
    <pivotField showAll="0"/>
  </pivotFields>
  <rowFields count="1">
    <field x="0"/>
  </rowFields>
  <rowItems count="14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 t="grand">
      <x/>
    </i>
  </rowItems>
  <colFields count="2">
    <field x="11"/>
    <field x="15"/>
  </colFields>
  <colItems count="5">
    <i>
      <x v="1"/>
      <x/>
    </i>
    <i r="1">
      <x v="1"/>
    </i>
    <i>
      <x v="2"/>
      <x/>
    </i>
    <i r="1">
      <x v="1"/>
    </i>
    <i t="grand">
      <x/>
    </i>
  </colItems>
  <dataFields count="1">
    <dataField name="Average of Yield unshelled" fld="8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8.xml><?xml version="1.0" encoding="utf-8"?>
<pivotTableDefinition xmlns="http://schemas.openxmlformats.org/spreadsheetml/2006/main" name="PivotTable64" cacheId="39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195:Q201" firstHeaderRow="1" firstDataRow="2" firstDataCol="1"/>
  <pivotFields count="26">
    <pivotField showAll="0"/>
    <pivotField axis="axisCol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axis="axisRow" showAll="0" defaultSubtotal="0">
      <items count="4">
        <item x="3"/>
        <item x="1"/>
        <item x="0"/>
        <item x="2"/>
      </items>
    </pivotField>
    <pivotField showAll="0"/>
    <pivotField showAll="0"/>
    <pivotField showAll="0"/>
    <pivotField showAll="0"/>
  </pivotFields>
  <rowFields count="1">
    <field x="21"/>
  </rowFields>
  <rowItems count="5">
    <i>
      <x/>
    </i>
    <i>
      <x v="1"/>
    </i>
    <i>
      <x v="2"/>
    </i>
    <i>
      <x v="3"/>
    </i>
    <i t="grand">
      <x/>
    </i>
  </rowItems>
  <colFields count="1">
    <field x="1"/>
  </colFields>
  <colItems count="4">
    <i>
      <x/>
    </i>
    <i>
      <x v="1"/>
    </i>
    <i>
      <x v="2"/>
    </i>
    <i t="grand">
      <x/>
    </i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9.xml><?xml version="1.0" encoding="utf-8"?>
<pivotTableDefinition xmlns="http://schemas.openxmlformats.org/spreadsheetml/2006/main" name="PivotTable2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I263:J267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showAll="0">
      <items count="6">
        <item x="4"/>
        <item x="1"/>
        <item x="0"/>
        <item x="2"/>
        <item x="3"/>
        <item t="default"/>
      </items>
    </pivotField>
    <pivotField axis="axisRow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</pivotFields>
  <rowFields count="1">
    <field x="29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0.xml><?xml version="1.0" encoding="utf-8"?>
<pivotTableDefinition xmlns="http://schemas.openxmlformats.org/spreadsheetml/2006/main" name="PivotTable85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319:Q327" firstHeaderRow="1" firstDataRow="2" firstDataCol="1"/>
  <pivotFields count="34">
    <pivotField showAll="0"/>
    <pivotField axis="axisCol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showAll="0">
      <items count="6">
        <item x="4"/>
        <item x="1"/>
        <item x="0"/>
        <item x="2"/>
        <item x="3"/>
        <item t="default"/>
      </items>
    </pivotField>
    <pivotField showAll="0">
      <items count="4">
        <item x="1"/>
        <item x="0"/>
        <item x="2"/>
        <item t="default"/>
      </items>
    </pivotField>
    <pivotField showAll="0">
      <items count="4">
        <item x="2"/>
        <item x="0"/>
        <item x="1"/>
        <item t="default"/>
      </items>
    </pivotField>
    <pivotField axis="axisRow" showAll="0">
      <items count="7">
        <item x="1"/>
        <item x="4"/>
        <item x="2"/>
        <item x="3"/>
        <item x="0"/>
        <item x="5"/>
        <item t="default"/>
      </items>
    </pivotField>
    <pivotField showAll="0"/>
    <pivotField showAll="0"/>
  </pivotFields>
  <rowFields count="1">
    <field x="3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1"/>
  </colFields>
  <colItems count="4">
    <i>
      <x/>
    </i>
    <i>
      <x v="1"/>
    </i>
    <i>
      <x v="2"/>
    </i>
    <i t="grand">
      <x/>
    </i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1.xml><?xml version="1.0" encoding="utf-8"?>
<pivotTableDefinition xmlns="http://schemas.openxmlformats.org/spreadsheetml/2006/main" name="PivotTable119" cacheId="3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I357:L364" firstHeaderRow="1" firstDataRow="2" firstDataCol="1"/>
  <pivotFields count="3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>
      <items count="19">
        <item x="16"/>
        <item x="2"/>
        <item x="6"/>
        <item x="5"/>
        <item x="9"/>
        <item x="7"/>
        <item x="13"/>
        <item x="1"/>
        <item x="0"/>
        <item x="15"/>
        <item x="3"/>
        <item x="17"/>
        <item x="11"/>
        <item x="14"/>
        <item x="8"/>
        <item x="4"/>
        <item x="10"/>
        <item x="12"/>
        <item t="default"/>
      </items>
    </pivotField>
    <pivotField axis="axisCol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4">
        <item x="1"/>
        <item x="0"/>
        <item x="2"/>
        <item t="default"/>
      </items>
    </pivotField>
    <pivotField showAll="0">
      <items count="5">
        <item x="1"/>
        <item x="0"/>
        <item x="3"/>
        <item x="2"/>
        <item t="default"/>
      </items>
    </pivotField>
    <pivotField axis="axisRow" showAll="0">
      <items count="6">
        <item x="2"/>
        <item x="4"/>
        <item x="1"/>
        <item x="0"/>
        <item x="3"/>
        <item t="default"/>
      </items>
    </pivotField>
  </pivotFields>
  <rowFields count="1">
    <field x="36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13"/>
  </colFields>
  <colItems count="3">
    <i>
      <x/>
    </i>
    <i>
      <x v="1"/>
    </i>
    <i t="grand">
      <x/>
    </i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2.xml><?xml version="1.0" encoding="utf-8"?>
<pivotTableDefinition xmlns="http://schemas.openxmlformats.org/spreadsheetml/2006/main" name="PivotTable128" cacheId="3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R378:Y385" firstHeaderRow="1" firstDataRow="3" firstDataCol="1"/>
  <pivotFields count="3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>
      <items count="19">
        <item x="16"/>
        <item x="2"/>
        <item x="6"/>
        <item x="5"/>
        <item x="9"/>
        <item x="7"/>
        <item x="13"/>
        <item x="1"/>
        <item x="0"/>
        <item x="15"/>
        <item x="3"/>
        <item x="17"/>
        <item x="11"/>
        <item x="14"/>
        <item x="8"/>
        <item x="4"/>
        <item x="10"/>
        <item x="12"/>
        <item t="default"/>
      </items>
    </pivotField>
    <pivotField axis="axisCol" showAll="0">
      <items count="3">
        <item x="1"/>
        <item x="0"/>
        <item t="default"/>
      </items>
    </pivotField>
    <pivotField showAll="0"/>
    <pivotField showAll="0"/>
    <pivotField showAll="0"/>
    <pivotField axis="axisCol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4">
        <item x="1"/>
        <item x="0"/>
        <item x="2"/>
        <item t="default"/>
      </items>
    </pivotField>
    <pivotField showAll="0">
      <items count="5">
        <item x="1"/>
        <item x="0"/>
        <item x="3"/>
        <item x="2"/>
        <item t="default"/>
      </items>
    </pivotField>
    <pivotField axis="axisRow" showAll="0">
      <items count="6">
        <item x="2"/>
        <item x="4"/>
        <item x="1"/>
        <item x="0"/>
        <item h="1" x="3"/>
        <item t="default"/>
      </items>
    </pivotField>
  </pivotFields>
  <rowFields count="1">
    <field x="36"/>
  </rowFields>
  <rowItems count="5">
    <i>
      <x/>
    </i>
    <i>
      <x v="1"/>
    </i>
    <i>
      <x v="2"/>
    </i>
    <i>
      <x v="3"/>
    </i>
    <i t="grand">
      <x/>
    </i>
  </rowItems>
  <colFields count="2">
    <field x="13"/>
    <field x="17"/>
  </colFields>
  <colItems count="7">
    <i>
      <x/>
      <x/>
    </i>
    <i r="1">
      <x v="1"/>
    </i>
    <i t="default">
      <x/>
    </i>
    <i>
      <x v="1"/>
      <x/>
    </i>
    <i r="1">
      <x v="1"/>
    </i>
    <i t="default">
      <x v="1"/>
    </i>
    <i t="grand">
      <x/>
    </i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3.xml><?xml version="1.0" encoding="utf-8"?>
<pivotTableDefinition xmlns="http://schemas.openxmlformats.org/spreadsheetml/2006/main" name="PivotTable66" cacheId="39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I206:J209" firstHeaderRow="1" firstDataRow="1" firstDataCol="1"/>
  <pivotFields count="2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 defaultSubtotal="0"/>
    <pivotField axis="axisRow" showAll="0">
      <items count="3">
        <item x="0"/>
        <item x="1"/>
        <item t="default"/>
      </items>
    </pivotField>
    <pivotField showAll="0"/>
    <pivotField showAll="0"/>
    <pivotField showAll="0"/>
  </pivotFields>
  <rowFields count="1">
    <field x="22"/>
  </rowFields>
  <rowItems count="3">
    <i>
      <x/>
    </i>
    <i>
      <x v="1"/>
    </i>
    <i t="grand">
      <x/>
    </i>
  </rowItems>
  <colItems count="1">
    <i/>
  </colItems>
  <dataFields count="1">
    <dataField name="Average of Yield unshelled" fld="10" subtotal="average" baseField="0" baseItem="0" numFmtId="1"/>
  </dataFields>
  <formats count="1">
    <format dxfId="204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4.xml><?xml version="1.0" encoding="utf-8"?>
<pivotTableDefinition xmlns="http://schemas.openxmlformats.org/spreadsheetml/2006/main" name="PivotTable80" cacheId="2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231:N237" firstHeaderRow="1" firstDataRow="1" firstDataCol="1"/>
  <pivotFields count="2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>
      <items count="263">
        <item x="11"/>
        <item x="77"/>
        <item x="123"/>
        <item x="116"/>
        <item x="129"/>
        <item x="115"/>
        <item x="117"/>
        <item x="94"/>
        <item x="84"/>
        <item x="124"/>
        <item x="126"/>
        <item x="114"/>
        <item x="76"/>
        <item x="90"/>
        <item x="113"/>
        <item x="125"/>
        <item x="105"/>
        <item x="122"/>
        <item x="128"/>
        <item x="120"/>
        <item x="75"/>
        <item x="87"/>
        <item x="242"/>
        <item x="93"/>
        <item x="83"/>
        <item x="112"/>
        <item x="119"/>
        <item x="74"/>
        <item x="86"/>
        <item x="121"/>
        <item x="127"/>
        <item x="232"/>
        <item x="97"/>
        <item x="85"/>
        <item x="109"/>
        <item x="118"/>
        <item x="218"/>
        <item x="209"/>
        <item x="111"/>
        <item x="222"/>
        <item x="104"/>
        <item x="82"/>
        <item x="92"/>
        <item x="110"/>
        <item x="108"/>
        <item x="91"/>
        <item x="96"/>
        <item x="103"/>
        <item x="204"/>
        <item x="81"/>
        <item x="95"/>
        <item x="214"/>
        <item x="80"/>
        <item x="202"/>
        <item x="102"/>
        <item x="89"/>
        <item x="203"/>
        <item x="235"/>
        <item x="190"/>
        <item x="217"/>
        <item x="107"/>
        <item x="239"/>
        <item x="210"/>
        <item x="79"/>
        <item x="176"/>
        <item x="248"/>
        <item x="101"/>
        <item x="88"/>
        <item x="135"/>
        <item x="100"/>
        <item x="173"/>
        <item x="240"/>
        <item x="231"/>
        <item x="193"/>
        <item x="106"/>
        <item x="247"/>
        <item x="140"/>
        <item x="252"/>
        <item x="213"/>
        <item x="151"/>
        <item x="78"/>
        <item x="99"/>
        <item x="241"/>
        <item x="258"/>
        <item x="58"/>
        <item x="98"/>
        <item x="201"/>
        <item x="147"/>
        <item x="200"/>
        <item x="221"/>
        <item x="172"/>
        <item x="191"/>
        <item x="62"/>
        <item x="175"/>
        <item x="251"/>
        <item x="211"/>
        <item x="171"/>
        <item x="212"/>
        <item x="230"/>
        <item x="245"/>
        <item x="185"/>
        <item x="158"/>
        <item x="134"/>
        <item x="139"/>
        <item x="189"/>
        <item x="66"/>
        <item x="174"/>
        <item x="28"/>
        <item x="170"/>
        <item x="195"/>
        <item x="250"/>
        <item x="69"/>
        <item x="234"/>
        <item x="199"/>
        <item x="166"/>
        <item x="229"/>
        <item x="162"/>
        <item x="19"/>
        <item x="144"/>
        <item x="45"/>
        <item x="57"/>
        <item x="238"/>
        <item x="220"/>
        <item x="157"/>
        <item x="150"/>
        <item x="40"/>
        <item x="237"/>
        <item x="243"/>
        <item x="143"/>
        <item x="244"/>
        <item x="161"/>
        <item x="30"/>
        <item x="226"/>
        <item x="180"/>
        <item x="169"/>
        <item x="73"/>
        <item x="160"/>
        <item x="54"/>
        <item x="165"/>
        <item x="208"/>
        <item x="216"/>
        <item x="225"/>
        <item x="13"/>
        <item x="224"/>
        <item x="22"/>
        <item x="262"/>
        <item x="223"/>
        <item x="56"/>
        <item x="215"/>
        <item x="246"/>
        <item x="156"/>
        <item x="137"/>
        <item x="257"/>
        <item x="3"/>
        <item x="219"/>
        <item x="206"/>
        <item x="65"/>
        <item x="36"/>
        <item x="236"/>
        <item x="194"/>
        <item x="256"/>
        <item x="133"/>
        <item x="198"/>
        <item x="17"/>
        <item x="207"/>
        <item x="130"/>
        <item x="142"/>
        <item x="51"/>
        <item x="179"/>
        <item x="159"/>
        <item x="249"/>
        <item x="182"/>
        <item x="149"/>
        <item x="55"/>
        <item x="168"/>
        <item x="155"/>
        <item x="188"/>
        <item x="10"/>
        <item x="34"/>
        <item x="44"/>
        <item x="184"/>
        <item x="255"/>
        <item x="164"/>
        <item x="138"/>
        <item x="132"/>
        <item x="153"/>
        <item x="61"/>
        <item x="141"/>
        <item x="2"/>
        <item x="64"/>
        <item x="178"/>
        <item x="12"/>
        <item x="148"/>
        <item x="39"/>
        <item x="205"/>
        <item x="9"/>
        <item x="21"/>
        <item x="261"/>
        <item x="1"/>
        <item x="49"/>
        <item x="26"/>
        <item x="187"/>
        <item x="60"/>
        <item x="5"/>
        <item x="197"/>
        <item x="8"/>
        <item x="68"/>
        <item x="260"/>
        <item x="167"/>
        <item x="192"/>
        <item x="254"/>
        <item x="38"/>
        <item x="146"/>
        <item x="72"/>
        <item x="7"/>
        <item x="253"/>
        <item x="145"/>
        <item x="183"/>
        <item x="163"/>
        <item x="177"/>
        <item x="0"/>
        <item x="59"/>
        <item x="196"/>
        <item x="228"/>
        <item x="67"/>
        <item x="71"/>
        <item x="181"/>
        <item x="20"/>
        <item x="16"/>
        <item x="186"/>
        <item x="43"/>
        <item x="18"/>
        <item x="42"/>
        <item x="70"/>
        <item x="37"/>
        <item x="154"/>
        <item x="15"/>
        <item x="136"/>
        <item x="63"/>
        <item x="33"/>
        <item x="152"/>
        <item x="29"/>
        <item x="14"/>
        <item x="131"/>
        <item x="27"/>
        <item x="35"/>
        <item x="32"/>
        <item x="53"/>
        <item x="31"/>
        <item x="41"/>
        <item x="25"/>
        <item x="227"/>
        <item x="259"/>
        <item x="48"/>
        <item x="50"/>
        <item x="4"/>
        <item x="24"/>
        <item x="47"/>
        <item x="233"/>
        <item x="46"/>
        <item x="23"/>
        <item x="6"/>
        <item x="52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6">
        <item x="4"/>
        <item x="3"/>
        <item x="1"/>
        <item x="2"/>
        <item x="0"/>
        <item t="default"/>
      </items>
    </pivotField>
  </pivotFields>
  <rowFields count="1">
    <field x="25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Count of Yield unshelled" fld="10" subtotal="count" baseField="0" baseItem="0"/>
  </dataFields>
  <formats count="2">
    <format dxfId="206">
      <pivotArea collapsedLevelsAreSubtotals="1" fieldPosition="0">
        <references count="1">
          <reference field="25" count="4">
            <x v="1"/>
            <x v="2"/>
            <x v="3"/>
            <x v="4"/>
          </reference>
        </references>
      </pivotArea>
    </format>
    <format dxfId="205">
      <pivotArea grandRow="1"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5.xml><?xml version="1.0" encoding="utf-8"?>
<pivotTableDefinition xmlns="http://schemas.openxmlformats.org/spreadsheetml/2006/main" name="PivotTable7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I298:J303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showAll="0">
      <items count="6">
        <item x="4"/>
        <item x="1"/>
        <item x="0"/>
        <item x="2"/>
        <item x="3"/>
        <item t="default"/>
      </items>
    </pivotField>
    <pivotField showAll="0">
      <items count="4">
        <item x="1"/>
        <item x="0"/>
        <item x="2"/>
        <item t="default"/>
      </items>
    </pivotField>
    <pivotField showAll="0">
      <items count="4">
        <item x="2"/>
        <item x="0"/>
        <item x="1"/>
        <item t="default"/>
      </items>
    </pivotField>
    <pivotField showAll="0">
      <items count="7">
        <item x="1"/>
        <item x="4"/>
        <item x="2"/>
        <item x="3"/>
        <item x="0"/>
        <item x="5"/>
        <item t="default"/>
      </items>
    </pivotField>
    <pivotField showAll="0">
      <items count="6">
        <item x="2"/>
        <item x="0"/>
        <item x="1"/>
        <item x="4"/>
        <item x="3"/>
        <item t="default"/>
      </items>
    </pivotField>
    <pivotField axis="axisRow" showAll="0">
      <items count="5">
        <item x="3"/>
        <item x="0"/>
        <item x="2"/>
        <item x="1"/>
        <item t="default"/>
      </items>
    </pivotField>
  </pivotFields>
  <rowFields count="1">
    <field x="33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6.xml><?xml version="1.0" encoding="utf-8"?>
<pivotTableDefinition xmlns="http://schemas.openxmlformats.org/spreadsheetml/2006/main" name="PivotTable11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270:N274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showAll="0">
      <items count="6">
        <item x="4"/>
        <item x="1"/>
        <item x="0"/>
        <item x="2"/>
        <item x="3"/>
        <item t="default"/>
      </items>
    </pivotField>
    <pivotField showAll="0">
      <items count="4">
        <item x="1"/>
        <item x="0"/>
        <item x="2"/>
        <item t="default"/>
      </items>
    </pivotField>
    <pivotField axis="axisRow" showAll="0">
      <items count="4">
        <item x="2"/>
        <item x="0"/>
        <item x="1"/>
        <item t="default"/>
      </items>
    </pivotField>
    <pivotField showAll="0"/>
    <pivotField showAll="0"/>
    <pivotField showAll="0"/>
  </pivotFields>
  <rowFields count="1">
    <field x="30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7.xml><?xml version="1.0" encoding="utf-8"?>
<pivotTableDefinition xmlns="http://schemas.openxmlformats.org/spreadsheetml/2006/main" name="PivotTable127" cacheId="3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I378:P385" firstHeaderRow="1" firstDataRow="3" firstDataCol="1"/>
  <pivotFields count="3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>
      <items count="19">
        <item x="16"/>
        <item x="2"/>
        <item x="6"/>
        <item x="5"/>
        <item x="9"/>
        <item x="7"/>
        <item x="13"/>
        <item x="1"/>
        <item x="0"/>
        <item x="15"/>
        <item x="3"/>
        <item x="17"/>
        <item x="11"/>
        <item x="14"/>
        <item x="8"/>
        <item x="4"/>
        <item x="10"/>
        <item x="12"/>
        <item t="default"/>
      </items>
    </pivotField>
    <pivotField axis="axisCol" showAll="0">
      <items count="3">
        <item x="1"/>
        <item x="0"/>
        <item t="default"/>
      </items>
    </pivotField>
    <pivotField showAll="0"/>
    <pivotField showAll="0"/>
    <pivotField showAll="0"/>
    <pivotField axis="axisCol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4">
        <item x="1"/>
        <item x="0"/>
        <item x="2"/>
        <item t="default"/>
      </items>
    </pivotField>
    <pivotField showAll="0">
      <items count="5">
        <item x="1"/>
        <item x="0"/>
        <item x="3"/>
        <item x="2"/>
        <item t="default"/>
      </items>
    </pivotField>
    <pivotField axis="axisRow" showAll="0">
      <items count="6">
        <item x="2"/>
        <item x="4"/>
        <item x="1"/>
        <item x="0"/>
        <item h="1" x="3"/>
        <item t="default"/>
      </items>
    </pivotField>
  </pivotFields>
  <rowFields count="1">
    <field x="36"/>
  </rowFields>
  <rowItems count="5">
    <i>
      <x/>
    </i>
    <i>
      <x v="1"/>
    </i>
    <i>
      <x v="2"/>
    </i>
    <i>
      <x v="3"/>
    </i>
    <i t="grand">
      <x/>
    </i>
  </rowItems>
  <colFields count="2">
    <field x="13"/>
    <field x="17"/>
  </colFields>
  <colItems count="7">
    <i>
      <x/>
      <x/>
    </i>
    <i r="1">
      <x v="1"/>
    </i>
    <i t="default">
      <x/>
    </i>
    <i>
      <x v="1"/>
      <x/>
    </i>
    <i r="1">
      <x v="1"/>
    </i>
    <i t="default">
      <x v="1"/>
    </i>
    <i t="grand">
      <x/>
    </i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8.xml><?xml version="1.0" encoding="utf-8"?>
<pivotTableDefinition xmlns="http://schemas.openxmlformats.org/spreadsheetml/2006/main" name="PivotTable67" cacheId="39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206:N209" firstHeaderRow="1" firstDataRow="1" firstDataCol="1"/>
  <pivotFields count="2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 defaultSubtotal="0"/>
    <pivotField axis="axisRow" showAll="0">
      <items count="3">
        <item x="0"/>
        <item x="1"/>
        <item t="default"/>
      </items>
    </pivotField>
    <pivotField showAll="0"/>
    <pivotField showAll="0"/>
    <pivotField showAll="0"/>
  </pivotFields>
  <rowFields count="1">
    <field x="22"/>
  </rowFields>
  <rowItems count="3">
    <i>
      <x/>
    </i>
    <i>
      <x v="1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9.xml><?xml version="1.0" encoding="utf-8"?>
<pivotTableDefinition xmlns="http://schemas.openxmlformats.org/spreadsheetml/2006/main" name="PivotTable79" cacheId="2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I231:J237" firstHeaderRow="1" firstDataRow="1" firstDataCol="1"/>
  <pivotFields count="2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6">
        <item x="4"/>
        <item x="3"/>
        <item x="1"/>
        <item x="2"/>
        <item x="0"/>
        <item t="default"/>
      </items>
    </pivotField>
  </pivotFields>
  <rowFields count="1">
    <field x="25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Average of Yield unshelled" fld="10" subtotal="average" baseField="0" baseItem="0"/>
  </dataFields>
  <formats count="2">
    <format dxfId="208">
      <pivotArea collapsedLevelsAreSubtotals="1" fieldPosition="0">
        <references count="1">
          <reference field="25" count="4">
            <x v="1"/>
            <x v="2"/>
            <x v="3"/>
            <x v="4"/>
          </reference>
        </references>
      </pivotArea>
    </format>
    <format dxfId="207">
      <pivotArea grandRow="1"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0.xml><?xml version="1.0" encoding="utf-8"?>
<pivotTableDefinition xmlns="http://schemas.openxmlformats.org/spreadsheetml/2006/main" name="PivotTable1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I254:J260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axis="axisRow" showAll="0">
      <items count="6">
        <item x="4"/>
        <item x="1"/>
        <item x="0"/>
        <item x="2"/>
        <item x="3"/>
        <item t="default"/>
      </items>
    </pivotField>
    <pivotField showAll="0"/>
    <pivotField showAll="0"/>
    <pivotField showAll="0"/>
    <pivotField showAll="0"/>
    <pivotField showAll="0"/>
  </pivotFields>
  <rowFields count="1">
    <field x="28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1.xml><?xml version="1.0" encoding="utf-8"?>
<pivotTableDefinition xmlns="http://schemas.openxmlformats.org/spreadsheetml/2006/main" name="PivotTable10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278:N285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showAll="0">
      <items count="6">
        <item x="4"/>
        <item x="1"/>
        <item x="0"/>
        <item x="2"/>
        <item x="3"/>
        <item t="default"/>
      </items>
    </pivotField>
    <pivotField showAll="0">
      <items count="4">
        <item x="1"/>
        <item x="0"/>
        <item x="2"/>
        <item t="default"/>
      </items>
    </pivotField>
    <pivotField showAll="0">
      <items count="4">
        <item x="2"/>
        <item x="0"/>
        <item x="1"/>
        <item t="default"/>
      </items>
    </pivotField>
    <pivotField axis="axisRow" showAll="0">
      <items count="7">
        <item x="1"/>
        <item x="4"/>
        <item x="2"/>
        <item x="3"/>
        <item x="0"/>
        <item x="5"/>
        <item t="default"/>
      </items>
    </pivotField>
    <pivotField showAll="0"/>
    <pivotField showAll="0"/>
  </pivotFields>
  <rowFields count="1">
    <field x="3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2.xml><?xml version="1.0" encoding="utf-8"?>
<pivotTableDefinition xmlns="http://schemas.openxmlformats.org/spreadsheetml/2006/main" name="PivotTable84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308:Q316" firstHeaderRow="1" firstDataRow="2" firstDataCol="1"/>
  <pivotFields count="34">
    <pivotField showAll="0"/>
    <pivotField axis="axisCol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showAll="0">
      <items count="6">
        <item x="4"/>
        <item x="1"/>
        <item x="0"/>
        <item x="2"/>
        <item x="3"/>
        <item t="default"/>
      </items>
    </pivotField>
    <pivotField showAll="0">
      <items count="4">
        <item x="1"/>
        <item x="0"/>
        <item x="2"/>
        <item t="default"/>
      </items>
    </pivotField>
    <pivotField showAll="0">
      <items count="4">
        <item x="2"/>
        <item x="0"/>
        <item x="1"/>
        <item t="default"/>
      </items>
    </pivotField>
    <pivotField axis="axisRow" showAll="0">
      <items count="7">
        <item x="1"/>
        <item x="4"/>
        <item x="2"/>
        <item x="3"/>
        <item x="0"/>
        <item x="5"/>
        <item t="default"/>
      </items>
    </pivotField>
    <pivotField showAll="0"/>
    <pivotField showAll="0"/>
  </pivotFields>
  <rowFields count="1">
    <field x="3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1"/>
  </colFields>
  <colItems count="4">
    <i>
      <x/>
    </i>
    <i>
      <x v="1"/>
    </i>
    <i>
      <x v="2"/>
    </i>
    <i t="grand">
      <x/>
    </i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3.xml><?xml version="1.0" encoding="utf-8"?>
<pivotTableDefinition xmlns="http://schemas.openxmlformats.org/spreadsheetml/2006/main" name="PivotTable118" cacheId="3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Q346:R352" firstHeaderRow="1" firstDataRow="1" firstDataCol="1"/>
  <pivotFields count="3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4">
        <item x="1"/>
        <item x="0"/>
        <item x="2"/>
        <item t="default"/>
      </items>
    </pivotField>
    <pivotField showAll="0">
      <items count="5">
        <item x="1"/>
        <item x="0"/>
        <item x="3"/>
        <item x="2"/>
        <item t="default"/>
      </items>
    </pivotField>
    <pivotField axis="axisRow" showAll="0">
      <items count="6">
        <item x="2"/>
        <item x="4"/>
        <item x="1"/>
        <item x="0"/>
        <item x="3"/>
        <item t="default"/>
      </items>
    </pivotField>
  </pivotFields>
  <rowFields count="1">
    <field x="36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4.xml><?xml version="1.0" encoding="utf-8"?>
<pivotTableDefinition xmlns="http://schemas.openxmlformats.org/spreadsheetml/2006/main" name="PivotTable71" cacheId="39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223:N226" firstHeaderRow="1" firstDataRow="1" firstDataCol="1"/>
  <pivotFields count="2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showAll="0" defaultSubtota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 defaultSubtotal="0"/>
    <pivotField axis="axisRow" showAll="0">
      <items count="3">
        <item x="0"/>
        <item x="1"/>
        <item t="default"/>
      </items>
    </pivotField>
    <pivotField showAll="0"/>
    <pivotField dataField="1" showAll="0"/>
    <pivotField showAll="0"/>
  </pivotFields>
  <rowFields count="1">
    <field x="22"/>
  </rowFields>
  <rowItems count="3">
    <i>
      <x/>
    </i>
    <i>
      <x v="1"/>
    </i>
    <i t="grand">
      <x/>
    </i>
  </rowItems>
  <colItems count="1">
    <i/>
  </colItems>
  <dataFields count="1">
    <dataField name="Average of Total TLU" fld="24" subtotal="average" baseField="0" baseItem="0" numFmtId="164"/>
  </dataFields>
  <formats count="1">
    <format dxfId="209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5.xml><?xml version="1.0" encoding="utf-8"?>
<pivotTableDefinition xmlns="http://schemas.openxmlformats.org/spreadsheetml/2006/main" name="PivotTable53" cacheId="39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I160:P166" firstHeaderRow="1" firstDataRow="3" firstDataCol="1"/>
  <pivotFields count="26">
    <pivotField showAll="0"/>
    <pivotField axis="axisRow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axis="axisCol" showAll="0">
      <items count="3">
        <item x="0"/>
        <item x="1"/>
        <item t="default"/>
      </items>
    </pivotField>
    <pivotField showAll="0"/>
    <pivotField showAll="0"/>
    <pivotField showAll="0" defaultSubtotal="0"/>
    <pivotField showAll="0"/>
    <pivotField axis="axisCol" showAll="0">
      <items count="3">
        <item x="0"/>
        <item x="1"/>
        <item t="default"/>
      </items>
    </pivotField>
    <pivotField showAll="0"/>
    <pivotField showAll="0"/>
    <pivotField showAll="0" defaultSubtotal="0"/>
    <pivotField showAll="0"/>
    <pivotField showAll="0"/>
    <pivotField showAll="0"/>
    <pivotField showAll="0"/>
  </pivotFields>
  <rowFields count="1">
    <field x="1"/>
  </rowFields>
  <rowItems count="4">
    <i>
      <x/>
    </i>
    <i>
      <x v="1"/>
    </i>
    <i>
      <x v="2"/>
    </i>
    <i t="grand">
      <x/>
    </i>
  </rowItems>
  <colFields count="2">
    <field x="13"/>
    <field x="18"/>
  </colFields>
  <colItems count="7">
    <i>
      <x/>
      <x/>
    </i>
    <i r="1">
      <x v="1"/>
    </i>
    <i t="default">
      <x/>
    </i>
    <i>
      <x v="1"/>
      <x/>
    </i>
    <i r="1">
      <x v="1"/>
    </i>
    <i t="default">
      <x v="1"/>
    </i>
    <i t="grand">
      <x/>
    </i>
  </colItems>
  <dataFields count="1">
    <dataField name="Average of Yield unshelled" fld="10" subtotal="average" baseField="0" baseItem="0" numFmtId="1"/>
  </dataFields>
  <formats count="1">
    <format dxfId="210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6.xml><?xml version="1.0" encoding="utf-8"?>
<pivotTableDefinition xmlns="http://schemas.openxmlformats.org/spreadsheetml/2006/main" name="PivotTable6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I289:J295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showAll="0">
      <items count="6">
        <item x="4"/>
        <item x="1"/>
        <item x="0"/>
        <item x="2"/>
        <item x="3"/>
        <item t="default"/>
      </items>
    </pivotField>
    <pivotField showAll="0">
      <items count="4">
        <item x="1"/>
        <item x="0"/>
        <item x="2"/>
        <item t="default"/>
      </items>
    </pivotField>
    <pivotField showAll="0">
      <items count="4">
        <item x="2"/>
        <item x="0"/>
        <item x="1"/>
        <item t="default"/>
      </items>
    </pivotField>
    <pivotField showAll="0">
      <items count="7">
        <item x="1"/>
        <item x="4"/>
        <item x="2"/>
        <item x="3"/>
        <item x="0"/>
        <item x="5"/>
        <item t="default"/>
      </items>
    </pivotField>
    <pivotField axis="axisRow" showAll="0">
      <items count="6">
        <item x="2"/>
        <item x="0"/>
        <item x="1"/>
        <item x="4"/>
        <item x="3"/>
        <item t="default"/>
      </items>
    </pivotField>
    <pivotField showAll="0"/>
  </pivotFields>
  <rowFields count="1">
    <field x="32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7.xml><?xml version="1.0" encoding="utf-8"?>
<pivotTableDefinition xmlns="http://schemas.openxmlformats.org/spreadsheetml/2006/main" name="PivotTable122" cacheId="3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P368:S374" firstHeaderRow="1" firstDataRow="2" firstDataCol="1"/>
  <pivotFields count="3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>
      <items count="19">
        <item x="16"/>
        <item x="2"/>
        <item x="6"/>
        <item x="5"/>
        <item x="9"/>
        <item x="7"/>
        <item x="13"/>
        <item x="1"/>
        <item x="0"/>
        <item x="15"/>
        <item x="3"/>
        <item x="17"/>
        <item x="11"/>
        <item x="14"/>
        <item x="8"/>
        <item x="4"/>
        <item x="10"/>
        <item x="12"/>
        <item t="default"/>
      </items>
    </pivotField>
    <pivotField showAll="0">
      <items count="3">
        <item x="1"/>
        <item x="0"/>
        <item t="default"/>
      </items>
    </pivotField>
    <pivotField showAll="0"/>
    <pivotField showAll="0"/>
    <pivotField showAll="0"/>
    <pivotField axis="axisCol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4">
        <item x="1"/>
        <item x="0"/>
        <item x="2"/>
        <item t="default"/>
      </items>
    </pivotField>
    <pivotField showAll="0">
      <items count="5">
        <item x="1"/>
        <item x="0"/>
        <item x="3"/>
        <item x="2"/>
        <item t="default"/>
      </items>
    </pivotField>
    <pivotField axis="axisRow" showAll="0">
      <items count="6">
        <item x="2"/>
        <item x="4"/>
        <item x="1"/>
        <item x="0"/>
        <item h="1" x="3"/>
        <item t="default"/>
      </items>
    </pivotField>
  </pivotFields>
  <rowFields count="1">
    <field x="36"/>
  </rowFields>
  <rowItems count="5">
    <i>
      <x/>
    </i>
    <i>
      <x v="1"/>
    </i>
    <i>
      <x v="2"/>
    </i>
    <i>
      <x v="3"/>
    </i>
    <i t="grand">
      <x/>
    </i>
  </rowItems>
  <colFields count="1">
    <field x="17"/>
  </colFields>
  <colItems count="3">
    <i>
      <x/>
    </i>
    <i>
      <x v="1"/>
    </i>
    <i t="grand">
      <x/>
    </i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8.xml><?xml version="1.0" encoding="utf-8"?>
<pivotTableDefinition xmlns="http://schemas.openxmlformats.org/spreadsheetml/2006/main" name="PivotTable72" cacheId="39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213:N218" firstHeaderRow="1" firstDataRow="1" firstDataCol="1"/>
  <pivotFields count="2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showAll="0" defaultSubtota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axis="axisRow" showAll="0" defaultSubtotal="0">
      <items count="4">
        <item x="3"/>
        <item x="1"/>
        <item x="0"/>
        <item x="2"/>
      </items>
    </pivotField>
    <pivotField showAll="0"/>
    <pivotField showAll="0"/>
    <pivotField dataField="1" showAll="0"/>
    <pivotField showAll="0"/>
  </pivotFields>
  <rowFields count="1">
    <field x="21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Average of Total TLU" fld="24" subtotal="average" baseField="0" baseItem="0" numFmtId="164"/>
  </dataFields>
  <formats count="1">
    <format dxfId="211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9.xml><?xml version="1.0" encoding="utf-8"?>
<pivotTableDefinition xmlns="http://schemas.openxmlformats.org/spreadsheetml/2006/main" name="PivotTable55" cacheId="39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173:N176" firstHeaderRow="1" firstDataRow="1" firstDataCol="1"/>
  <pivotFields count="2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dataField="1" showAll="0"/>
    <pivotField showAll="0" defaultSubtotal="0"/>
    <pivotField showAll="0"/>
    <pivotField showAll="0"/>
    <pivotField showAll="0"/>
    <pivotField showAll="0"/>
    <pivotField showAll="0">
      <items count="9">
        <item x="0"/>
        <item x="3"/>
        <item x="4"/>
        <item x="1"/>
        <item m="1" x="7"/>
        <item m="1" x="6"/>
        <item x="5"/>
        <item x="2"/>
        <item t="default"/>
      </items>
    </pivotField>
    <pivotField axis="axisRow" showAll="0" defaultSubtotal="0">
      <items count="2">
        <item x="1"/>
        <item x="0"/>
      </items>
    </pivotField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</pivotFields>
  <rowFields count="1">
    <field x="16"/>
  </rowFields>
  <rowItems count="3">
    <i>
      <x/>
    </i>
    <i>
      <x v="1"/>
    </i>
    <i t="grand">
      <x/>
    </i>
  </rowItems>
  <colItems count="1">
    <i/>
  </colItems>
  <dataFields count="1">
    <dataField name="Count of Yield" fld="9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0.xml><?xml version="1.0" encoding="utf-8"?>
<pivotTableDefinition xmlns="http://schemas.openxmlformats.org/spreadsheetml/2006/main" name="PivotTable9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289:N295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showAll="0">
      <items count="6">
        <item x="4"/>
        <item x="1"/>
        <item x="0"/>
        <item x="2"/>
        <item x="3"/>
        <item t="default"/>
      </items>
    </pivotField>
    <pivotField showAll="0">
      <items count="4">
        <item x="1"/>
        <item x="0"/>
        <item x="2"/>
        <item t="default"/>
      </items>
    </pivotField>
    <pivotField showAll="0">
      <items count="4">
        <item x="2"/>
        <item x="0"/>
        <item x="1"/>
        <item t="default"/>
      </items>
    </pivotField>
    <pivotField showAll="0">
      <items count="7">
        <item x="1"/>
        <item x="4"/>
        <item x="2"/>
        <item x="3"/>
        <item x="0"/>
        <item x="5"/>
        <item t="default"/>
      </items>
    </pivotField>
    <pivotField axis="axisRow" showAll="0">
      <items count="6">
        <item x="2"/>
        <item x="0"/>
        <item x="1"/>
        <item x="4"/>
        <item x="3"/>
        <item t="default"/>
      </items>
    </pivotField>
    <pivotField showAll="0"/>
  </pivotFields>
  <rowFields count="1">
    <field x="32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1.xml><?xml version="1.0" encoding="utf-8"?>
<pivotTableDefinition xmlns="http://schemas.openxmlformats.org/spreadsheetml/2006/main" name="PivotTable14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245:N251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6">
        <item x="1"/>
        <item x="3"/>
        <item x="0"/>
        <item x="4"/>
        <item x="2"/>
        <item t="default"/>
      </items>
    </pivotField>
    <pivotField showAll="0"/>
    <pivotField showAll="0"/>
    <pivotField showAll="0"/>
    <pivotField showAll="0"/>
    <pivotField showAll="0"/>
    <pivotField showAll="0"/>
  </pivotFields>
  <rowFields count="1">
    <field x="27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2.xml><?xml version="1.0" encoding="utf-8"?>
<pivotTableDefinition xmlns="http://schemas.openxmlformats.org/spreadsheetml/2006/main" name="PivotTable117" cacheId="3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I346:J352" firstHeaderRow="1" firstDataRow="1" firstDataCol="1"/>
  <pivotFields count="3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4">
        <item x="1"/>
        <item x="0"/>
        <item x="2"/>
        <item t="default"/>
      </items>
    </pivotField>
    <pivotField showAll="0">
      <items count="5">
        <item x="1"/>
        <item x="0"/>
        <item x="3"/>
        <item x="2"/>
        <item t="default"/>
      </items>
    </pivotField>
    <pivotField axis="axisRow" showAll="0">
      <items count="6">
        <item x="2"/>
        <item x="4"/>
        <item x="1"/>
        <item x="0"/>
        <item x="3"/>
        <item t="default"/>
      </items>
    </pivotField>
  </pivotFields>
  <rowFields count="1">
    <field x="36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3.xml><?xml version="1.0" encoding="utf-8"?>
<pivotTableDefinition xmlns="http://schemas.openxmlformats.org/spreadsheetml/2006/main" name="PivotTable6" cacheId="13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K51:L54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 defaultSubtotal="0"/>
    <pivotField showAll="0"/>
    <pivotField showAll="0"/>
    <pivotField showAll="0"/>
    <pivotField axis="axisRow" showAll="0" defaultSubtotal="0">
      <items count="2">
        <item x="0"/>
        <item x="1"/>
      </items>
    </pivotField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</pivotFields>
  <rowFields count="1">
    <field x="17"/>
  </rowFields>
  <rowItems count="3">
    <i>
      <x/>
    </i>
    <i>
      <x v="1"/>
    </i>
    <i t="grand">
      <x/>
    </i>
  </rowItems>
  <colItems count="1">
    <i/>
  </colItems>
  <dataFields count="1">
    <dataField name="Count of Yield unshelled" fld="10" subtotal="count" baseField="0" baseItem="0"/>
  </dataFields>
  <formats count="1">
    <format dxfId="188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4.xml><?xml version="1.0" encoding="utf-8"?>
<pivotTableDefinition xmlns="http://schemas.openxmlformats.org/spreadsheetml/2006/main" name="PivotTable88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H104:I108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2"/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</pivotFields>
  <rowFields count="1">
    <field x="29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5.xml><?xml version="1.0" encoding="utf-8"?>
<pivotTableDefinition xmlns="http://schemas.openxmlformats.org/spreadsheetml/2006/main" name="PivotTable2" cacheId="13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L7:O26" firstHeaderRow="1" firstDataRow="2" firstDataCol="1" rowPageCount="1" colPageCount="1"/>
  <pivotFields count="27">
    <pivotField showAll="0"/>
    <pivotField axis="axisCol" showAll="0" defaultSubtotal="0">
      <items count="2">
        <item x="0"/>
        <item x="1"/>
      </items>
    </pivotField>
    <pivotField axis="axisRow" showAll="0">
      <items count="39">
        <item x="28"/>
        <item x="36"/>
        <item x="34"/>
        <item x="26"/>
        <item x="35"/>
        <item x="32"/>
        <item x="37"/>
        <item x="15"/>
        <item x="12"/>
        <item x="6"/>
        <item x="14"/>
        <item x="22"/>
        <item x="18"/>
        <item x="0"/>
        <item x="8"/>
        <item x="2"/>
        <item x="11"/>
        <item x="7"/>
        <item x="33"/>
        <item x="17"/>
        <item x="19"/>
        <item x="9"/>
        <item x="5"/>
        <item x="23"/>
        <item x="13"/>
        <item x="20"/>
        <item x="27"/>
        <item x="31"/>
        <item x="24"/>
        <item x="30"/>
        <item x="10"/>
        <item x="21"/>
        <item x="29"/>
        <item x="1"/>
        <item x="25"/>
        <item x="3"/>
        <item x="16"/>
        <item x="4"/>
        <item t="default"/>
      </items>
    </pivotField>
    <pivotField showAll="0"/>
    <pivotField showAll="0"/>
    <pivotField showAll="0"/>
    <pivotField showAll="0"/>
    <pivotField showAll="0"/>
    <pivotField axis="axisPage" multipleItemSelectionAllowed="1" showAll="0">
      <items count="3">
        <item x="1"/>
        <item h="1" x="0"/>
        <item t="default"/>
      </items>
    </pivotField>
    <pivotField dataField="1" showAll="0"/>
    <pivotField showAll="0" defaultSubtotal="0"/>
    <pivotField showAll="0"/>
    <pivotField showAll="0"/>
    <pivotField showAll="0" defaultSubtota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</pivotFields>
  <rowFields count="1">
    <field x="2"/>
  </rowFields>
  <rowItems count="18">
    <i>
      <x/>
    </i>
    <i>
      <x v="1"/>
    </i>
    <i>
      <x v="2"/>
    </i>
    <i>
      <x v="3"/>
    </i>
    <i>
      <x v="4"/>
    </i>
    <i>
      <x v="9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34"/>
    </i>
    <i>
      <x v="35"/>
    </i>
    <i>
      <x v="36"/>
    </i>
    <i t="grand">
      <x/>
    </i>
  </rowItems>
  <colFields count="1">
    <field x="1"/>
  </colFields>
  <colItems count="3">
    <i>
      <x/>
    </i>
    <i>
      <x v="1"/>
    </i>
    <i t="grand">
      <x/>
    </i>
  </colItems>
  <pageFields count="1">
    <pageField fld="8" hier="-1"/>
  </pageFields>
  <dataFields count="1">
    <dataField name="Average of Yield" fld="9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6.xml><?xml version="1.0" encoding="utf-8"?>
<pivotTableDefinition xmlns="http://schemas.openxmlformats.org/spreadsheetml/2006/main" name="PivotTable20" cacheId="13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Z61:AC72" firstHeaderRow="1" firstDataRow="2" firstDataCol="1"/>
  <pivotFields count="27">
    <pivotField showAll="0"/>
    <pivotField axis="axisCol" showAll="0" defaultSubtotal="0">
      <items count="2">
        <item x="0"/>
        <item x="1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axis="axisRow" showAll="0" defaultSubtotal="0">
      <items count="9">
        <item x="6"/>
        <item x="0"/>
        <item x="7"/>
        <item x="5"/>
        <item x="8"/>
        <item x="4"/>
        <item x="2"/>
        <item x="1"/>
        <item x="3"/>
      </items>
    </pivotField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</pivotFields>
  <rowFields count="1">
    <field x="13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1"/>
  </colFields>
  <colItems count="3">
    <i>
      <x/>
    </i>
    <i>
      <x v="1"/>
    </i>
    <i t="grand">
      <x/>
    </i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7.xml><?xml version="1.0" encoding="utf-8"?>
<pivotTableDefinition xmlns="http://schemas.openxmlformats.org/spreadsheetml/2006/main" name="PivotTable29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H150:I153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h="1" x="2"/>
        <item x="1"/>
        <item x="0"/>
        <item t="default"/>
      </items>
    </pivotField>
  </pivotFields>
  <rowFields count="1">
    <field x="35"/>
  </rowFields>
  <rowItems count="3">
    <i>
      <x v="1"/>
    </i>
    <i>
      <x v="2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8.xml><?xml version="1.0" encoding="utf-8"?>
<pivotTableDefinition xmlns="http://schemas.openxmlformats.org/spreadsheetml/2006/main" name="PivotTable35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K118:L121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showAll="0"/>
    <pivotField showAll="0"/>
    <pivotField showAll="0"/>
    <pivotField showAll="0"/>
  </pivotFields>
  <rowFields count="1">
    <field x="31"/>
  </rowFields>
  <rowItems count="3">
    <i>
      <x/>
    </i>
    <i>
      <x v="1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9.xml><?xml version="1.0" encoding="utf-8"?>
<pivotTableDefinition xmlns="http://schemas.openxmlformats.org/spreadsheetml/2006/main" name="PivotTable109" cacheId="85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H184:I187" firstHeaderRow="1" firstDataRow="1" firstDataCol="1"/>
  <pivotFields count="39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showAll="0"/>
  </pivotFields>
  <rowFields count="1">
    <field x="37"/>
  </rowFields>
  <rowItems count="3">
    <i>
      <x/>
    </i>
    <i>
      <x v="1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0.xml><?xml version="1.0" encoding="utf-8"?>
<pivotTableDefinition xmlns="http://schemas.openxmlformats.org/spreadsheetml/2006/main" name="PivotTable1" cacheId="13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2:D13" firstHeaderRow="1" firstDataRow="2" firstDataCol="1"/>
  <pivotFields count="27">
    <pivotField showAll="0"/>
    <pivotField axis="axisCol" showAll="0" defaultSubtotal="0">
      <items count="2">
        <item x="0"/>
        <item x="1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axis="axisRow" showAll="0" defaultSubtotal="0">
      <items count="9">
        <item x="6"/>
        <item x="0"/>
        <item x="7"/>
        <item x="5"/>
        <item x="8"/>
        <item x="4"/>
        <item x="2"/>
        <item x="1"/>
        <item x="3"/>
      </items>
    </pivotField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</pivotFields>
  <rowFields count="1">
    <field x="13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1"/>
  </colFields>
  <colItems count="3">
    <i>
      <x/>
    </i>
    <i>
      <x v="1"/>
    </i>
    <i t="grand">
      <x/>
    </i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1.xml><?xml version="1.0" encoding="utf-8"?>
<pivotTableDefinition xmlns="http://schemas.openxmlformats.org/spreadsheetml/2006/main" name="PivotTable24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H111:I115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showAll="0"/>
    <pivotField showAll="0"/>
    <pivotField showAll="0"/>
    <pivotField showAll="0"/>
    <pivotField showAll="0"/>
  </pivotFields>
  <rowFields count="1">
    <field x="30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2.xml><?xml version="1.0" encoding="utf-8"?>
<pivotTableDefinition xmlns="http://schemas.openxmlformats.org/spreadsheetml/2006/main" name="PivotTable34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K125:L128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h="1" x="1"/>
        <item x="0"/>
        <item x="2"/>
        <item t="default"/>
      </items>
    </pivotField>
    <pivotField showAll="0"/>
    <pivotField showAll="0"/>
    <pivotField showAll="0"/>
  </pivotFields>
  <rowFields count="1">
    <field x="32"/>
  </rowFields>
  <rowItems count="3">
    <i>
      <x v="1"/>
    </i>
    <i>
      <x v="2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3.xml><?xml version="1.0" encoding="utf-8"?>
<pivotTableDefinition xmlns="http://schemas.openxmlformats.org/spreadsheetml/2006/main" name="PivotTable3" cacheId="13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N42:O45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 defaultSubtota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axis="axisRow" showAll="0">
      <items count="5">
        <item m="1" x="2"/>
        <item x="0"/>
        <item m="1" x="3"/>
        <item x="1"/>
        <item t="default"/>
      </items>
    </pivotField>
    <pivotField showAll="0" defaultSubtotal="0"/>
    <pivotField showAll="0"/>
    <pivotField showAll="0"/>
    <pivotField showAll="0"/>
  </pivotFields>
  <rowFields count="1">
    <field x="22"/>
  </rowFields>
  <rowItems count="3">
    <i>
      <x v="1"/>
    </i>
    <i>
      <x v="3"/>
    </i>
    <i t="grand">
      <x/>
    </i>
  </rowItems>
  <colItems count="1">
    <i/>
  </colItems>
  <dataFields count="1">
    <dataField name="Average of Yield unshelled" fld="10" subtotal="average" baseField="0" baseItem="0" numFmtId="1"/>
  </dataFields>
  <formats count="1">
    <format dxfId="189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4.xml><?xml version="1.0" encoding="utf-8"?>
<pivotTableDefinition xmlns="http://schemas.openxmlformats.org/spreadsheetml/2006/main" name="PivotTable10" cacheId="13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K70:L74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showAll="0" defaultSubtotal="0"/>
    <pivotField showAll="0"/>
    <pivotField showAll="0"/>
    <pivotField showAll="0" defaultSubtota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axis="axisRow" showAll="0" defaultSubtotal="0">
      <items count="3">
        <item x="1"/>
        <item x="0"/>
        <item x="2"/>
      </items>
    </pivotField>
    <pivotField dataField="1" showAll="0"/>
    <pivotField showAll="0"/>
    <pivotField showAll="0"/>
  </pivotFields>
  <rowFields count="1">
    <field x="23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Average of Farm_size" fld="24" subtotal="average" baseField="0" baseItem="0"/>
  </dataFields>
  <formats count="1">
    <format dxfId="190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5.xml><?xml version="1.0" encoding="utf-8"?>
<pivotTableDefinition xmlns="http://schemas.openxmlformats.org/spreadsheetml/2006/main" name="PivotTable19" cacheId="13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Z47:AC58" firstHeaderRow="1" firstDataRow="2" firstDataCol="1"/>
  <pivotFields count="27">
    <pivotField showAll="0"/>
    <pivotField axis="axisCol" showAll="0" defaultSubtotal="0">
      <items count="2">
        <item x="0"/>
        <item x="1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axis="axisRow" showAll="0" defaultSubtotal="0">
      <items count="9">
        <item x="6"/>
        <item x="0"/>
        <item x="7"/>
        <item x="5"/>
        <item x="8"/>
        <item x="4"/>
        <item x="2"/>
        <item x="1"/>
        <item x="3"/>
      </items>
    </pivotField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</pivotFields>
  <rowFields count="1">
    <field x="13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1"/>
  </colFields>
  <colItems count="3">
    <i>
      <x/>
    </i>
    <i>
      <x v="1"/>
    </i>
    <i t="grand">
      <x/>
    </i>
  </colItems>
  <dataFields count="1">
    <dataField name="Average of Yield unshelled" fld="10" subtotal="average" baseField="0" baseItem="0"/>
  </dataFields>
  <formats count="3">
    <format dxfId="193">
      <pivotArea outline="0" collapsedLevelsAreSubtotals="1" fieldPosition="0">
        <references count="1">
          <reference field="13" count="8" selected="0"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192">
      <pivotArea grandCol="1" outline="0" collapsedLevelsAreSubtotals="1" fieldPosition="0"/>
    </format>
    <format dxfId="191">
      <pivotArea grandRow="1"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6.xml><?xml version="1.0" encoding="utf-8"?>
<pivotTableDefinition xmlns="http://schemas.openxmlformats.org/spreadsheetml/2006/main" name="PivotTable28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H142:I146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1"/>
        <item x="0"/>
        <item x="2"/>
        <item t="default"/>
      </items>
    </pivotField>
    <pivotField showAll="0"/>
  </pivotFields>
  <rowFields count="1">
    <field x="34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7.xml><?xml version="1.0" encoding="utf-8"?>
<pivotTableDefinition xmlns="http://schemas.openxmlformats.org/spreadsheetml/2006/main" name="PivotTable87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K171:N179" firstHeaderRow="1" firstDataRow="2" firstDataCol="1"/>
  <pivotFields count="36">
    <pivotField showAll="0"/>
    <pivotField axis="axisCol" showAll="0">
      <items count="3"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7">
        <item x="1"/>
        <item x="4"/>
        <item x="5"/>
        <item x="3"/>
        <item x="0"/>
        <item x="2"/>
        <item t="default"/>
      </items>
    </pivotField>
    <pivotField showAll="0"/>
    <pivotField showAll="0"/>
  </pivotFields>
  <rowFields count="1">
    <field x="3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1"/>
  </colFields>
  <colItems count="3">
    <i>
      <x/>
    </i>
    <i>
      <x v="1"/>
    </i>
    <i t="grand">
      <x/>
    </i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8.xml><?xml version="1.0" encoding="utf-8"?>
<pivotTableDefinition xmlns="http://schemas.openxmlformats.org/spreadsheetml/2006/main" name="PivotTable12" cacheId="13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H69:I73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showAll="0" defaultSubtotal="0"/>
    <pivotField showAll="0"/>
    <pivotField showAll="0"/>
    <pivotField showAll="0" defaultSubtota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axis="axisRow" showAll="0" defaultSubtotal="0">
      <items count="3">
        <item x="1"/>
        <item x="0"/>
        <item x="2"/>
      </items>
    </pivotField>
    <pivotField showAll="0"/>
    <pivotField dataField="1" showAll="0"/>
    <pivotField showAll="0"/>
  </pivotFields>
  <rowFields count="1">
    <field x="23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Average of Total TLU" fld="25" subtotal="average" baseField="0" baseItem="0"/>
  </dataFields>
  <formats count="1">
    <format dxfId="194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9.xml><?xml version="1.0" encoding="utf-8"?>
<pivotTableDefinition xmlns="http://schemas.openxmlformats.org/spreadsheetml/2006/main" name="PivotTable9" cacheId="13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K60:L63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showAll="0" defaultSubtotal="0"/>
    <pivotField showAll="0"/>
    <pivotField showAll="0"/>
    <pivotField showAll="0" defaultSubtotal="0"/>
    <pivotField showAll="0"/>
    <pivotField showAll="0"/>
    <pivotField showAll="0"/>
    <pivotField axis="axisRow" showAll="0" defaultSubtotal="0">
      <items count="2">
        <item x="0"/>
        <item x="1"/>
      </items>
    </pivotField>
    <pivotField showAll="0"/>
    <pivotField showAll="0"/>
    <pivotField showAll="0"/>
    <pivotField showAll="0"/>
    <pivotField showAll="0"/>
    <pivotField showAll="0" defaultSubtotal="0"/>
    <pivotField showAll="0"/>
    <pivotField dataField="1" showAll="0"/>
    <pivotField showAll="0"/>
  </pivotFields>
  <rowFields count="1">
    <field x="17"/>
  </rowFields>
  <rowItems count="3">
    <i>
      <x/>
    </i>
    <i>
      <x v="1"/>
    </i>
    <i t="grand">
      <x/>
    </i>
  </rowItems>
  <colItems count="1">
    <i/>
  </colItems>
  <dataFields count="1">
    <dataField name="Average of Total TLU" fld="25" subtotal="average" baseField="0" baseItem="0"/>
  </dataFields>
  <formats count="1">
    <format dxfId="195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0.xml><?xml version="1.0" encoding="utf-8"?>
<pivotTableDefinition xmlns="http://schemas.openxmlformats.org/spreadsheetml/2006/main" name="PivotTable11" cacheId="13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K78:L81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showAll="0" defaultSubtotal="0"/>
    <pivotField showAll="0"/>
    <pivotField showAll="0"/>
    <pivotField showAll="0" defaultSubtota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axis="axisRow" showAll="0">
      <items count="5">
        <item m="1" x="2"/>
        <item x="0"/>
        <item m="1" x="3"/>
        <item x="1"/>
        <item t="default"/>
      </items>
    </pivotField>
    <pivotField showAll="0" defaultSubtotal="0"/>
    <pivotField dataField="1" showAll="0"/>
    <pivotField showAll="0"/>
    <pivotField showAll="0"/>
  </pivotFields>
  <rowFields count="1">
    <field x="22"/>
  </rowFields>
  <rowItems count="3">
    <i>
      <x v="1"/>
    </i>
    <i>
      <x v="3"/>
    </i>
    <i t="grand">
      <x/>
    </i>
  </rowItems>
  <colItems count="1">
    <i/>
  </colItems>
  <dataFields count="1">
    <dataField name="Average of Farm_size" fld="24" subtotal="average" baseField="0" baseItem="0"/>
  </dataFields>
  <formats count="1">
    <format dxfId="196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1.xml><?xml version="1.0" encoding="utf-8"?>
<pivotTableDefinition xmlns="http://schemas.openxmlformats.org/spreadsheetml/2006/main" name="PivotTable33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K132:L139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7">
        <item x="1"/>
        <item x="4"/>
        <item x="5"/>
        <item x="3"/>
        <item x="0"/>
        <item x="2"/>
        <item t="default"/>
      </items>
    </pivotField>
    <pivotField showAll="0"/>
    <pivotField showAll="0"/>
  </pivotFields>
  <rowFields count="1">
    <field x="3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2.xml><?xml version="1.0" encoding="utf-8"?>
<pivotTableDefinition xmlns="http://schemas.openxmlformats.org/spreadsheetml/2006/main" name="PivotTable83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K160:N168" firstHeaderRow="1" firstDataRow="2" firstDataCol="1"/>
  <pivotFields count="36">
    <pivotField showAll="0"/>
    <pivotField axis="axisCol" showAll="0">
      <items count="3"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7">
        <item x="1"/>
        <item x="4"/>
        <item x="5"/>
        <item x="3"/>
        <item x="0"/>
        <item x="2"/>
        <item t="default"/>
      </items>
    </pivotField>
    <pivotField showAll="0"/>
    <pivotField showAll="0"/>
  </pivotFields>
  <rowFields count="1">
    <field x="3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1"/>
  </colFields>
  <colItems count="3">
    <i>
      <x/>
    </i>
    <i>
      <x v="1"/>
    </i>
    <i t="grand">
      <x/>
    </i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3.xml><?xml version="1.0" encoding="utf-8"?>
<pivotTableDefinition xmlns="http://schemas.openxmlformats.org/spreadsheetml/2006/main" name="PivotTable112" cacheId="85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H190:Q195" firstHeaderRow="1" firstDataRow="2" firstDataCol="1"/>
  <pivotFields count="39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axis="axisCol" showAll="0">
      <items count="10">
        <item h="1" x="6"/>
        <item x="0"/>
        <item x="7"/>
        <item x="5"/>
        <item x="8"/>
        <item x="4"/>
        <item x="2"/>
        <item x="1"/>
        <item x="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2"/>
        <item x="1"/>
        <item x="0"/>
        <item t="default"/>
      </items>
    </pivotField>
  </pivotFields>
  <rowFields count="1">
    <field x="38"/>
  </rowFields>
  <rowItems count="4">
    <i>
      <x/>
    </i>
    <i>
      <x v="1"/>
    </i>
    <i>
      <x v="2"/>
    </i>
    <i t="grand">
      <x/>
    </i>
  </rowItems>
  <colFields count="1">
    <field x="13"/>
  </colFields>
  <colItems count="9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4.xml><?xml version="1.0" encoding="utf-8"?>
<pivotTableDefinition xmlns="http://schemas.openxmlformats.org/spreadsheetml/2006/main" name="PivotTable77" cacheId="9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H85:I90" firstHeaderRow="1" firstDataRow="1" firstDataCol="1"/>
  <pivotFields count="28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5">
        <item x="0"/>
        <item x="2"/>
        <item x="3"/>
        <item x="1"/>
        <item t="default"/>
      </items>
    </pivotField>
  </pivotFields>
  <rowFields count="1">
    <field x="27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Count of Yield" fld="9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5.xml><?xml version="1.0" encoding="utf-8"?>
<pivotTableDefinition xmlns="http://schemas.openxmlformats.org/spreadsheetml/2006/main" name="PivotTable23" cacheId="13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K42:L45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 defaultSubtota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axis="axisRow" showAll="0">
      <items count="5">
        <item m="1" x="2"/>
        <item x="0"/>
        <item m="1" x="3"/>
        <item x="1"/>
        <item t="default"/>
      </items>
    </pivotField>
    <pivotField showAll="0" defaultSubtotal="0"/>
    <pivotField showAll="0"/>
    <pivotField showAll="0"/>
    <pivotField showAll="0"/>
  </pivotFields>
  <rowFields count="1">
    <field x="22"/>
  </rowFields>
  <rowItems count="3">
    <i>
      <x v="1"/>
    </i>
    <i>
      <x v="3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6.xml><?xml version="1.0" encoding="utf-8"?>
<pivotTableDefinition xmlns="http://schemas.openxmlformats.org/spreadsheetml/2006/main" name="PivotTable27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H132:I139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7">
        <item x="1"/>
        <item x="4"/>
        <item x="5"/>
        <item x="3"/>
        <item x="0"/>
        <item x="2"/>
        <item t="default"/>
      </items>
    </pivotField>
    <pivotField showAll="0"/>
    <pivotField showAll="0"/>
  </pivotFields>
  <rowFields count="1">
    <field x="3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7.xml><?xml version="1.0" encoding="utf-8"?>
<pivotTableDefinition xmlns="http://schemas.openxmlformats.org/spreadsheetml/2006/main" name="PivotTable111" cacheId="85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H197:Q202" firstHeaderRow="1" firstDataRow="2" firstDataCol="1"/>
  <pivotFields count="39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axis="axisCol" showAll="0">
      <items count="10">
        <item h="1" x="6"/>
        <item x="0"/>
        <item x="7"/>
        <item x="5"/>
        <item x="8"/>
        <item x="4"/>
        <item x="2"/>
        <item x="1"/>
        <item x="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2"/>
        <item x="1"/>
        <item x="0"/>
        <item t="default"/>
      </items>
    </pivotField>
  </pivotFields>
  <rowFields count="1">
    <field x="38"/>
  </rowFields>
  <rowItems count="4">
    <i>
      <x/>
    </i>
    <i>
      <x v="1"/>
    </i>
    <i>
      <x v="2"/>
    </i>
    <i t="grand">
      <x/>
    </i>
  </rowItems>
  <colFields count="1">
    <field x="13"/>
  </colFields>
  <colItems count="9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colItems>
  <dataFields count="1">
    <dataField name="Count of Yield unshelled" fld="10" subtotal="count" showDataAs="percentOfCol" baseField="0" baseItem="0" numFmtId="9"/>
  </dataFields>
  <formats count="1">
    <format dxfId="66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8.xml><?xml version="1.0" encoding="utf-8"?>
<pivotTableDefinition xmlns="http://schemas.openxmlformats.org/spreadsheetml/2006/main" name="PivotTable32" cacheId="13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N51:O54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 defaultSubtotal="0"/>
    <pivotField showAll="0"/>
    <pivotField showAll="0"/>
    <pivotField showAll="0"/>
    <pivotField axis="axisRow" showAll="0" defaultSubtotal="0">
      <items count="2">
        <item x="0"/>
        <item x="1"/>
      </items>
    </pivotField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</pivotFields>
  <rowFields count="1">
    <field x="17"/>
  </rowFields>
  <rowItems count="3">
    <i>
      <x/>
    </i>
    <i>
      <x v="1"/>
    </i>
    <i t="grand">
      <x/>
    </i>
  </rowItems>
  <colItems count="1">
    <i/>
  </colItems>
  <dataFields count="1">
    <dataField name="Average of Yield unshelled" fld="10" subtotal="average" baseField="0" baseItem="0"/>
  </dataFields>
  <formats count="1">
    <format dxfId="197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9.xml><?xml version="1.0" encoding="utf-8"?>
<pivotTableDefinition xmlns="http://schemas.openxmlformats.org/spreadsheetml/2006/main" name="PivotTable8" cacheId="13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N31:O35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 defaultSubtota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axis="axisRow" showAll="0" defaultSubtotal="0">
      <items count="3">
        <item x="1"/>
        <item x="0"/>
        <item x="2"/>
      </items>
    </pivotField>
    <pivotField showAll="0"/>
    <pivotField showAll="0"/>
    <pivotField showAll="0"/>
  </pivotFields>
  <rowFields count="1">
    <field x="23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Average of Yield unshelled" fld="10" subtotal="average" baseField="0" baseItem="0" numFmtId="1"/>
  </dataFields>
  <formats count="1">
    <format dxfId="198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0.xml><?xml version="1.0" encoding="utf-8"?>
<pivotTableDefinition xmlns="http://schemas.openxmlformats.org/spreadsheetml/2006/main" name="PivotTable22" cacheId="13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Z3:AI42" firstHeaderRow="1" firstDataRow="2" firstDataCol="1"/>
  <pivotFields count="27">
    <pivotField showAll="0"/>
    <pivotField showAll="0" defaultSubtotal="0"/>
    <pivotField axis="axisRow" showAll="0">
      <items count="39">
        <item x="28"/>
        <item x="36"/>
        <item x="34"/>
        <item x="26"/>
        <item x="35"/>
        <item x="32"/>
        <item x="37"/>
        <item x="15"/>
        <item x="12"/>
        <item x="6"/>
        <item x="14"/>
        <item x="22"/>
        <item x="18"/>
        <item x="0"/>
        <item x="8"/>
        <item x="2"/>
        <item x="11"/>
        <item x="7"/>
        <item x="33"/>
        <item x="17"/>
        <item x="19"/>
        <item x="9"/>
        <item x="5"/>
        <item x="23"/>
        <item x="13"/>
        <item x="20"/>
        <item x="27"/>
        <item x="31"/>
        <item x="24"/>
        <item x="30"/>
        <item x="10"/>
        <item x="21"/>
        <item x="29"/>
        <item x="1"/>
        <item x="25"/>
        <item x="3"/>
        <item x="16"/>
        <item x="4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axis="axisCol" showAll="0" defaultSubtotal="0">
      <items count="9">
        <item h="1" x="6"/>
        <item x="0"/>
        <item x="7"/>
        <item x="5"/>
        <item x="8"/>
        <item x="4"/>
        <item x="2"/>
        <item x="1"/>
        <item x="3"/>
      </items>
    </pivotField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</pivotFields>
  <rowFields count="1">
    <field x="2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13"/>
  </colFields>
  <colItems count="9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1.xml><?xml version="1.0" encoding="utf-8"?>
<pivotTableDefinition xmlns="http://schemas.openxmlformats.org/spreadsheetml/2006/main" name="PivotTable26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H125:I128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h="1" x="1"/>
        <item x="0"/>
        <item x="2"/>
        <item t="default"/>
      </items>
    </pivotField>
    <pivotField showAll="0"/>
    <pivotField showAll="0"/>
    <pivotField showAll="0"/>
  </pivotFields>
  <rowFields count="1">
    <field x="32"/>
  </rowFields>
  <rowItems count="3">
    <i>
      <x v="1"/>
    </i>
    <i>
      <x v="2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2.xml><?xml version="1.0" encoding="utf-8"?>
<pivotTableDefinition xmlns="http://schemas.openxmlformats.org/spreadsheetml/2006/main" name="PivotTable31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K142:L146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1"/>
        <item x="0"/>
        <item x="2"/>
        <item t="default"/>
      </items>
    </pivotField>
    <pivotField showAll="0"/>
  </pivotFields>
  <rowFields count="1">
    <field x="34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3.xml><?xml version="1.0" encoding="utf-8"?>
<pivotTableDefinition xmlns="http://schemas.openxmlformats.org/spreadsheetml/2006/main" name="PivotTable37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K104:L108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2"/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</pivotFields>
  <rowFields count="1">
    <field x="29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4.xml><?xml version="1.0" encoding="utf-8"?>
<pivotTableDefinition xmlns="http://schemas.openxmlformats.org/spreadsheetml/2006/main" name="PivotTable13" cacheId="13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H77:I80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showAll="0" defaultSubtotal="0"/>
    <pivotField showAll="0"/>
    <pivotField showAll="0"/>
    <pivotField showAll="0" defaultSubtota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axis="axisRow" showAll="0">
      <items count="5">
        <item m="1" x="2"/>
        <item x="0"/>
        <item m="1" x="3"/>
        <item x="1"/>
        <item t="default"/>
      </items>
    </pivotField>
    <pivotField showAll="0" defaultSubtotal="0"/>
    <pivotField showAll="0"/>
    <pivotField dataField="1" showAll="0"/>
    <pivotField showAll="0"/>
  </pivotFields>
  <rowFields count="1">
    <field x="22"/>
  </rowFields>
  <rowItems count="3">
    <i>
      <x v="1"/>
    </i>
    <i>
      <x v="3"/>
    </i>
    <i t="grand">
      <x/>
    </i>
  </rowItems>
  <colItems count="1">
    <i/>
  </colItems>
  <dataFields count="1">
    <dataField name="Average of Total TLU" fld="25" subtotal="average" baseField="0" baseItem="0"/>
  </dataFields>
  <formats count="1">
    <format dxfId="199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5.xml><?xml version="1.0" encoding="utf-8"?>
<pivotTableDefinition xmlns="http://schemas.openxmlformats.org/spreadsheetml/2006/main" name="PivotTable21" cacheId="13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K31:L35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 defaultSubtota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axis="axisRow" showAll="0" defaultSubtotal="0">
      <items count="3">
        <item x="1"/>
        <item x="0"/>
        <item x="2"/>
      </items>
    </pivotField>
    <pivotField showAll="0"/>
    <pivotField showAll="0"/>
    <pivotField showAll="0"/>
  </pivotFields>
  <rowFields count="1">
    <field x="23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6.xml><?xml version="1.0" encoding="utf-8"?>
<pivotTableDefinition xmlns="http://schemas.openxmlformats.org/spreadsheetml/2006/main" name="PivotTable110" cacheId="85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K184:L187" firstHeaderRow="1" firstDataRow="1" firstDataCol="1"/>
  <pivotFields count="39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showAll="0"/>
  </pivotFields>
  <rowFields count="1">
    <field x="37"/>
  </rowFields>
  <rowItems count="3">
    <i>
      <x/>
    </i>
    <i>
      <x v="1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7.xml><?xml version="1.0" encoding="utf-8"?>
<pivotTableDefinition xmlns="http://schemas.openxmlformats.org/spreadsheetml/2006/main" name="PivotTable78" cacheId="9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K85:L90" firstHeaderRow="1" firstDataRow="1" firstDataCol="1"/>
  <pivotFields count="28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5">
        <item x="0"/>
        <item x="2"/>
        <item x="3"/>
        <item x="1"/>
        <item t="default"/>
      </items>
    </pivotField>
  </pivotFields>
  <rowFields count="1">
    <field x="27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Average of Yield unshelled" fld="10" subtotal="average" baseField="0" baseItem="0"/>
  </dataFields>
  <formats count="1">
    <format dxfId="200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8.xml><?xml version="1.0" encoding="utf-8"?>
<pivotTableDefinition xmlns="http://schemas.openxmlformats.org/spreadsheetml/2006/main" name="PivotTable25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H118:I121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showAll="0"/>
    <pivotField showAll="0"/>
    <pivotField showAll="0"/>
    <pivotField showAll="0"/>
  </pivotFields>
  <rowFields count="1">
    <field x="31"/>
  </rowFields>
  <rowItems count="3">
    <i>
      <x/>
    </i>
    <i>
      <x v="1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9.xml><?xml version="1.0" encoding="utf-8"?>
<pivotTableDefinition xmlns="http://schemas.openxmlformats.org/spreadsheetml/2006/main" name="PivotTable30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K150:L153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h="1" x="2"/>
        <item x="1"/>
        <item x="0"/>
        <item t="default"/>
      </items>
    </pivotField>
  </pivotFields>
  <rowFields count="1">
    <field x="35"/>
  </rowFields>
  <rowItems count="3">
    <i>
      <x v="1"/>
    </i>
    <i>
      <x v="2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80.xml><?xml version="1.0" encoding="utf-8"?>
<pivotTableDefinition xmlns="http://schemas.openxmlformats.org/spreadsheetml/2006/main" name="PivotTable36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K111:L115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showAll="0"/>
    <pivotField showAll="0"/>
    <pivotField showAll="0"/>
    <pivotField showAll="0"/>
    <pivotField showAll="0"/>
  </pivotFields>
  <rowFields count="1">
    <field x="30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81.xml><?xml version="1.0" encoding="utf-8"?>
<pivotTableDefinition xmlns="http://schemas.openxmlformats.org/spreadsheetml/2006/main" name="PivotTable96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Q122:R127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5">
        <item x="2"/>
        <item x="1"/>
        <item x="3"/>
        <item x="0"/>
        <item t="default"/>
      </items>
    </pivotField>
  </pivotFields>
  <rowFields count="1">
    <field x="35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82.xml><?xml version="1.0" encoding="utf-8"?>
<pivotTableDefinition xmlns="http://schemas.openxmlformats.org/spreadsheetml/2006/main" name="PivotTable92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95:N99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showAll="0"/>
    <pivotField showAll="0"/>
    <pivotField showAll="0"/>
  </pivotFields>
  <rowFields count="1">
    <field x="32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83.xml><?xml version="1.0" encoding="utf-8"?>
<pivotTableDefinition xmlns="http://schemas.openxmlformats.org/spreadsheetml/2006/main" name="PivotTable101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Q80:R85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5">
        <item x="3"/>
        <item x="0"/>
        <item x="1"/>
        <item x="2"/>
        <item t="default"/>
      </items>
    </pivotField>
    <pivotField showAll="0"/>
    <pivotField showAll="0"/>
    <pivotField showAll="0"/>
    <pivotField showAll="0"/>
    <pivotField showAll="0"/>
  </pivotFields>
  <rowFields count="1">
    <field x="30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84.xml><?xml version="1.0" encoding="utf-8"?>
<pivotTableDefinition xmlns="http://schemas.openxmlformats.org/spreadsheetml/2006/main" name="PivotTable43" cacheId="57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62:N65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 defaultSubtota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 defaultSubtotal="0"/>
    <pivotField axis="axisRow" showAll="0">
      <items count="3">
        <item x="0"/>
        <item x="1"/>
        <item t="default"/>
      </items>
    </pivotField>
    <pivotField showAll="0"/>
    <pivotField showAll="0"/>
    <pivotField showAll="0"/>
  </pivotFields>
  <rowFields count="1">
    <field x="23"/>
  </rowFields>
  <rowItems count="3">
    <i>
      <x/>
    </i>
    <i>
      <x v="1"/>
    </i>
    <i t="grand">
      <x/>
    </i>
  </rowItems>
  <colItems count="1">
    <i/>
  </colItems>
  <dataFields count="1">
    <dataField name="Average of yield unshelled" fld="10" subtotal="average" baseField="0" baseItem="0"/>
  </dataFields>
  <formats count="1">
    <format dxfId="163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85.xml><?xml version="1.0" encoding="utf-8"?>
<pivotTableDefinition xmlns="http://schemas.openxmlformats.org/spreadsheetml/2006/main" name="PivotTable90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80:N85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5">
        <item x="3"/>
        <item x="0"/>
        <item x="1"/>
        <item x="2"/>
        <item t="default"/>
      </items>
    </pivotField>
    <pivotField showAll="0"/>
    <pivotField showAll="0"/>
    <pivotField showAll="0"/>
    <pivotField showAll="0"/>
    <pivotField showAll="0"/>
  </pivotFields>
  <rowFields count="1">
    <field x="30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86.xml><?xml version="1.0" encoding="utf-8"?>
<pivotTableDefinition xmlns="http://schemas.openxmlformats.org/spreadsheetml/2006/main" name="PivotTable15" cacheId="57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O117:AU125" firstHeaderRow="1" firstDataRow="2" firstDataCol="1"/>
  <pivotFields count="27">
    <pivotField showAll="0"/>
    <pivotField showAll="0" defaultSubtotal="0"/>
    <pivotField axis="axisRow" showAll="0">
      <items count="50">
        <item h="1" x="9"/>
        <item h="1" x="0"/>
        <item h="1" x="35"/>
        <item h="1" x="41"/>
        <item h="1" x="42"/>
        <item x="14"/>
        <item x="8"/>
        <item x="7"/>
        <item x="17"/>
        <item h="1" x="38"/>
        <item h="1" x="25"/>
        <item h="1" x="11"/>
        <item h="1" x="21"/>
        <item h="1" x="15"/>
        <item h="1" x="22"/>
        <item h="1" x="26"/>
        <item h="1" x="34"/>
        <item h="1" x="10"/>
        <item h="1" x="43"/>
        <item h="1" x="24"/>
        <item x="20"/>
        <item h="1" x="28"/>
        <item h="1" x="5"/>
        <item h="1" x="44"/>
        <item h="1" x="23"/>
        <item h="1" x="45"/>
        <item h="1" x="46"/>
        <item h="1" x="31"/>
        <item h="1" x="29"/>
        <item h="1" x="27"/>
        <item h="1" x="40"/>
        <item h="1" x="39"/>
        <item h="1" x="3"/>
        <item h="1" x="4"/>
        <item h="1" x="2"/>
        <item h="1" x="32"/>
        <item h="1" x="36"/>
        <item h="1" x="1"/>
        <item h="1" x="47"/>
        <item x="48"/>
        <item h="1" x="30"/>
        <item h="1" x="18"/>
        <item h="1" x="19"/>
        <item h="1" x="33"/>
        <item h="1" x="16"/>
        <item h="1" x="13"/>
        <item h="1" x="12"/>
        <item h="1" x="6"/>
        <item h="1" x="37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axis="axisCol" showAll="0" defaultSubtotal="0">
      <items count="8">
        <item x="7"/>
        <item x="6"/>
        <item x="4"/>
        <item x="1"/>
        <item x="5"/>
        <item x="0"/>
        <item x="3"/>
        <item x="2"/>
      </items>
    </pivotField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</pivotFields>
  <rowFields count="1">
    <field x="2"/>
  </rowFields>
  <rowItems count="7">
    <i>
      <x v="5"/>
    </i>
    <i>
      <x v="6"/>
    </i>
    <i>
      <x v="7"/>
    </i>
    <i>
      <x v="8"/>
    </i>
    <i>
      <x v="20"/>
    </i>
    <i>
      <x v="39"/>
    </i>
    <i t="grand">
      <x/>
    </i>
  </rowItems>
  <colFields count="1">
    <field x="13"/>
  </colFields>
  <colItems count="6">
    <i>
      <x v="1"/>
    </i>
    <i>
      <x v="2"/>
    </i>
    <i>
      <x v="4"/>
    </i>
    <i>
      <x v="5"/>
    </i>
    <i>
      <x v="7"/>
    </i>
    <i t="grand">
      <x/>
    </i>
  </colItems>
  <dataFields count="1">
    <dataField name="Average of yield unshelled" fld="10" subtotal="average" baseField="0" baseItem="0"/>
  </dataFields>
  <formats count="2">
    <format dxfId="165">
      <pivotArea outline="0" collapsedLevelsAreSubtotals="1" fieldPosition="0"/>
    </format>
    <format dxfId="164">
      <pivotArea outline="0" fieldPosition="0">
        <references count="1">
          <reference field="4294967294" count="1">
            <x v="0"/>
          </reference>
        </references>
      </pivotArea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87.xml><?xml version="1.0" encoding="utf-8"?>
<pivotTableDefinition xmlns="http://schemas.openxmlformats.org/spreadsheetml/2006/main" name="PivotTable86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146:Q155" firstHeaderRow="1" firstDataRow="2" firstDataCol="1"/>
  <pivotFields count="36">
    <pivotField showAll="0"/>
    <pivotField axis="axisCol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8">
        <item x="1"/>
        <item x="2"/>
        <item x="4"/>
        <item x="3"/>
        <item x="6"/>
        <item x="0"/>
        <item x="5"/>
        <item t="default"/>
      </items>
    </pivotField>
    <pivotField showAll="0"/>
    <pivotField showAll="0"/>
  </pivotFields>
  <rowFields count="1">
    <field x="33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1"/>
  </colFields>
  <colItems count="4">
    <i>
      <x/>
    </i>
    <i>
      <x v="1"/>
    </i>
    <i>
      <x v="2"/>
    </i>
    <i t="grand">
      <x/>
    </i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88.xml><?xml version="1.0" encoding="utf-8"?>
<pivotTableDefinition xmlns="http://schemas.openxmlformats.org/spreadsheetml/2006/main" name="PivotTable100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Q89:R92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showAll="0"/>
    <pivotField showAll="0"/>
    <pivotField showAll="0"/>
    <pivotField showAll="0"/>
  </pivotFields>
  <rowFields count="1">
    <field x="31"/>
  </rowFields>
  <rowItems count="3">
    <i>
      <x/>
    </i>
    <i>
      <x v="1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89.xml><?xml version="1.0" encoding="utf-8"?>
<pivotTableDefinition xmlns="http://schemas.openxmlformats.org/spreadsheetml/2006/main" name="PivotTable94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115:N119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1"/>
        <item x="0"/>
        <item x="2"/>
        <item t="default"/>
      </items>
    </pivotField>
    <pivotField showAll="0"/>
  </pivotFields>
  <rowFields count="1">
    <field x="34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90.xml><?xml version="1.0" encoding="utf-8"?>
<pivotTableDefinition xmlns="http://schemas.openxmlformats.org/spreadsheetml/2006/main" name="PivotTable27" cacheId="57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J2:AS53" firstHeaderRow="1" firstDataRow="2" firstDataCol="1"/>
  <pivotFields count="27">
    <pivotField showAll="0"/>
    <pivotField showAll="0" defaultSubtotal="0"/>
    <pivotField axis="axisRow" showAll="0">
      <items count="50">
        <item x="9"/>
        <item x="0"/>
        <item x="35"/>
        <item x="41"/>
        <item x="42"/>
        <item x="14"/>
        <item x="8"/>
        <item x="7"/>
        <item x="17"/>
        <item x="38"/>
        <item x="25"/>
        <item x="11"/>
        <item x="21"/>
        <item x="15"/>
        <item x="22"/>
        <item x="26"/>
        <item x="34"/>
        <item x="10"/>
        <item x="43"/>
        <item x="24"/>
        <item x="20"/>
        <item x="28"/>
        <item x="5"/>
        <item x="44"/>
        <item x="23"/>
        <item x="45"/>
        <item x="46"/>
        <item x="31"/>
        <item x="29"/>
        <item x="27"/>
        <item x="40"/>
        <item x="39"/>
        <item x="3"/>
        <item x="4"/>
        <item x="2"/>
        <item x="32"/>
        <item x="36"/>
        <item x="1"/>
        <item x="47"/>
        <item x="48"/>
        <item x="30"/>
        <item x="18"/>
        <item x="19"/>
        <item x="33"/>
        <item x="16"/>
        <item x="13"/>
        <item x="12"/>
        <item x="6"/>
        <item x="37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axis="axisCol" showAll="0" defaultSubtotal="0">
      <items count="8">
        <item x="7"/>
        <item x="6"/>
        <item x="4"/>
        <item x="1"/>
        <item x="5"/>
        <item x="0"/>
        <item x="3"/>
        <item x="2"/>
      </items>
    </pivotField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</pivotFields>
  <rowFields count="1">
    <field x="2"/>
  </rowFields>
  <rowItems count="5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 t="grand">
      <x/>
    </i>
  </rowItems>
  <colFields count="1">
    <field x="13"/>
  </colFields>
  <col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91.xml><?xml version="1.0" encoding="utf-8"?>
<pivotTableDefinition xmlns="http://schemas.openxmlformats.org/spreadsheetml/2006/main" name="PivotTable44" cacheId="57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Q62:R65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 defaultSubtota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 defaultSubtotal="0"/>
    <pivotField axis="axisRow" showAll="0">
      <items count="3">
        <item x="0"/>
        <item x="1"/>
        <item t="default"/>
      </items>
    </pivotField>
    <pivotField showAll="0"/>
    <pivotField showAll="0"/>
    <pivotField showAll="0"/>
  </pivotFields>
  <rowFields count="1">
    <field x="23"/>
  </rowFields>
  <rowItems count="3">
    <i>
      <x/>
    </i>
    <i>
      <x v="1"/>
    </i>
    <i t="grand">
      <x/>
    </i>
  </rowItems>
  <colItems count="1">
    <i/>
  </colItems>
  <dataFields count="1">
    <dataField name="Count of yield unshelled" fld="10" subtotal="count" baseField="0" baseItem="0"/>
  </dataFields>
  <formats count="1">
    <format dxfId="166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92.xml><?xml version="1.0" encoding="utf-8"?>
<pivotTableDefinition xmlns="http://schemas.openxmlformats.org/spreadsheetml/2006/main" name="PivotTable35" cacheId="57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41:N44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showAll="0" defaultSubtotal="0"/>
    <pivotField showAll="0"/>
    <pivotField showAll="0"/>
    <pivotField showAll="0" defaultSubtotal="0"/>
    <pivotField showAll="0"/>
    <pivotField showAll="0"/>
    <pivotField showAll="0"/>
    <pivotField axis="axisRow" showAll="0" defaultSubtotal="0">
      <items count="4">
        <item m="1" x="2"/>
        <item x="1"/>
        <item m="1" x="3"/>
        <item x="0"/>
      </items>
    </pivotField>
    <pivotField showAll="0"/>
    <pivotField showAll="0"/>
    <pivotField showAll="0"/>
    <pivotField showAll="0"/>
    <pivotField showAll="0" defaultSubtotal="0"/>
    <pivotField showAll="0"/>
    <pivotField showAll="0"/>
    <pivotField dataField="1" showAll="0"/>
    <pivotField showAll="0"/>
  </pivotFields>
  <rowFields count="1">
    <field x="17"/>
  </rowFields>
  <rowItems count="3">
    <i>
      <x v="1"/>
    </i>
    <i>
      <x v="3"/>
    </i>
    <i t="grand">
      <x/>
    </i>
  </rowItems>
  <colItems count="1">
    <i/>
  </colItems>
  <dataFields count="1">
    <dataField name="Average of Total TLU" fld="25" subtotal="average" baseField="0" baseItem="0" numFmtId="164"/>
  </dataFields>
  <formats count="3">
    <format dxfId="168">
      <pivotArea outline="0" fieldPosition="0">
        <references count="1">
          <reference field="4294967294" count="1">
            <x v="0"/>
          </reference>
        </references>
      </pivotArea>
    </format>
    <format dxfId="167">
      <pivotArea grandRow="1" outline="0" collapsedLevelsAreSubtotals="1" fieldPosition="0"/>
    </format>
    <format dxfId="93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93.xml><?xml version="1.0" encoding="utf-8"?>
<pivotTableDefinition xmlns="http://schemas.openxmlformats.org/spreadsheetml/2006/main" name="PivotTable93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103:N111" firstHeaderRow="1" firstDataRow="1" firstDataCol="1"/>
  <pivotFields count="36">
    <pivotField showAll="0"/>
    <pivotField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8">
        <item x="1"/>
        <item x="2"/>
        <item x="4"/>
        <item x="3"/>
        <item x="6"/>
        <item x="0"/>
        <item x="5"/>
        <item t="default"/>
      </items>
    </pivotField>
    <pivotField showAll="0"/>
    <pivotField showAll="0"/>
  </pivotFields>
  <rowFields count="1">
    <field x="33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94.xml><?xml version="1.0" encoding="utf-8"?>
<pivotTableDefinition xmlns="http://schemas.openxmlformats.org/spreadsheetml/2006/main" name="PivotTable95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122:N127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5">
        <item x="2"/>
        <item x="1"/>
        <item x="3"/>
        <item x="0"/>
        <item t="default"/>
      </items>
    </pivotField>
  </pivotFields>
  <rowFields count="1">
    <field x="35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95.xml><?xml version="1.0" encoding="utf-8"?>
<pivotTableDefinition xmlns="http://schemas.openxmlformats.org/spreadsheetml/2006/main" name="PivotTable82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134:Q143" firstHeaderRow="1" firstDataRow="2" firstDataCol="1"/>
  <pivotFields count="36">
    <pivotField showAll="0"/>
    <pivotField axis="axisCol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8">
        <item x="1"/>
        <item x="2"/>
        <item x="4"/>
        <item x="3"/>
        <item x="6"/>
        <item x="0"/>
        <item x="5"/>
        <item t="default"/>
      </items>
    </pivotField>
    <pivotField showAll="0"/>
    <pivotField showAll="0"/>
  </pivotFields>
  <rowFields count="1">
    <field x="33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1"/>
  </colFields>
  <colItems count="4">
    <i>
      <x/>
    </i>
    <i>
      <x v="1"/>
    </i>
    <i>
      <x v="2"/>
    </i>
    <i t="grand">
      <x/>
    </i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96.xml><?xml version="1.0" encoding="utf-8"?>
<pivotTableDefinition xmlns="http://schemas.openxmlformats.org/spreadsheetml/2006/main" name="PivotTable91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89:N92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showAll="0"/>
    <pivotField showAll="0"/>
    <pivotField showAll="0"/>
    <pivotField showAll="0"/>
  </pivotFields>
  <rowFields count="1">
    <field x="31"/>
  </rowFields>
  <rowItems count="3">
    <i>
      <x/>
    </i>
    <i>
      <x v="1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97.xml><?xml version="1.0" encoding="utf-8"?>
<pivotTableDefinition xmlns="http://schemas.openxmlformats.org/spreadsheetml/2006/main" name="PivotTable23" cacheId="57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3:Q13" firstHeaderRow="1" firstDataRow="2" firstDataCol="1"/>
  <pivotFields count="27">
    <pivotField showAll="0"/>
    <pivotField axis="axisCol" showAll="0" defaultSubtotal="0">
      <items count="3">
        <item x="0"/>
        <item x="2"/>
        <item x="1"/>
      </items>
    </pivotField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axis="axisRow" showAll="0" defaultSubtotal="0">
      <items count="8">
        <item x="7"/>
        <item x="6"/>
        <item x="4"/>
        <item x="1"/>
        <item x="5"/>
        <item x="0"/>
        <item x="3"/>
        <item x="2"/>
      </items>
    </pivotField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</pivotFields>
  <rowFields count="1">
    <field x="13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1"/>
  </colFields>
  <colItems count="4">
    <i>
      <x/>
    </i>
    <i>
      <x v="1"/>
    </i>
    <i>
      <x v="2"/>
    </i>
    <i t="grand">
      <x/>
    </i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98.xml><?xml version="1.0" encoding="utf-8"?>
<pivotTableDefinition xmlns="http://schemas.openxmlformats.org/spreadsheetml/2006/main" name="PivotTable24" cacheId="57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T3:X13" firstHeaderRow="1" firstDataRow="2" firstDataCol="1"/>
  <pivotFields count="27">
    <pivotField showAll="0"/>
    <pivotField axis="axisCol" showAll="0" defaultSubtotal="0">
      <items count="3">
        <item x="0"/>
        <item x="2"/>
        <item x="1"/>
      </items>
    </pivotField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axis="axisRow" showAll="0" defaultSubtotal="0">
      <items count="8">
        <item x="7"/>
        <item x="6"/>
        <item x="4"/>
        <item x="1"/>
        <item x="5"/>
        <item x="0"/>
        <item x="3"/>
        <item x="2"/>
      </items>
    </pivotField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</pivotFields>
  <rowFields count="1">
    <field x="13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1"/>
  </colFields>
  <colItems count="4">
    <i>
      <x/>
    </i>
    <i>
      <x v="1"/>
    </i>
    <i>
      <x v="2"/>
    </i>
    <i t="grand">
      <x/>
    </i>
  </colItems>
  <dataFields count="1">
    <dataField name="Average of yield unshelled" fld="10" subtotal="average" baseField="0" baseItem="0" numFmtId="1"/>
  </dataFields>
  <formats count="1">
    <format dxfId="169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99.xml><?xml version="1.0" encoding="utf-8"?>
<pivotTableDefinition xmlns="http://schemas.openxmlformats.org/spreadsheetml/2006/main" name="PivotTable3" cacheId="57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3:B10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 defaultSubtotal="0"/>
    <pivotField showAll="0"/>
    <pivotField showAll="0"/>
    <pivotField showAll="0" defaultSubtotal="0"/>
    <pivotField showAll="0"/>
    <pivotField showAll="0"/>
    <pivotField axis="axisRow" showAll="0">
      <items count="8">
        <item x="0"/>
        <item x="4"/>
        <item x="5"/>
        <item x="3"/>
        <item x="1"/>
        <item m="1" x="6"/>
        <item x="2"/>
        <item t="default"/>
      </items>
    </pivotField>
    <pivotField showAll="0" defaultSubtota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</pivotFields>
  <rowFields count="1">
    <field x="16"/>
  </rowFields>
  <rowItems count="7">
    <i>
      <x/>
    </i>
    <i>
      <x v="1"/>
    </i>
    <i>
      <x v="2"/>
    </i>
    <i>
      <x v="3"/>
    </i>
    <i>
      <x v="4"/>
    </i>
    <i>
      <x v="6"/>
    </i>
    <i t="grand">
      <x/>
    </i>
  </rowItems>
  <colItems count="1">
    <i/>
  </colItems>
  <dataFields count="1">
    <dataField name="Average of Yield" fld="9" subtotal="average" baseField="0" baseItem="0"/>
  </dataFields>
  <formats count="2">
    <format dxfId="171">
      <pivotArea outline="0" collapsedLevelsAreSubtotals="1" fieldPosition="0"/>
    </format>
    <format dxfId="170">
      <pivotArea outline="0" fieldPosition="0">
        <references count="1">
          <reference field="4294967294" count="1">
            <x v="0"/>
          </reference>
        </references>
      </pivotArea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0.xml><?xml version="1.0" encoding="utf-8"?>
<pivotTableDefinition xmlns="http://schemas.openxmlformats.org/spreadsheetml/2006/main" name="PivotTable18" cacheId="22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19:N25" firstHeaderRow="1" firstDataRow="1" firstDataCol="1"/>
  <pivotFields count="28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6">
        <item x="4"/>
        <item x="2"/>
        <item x="0"/>
        <item x="3"/>
        <item x="1"/>
        <item t="default"/>
      </items>
    </pivotField>
  </pivotFields>
  <rowFields count="1">
    <field x="27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Average of yield unshelled" fld="10" subtotal="average" baseField="0" baseItem="0"/>
  </dataFields>
  <formats count="1">
    <format dxfId="172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1.xml><?xml version="1.0" encoding="utf-8"?>
<pivotTableDefinition xmlns="http://schemas.openxmlformats.org/spreadsheetml/2006/main" name="PivotTable129" cacheId="28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166:Q170" firstHeaderRow="1" firstDataRow="2" firstDataCol="1"/>
  <pivotFields count="39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h="1" x="2"/>
        <item x="1"/>
        <item x="0"/>
        <item t="default"/>
      </items>
    </pivotField>
    <pivotField axis="axisCol" showAll="0">
      <items count="4">
        <item x="0"/>
        <item x="1"/>
        <item x="2"/>
        <item t="default"/>
      </items>
    </pivotField>
    <pivotField showAll="0"/>
  </pivotFields>
  <rowFields count="1">
    <field x="36"/>
  </rowFields>
  <rowItems count="3">
    <i>
      <x v="1"/>
    </i>
    <i>
      <x v="2"/>
    </i>
    <i t="grand">
      <x/>
    </i>
  </rowItems>
  <colFields count="1">
    <field x="37"/>
  </colFields>
  <colItems count="4">
    <i>
      <x/>
    </i>
    <i>
      <x v="1"/>
    </i>
    <i>
      <x v="2"/>
    </i>
    <i t="grand">
      <x/>
    </i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2.xml><?xml version="1.0" encoding="utf-8"?>
<pivotTableDefinition xmlns="http://schemas.openxmlformats.org/spreadsheetml/2006/main" name="PivotTable50" cacheId="57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U62:V65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showAll="0" defaultSubtotal="0"/>
    <pivotField showAll="0"/>
    <pivotField showAll="0"/>
    <pivotField showAll="0" defaultSubtota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 defaultSubtotal="0"/>
    <pivotField axis="axisRow" showAll="0">
      <items count="3">
        <item x="0"/>
        <item x="1"/>
        <item t="default"/>
      </items>
    </pivotField>
    <pivotField dataField="1" showAll="0"/>
    <pivotField showAll="0"/>
    <pivotField showAll="0"/>
  </pivotFields>
  <rowFields count="1">
    <field x="23"/>
  </rowFields>
  <rowItems count="3">
    <i>
      <x/>
    </i>
    <i>
      <x v="1"/>
    </i>
    <i t="grand">
      <x/>
    </i>
  </rowItems>
  <colItems count="1">
    <i/>
  </colItems>
  <dataFields count="1">
    <dataField name="Average of Farm_size" fld="24" subtotal="average" baseField="0" baseItem="0" numFmtId="164"/>
  </dataFields>
  <formats count="2">
    <format dxfId="174">
      <pivotArea outline="0" fieldPosition="0">
        <references count="1">
          <reference field="4294967294" count="1">
            <x v="0"/>
          </reference>
        </references>
      </pivotArea>
    </format>
    <format dxfId="173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3.xml><?xml version="1.0" encoding="utf-8"?>
<pivotTableDefinition xmlns="http://schemas.openxmlformats.org/spreadsheetml/2006/main" name="PivotTable102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Q71:R76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5">
        <item x="2"/>
        <item x="0"/>
        <item x="1"/>
        <item x="3"/>
        <item t="default"/>
      </items>
    </pivotField>
    <pivotField showAll="0"/>
    <pivotField showAll="0"/>
    <pivotField showAll="0"/>
    <pivotField showAll="0"/>
    <pivotField showAll="0"/>
    <pivotField showAll="0"/>
  </pivotFields>
  <rowFields count="1">
    <field x="29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4.xml><?xml version="1.0" encoding="utf-8"?>
<pivotTableDefinition xmlns="http://schemas.openxmlformats.org/spreadsheetml/2006/main" name="PivotTable98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Q103:R111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8">
        <item x="1"/>
        <item x="2"/>
        <item x="4"/>
        <item x="3"/>
        <item x="6"/>
        <item x="0"/>
        <item x="5"/>
        <item t="default"/>
      </items>
    </pivotField>
    <pivotField showAll="0"/>
    <pivotField showAll="0"/>
  </pivotFields>
  <rowFields count="1">
    <field x="33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5.xml><?xml version="1.0" encoding="utf-8"?>
<pivotTableDefinition xmlns="http://schemas.openxmlformats.org/spreadsheetml/2006/main" name="PivotTable108" cacheId="28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173:V180" firstHeaderRow="1" firstDataRow="2" firstDataCol="1"/>
  <pivotFields count="39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axis="axisCol" showAll="0">
      <items count="9">
        <item x="6"/>
        <item x="3"/>
        <item x="4"/>
        <item x="0"/>
        <item x="5"/>
        <item x="2"/>
        <item x="7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4">
        <item x="2"/>
        <item x="1"/>
        <item x="0"/>
        <item t="default"/>
      </items>
    </pivotField>
    <pivotField showAll="0">
      <items count="4">
        <item x="0"/>
        <item x="1"/>
        <item x="2"/>
        <item t="default"/>
      </items>
    </pivotField>
    <pivotField axis="axisRow" showAll="0">
      <items count="6">
        <item x="2"/>
        <item x="4"/>
        <item x="3"/>
        <item x="1"/>
        <item x="0"/>
        <item t="default"/>
      </items>
    </pivotField>
  </pivotFields>
  <rowFields count="1">
    <field x="38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13"/>
  </colFields>
  <col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6.xml><?xml version="1.0" encoding="utf-8"?>
<pivotTableDefinition xmlns="http://schemas.openxmlformats.org/spreadsheetml/2006/main" name="PivotTable99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Q95:R99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showAll="0"/>
    <pivotField showAll="0"/>
    <pivotField showAll="0"/>
  </pivotFields>
  <rowFields count="1">
    <field x="32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7.xml><?xml version="1.0" encoding="utf-8"?>
<pivotTableDefinition xmlns="http://schemas.openxmlformats.org/spreadsheetml/2006/main" name="PivotTable41" cacheId="57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Q53:R56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 defaultSubtota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axis="axisRow" showAll="0" defaultSubtotal="0">
      <items count="2">
        <item x="1"/>
        <item x="0"/>
      </items>
    </pivotField>
    <pivotField showAll="0"/>
    <pivotField showAll="0"/>
    <pivotField showAll="0"/>
    <pivotField showAll="0"/>
  </pivotFields>
  <rowFields count="1">
    <field x="22"/>
  </rowFields>
  <rowItems count="3">
    <i>
      <x/>
    </i>
    <i>
      <x v="1"/>
    </i>
    <i t="grand">
      <x/>
    </i>
  </rowItems>
  <colItems count="1">
    <i/>
  </colItems>
  <dataFields count="1">
    <dataField name="Count of yield unshelled" fld="10" subtotal="count" baseField="0" baseItem="0"/>
  </dataFields>
  <formats count="1">
    <format dxfId="175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8.xml><?xml version="1.0" encoding="utf-8"?>
<pivotTableDefinition xmlns="http://schemas.openxmlformats.org/spreadsheetml/2006/main" name="PivotTable42" cacheId="57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53:N56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 defaultSubtota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axis="axisRow" showAll="0" defaultSubtotal="0">
      <items count="2">
        <item x="1"/>
        <item x="0"/>
      </items>
    </pivotField>
    <pivotField showAll="0"/>
    <pivotField showAll="0"/>
    <pivotField showAll="0"/>
    <pivotField showAll="0"/>
  </pivotFields>
  <rowFields count="1">
    <field x="22"/>
  </rowFields>
  <rowItems count="3">
    <i>
      <x/>
    </i>
    <i>
      <x v="1"/>
    </i>
    <i t="grand">
      <x/>
    </i>
  </rowItems>
  <colItems count="1">
    <i/>
  </colItems>
  <dataFields count="1">
    <dataField name="Average of yield unshelled" fld="10" subtotal="average" baseField="0" baseItem="0"/>
  </dataFields>
  <formats count="1">
    <format dxfId="176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9.xml><?xml version="1.0" encoding="utf-8"?>
<pivotTableDefinition xmlns="http://schemas.openxmlformats.org/spreadsheetml/2006/main" name="PivotTable47" cacheId="57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U53:V56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showAll="0" defaultSubtotal="0"/>
    <pivotField showAll="0"/>
    <pivotField showAll="0"/>
    <pivotField showAll="0" defaultSubtota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axis="axisRow" showAll="0" defaultSubtotal="0">
      <items count="2">
        <item x="1"/>
        <item x="0"/>
      </items>
    </pivotField>
    <pivotField showAll="0"/>
    <pivotField dataField="1" showAll="0"/>
    <pivotField showAll="0"/>
    <pivotField showAll="0"/>
  </pivotFields>
  <rowFields count="1">
    <field x="22"/>
  </rowFields>
  <rowItems count="3">
    <i>
      <x/>
    </i>
    <i>
      <x v="1"/>
    </i>
    <i t="grand">
      <x/>
    </i>
  </rowItems>
  <colItems count="1">
    <i/>
  </colItems>
  <dataFields count="1">
    <dataField name="Average of Farm_size" fld="24" subtotal="average" baseField="0" baseItem="0" numFmtId="164"/>
  </dataFields>
  <formats count="2">
    <format dxfId="178">
      <pivotArea outline="0" fieldPosition="0">
        <references count="1">
          <reference field="4294967294" count="1">
            <x v="0"/>
          </reference>
        </references>
      </pivotArea>
    </format>
    <format dxfId="177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10.xml><?xml version="1.0" encoding="utf-8"?>
<pivotTableDefinition xmlns="http://schemas.openxmlformats.org/spreadsheetml/2006/main" name="PivotTable30" cacheId="57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P32:Q35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 defaultSubtotal="0"/>
    <pivotField showAll="0"/>
    <pivotField showAll="0"/>
    <pivotField showAll="0"/>
    <pivotField axis="axisRow" showAll="0" defaultSubtotal="0">
      <items count="4">
        <item m="1" x="2"/>
        <item x="1"/>
        <item m="1" x="3"/>
        <item x="0"/>
      </items>
    </pivotField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</pivotFields>
  <rowFields count="1">
    <field x="17"/>
  </rowFields>
  <rowItems count="3">
    <i>
      <x v="1"/>
    </i>
    <i>
      <x v="3"/>
    </i>
    <i t="grand">
      <x/>
    </i>
  </rowItems>
  <colItems count="1">
    <i/>
  </colItems>
  <dataFields count="1">
    <dataField name="Count of yield unshelled" fld="10" subtotal="count" baseField="0" baseItem="0"/>
  </dataFields>
  <formats count="2">
    <format dxfId="180">
      <pivotArea outline="0" collapsedLevelsAreSubtotals="1" fieldPosition="0"/>
    </format>
    <format dxfId="179">
      <pivotArea outline="0" fieldPosition="0">
        <references count="1">
          <reference field="4294967294" count="1">
            <x v="0"/>
          </reference>
        </references>
      </pivotArea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11.xml><?xml version="1.0" encoding="utf-8"?>
<pivotTableDefinition xmlns="http://schemas.openxmlformats.org/spreadsheetml/2006/main" name="PivotTable17" cacheId="22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P19:Q25" firstHeaderRow="1" firstDataRow="1" firstDataCol="1"/>
  <pivotFields count="28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>
      <items count="3">
        <item h="1" x="0"/>
        <item x="1"/>
        <item t="default"/>
      </items>
    </pivotField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6">
        <item x="4"/>
        <item x="2"/>
        <item x="0"/>
        <item x="3"/>
        <item x="1"/>
        <item t="default"/>
      </items>
    </pivotField>
  </pivotFields>
  <rowFields count="1">
    <field x="27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Count of yield unshelled" fld="10" subtotal="count" baseField="0" baseItem="0"/>
  </dataFields>
  <formats count="1">
    <format dxfId="181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12.xml><?xml version="1.0" encoding="utf-8"?>
<pivotTableDefinition xmlns="http://schemas.openxmlformats.org/spreadsheetml/2006/main" name="PivotTable49" cacheId="57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X62:Y65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showAll="0" defaultSubtotal="0"/>
    <pivotField showAll="0"/>
    <pivotField showAll="0"/>
    <pivotField showAll="0" defaultSubtota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 defaultSubtotal="0"/>
    <pivotField axis="axisRow" showAll="0">
      <items count="3">
        <item x="0"/>
        <item x="1"/>
        <item t="default"/>
      </items>
    </pivotField>
    <pivotField showAll="0"/>
    <pivotField dataField="1" showAll="0"/>
    <pivotField showAll="0"/>
  </pivotFields>
  <rowFields count="1">
    <field x="23"/>
  </rowFields>
  <rowItems count="3">
    <i>
      <x/>
    </i>
    <i>
      <x v="1"/>
    </i>
    <i t="grand">
      <x/>
    </i>
  </rowItems>
  <colItems count="1">
    <i/>
  </colItems>
  <dataFields count="1">
    <dataField name="Average of Total TLU" fld="25" subtotal="average" baseField="0" baseItem="0" numFmtId="164"/>
  </dataFields>
  <formats count="2">
    <format dxfId="183">
      <pivotArea outline="0" fieldPosition="0">
        <references count="1">
          <reference field="4294967294" count="1">
            <x v="0"/>
          </reference>
        </references>
      </pivotArea>
    </format>
    <format dxfId="182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13.xml><?xml version="1.0" encoding="utf-8"?>
<pivotTableDefinition xmlns="http://schemas.openxmlformats.org/spreadsheetml/2006/main" name="PivotTable36" cacheId="57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P41:Q44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showAll="0" defaultSubtotal="0"/>
    <pivotField showAll="0"/>
    <pivotField showAll="0"/>
    <pivotField showAll="0" defaultSubtotal="0"/>
    <pivotField showAll="0"/>
    <pivotField showAll="0"/>
    <pivotField showAll="0"/>
    <pivotField axis="axisRow" showAll="0" defaultSubtotal="0">
      <items count="4">
        <item m="1" x="2"/>
        <item x="1"/>
        <item m="1" x="3"/>
        <item x="0"/>
      </items>
    </pivotField>
    <pivotField showAll="0"/>
    <pivotField showAll="0"/>
    <pivotField showAll="0"/>
    <pivotField showAll="0"/>
    <pivotField showAll="0" defaultSubtotal="0"/>
    <pivotField showAll="0"/>
    <pivotField showAll="0"/>
    <pivotField dataField="1" showAll="0"/>
    <pivotField showAll="0"/>
  </pivotFields>
  <rowFields count="1">
    <field x="17"/>
  </rowFields>
  <rowItems count="3">
    <i>
      <x v="1"/>
    </i>
    <i>
      <x v="3"/>
    </i>
    <i t="grand">
      <x/>
    </i>
  </rowItems>
  <colItems count="1">
    <i/>
  </colItems>
  <dataFields count="1">
    <dataField name="Count of Total TLU" fld="25" subtotal="count" baseField="0" baseItem="0"/>
  </dataFields>
  <formats count="2">
    <format dxfId="184">
      <pivotArea outline="0" collapsedLevelsAreSubtotals="1" fieldPosition="0"/>
    </format>
    <format dxfId="159">
      <pivotArea outline="0" fieldPosition="0">
        <references count="1">
          <reference field="4294967294" count="1">
            <x v="0"/>
          </reference>
        </references>
      </pivotArea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14.xml><?xml version="1.0" encoding="utf-8"?>
<pivotTableDefinition xmlns="http://schemas.openxmlformats.org/spreadsheetml/2006/main" name="PivotTable103" cacheId="28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159:Q163" firstHeaderRow="1" firstDataRow="2" firstDataCol="1"/>
  <pivotFields count="39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h="1" x="2"/>
        <item x="1"/>
        <item x="0"/>
        <item t="default"/>
      </items>
    </pivotField>
    <pivotField axis="axisCol" showAll="0">
      <items count="4">
        <item x="0"/>
        <item x="1"/>
        <item x="2"/>
        <item t="default"/>
      </items>
    </pivotField>
    <pivotField showAll="0"/>
  </pivotFields>
  <rowFields count="1">
    <field x="36"/>
  </rowFields>
  <rowItems count="3">
    <i>
      <x v="1"/>
    </i>
    <i>
      <x v="2"/>
    </i>
    <i t="grand">
      <x/>
    </i>
  </rowItems>
  <colFields count="1">
    <field x="37"/>
  </colFields>
  <colItems count="4">
    <i>
      <x/>
    </i>
    <i>
      <x v="1"/>
    </i>
    <i>
      <x v="2"/>
    </i>
    <i t="grand">
      <x/>
    </i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15.xml><?xml version="1.0" encoding="utf-8"?>
<pivotTableDefinition xmlns="http://schemas.openxmlformats.org/spreadsheetml/2006/main" name="PivotTable97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Q115:R119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1"/>
        <item x="0"/>
        <item x="2"/>
        <item t="default"/>
      </items>
    </pivotField>
    <pivotField showAll="0"/>
  </pivotFields>
  <rowFields count="1">
    <field x="34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16.xml><?xml version="1.0" encoding="utf-8"?>
<pivotTableDefinition xmlns="http://schemas.openxmlformats.org/spreadsheetml/2006/main" name="PivotTable89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71:N76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5">
        <item x="2"/>
        <item x="0"/>
        <item x="1"/>
        <item x="3"/>
        <item t="default"/>
      </items>
    </pivotField>
    <pivotField showAll="0"/>
    <pivotField showAll="0"/>
    <pivotField showAll="0"/>
    <pivotField showAll="0"/>
    <pivotField showAll="0"/>
    <pivotField showAll="0"/>
  </pivotFields>
  <rowFields count="1">
    <field x="29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17.xml><?xml version="1.0" encoding="utf-8"?>
<pivotTableDefinition xmlns="http://schemas.openxmlformats.org/spreadsheetml/2006/main" name="PivotTable48" cacheId="57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X53:Y56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showAll="0" defaultSubtotal="0"/>
    <pivotField showAll="0"/>
    <pivotField showAll="0"/>
    <pivotField showAll="0" defaultSubtota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axis="axisRow" showAll="0" defaultSubtotal="0">
      <items count="2">
        <item x="1"/>
        <item x="0"/>
      </items>
    </pivotField>
    <pivotField showAll="0"/>
    <pivotField showAll="0"/>
    <pivotField dataField="1" showAll="0"/>
    <pivotField showAll="0"/>
  </pivotFields>
  <rowFields count="1">
    <field x="22"/>
  </rowFields>
  <rowItems count="3">
    <i>
      <x/>
    </i>
    <i>
      <x v="1"/>
    </i>
    <i t="grand">
      <x/>
    </i>
  </rowItems>
  <colItems count="1">
    <i/>
  </colItems>
  <dataFields count="1">
    <dataField name="Average of Total TLU" fld="25" subtotal="average" baseField="0" baseItem="0" numFmtId="164"/>
  </dataFields>
  <formats count="2">
    <format dxfId="186">
      <pivotArea outline="0" fieldPosition="0">
        <references count="1">
          <reference field="4294967294" count="1">
            <x v="0"/>
          </reference>
        </references>
      </pivotArea>
    </format>
    <format dxfId="185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18.xml><?xml version="1.0" encoding="utf-8"?>
<pivotTableDefinition xmlns="http://schemas.openxmlformats.org/spreadsheetml/2006/main" name="PivotTable28" cacheId="57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M32:N35" firstHeaderRow="1" firstDataRow="1" firstDataCol="1"/>
  <pivotFields count="27">
    <pivotField showAll="0"/>
    <pivotField showAll="0" defaultSubtota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 defaultSubtotal="0"/>
    <pivotField showAll="0"/>
    <pivotField showAll="0"/>
    <pivotField showAll="0"/>
    <pivotField axis="axisRow" showAll="0" defaultSubtotal="0">
      <items count="4">
        <item m="1" x="2"/>
        <item x="1"/>
        <item m="1" x="3"/>
        <item x="0"/>
      </items>
    </pivotField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</pivotFields>
  <rowFields count="1">
    <field x="17"/>
  </rowFields>
  <rowItems count="3">
    <i>
      <x v="1"/>
    </i>
    <i>
      <x v="3"/>
    </i>
    <i t="grand">
      <x/>
    </i>
  </rowItems>
  <colItems count="1">
    <i/>
  </colItems>
  <dataFields count="1">
    <dataField name="Average of yield unshelled" fld="10" subtotal="average" baseField="0" baseItem="0"/>
  </dataFields>
  <formats count="1">
    <format dxfId="187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19.xml><?xml version="1.0" encoding="utf-8"?>
<pivotTableDefinition xmlns="http://schemas.openxmlformats.org/spreadsheetml/2006/main" name="PivotTable47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D60:E64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showAll="0">
      <items count="6">
        <item x="4"/>
        <item x="1"/>
        <item x="0"/>
        <item x="2"/>
        <item x="3"/>
        <item t="default"/>
      </items>
    </pivotField>
    <pivotField showAll="0">
      <items count="4">
        <item x="1"/>
        <item x="0"/>
        <item x="2"/>
        <item t="default"/>
      </items>
    </pivotField>
    <pivotField showAll="0">
      <items count="4">
        <item x="2"/>
        <item x="0"/>
        <item x="1"/>
        <item t="default"/>
      </items>
    </pivotField>
    <pivotField showAll="0">
      <items count="7">
        <item x="1"/>
        <item x="4"/>
        <item x="2"/>
        <item x="3"/>
        <item x="0"/>
        <item x="5"/>
        <item t="default"/>
      </items>
    </pivotField>
    <pivotField showAll="0">
      <items count="6">
        <item x="2"/>
        <item x="0"/>
        <item x="1"/>
        <item x="4"/>
        <item x="3"/>
        <item t="default"/>
      </items>
    </pivotField>
    <pivotField axis="axisRow" showAll="0">
      <items count="5">
        <item h="1" x="3"/>
        <item x="0"/>
        <item x="2"/>
        <item x="1"/>
        <item t="default"/>
      </items>
    </pivotField>
  </pivotFields>
  <rowFields count="1">
    <field x="33"/>
  </rowFields>
  <rowItems count="4">
    <i>
      <x v="1"/>
    </i>
    <i>
      <x v="2"/>
    </i>
    <i>
      <x v="3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20.xml><?xml version="1.0" encoding="utf-8"?>
<pivotTableDefinition xmlns="http://schemas.openxmlformats.org/spreadsheetml/2006/main" name="PivotTable52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D20:E25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axis="axisRow" showAll="0">
      <items count="6">
        <item h="1" x="4"/>
        <item x="1"/>
        <item x="0"/>
        <item x="2"/>
        <item x="3"/>
        <item t="default"/>
      </items>
    </pivotField>
    <pivotField showAll="0"/>
    <pivotField showAll="0"/>
    <pivotField showAll="0"/>
    <pivotField showAll="0"/>
    <pivotField showAll="0"/>
  </pivotFields>
  <rowFields count="1">
    <field x="28"/>
  </rowFields>
  <rowItems count="5"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21.xml><?xml version="1.0" encoding="utf-8"?>
<pivotTableDefinition xmlns="http://schemas.openxmlformats.org/spreadsheetml/2006/main" name="PivotTable55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O20:P24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showAll="0"/>
    <pivotField showAll="0"/>
    <pivotField showAll="0"/>
    <pivotField showAll="0"/>
    <pivotField showAll="0"/>
  </pivotFields>
  <rowFields count="1">
    <field x="30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22.xml><?xml version="1.0" encoding="utf-8"?>
<pivotTableDefinition xmlns="http://schemas.openxmlformats.org/spreadsheetml/2006/main" name="PivotTable60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O59:P62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h="1" x="2"/>
        <item x="1"/>
        <item x="0"/>
        <item t="default"/>
      </items>
    </pivotField>
  </pivotFields>
  <rowFields count="1">
    <field x="35"/>
  </rowFields>
  <rowItems count="3">
    <i>
      <x v="1"/>
    </i>
    <i>
      <x v="2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23.xml><?xml version="1.0" encoding="utf-8"?>
<pivotTableDefinition xmlns="http://schemas.openxmlformats.org/spreadsheetml/2006/main" name="PivotTable68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R20:S25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5">
        <item x="3"/>
        <item x="0"/>
        <item x="1"/>
        <item x="2"/>
        <item t="default"/>
      </items>
    </pivotField>
    <pivotField showAll="0"/>
    <pivotField showAll="0"/>
    <pivotField showAll="0"/>
    <pivotField showAll="0"/>
    <pivotField showAll="0"/>
  </pivotFields>
  <rowFields count="1">
    <field x="30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24.xml><?xml version="1.0" encoding="utf-8"?>
<pivotTableDefinition xmlns="http://schemas.openxmlformats.org/spreadsheetml/2006/main" name="PivotTable73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U13:V18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5">
        <item x="2"/>
        <item x="0"/>
        <item x="1"/>
        <item x="3"/>
        <item t="default"/>
      </items>
    </pivotField>
    <pivotField showAll="0"/>
    <pivotField showAll="0"/>
    <pivotField showAll="0"/>
    <pivotField showAll="0"/>
    <pivotField showAll="0"/>
    <pivotField showAll="0"/>
  </pivotFields>
  <rowFields count="1">
    <field x="29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25.xml><?xml version="1.0" encoding="utf-8"?>
<pivotTableDefinition xmlns="http://schemas.openxmlformats.org/spreadsheetml/2006/main" name="PivotTable78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U27:V30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showAll="0"/>
    <pivotField showAll="0"/>
    <pivotField showAll="0"/>
    <pivotField showAll="0"/>
  </pivotFields>
  <rowFields count="1">
    <field x="31"/>
  </rowFields>
  <rowItems count="3">
    <i>
      <x/>
    </i>
    <i>
      <x v="1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26.xml><?xml version="1.0" encoding="utf-8"?>
<pivotTableDefinition xmlns="http://schemas.openxmlformats.org/spreadsheetml/2006/main" name="PivotTable51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D27:E31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showAll="0">
      <items count="6">
        <item x="4"/>
        <item x="1"/>
        <item x="0"/>
        <item x="2"/>
        <item x="3"/>
        <item t="default"/>
      </items>
    </pivotField>
    <pivotField axis="axisRow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</pivotFields>
  <rowFields count="1">
    <field x="29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27.xml><?xml version="1.0" encoding="utf-8"?>
<pivotTableDefinition xmlns="http://schemas.openxmlformats.org/spreadsheetml/2006/main" name="PivotTable63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L41:M48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7">
        <item x="1"/>
        <item x="4"/>
        <item x="5"/>
        <item x="3"/>
        <item x="0"/>
        <item x="2"/>
        <item t="default"/>
      </items>
    </pivotField>
    <pivotField showAll="0"/>
    <pivotField showAll="0"/>
  </pivotFields>
  <rowFields count="1">
    <field x="3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28.xml><?xml version="1.0" encoding="utf-8"?>
<pivotTableDefinition xmlns="http://schemas.openxmlformats.org/spreadsheetml/2006/main" name="PivotTable72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R51:S55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1"/>
        <item x="0"/>
        <item x="2"/>
        <item t="default"/>
      </items>
    </pivotField>
    <pivotField showAll="0"/>
  </pivotFields>
  <rowFields count="1">
    <field x="34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29.xml><?xml version="1.0" encoding="utf-8"?>
<pivotTableDefinition xmlns="http://schemas.openxmlformats.org/spreadsheetml/2006/main" name="PivotTable46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H60:I64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showAll="0">
      <items count="6">
        <item x="4"/>
        <item x="1"/>
        <item x="0"/>
        <item x="2"/>
        <item x="3"/>
        <item t="default"/>
      </items>
    </pivotField>
    <pivotField showAll="0">
      <items count="4">
        <item x="1"/>
        <item x="0"/>
        <item x="2"/>
        <item t="default"/>
      </items>
    </pivotField>
    <pivotField showAll="0">
      <items count="4">
        <item x="2"/>
        <item x="0"/>
        <item x="1"/>
        <item t="default"/>
      </items>
    </pivotField>
    <pivotField showAll="0">
      <items count="7">
        <item x="1"/>
        <item x="4"/>
        <item x="2"/>
        <item x="3"/>
        <item x="0"/>
        <item x="5"/>
        <item t="default"/>
      </items>
    </pivotField>
    <pivotField showAll="0">
      <items count="6">
        <item x="2"/>
        <item x="0"/>
        <item x="1"/>
        <item x="4"/>
        <item x="3"/>
        <item t="default"/>
      </items>
    </pivotField>
    <pivotField axis="axisRow" showAll="0">
      <items count="5">
        <item h="1" x="3"/>
        <item x="0"/>
        <item x="2"/>
        <item x="1"/>
        <item t="default"/>
      </items>
    </pivotField>
  </pivotFields>
  <rowFields count="1">
    <field x="33"/>
  </rowFields>
  <rowItems count="4">
    <i>
      <x v="1"/>
    </i>
    <i>
      <x v="2"/>
    </i>
    <i>
      <x v="3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30.xml><?xml version="1.0" encoding="utf-8"?>
<pivotTableDefinition xmlns="http://schemas.openxmlformats.org/spreadsheetml/2006/main" name="PivotTable54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O13:P17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2"/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</pivotFields>
  <rowFields count="1">
    <field x="29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31.xml><?xml version="1.0" encoding="utf-8"?>
<pivotTableDefinition xmlns="http://schemas.openxmlformats.org/spreadsheetml/2006/main" name="PivotTable59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O51:P55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1"/>
        <item x="0"/>
        <item x="2"/>
        <item t="default"/>
      </items>
    </pivotField>
    <pivotField showAll="0"/>
  </pivotFields>
  <rowFields count="1">
    <field x="34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32.xml><?xml version="1.0" encoding="utf-8"?>
<pivotTableDefinition xmlns="http://schemas.openxmlformats.org/spreadsheetml/2006/main" name="PivotTable67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L13:M17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2"/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</pivotFields>
  <rowFields count="1">
    <field x="29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33.xml><?xml version="1.0" encoding="utf-8"?>
<pivotTableDefinition xmlns="http://schemas.openxmlformats.org/spreadsheetml/2006/main" name="PivotTable77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R34:S37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h="1" x="0"/>
        <item x="1"/>
        <item x="2"/>
        <item t="default"/>
      </items>
    </pivotField>
    <pivotField showAll="0"/>
    <pivotField showAll="0"/>
    <pivotField showAll="0"/>
  </pivotFields>
  <rowFields count="1">
    <field x="32"/>
  </rowFields>
  <rowItems count="3">
    <i>
      <x v="1"/>
    </i>
    <i>
      <x v="2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34.xml><?xml version="1.0" encoding="utf-8"?>
<pivotTableDefinition xmlns="http://schemas.openxmlformats.org/spreadsheetml/2006/main" name="PivotTable42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H27:I31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showAll="0">
      <items count="6">
        <item x="4"/>
        <item x="1"/>
        <item x="0"/>
        <item x="2"/>
        <item x="3"/>
        <item t="default"/>
      </items>
    </pivotField>
    <pivotField axis="axisRow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</pivotFields>
  <rowFields count="1">
    <field x="29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35.xml><?xml version="1.0" encoding="utf-8"?>
<pivotTableDefinition xmlns="http://schemas.openxmlformats.org/spreadsheetml/2006/main" name="PivotTable45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H51:I56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showAll="0">
      <items count="6">
        <item x="4"/>
        <item x="1"/>
        <item x="0"/>
        <item x="2"/>
        <item x="3"/>
        <item t="default"/>
      </items>
    </pivotField>
    <pivotField showAll="0">
      <items count="4">
        <item x="1"/>
        <item x="0"/>
        <item x="2"/>
        <item t="default"/>
      </items>
    </pivotField>
    <pivotField showAll="0">
      <items count="4">
        <item x="2"/>
        <item x="0"/>
        <item x="1"/>
        <item t="default"/>
      </items>
    </pivotField>
    <pivotField showAll="0">
      <items count="7">
        <item x="1"/>
        <item x="4"/>
        <item x="2"/>
        <item x="3"/>
        <item x="0"/>
        <item x="5"/>
        <item t="default"/>
      </items>
    </pivotField>
    <pivotField axis="axisRow" showAll="0">
      <items count="6">
        <item h="1" x="2"/>
        <item x="0"/>
        <item x="1"/>
        <item x="4"/>
        <item x="3"/>
        <item t="default"/>
      </items>
    </pivotField>
    <pivotField showAll="0"/>
  </pivotFields>
  <rowFields count="1">
    <field x="32"/>
  </rowFields>
  <rowItems count="5"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36.xml><?xml version="1.0" encoding="utf-8"?>
<pivotTableDefinition xmlns="http://schemas.openxmlformats.org/spreadsheetml/2006/main" name="PivotTable50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D34:E37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showAll="0">
      <items count="6">
        <item x="4"/>
        <item x="1"/>
        <item x="0"/>
        <item x="2"/>
        <item x="3"/>
        <item t="default"/>
      </items>
    </pivotField>
    <pivotField showAll="0">
      <items count="4">
        <item x="1"/>
        <item x="0"/>
        <item x="2"/>
        <item t="default"/>
      </items>
    </pivotField>
    <pivotField axis="axisRow" showAll="0">
      <items count="4">
        <item h="1" x="2"/>
        <item x="0"/>
        <item x="1"/>
        <item t="default"/>
      </items>
    </pivotField>
    <pivotField showAll="0"/>
    <pivotField showAll="0"/>
    <pivotField showAll="0"/>
  </pivotFields>
  <rowFields count="1">
    <field x="30"/>
  </rowFields>
  <rowItems count="3">
    <i>
      <x v="1"/>
    </i>
    <i>
      <x v="2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37.xml><?xml version="1.0" encoding="utf-8"?>
<pivotTableDefinition xmlns="http://schemas.openxmlformats.org/spreadsheetml/2006/main" name="PivotTable58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O41:P48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7">
        <item x="1"/>
        <item x="4"/>
        <item x="5"/>
        <item x="3"/>
        <item x="0"/>
        <item x="2"/>
        <item t="default"/>
      </items>
    </pivotField>
    <pivotField showAll="0"/>
    <pivotField showAll="0"/>
  </pivotFields>
  <rowFields count="1">
    <field x="3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38.xml><?xml version="1.0" encoding="utf-8"?>
<pivotTableDefinition xmlns="http://schemas.openxmlformats.org/spreadsheetml/2006/main" name="PivotTable71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R13:S18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5">
        <item x="2"/>
        <item x="0"/>
        <item x="1"/>
        <item x="3"/>
        <item t="default"/>
      </items>
    </pivotField>
    <pivotField showAll="0"/>
    <pivotField showAll="0"/>
    <pivotField showAll="0"/>
    <pivotField showAll="0"/>
    <pivotField showAll="0"/>
    <pivotField showAll="0"/>
  </pivotFields>
  <rowFields count="1">
    <field x="29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39.xml><?xml version="1.0" encoding="utf-8"?>
<pivotTableDefinition xmlns="http://schemas.openxmlformats.org/spreadsheetml/2006/main" name="PivotTable76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U20:V25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5">
        <item x="3"/>
        <item x="0"/>
        <item x="1"/>
        <item x="2"/>
        <item t="default"/>
      </items>
    </pivotField>
    <pivotField showAll="0"/>
    <pivotField showAll="0"/>
    <pivotField showAll="0"/>
    <pivotField showAll="0"/>
    <pivotField showAll="0"/>
  </pivotFields>
  <rowFields count="1">
    <field x="30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40.xml><?xml version="1.0" encoding="utf-8"?>
<pivotTableDefinition xmlns="http://schemas.openxmlformats.org/spreadsheetml/2006/main" name="PivotTable81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U34:V37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h="1" x="0"/>
        <item x="1"/>
        <item x="2"/>
        <item t="default"/>
      </items>
    </pivotField>
    <pivotField showAll="0"/>
    <pivotField showAll="0"/>
    <pivotField showAll="0"/>
  </pivotFields>
  <rowFields count="1">
    <field x="32"/>
  </rowFields>
  <rowItems count="3">
    <i>
      <x v="1"/>
    </i>
    <i>
      <x v="2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41.xml><?xml version="1.0" encoding="utf-8"?>
<pivotTableDefinition xmlns="http://schemas.openxmlformats.org/spreadsheetml/2006/main" name="PivotTable41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H20:I25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axis="axisRow" showAll="0">
      <items count="6">
        <item h="1" x="4"/>
        <item x="1"/>
        <item x="0"/>
        <item x="2"/>
        <item x="3"/>
        <item t="default"/>
      </items>
    </pivotField>
    <pivotField showAll="0"/>
    <pivotField showAll="0"/>
    <pivotField showAll="0"/>
    <pivotField showAll="0"/>
    <pivotField showAll="0"/>
  </pivotFields>
  <rowFields count="1">
    <field x="28"/>
  </rowFields>
  <rowItems count="5"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42.xml><?xml version="1.0" encoding="utf-8"?>
<pivotTableDefinition xmlns="http://schemas.openxmlformats.org/spreadsheetml/2006/main" name="PivotTable53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D13:E18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6">
        <item h="1" x="1"/>
        <item x="3"/>
        <item x="0"/>
        <item x="4"/>
        <item x="2"/>
        <item t="default"/>
      </items>
    </pivotField>
    <pivotField showAll="0"/>
    <pivotField showAll="0"/>
    <pivotField showAll="0"/>
    <pivotField showAll="0"/>
    <pivotField showAll="0"/>
    <pivotField showAll="0"/>
  </pivotFields>
  <rowFields count="1">
    <field x="27"/>
  </rowFields>
  <rowItems count="5"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43.xml><?xml version="1.0" encoding="utf-8"?>
<pivotTableDefinition xmlns="http://schemas.openxmlformats.org/spreadsheetml/2006/main" name="PivotTable62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L51:M55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1"/>
        <item x="0"/>
        <item x="2"/>
        <item t="default"/>
      </items>
    </pivotField>
    <pivotField showAll="0"/>
  </pivotFields>
  <rowFields count="1">
    <field x="34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44.xml><?xml version="1.0" encoding="utf-8"?>
<pivotTableDefinition xmlns="http://schemas.openxmlformats.org/spreadsheetml/2006/main" name="PivotTable66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L20:M24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showAll="0"/>
    <pivotField showAll="0"/>
    <pivotField showAll="0"/>
    <pivotField showAll="0"/>
    <pivotField showAll="0"/>
  </pivotFields>
  <rowFields count="1">
    <field x="30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45.xml><?xml version="1.0" encoding="utf-8"?>
<pivotTableDefinition xmlns="http://schemas.openxmlformats.org/spreadsheetml/2006/main" name="PivotTable80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R27:S30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showAll="0"/>
    <pivotField showAll="0"/>
    <pivotField showAll="0"/>
    <pivotField showAll="0"/>
  </pivotFields>
  <rowFields count="1">
    <field x="31"/>
  </rowFields>
  <rowItems count="3">
    <i>
      <x/>
    </i>
    <i>
      <x v="1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46.xml><?xml version="1.0" encoding="utf-8"?>
<pivotTableDefinition xmlns="http://schemas.openxmlformats.org/spreadsheetml/2006/main" name="PivotTable44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H41:I48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showAll="0">
      <items count="6">
        <item x="4"/>
        <item x="1"/>
        <item x="0"/>
        <item x="2"/>
        <item x="3"/>
        <item t="default"/>
      </items>
    </pivotField>
    <pivotField showAll="0">
      <items count="4">
        <item x="1"/>
        <item x="0"/>
        <item x="2"/>
        <item t="default"/>
      </items>
    </pivotField>
    <pivotField showAll="0">
      <items count="4">
        <item x="2"/>
        <item x="0"/>
        <item x="1"/>
        <item t="default"/>
      </items>
    </pivotField>
    <pivotField axis="axisRow" showAll="0">
      <items count="7">
        <item x="1"/>
        <item x="4"/>
        <item x="2"/>
        <item x="3"/>
        <item x="0"/>
        <item x="5"/>
        <item t="default"/>
      </items>
    </pivotField>
    <pivotField showAll="0"/>
    <pivotField showAll="0"/>
  </pivotFields>
  <rowFields count="1">
    <field x="3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47.xml><?xml version="1.0" encoding="utf-8"?>
<pivotTableDefinition xmlns="http://schemas.openxmlformats.org/spreadsheetml/2006/main" name="PivotTable49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D41:E48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showAll="0">
      <items count="6">
        <item x="4"/>
        <item x="1"/>
        <item x="0"/>
        <item x="2"/>
        <item x="3"/>
        <item t="default"/>
      </items>
    </pivotField>
    <pivotField showAll="0">
      <items count="4">
        <item x="1"/>
        <item x="0"/>
        <item x="2"/>
        <item t="default"/>
      </items>
    </pivotField>
    <pivotField showAll="0">
      <items count="4">
        <item x="2"/>
        <item x="0"/>
        <item x="1"/>
        <item t="default"/>
      </items>
    </pivotField>
    <pivotField axis="axisRow" showAll="0">
      <items count="7">
        <item x="1"/>
        <item x="4"/>
        <item x="2"/>
        <item x="3"/>
        <item x="0"/>
        <item x="5"/>
        <item t="default"/>
      </items>
    </pivotField>
    <pivotField showAll="0"/>
    <pivotField showAll="0"/>
  </pivotFields>
  <rowFields count="1">
    <field x="3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48.xml><?xml version="1.0" encoding="utf-8"?>
<pivotTableDefinition xmlns="http://schemas.openxmlformats.org/spreadsheetml/2006/main" name="PivotTable57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O34:P37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h="1" x="1"/>
        <item x="0"/>
        <item x="2"/>
        <item t="default"/>
      </items>
    </pivotField>
    <pivotField showAll="0"/>
    <pivotField showAll="0"/>
    <pivotField showAll="0"/>
  </pivotFields>
  <rowFields count="1">
    <field x="32"/>
  </rowFields>
  <rowItems count="3">
    <i>
      <x v="1"/>
    </i>
    <i>
      <x v="2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49.xml><?xml version="1.0" encoding="utf-8"?>
<pivotTableDefinition xmlns="http://schemas.openxmlformats.org/spreadsheetml/2006/main" name="PivotTable65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L27:M30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showAll="0"/>
    <pivotField showAll="0"/>
    <pivotField showAll="0"/>
    <pivotField showAll="0"/>
  </pivotFields>
  <rowFields count="1">
    <field x="31"/>
  </rowFields>
  <rowItems count="3">
    <i>
      <x/>
    </i>
    <i>
      <x v="1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50.xml><?xml version="1.0" encoding="utf-8"?>
<pivotTableDefinition xmlns="http://schemas.openxmlformats.org/spreadsheetml/2006/main" name="PivotTable70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U41:V49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8">
        <item x="1"/>
        <item x="2"/>
        <item x="4"/>
        <item x="3"/>
        <item x="6"/>
        <item x="0"/>
        <item x="5"/>
        <item t="default"/>
      </items>
    </pivotField>
    <pivotField showAll="0"/>
    <pivotField showAll="0"/>
  </pivotFields>
  <rowFields count="1">
    <field x="33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51.xml><?xml version="1.0" encoding="utf-8"?>
<pivotTableDefinition xmlns="http://schemas.openxmlformats.org/spreadsheetml/2006/main" name="PivotTable75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U51:V55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1"/>
        <item x="0"/>
        <item x="2"/>
        <item t="default"/>
      </items>
    </pivotField>
    <pivotField showAll="0"/>
  </pivotFields>
  <rowFields count="1">
    <field x="34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52.xml><?xml version="1.0" encoding="utf-8"?>
<pivotTableDefinition xmlns="http://schemas.openxmlformats.org/spreadsheetml/2006/main" name="PivotTable40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H13:I18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6">
        <item h="1" x="1"/>
        <item x="3"/>
        <item x="0"/>
        <item x="4"/>
        <item x="2"/>
        <item t="default"/>
      </items>
    </pivotField>
    <pivotField showAll="0"/>
    <pivotField showAll="0"/>
    <pivotField showAll="0"/>
    <pivotField showAll="0"/>
    <pivotField showAll="0"/>
    <pivotField showAll="0"/>
  </pivotFields>
  <rowFields count="1">
    <field x="27"/>
  </rowFields>
  <rowItems count="5"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53.xml><?xml version="1.0" encoding="utf-8"?>
<pivotTableDefinition xmlns="http://schemas.openxmlformats.org/spreadsheetml/2006/main" name="PivotTable48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D51:E56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showAll="0">
      <items count="6">
        <item x="4"/>
        <item x="1"/>
        <item x="0"/>
        <item x="2"/>
        <item x="3"/>
        <item t="default"/>
      </items>
    </pivotField>
    <pivotField showAll="0">
      <items count="4">
        <item x="1"/>
        <item x="0"/>
        <item x="2"/>
        <item t="default"/>
      </items>
    </pivotField>
    <pivotField showAll="0">
      <items count="4">
        <item x="2"/>
        <item x="0"/>
        <item x="1"/>
        <item t="default"/>
      </items>
    </pivotField>
    <pivotField showAll="0">
      <items count="7">
        <item x="1"/>
        <item x="4"/>
        <item x="2"/>
        <item x="3"/>
        <item x="0"/>
        <item x="5"/>
        <item t="default"/>
      </items>
    </pivotField>
    <pivotField axis="axisRow" showAll="0">
      <items count="6">
        <item h="1" x="2"/>
        <item x="0"/>
        <item x="1"/>
        <item x="4"/>
        <item x="3"/>
        <item t="default"/>
      </items>
    </pivotField>
    <pivotField showAll="0"/>
  </pivotFields>
  <rowFields count="1">
    <field x="32"/>
  </rowFields>
  <rowItems count="5"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54.xml><?xml version="1.0" encoding="utf-8"?>
<pivotTableDefinition xmlns="http://schemas.openxmlformats.org/spreadsheetml/2006/main" name="PivotTable61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L59:M62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h="1" x="2"/>
        <item x="1"/>
        <item x="0"/>
        <item t="default"/>
      </items>
    </pivotField>
  </pivotFields>
  <rowFields count="1">
    <field x="35"/>
  </rowFields>
  <rowItems count="3">
    <i>
      <x v="1"/>
    </i>
    <i>
      <x v="2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55.xml><?xml version="1.0" encoding="utf-8"?>
<pivotTableDefinition xmlns="http://schemas.openxmlformats.org/spreadsheetml/2006/main" name="PivotTable79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U58:V62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5">
        <item h="1" x="2"/>
        <item x="1"/>
        <item x="3"/>
        <item x="0"/>
        <item t="default"/>
      </items>
    </pivotField>
  </pivotFields>
  <rowFields count="1">
    <field x="35"/>
  </rowFields>
  <rowItems count="4">
    <i>
      <x v="1"/>
    </i>
    <i>
      <x v="2"/>
    </i>
    <i>
      <x v="3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56.xml><?xml version="1.0" encoding="utf-8"?>
<pivotTableDefinition xmlns="http://schemas.openxmlformats.org/spreadsheetml/2006/main" name="PivotTable43" cacheId="2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H34:I37" firstHeaderRow="1" firstDataRow="1" firstDataCol="1"/>
  <pivotFields count="3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6">
        <item x="1"/>
        <item x="3"/>
        <item x="0"/>
        <item x="4"/>
        <item x="2"/>
        <item t="default"/>
      </items>
    </pivotField>
    <pivotField showAll="0">
      <items count="6">
        <item x="4"/>
        <item x="1"/>
        <item x="0"/>
        <item x="2"/>
        <item x="3"/>
        <item t="default"/>
      </items>
    </pivotField>
    <pivotField showAll="0">
      <items count="4">
        <item x="1"/>
        <item x="0"/>
        <item x="2"/>
        <item t="default"/>
      </items>
    </pivotField>
    <pivotField axis="axisRow" showAll="0">
      <items count="4">
        <item h="1" x="2"/>
        <item x="0"/>
        <item x="1"/>
        <item t="default"/>
      </items>
    </pivotField>
    <pivotField showAll="0"/>
    <pivotField showAll="0"/>
    <pivotField showAll="0"/>
  </pivotFields>
  <rowFields count="1">
    <field x="30"/>
  </rowFields>
  <rowItems count="3">
    <i>
      <x v="1"/>
    </i>
    <i>
      <x v="2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57.xml><?xml version="1.0" encoding="utf-8"?>
<pivotTableDefinition xmlns="http://schemas.openxmlformats.org/spreadsheetml/2006/main" name="PivotTable56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O27:P30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showAll="0"/>
    <pivotField showAll="0"/>
    <pivotField showAll="0"/>
    <pivotField showAll="0"/>
  </pivotFields>
  <rowFields count="1">
    <field x="31"/>
  </rowFields>
  <rowItems count="3">
    <i>
      <x/>
    </i>
    <i>
      <x v="1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58.xml><?xml version="1.0" encoding="utf-8"?>
<pivotTableDefinition xmlns="http://schemas.openxmlformats.org/spreadsheetml/2006/main" name="PivotTable64" cacheId="146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L34:M37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h="1" x="1"/>
        <item x="0"/>
        <item x="2"/>
        <item t="default"/>
      </items>
    </pivotField>
    <pivotField showAll="0"/>
    <pivotField showAll="0"/>
    <pivotField showAll="0"/>
  </pivotFields>
  <rowFields count="1">
    <field x="32"/>
  </rowFields>
  <rowItems count="3">
    <i>
      <x v="1"/>
    </i>
    <i>
      <x v="2"/>
    </i>
    <i t="grand">
      <x/>
    </i>
  </rowItems>
  <colItems count="1">
    <i/>
  </colItems>
  <dataFields count="1">
    <dataField name="Count of Yield unshelled" fld="1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59.xml><?xml version="1.0" encoding="utf-8"?>
<pivotTableDefinition xmlns="http://schemas.openxmlformats.org/spreadsheetml/2006/main" name="PivotTable69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R58:S62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5">
        <item h="1" x="2"/>
        <item x="1"/>
        <item x="3"/>
        <item x="0"/>
        <item t="default"/>
      </items>
    </pivotField>
  </pivotFields>
  <rowFields count="1">
    <field x="35"/>
  </rowFields>
  <rowItems count="4">
    <i>
      <x v="1"/>
    </i>
    <i>
      <x v="2"/>
    </i>
    <i>
      <x v="3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60.xml><?xml version="1.0" encoding="utf-8"?>
<pivotTableDefinition xmlns="http://schemas.openxmlformats.org/spreadsheetml/2006/main" name="PivotTable74" cacheId="2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R41:S49" firstHeaderRow="1" firstDataRow="1" firstDataCol="1"/>
  <pivotFields count="36">
    <pivotField showAll="0"/>
    <pivotField showAll="0"/>
    <pivotField showAll="0"/>
    <pivotField showAll="0"/>
    <pivotField showAll="0"/>
    <pivotField showAll="0"/>
    <pivotField showAll="0"/>
    <pivotField showAll="0"/>
    <pivotField multipleItemSelectionAllowed="1" showAll="0"/>
    <pivotField showAll="0"/>
    <pivotField dataField="1"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8">
        <item x="1"/>
        <item x="2"/>
        <item x="4"/>
        <item x="3"/>
        <item x="6"/>
        <item x="0"/>
        <item x="5"/>
        <item t="default"/>
      </items>
    </pivotField>
    <pivotField showAll="0"/>
    <pivotField showAll="0"/>
  </pivotFields>
  <rowFields count="1">
    <field x="33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Items count="1">
    <i/>
  </colItems>
  <dataFields count="1">
    <dataField name="Average of yield unshelled" fld="10" subtotal="average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8.xml"/><Relationship Id="rId13" Type="http://schemas.openxmlformats.org/officeDocument/2006/relationships/pivotTable" Target="../pivotTables/pivotTable13.xml"/><Relationship Id="rId18" Type="http://schemas.openxmlformats.org/officeDocument/2006/relationships/pivotTable" Target="../pivotTables/pivotTable18.xml"/><Relationship Id="rId26" Type="http://schemas.openxmlformats.org/officeDocument/2006/relationships/pivotTable" Target="../pivotTables/pivotTable26.xml"/><Relationship Id="rId39" Type="http://schemas.openxmlformats.org/officeDocument/2006/relationships/pivotTable" Target="../pivotTables/pivotTable39.xml"/><Relationship Id="rId3" Type="http://schemas.openxmlformats.org/officeDocument/2006/relationships/pivotTable" Target="../pivotTables/pivotTable3.xml"/><Relationship Id="rId21" Type="http://schemas.openxmlformats.org/officeDocument/2006/relationships/pivotTable" Target="../pivotTables/pivotTable21.xml"/><Relationship Id="rId34" Type="http://schemas.openxmlformats.org/officeDocument/2006/relationships/pivotTable" Target="../pivotTables/pivotTable34.xml"/><Relationship Id="rId42" Type="http://schemas.openxmlformats.org/officeDocument/2006/relationships/pivotTable" Target="../pivotTables/pivotTable42.xml"/><Relationship Id="rId7" Type="http://schemas.openxmlformats.org/officeDocument/2006/relationships/pivotTable" Target="../pivotTables/pivotTable7.xml"/><Relationship Id="rId12" Type="http://schemas.openxmlformats.org/officeDocument/2006/relationships/pivotTable" Target="../pivotTables/pivotTable12.xml"/><Relationship Id="rId17" Type="http://schemas.openxmlformats.org/officeDocument/2006/relationships/pivotTable" Target="../pivotTables/pivotTable17.xml"/><Relationship Id="rId25" Type="http://schemas.openxmlformats.org/officeDocument/2006/relationships/pivotTable" Target="../pivotTables/pivotTable25.xml"/><Relationship Id="rId33" Type="http://schemas.openxmlformats.org/officeDocument/2006/relationships/pivotTable" Target="../pivotTables/pivotTable33.xml"/><Relationship Id="rId38" Type="http://schemas.openxmlformats.org/officeDocument/2006/relationships/pivotTable" Target="../pivotTables/pivotTable38.xml"/><Relationship Id="rId2" Type="http://schemas.openxmlformats.org/officeDocument/2006/relationships/pivotTable" Target="../pivotTables/pivotTable2.xml"/><Relationship Id="rId16" Type="http://schemas.openxmlformats.org/officeDocument/2006/relationships/pivotTable" Target="../pivotTables/pivotTable16.xml"/><Relationship Id="rId20" Type="http://schemas.openxmlformats.org/officeDocument/2006/relationships/pivotTable" Target="../pivotTables/pivotTable20.xml"/><Relationship Id="rId29" Type="http://schemas.openxmlformats.org/officeDocument/2006/relationships/pivotTable" Target="../pivotTables/pivotTable29.xml"/><Relationship Id="rId41" Type="http://schemas.openxmlformats.org/officeDocument/2006/relationships/pivotTable" Target="../pivotTables/pivotTable41.xml"/><Relationship Id="rId1" Type="http://schemas.openxmlformats.org/officeDocument/2006/relationships/pivotTable" Target="../pivotTables/pivotTable1.xml"/><Relationship Id="rId6" Type="http://schemas.openxmlformats.org/officeDocument/2006/relationships/pivotTable" Target="../pivotTables/pivotTable6.xml"/><Relationship Id="rId11" Type="http://schemas.openxmlformats.org/officeDocument/2006/relationships/pivotTable" Target="../pivotTables/pivotTable11.xml"/><Relationship Id="rId24" Type="http://schemas.openxmlformats.org/officeDocument/2006/relationships/pivotTable" Target="../pivotTables/pivotTable24.xml"/><Relationship Id="rId32" Type="http://schemas.openxmlformats.org/officeDocument/2006/relationships/pivotTable" Target="../pivotTables/pivotTable32.xml"/><Relationship Id="rId37" Type="http://schemas.openxmlformats.org/officeDocument/2006/relationships/pivotTable" Target="../pivotTables/pivotTable37.xml"/><Relationship Id="rId40" Type="http://schemas.openxmlformats.org/officeDocument/2006/relationships/pivotTable" Target="../pivotTables/pivotTable40.xml"/><Relationship Id="rId5" Type="http://schemas.openxmlformats.org/officeDocument/2006/relationships/pivotTable" Target="../pivotTables/pivotTable5.xml"/><Relationship Id="rId15" Type="http://schemas.openxmlformats.org/officeDocument/2006/relationships/pivotTable" Target="../pivotTables/pivotTable15.xml"/><Relationship Id="rId23" Type="http://schemas.openxmlformats.org/officeDocument/2006/relationships/pivotTable" Target="../pivotTables/pivotTable23.xml"/><Relationship Id="rId28" Type="http://schemas.openxmlformats.org/officeDocument/2006/relationships/pivotTable" Target="../pivotTables/pivotTable28.xml"/><Relationship Id="rId36" Type="http://schemas.openxmlformats.org/officeDocument/2006/relationships/pivotTable" Target="../pivotTables/pivotTable36.xml"/><Relationship Id="rId10" Type="http://schemas.openxmlformats.org/officeDocument/2006/relationships/pivotTable" Target="../pivotTables/pivotTable10.xml"/><Relationship Id="rId19" Type="http://schemas.openxmlformats.org/officeDocument/2006/relationships/pivotTable" Target="../pivotTables/pivotTable19.xml"/><Relationship Id="rId31" Type="http://schemas.openxmlformats.org/officeDocument/2006/relationships/pivotTable" Target="../pivotTables/pivotTable31.xml"/><Relationship Id="rId44" Type="http://schemas.openxmlformats.org/officeDocument/2006/relationships/drawing" Target="../drawings/drawing1.xml"/><Relationship Id="rId4" Type="http://schemas.openxmlformats.org/officeDocument/2006/relationships/pivotTable" Target="../pivotTables/pivotTable4.xml"/><Relationship Id="rId9" Type="http://schemas.openxmlformats.org/officeDocument/2006/relationships/pivotTable" Target="../pivotTables/pivotTable9.xml"/><Relationship Id="rId14" Type="http://schemas.openxmlformats.org/officeDocument/2006/relationships/pivotTable" Target="../pivotTables/pivotTable14.xml"/><Relationship Id="rId22" Type="http://schemas.openxmlformats.org/officeDocument/2006/relationships/pivotTable" Target="../pivotTables/pivotTable22.xml"/><Relationship Id="rId27" Type="http://schemas.openxmlformats.org/officeDocument/2006/relationships/pivotTable" Target="../pivotTables/pivotTable27.xml"/><Relationship Id="rId30" Type="http://schemas.openxmlformats.org/officeDocument/2006/relationships/pivotTable" Target="../pivotTables/pivotTable30.xml"/><Relationship Id="rId35" Type="http://schemas.openxmlformats.org/officeDocument/2006/relationships/pivotTable" Target="../pivotTables/pivotTable35.xml"/><Relationship Id="rId43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50.xml"/><Relationship Id="rId13" Type="http://schemas.openxmlformats.org/officeDocument/2006/relationships/pivotTable" Target="../pivotTables/pivotTable55.xml"/><Relationship Id="rId18" Type="http://schemas.openxmlformats.org/officeDocument/2006/relationships/pivotTable" Target="../pivotTables/pivotTable60.xml"/><Relationship Id="rId26" Type="http://schemas.openxmlformats.org/officeDocument/2006/relationships/pivotTable" Target="../pivotTables/pivotTable68.xml"/><Relationship Id="rId39" Type="http://schemas.openxmlformats.org/officeDocument/2006/relationships/printerSettings" Target="../printerSettings/printerSettings2.bin"/><Relationship Id="rId3" Type="http://schemas.openxmlformats.org/officeDocument/2006/relationships/pivotTable" Target="../pivotTables/pivotTable45.xml"/><Relationship Id="rId21" Type="http://schemas.openxmlformats.org/officeDocument/2006/relationships/pivotTable" Target="../pivotTables/pivotTable63.xml"/><Relationship Id="rId34" Type="http://schemas.openxmlformats.org/officeDocument/2006/relationships/pivotTable" Target="../pivotTables/pivotTable76.xml"/><Relationship Id="rId7" Type="http://schemas.openxmlformats.org/officeDocument/2006/relationships/pivotTable" Target="../pivotTables/pivotTable49.xml"/><Relationship Id="rId12" Type="http://schemas.openxmlformats.org/officeDocument/2006/relationships/pivotTable" Target="../pivotTables/pivotTable54.xml"/><Relationship Id="rId17" Type="http://schemas.openxmlformats.org/officeDocument/2006/relationships/pivotTable" Target="../pivotTables/pivotTable59.xml"/><Relationship Id="rId25" Type="http://schemas.openxmlformats.org/officeDocument/2006/relationships/pivotTable" Target="../pivotTables/pivotTable67.xml"/><Relationship Id="rId33" Type="http://schemas.openxmlformats.org/officeDocument/2006/relationships/pivotTable" Target="../pivotTables/pivotTable75.xml"/><Relationship Id="rId38" Type="http://schemas.openxmlformats.org/officeDocument/2006/relationships/pivotTable" Target="../pivotTables/pivotTable80.xml"/><Relationship Id="rId2" Type="http://schemas.openxmlformats.org/officeDocument/2006/relationships/pivotTable" Target="../pivotTables/pivotTable44.xml"/><Relationship Id="rId16" Type="http://schemas.openxmlformats.org/officeDocument/2006/relationships/pivotTable" Target="../pivotTables/pivotTable58.xml"/><Relationship Id="rId20" Type="http://schemas.openxmlformats.org/officeDocument/2006/relationships/pivotTable" Target="../pivotTables/pivotTable62.xml"/><Relationship Id="rId29" Type="http://schemas.openxmlformats.org/officeDocument/2006/relationships/pivotTable" Target="../pivotTables/pivotTable71.xml"/><Relationship Id="rId1" Type="http://schemas.openxmlformats.org/officeDocument/2006/relationships/pivotTable" Target="../pivotTables/pivotTable43.xml"/><Relationship Id="rId6" Type="http://schemas.openxmlformats.org/officeDocument/2006/relationships/pivotTable" Target="../pivotTables/pivotTable48.xml"/><Relationship Id="rId11" Type="http://schemas.openxmlformats.org/officeDocument/2006/relationships/pivotTable" Target="../pivotTables/pivotTable53.xml"/><Relationship Id="rId24" Type="http://schemas.openxmlformats.org/officeDocument/2006/relationships/pivotTable" Target="../pivotTables/pivotTable66.xml"/><Relationship Id="rId32" Type="http://schemas.openxmlformats.org/officeDocument/2006/relationships/pivotTable" Target="../pivotTables/pivotTable74.xml"/><Relationship Id="rId37" Type="http://schemas.openxmlformats.org/officeDocument/2006/relationships/pivotTable" Target="../pivotTables/pivotTable79.xml"/><Relationship Id="rId40" Type="http://schemas.openxmlformats.org/officeDocument/2006/relationships/drawing" Target="../drawings/drawing2.xml"/><Relationship Id="rId5" Type="http://schemas.openxmlformats.org/officeDocument/2006/relationships/pivotTable" Target="../pivotTables/pivotTable47.xml"/><Relationship Id="rId15" Type="http://schemas.openxmlformats.org/officeDocument/2006/relationships/pivotTable" Target="../pivotTables/pivotTable57.xml"/><Relationship Id="rId23" Type="http://schemas.openxmlformats.org/officeDocument/2006/relationships/pivotTable" Target="../pivotTables/pivotTable65.xml"/><Relationship Id="rId28" Type="http://schemas.openxmlformats.org/officeDocument/2006/relationships/pivotTable" Target="../pivotTables/pivotTable70.xml"/><Relationship Id="rId36" Type="http://schemas.openxmlformats.org/officeDocument/2006/relationships/pivotTable" Target="../pivotTables/pivotTable78.xml"/><Relationship Id="rId10" Type="http://schemas.openxmlformats.org/officeDocument/2006/relationships/pivotTable" Target="../pivotTables/pivotTable52.xml"/><Relationship Id="rId19" Type="http://schemas.openxmlformats.org/officeDocument/2006/relationships/pivotTable" Target="../pivotTables/pivotTable61.xml"/><Relationship Id="rId31" Type="http://schemas.openxmlformats.org/officeDocument/2006/relationships/pivotTable" Target="../pivotTables/pivotTable73.xml"/><Relationship Id="rId4" Type="http://schemas.openxmlformats.org/officeDocument/2006/relationships/pivotTable" Target="../pivotTables/pivotTable46.xml"/><Relationship Id="rId9" Type="http://schemas.openxmlformats.org/officeDocument/2006/relationships/pivotTable" Target="../pivotTables/pivotTable51.xml"/><Relationship Id="rId14" Type="http://schemas.openxmlformats.org/officeDocument/2006/relationships/pivotTable" Target="../pivotTables/pivotTable56.xml"/><Relationship Id="rId22" Type="http://schemas.openxmlformats.org/officeDocument/2006/relationships/pivotTable" Target="../pivotTables/pivotTable64.xml"/><Relationship Id="rId27" Type="http://schemas.openxmlformats.org/officeDocument/2006/relationships/pivotTable" Target="../pivotTables/pivotTable69.xml"/><Relationship Id="rId30" Type="http://schemas.openxmlformats.org/officeDocument/2006/relationships/pivotTable" Target="../pivotTables/pivotTable72.xml"/><Relationship Id="rId35" Type="http://schemas.openxmlformats.org/officeDocument/2006/relationships/pivotTable" Target="../pivotTables/pivotTable77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88.xml"/><Relationship Id="rId13" Type="http://schemas.openxmlformats.org/officeDocument/2006/relationships/pivotTable" Target="../pivotTables/pivotTable93.xml"/><Relationship Id="rId18" Type="http://schemas.openxmlformats.org/officeDocument/2006/relationships/pivotTable" Target="../pivotTables/pivotTable98.xml"/><Relationship Id="rId26" Type="http://schemas.openxmlformats.org/officeDocument/2006/relationships/pivotTable" Target="../pivotTables/pivotTable106.xml"/><Relationship Id="rId39" Type="http://schemas.openxmlformats.org/officeDocument/2006/relationships/drawing" Target="../drawings/drawing3.xml"/><Relationship Id="rId3" Type="http://schemas.openxmlformats.org/officeDocument/2006/relationships/pivotTable" Target="../pivotTables/pivotTable83.xml"/><Relationship Id="rId21" Type="http://schemas.openxmlformats.org/officeDocument/2006/relationships/pivotTable" Target="../pivotTables/pivotTable101.xml"/><Relationship Id="rId34" Type="http://schemas.openxmlformats.org/officeDocument/2006/relationships/pivotTable" Target="../pivotTables/pivotTable114.xml"/><Relationship Id="rId7" Type="http://schemas.openxmlformats.org/officeDocument/2006/relationships/pivotTable" Target="../pivotTables/pivotTable87.xml"/><Relationship Id="rId12" Type="http://schemas.openxmlformats.org/officeDocument/2006/relationships/pivotTable" Target="../pivotTables/pivotTable92.xml"/><Relationship Id="rId17" Type="http://schemas.openxmlformats.org/officeDocument/2006/relationships/pivotTable" Target="../pivotTables/pivotTable97.xml"/><Relationship Id="rId25" Type="http://schemas.openxmlformats.org/officeDocument/2006/relationships/pivotTable" Target="../pivotTables/pivotTable105.xml"/><Relationship Id="rId33" Type="http://schemas.openxmlformats.org/officeDocument/2006/relationships/pivotTable" Target="../pivotTables/pivotTable113.xml"/><Relationship Id="rId38" Type="http://schemas.openxmlformats.org/officeDocument/2006/relationships/pivotTable" Target="../pivotTables/pivotTable118.xml"/><Relationship Id="rId2" Type="http://schemas.openxmlformats.org/officeDocument/2006/relationships/pivotTable" Target="../pivotTables/pivotTable82.xml"/><Relationship Id="rId16" Type="http://schemas.openxmlformats.org/officeDocument/2006/relationships/pivotTable" Target="../pivotTables/pivotTable96.xml"/><Relationship Id="rId20" Type="http://schemas.openxmlformats.org/officeDocument/2006/relationships/pivotTable" Target="../pivotTables/pivotTable100.xml"/><Relationship Id="rId29" Type="http://schemas.openxmlformats.org/officeDocument/2006/relationships/pivotTable" Target="../pivotTables/pivotTable109.xml"/><Relationship Id="rId1" Type="http://schemas.openxmlformats.org/officeDocument/2006/relationships/pivotTable" Target="../pivotTables/pivotTable81.xml"/><Relationship Id="rId6" Type="http://schemas.openxmlformats.org/officeDocument/2006/relationships/pivotTable" Target="../pivotTables/pivotTable86.xml"/><Relationship Id="rId11" Type="http://schemas.openxmlformats.org/officeDocument/2006/relationships/pivotTable" Target="../pivotTables/pivotTable91.xml"/><Relationship Id="rId24" Type="http://schemas.openxmlformats.org/officeDocument/2006/relationships/pivotTable" Target="../pivotTables/pivotTable104.xml"/><Relationship Id="rId32" Type="http://schemas.openxmlformats.org/officeDocument/2006/relationships/pivotTable" Target="../pivotTables/pivotTable112.xml"/><Relationship Id="rId37" Type="http://schemas.openxmlformats.org/officeDocument/2006/relationships/pivotTable" Target="../pivotTables/pivotTable117.xml"/><Relationship Id="rId5" Type="http://schemas.openxmlformats.org/officeDocument/2006/relationships/pivotTable" Target="../pivotTables/pivotTable85.xml"/><Relationship Id="rId15" Type="http://schemas.openxmlformats.org/officeDocument/2006/relationships/pivotTable" Target="../pivotTables/pivotTable95.xml"/><Relationship Id="rId23" Type="http://schemas.openxmlformats.org/officeDocument/2006/relationships/pivotTable" Target="../pivotTables/pivotTable103.xml"/><Relationship Id="rId28" Type="http://schemas.openxmlformats.org/officeDocument/2006/relationships/pivotTable" Target="../pivotTables/pivotTable108.xml"/><Relationship Id="rId36" Type="http://schemas.openxmlformats.org/officeDocument/2006/relationships/pivotTable" Target="../pivotTables/pivotTable116.xml"/><Relationship Id="rId10" Type="http://schemas.openxmlformats.org/officeDocument/2006/relationships/pivotTable" Target="../pivotTables/pivotTable90.xml"/><Relationship Id="rId19" Type="http://schemas.openxmlformats.org/officeDocument/2006/relationships/pivotTable" Target="../pivotTables/pivotTable99.xml"/><Relationship Id="rId31" Type="http://schemas.openxmlformats.org/officeDocument/2006/relationships/pivotTable" Target="../pivotTables/pivotTable111.xml"/><Relationship Id="rId4" Type="http://schemas.openxmlformats.org/officeDocument/2006/relationships/pivotTable" Target="../pivotTables/pivotTable84.xml"/><Relationship Id="rId9" Type="http://schemas.openxmlformats.org/officeDocument/2006/relationships/pivotTable" Target="../pivotTables/pivotTable89.xml"/><Relationship Id="rId14" Type="http://schemas.openxmlformats.org/officeDocument/2006/relationships/pivotTable" Target="../pivotTables/pivotTable94.xml"/><Relationship Id="rId22" Type="http://schemas.openxmlformats.org/officeDocument/2006/relationships/pivotTable" Target="../pivotTables/pivotTable102.xml"/><Relationship Id="rId27" Type="http://schemas.openxmlformats.org/officeDocument/2006/relationships/pivotTable" Target="../pivotTables/pivotTable107.xml"/><Relationship Id="rId30" Type="http://schemas.openxmlformats.org/officeDocument/2006/relationships/pivotTable" Target="../pivotTables/pivotTable110.xml"/><Relationship Id="rId35" Type="http://schemas.openxmlformats.org/officeDocument/2006/relationships/pivotTable" Target="../pivotTables/pivotTable115.x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126.xml"/><Relationship Id="rId13" Type="http://schemas.openxmlformats.org/officeDocument/2006/relationships/pivotTable" Target="../pivotTables/pivotTable131.xml"/><Relationship Id="rId18" Type="http://schemas.openxmlformats.org/officeDocument/2006/relationships/pivotTable" Target="../pivotTables/pivotTable136.xml"/><Relationship Id="rId26" Type="http://schemas.openxmlformats.org/officeDocument/2006/relationships/pivotTable" Target="../pivotTables/pivotTable144.xml"/><Relationship Id="rId39" Type="http://schemas.openxmlformats.org/officeDocument/2006/relationships/pivotTable" Target="../pivotTables/pivotTable157.xml"/><Relationship Id="rId3" Type="http://schemas.openxmlformats.org/officeDocument/2006/relationships/pivotTable" Target="../pivotTables/pivotTable121.xml"/><Relationship Id="rId21" Type="http://schemas.openxmlformats.org/officeDocument/2006/relationships/pivotTable" Target="../pivotTables/pivotTable139.xml"/><Relationship Id="rId34" Type="http://schemas.openxmlformats.org/officeDocument/2006/relationships/pivotTable" Target="../pivotTables/pivotTable152.xml"/><Relationship Id="rId42" Type="http://schemas.openxmlformats.org/officeDocument/2006/relationships/pivotTable" Target="../pivotTables/pivotTable160.xml"/><Relationship Id="rId7" Type="http://schemas.openxmlformats.org/officeDocument/2006/relationships/pivotTable" Target="../pivotTables/pivotTable125.xml"/><Relationship Id="rId12" Type="http://schemas.openxmlformats.org/officeDocument/2006/relationships/pivotTable" Target="../pivotTables/pivotTable130.xml"/><Relationship Id="rId17" Type="http://schemas.openxmlformats.org/officeDocument/2006/relationships/pivotTable" Target="../pivotTables/pivotTable135.xml"/><Relationship Id="rId25" Type="http://schemas.openxmlformats.org/officeDocument/2006/relationships/pivotTable" Target="../pivotTables/pivotTable143.xml"/><Relationship Id="rId33" Type="http://schemas.openxmlformats.org/officeDocument/2006/relationships/pivotTable" Target="../pivotTables/pivotTable151.xml"/><Relationship Id="rId38" Type="http://schemas.openxmlformats.org/officeDocument/2006/relationships/pivotTable" Target="../pivotTables/pivotTable156.xml"/><Relationship Id="rId2" Type="http://schemas.openxmlformats.org/officeDocument/2006/relationships/pivotTable" Target="../pivotTables/pivotTable120.xml"/><Relationship Id="rId16" Type="http://schemas.openxmlformats.org/officeDocument/2006/relationships/pivotTable" Target="../pivotTables/pivotTable134.xml"/><Relationship Id="rId20" Type="http://schemas.openxmlformats.org/officeDocument/2006/relationships/pivotTable" Target="../pivotTables/pivotTable138.xml"/><Relationship Id="rId29" Type="http://schemas.openxmlformats.org/officeDocument/2006/relationships/pivotTable" Target="../pivotTables/pivotTable147.xml"/><Relationship Id="rId41" Type="http://schemas.openxmlformats.org/officeDocument/2006/relationships/pivotTable" Target="../pivotTables/pivotTable159.xml"/><Relationship Id="rId1" Type="http://schemas.openxmlformats.org/officeDocument/2006/relationships/pivotTable" Target="../pivotTables/pivotTable119.xml"/><Relationship Id="rId6" Type="http://schemas.openxmlformats.org/officeDocument/2006/relationships/pivotTable" Target="../pivotTables/pivotTable124.xml"/><Relationship Id="rId11" Type="http://schemas.openxmlformats.org/officeDocument/2006/relationships/pivotTable" Target="../pivotTables/pivotTable129.xml"/><Relationship Id="rId24" Type="http://schemas.openxmlformats.org/officeDocument/2006/relationships/pivotTable" Target="../pivotTables/pivotTable142.xml"/><Relationship Id="rId32" Type="http://schemas.openxmlformats.org/officeDocument/2006/relationships/pivotTable" Target="../pivotTables/pivotTable150.xml"/><Relationship Id="rId37" Type="http://schemas.openxmlformats.org/officeDocument/2006/relationships/pivotTable" Target="../pivotTables/pivotTable155.xml"/><Relationship Id="rId40" Type="http://schemas.openxmlformats.org/officeDocument/2006/relationships/pivotTable" Target="../pivotTables/pivotTable158.xml"/><Relationship Id="rId5" Type="http://schemas.openxmlformats.org/officeDocument/2006/relationships/pivotTable" Target="../pivotTables/pivotTable123.xml"/><Relationship Id="rId15" Type="http://schemas.openxmlformats.org/officeDocument/2006/relationships/pivotTable" Target="../pivotTables/pivotTable133.xml"/><Relationship Id="rId23" Type="http://schemas.openxmlformats.org/officeDocument/2006/relationships/pivotTable" Target="../pivotTables/pivotTable141.xml"/><Relationship Id="rId28" Type="http://schemas.openxmlformats.org/officeDocument/2006/relationships/pivotTable" Target="../pivotTables/pivotTable146.xml"/><Relationship Id="rId36" Type="http://schemas.openxmlformats.org/officeDocument/2006/relationships/pivotTable" Target="../pivotTables/pivotTable154.xml"/><Relationship Id="rId10" Type="http://schemas.openxmlformats.org/officeDocument/2006/relationships/pivotTable" Target="../pivotTables/pivotTable128.xml"/><Relationship Id="rId19" Type="http://schemas.openxmlformats.org/officeDocument/2006/relationships/pivotTable" Target="../pivotTables/pivotTable137.xml"/><Relationship Id="rId31" Type="http://schemas.openxmlformats.org/officeDocument/2006/relationships/pivotTable" Target="../pivotTables/pivotTable149.xml"/><Relationship Id="rId4" Type="http://schemas.openxmlformats.org/officeDocument/2006/relationships/pivotTable" Target="../pivotTables/pivotTable122.xml"/><Relationship Id="rId9" Type="http://schemas.openxmlformats.org/officeDocument/2006/relationships/pivotTable" Target="../pivotTables/pivotTable127.xml"/><Relationship Id="rId14" Type="http://schemas.openxmlformats.org/officeDocument/2006/relationships/pivotTable" Target="../pivotTables/pivotTable132.xml"/><Relationship Id="rId22" Type="http://schemas.openxmlformats.org/officeDocument/2006/relationships/pivotTable" Target="../pivotTables/pivotTable140.xml"/><Relationship Id="rId27" Type="http://schemas.openxmlformats.org/officeDocument/2006/relationships/pivotTable" Target="../pivotTables/pivotTable145.xml"/><Relationship Id="rId30" Type="http://schemas.openxmlformats.org/officeDocument/2006/relationships/pivotTable" Target="../pivotTables/pivotTable148.xml"/><Relationship Id="rId35" Type="http://schemas.openxmlformats.org/officeDocument/2006/relationships/pivotTable" Target="../pivotTables/pivotTable15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77"/>
  <sheetViews>
    <sheetView workbookViewId="0">
      <selection activeCell="F35" sqref="F35"/>
    </sheetView>
  </sheetViews>
  <sheetFormatPr defaultColWidth="11.42578125" defaultRowHeight="12.75" x14ac:dyDescent="0.2"/>
  <cols>
    <col min="2" max="2" width="16.140625" customWidth="1"/>
    <col min="7" max="7" width="21.85546875" customWidth="1"/>
  </cols>
  <sheetData>
    <row r="1" spans="1:1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2">
      <c r="A2">
        <v>4272</v>
      </c>
      <c r="B2" t="s">
        <v>11</v>
      </c>
      <c r="C2">
        <v>4</v>
      </c>
      <c r="D2">
        <v>150</v>
      </c>
      <c r="E2" t="s">
        <v>12</v>
      </c>
      <c r="F2">
        <v>21</v>
      </c>
      <c r="G2" t="s">
        <v>13</v>
      </c>
      <c r="H2">
        <v>0</v>
      </c>
      <c r="I2" t="s">
        <v>12</v>
      </c>
      <c r="J2">
        <v>0</v>
      </c>
      <c r="K2" t="s">
        <v>12</v>
      </c>
    </row>
    <row r="3" spans="1:11" x14ac:dyDescent="0.2">
      <c r="A3">
        <v>4271</v>
      </c>
      <c r="B3" t="s">
        <v>11</v>
      </c>
      <c r="C3">
        <v>3</v>
      </c>
      <c r="D3">
        <v>150</v>
      </c>
      <c r="E3" t="s">
        <v>12</v>
      </c>
      <c r="F3">
        <v>30</v>
      </c>
      <c r="G3" t="s">
        <v>13</v>
      </c>
      <c r="H3">
        <v>0</v>
      </c>
      <c r="I3" t="s">
        <v>12</v>
      </c>
      <c r="J3">
        <v>0</v>
      </c>
      <c r="K3" t="s">
        <v>12</v>
      </c>
    </row>
    <row r="4" spans="1:11" x14ac:dyDescent="0.2">
      <c r="A4">
        <v>4270</v>
      </c>
      <c r="B4" t="s">
        <v>11</v>
      </c>
      <c r="C4">
        <v>2</v>
      </c>
      <c r="D4">
        <v>150</v>
      </c>
      <c r="E4" t="s">
        <v>12</v>
      </c>
      <c r="F4">
        <v>28</v>
      </c>
      <c r="G4" t="s">
        <v>13</v>
      </c>
      <c r="H4">
        <v>0</v>
      </c>
      <c r="I4" t="s">
        <v>12</v>
      </c>
      <c r="J4">
        <v>0</v>
      </c>
      <c r="K4" t="s">
        <v>12</v>
      </c>
    </row>
    <row r="5" spans="1:11" x14ac:dyDescent="0.2">
      <c r="A5">
        <v>4269</v>
      </c>
      <c r="B5" t="s">
        <v>11</v>
      </c>
      <c r="C5">
        <v>1</v>
      </c>
      <c r="D5">
        <v>150</v>
      </c>
      <c r="E5" t="s">
        <v>12</v>
      </c>
      <c r="F5">
        <v>34.200000000000003</v>
      </c>
      <c r="G5" t="s">
        <v>13</v>
      </c>
      <c r="H5">
        <v>0</v>
      </c>
      <c r="I5" t="s">
        <v>12</v>
      </c>
      <c r="J5">
        <v>0</v>
      </c>
      <c r="K5" t="s">
        <v>12</v>
      </c>
    </row>
    <row r="6" spans="1:11" x14ac:dyDescent="0.2">
      <c r="A6">
        <v>4273</v>
      </c>
      <c r="B6" t="s">
        <v>14</v>
      </c>
      <c r="C6">
        <v>1</v>
      </c>
      <c r="D6">
        <v>100</v>
      </c>
      <c r="E6" t="s">
        <v>12</v>
      </c>
      <c r="F6">
        <v>35.5</v>
      </c>
      <c r="G6" t="s">
        <v>13</v>
      </c>
      <c r="H6">
        <v>0</v>
      </c>
      <c r="I6" t="s">
        <v>12</v>
      </c>
      <c r="J6">
        <v>0</v>
      </c>
      <c r="K6" t="s">
        <v>12</v>
      </c>
    </row>
    <row r="7" spans="1:11" x14ac:dyDescent="0.2">
      <c r="A7">
        <v>4274</v>
      </c>
      <c r="B7" t="s">
        <v>14</v>
      </c>
      <c r="C7">
        <v>2</v>
      </c>
      <c r="D7">
        <v>100</v>
      </c>
      <c r="E7" t="s">
        <v>12</v>
      </c>
      <c r="F7">
        <v>20.2</v>
      </c>
      <c r="G7" t="s">
        <v>13</v>
      </c>
      <c r="H7">
        <v>0</v>
      </c>
      <c r="I7" t="s">
        <v>12</v>
      </c>
      <c r="J7">
        <v>0</v>
      </c>
      <c r="K7" t="s">
        <v>12</v>
      </c>
    </row>
    <row r="8" spans="1:11" x14ac:dyDescent="0.2">
      <c r="A8">
        <v>4275</v>
      </c>
      <c r="B8" t="s">
        <v>15</v>
      </c>
      <c r="C8">
        <v>1</v>
      </c>
      <c r="D8">
        <v>100</v>
      </c>
      <c r="E8" t="s">
        <v>12</v>
      </c>
      <c r="F8">
        <v>45.2</v>
      </c>
      <c r="G8" t="s">
        <v>13</v>
      </c>
      <c r="H8">
        <v>0</v>
      </c>
      <c r="I8" t="s">
        <v>12</v>
      </c>
      <c r="J8">
        <v>0</v>
      </c>
      <c r="K8" t="s">
        <v>12</v>
      </c>
    </row>
    <row r="9" spans="1:11" x14ac:dyDescent="0.2">
      <c r="A9">
        <v>4276</v>
      </c>
      <c r="B9" t="s">
        <v>15</v>
      </c>
      <c r="C9">
        <v>2</v>
      </c>
      <c r="D9">
        <v>100</v>
      </c>
      <c r="E9" t="s">
        <v>12</v>
      </c>
      <c r="F9">
        <v>20</v>
      </c>
      <c r="G9" t="s">
        <v>13</v>
      </c>
      <c r="H9">
        <v>0</v>
      </c>
      <c r="I9" t="s">
        <v>12</v>
      </c>
      <c r="J9">
        <v>0</v>
      </c>
      <c r="K9" t="s">
        <v>12</v>
      </c>
    </row>
    <row r="10" spans="1:11" x14ac:dyDescent="0.2">
      <c r="A10">
        <v>4277</v>
      </c>
      <c r="B10" t="s">
        <v>16</v>
      </c>
      <c r="C10">
        <v>1</v>
      </c>
      <c r="D10">
        <v>150</v>
      </c>
      <c r="E10" t="s">
        <v>12</v>
      </c>
      <c r="F10">
        <v>32.5</v>
      </c>
      <c r="G10" t="s">
        <v>13</v>
      </c>
      <c r="H10">
        <v>0</v>
      </c>
      <c r="I10" t="s">
        <v>12</v>
      </c>
      <c r="J10">
        <v>0</v>
      </c>
      <c r="K10" t="s">
        <v>12</v>
      </c>
    </row>
    <row r="11" spans="1:11" x14ac:dyDescent="0.2">
      <c r="A11">
        <v>4278</v>
      </c>
      <c r="B11" t="s">
        <v>16</v>
      </c>
      <c r="C11">
        <v>2</v>
      </c>
      <c r="D11">
        <v>150</v>
      </c>
      <c r="E11" t="s">
        <v>12</v>
      </c>
      <c r="F11">
        <v>29</v>
      </c>
      <c r="G11" t="s">
        <v>13</v>
      </c>
      <c r="H11">
        <v>0</v>
      </c>
      <c r="I11" t="s">
        <v>12</v>
      </c>
      <c r="J11">
        <v>0</v>
      </c>
      <c r="K11" t="s">
        <v>12</v>
      </c>
    </row>
    <row r="12" spans="1:11" x14ac:dyDescent="0.2">
      <c r="A12">
        <v>4279</v>
      </c>
      <c r="B12" t="s">
        <v>16</v>
      </c>
      <c r="C12">
        <v>3</v>
      </c>
      <c r="D12">
        <v>150</v>
      </c>
      <c r="E12" t="s">
        <v>12</v>
      </c>
      <c r="F12">
        <v>30.5</v>
      </c>
      <c r="G12" t="s">
        <v>13</v>
      </c>
      <c r="H12">
        <v>0</v>
      </c>
      <c r="I12" t="s">
        <v>12</v>
      </c>
      <c r="J12">
        <v>0</v>
      </c>
      <c r="K12" t="s">
        <v>12</v>
      </c>
    </row>
    <row r="13" spans="1:11" x14ac:dyDescent="0.2">
      <c r="A13">
        <v>4280</v>
      </c>
      <c r="B13" t="s">
        <v>16</v>
      </c>
      <c r="C13">
        <v>4</v>
      </c>
      <c r="D13">
        <v>150</v>
      </c>
      <c r="E13" t="s">
        <v>12</v>
      </c>
      <c r="F13">
        <v>26</v>
      </c>
      <c r="G13" t="s">
        <v>13</v>
      </c>
      <c r="H13">
        <v>0</v>
      </c>
      <c r="I13" t="s">
        <v>12</v>
      </c>
      <c r="J13">
        <v>0</v>
      </c>
      <c r="K13" t="s">
        <v>12</v>
      </c>
    </row>
    <row r="14" spans="1:11" x14ac:dyDescent="0.2">
      <c r="A14">
        <v>4281</v>
      </c>
      <c r="B14" t="s">
        <v>16</v>
      </c>
      <c r="C14">
        <v>5</v>
      </c>
      <c r="D14">
        <v>150</v>
      </c>
      <c r="E14" t="s">
        <v>12</v>
      </c>
      <c r="F14">
        <v>0</v>
      </c>
      <c r="G14" t="s">
        <v>12</v>
      </c>
      <c r="H14">
        <v>0</v>
      </c>
      <c r="I14" t="s">
        <v>12</v>
      </c>
      <c r="J14">
        <v>0</v>
      </c>
      <c r="K14" t="s">
        <v>12</v>
      </c>
    </row>
    <row r="15" spans="1:11" x14ac:dyDescent="0.2">
      <c r="A15">
        <v>4282</v>
      </c>
      <c r="B15" t="s">
        <v>17</v>
      </c>
      <c r="C15">
        <v>1</v>
      </c>
      <c r="D15">
        <v>150</v>
      </c>
      <c r="E15" t="s">
        <v>12</v>
      </c>
      <c r="F15">
        <v>30.5</v>
      </c>
      <c r="G15" t="s">
        <v>13</v>
      </c>
      <c r="H15">
        <v>0</v>
      </c>
      <c r="I15" t="s">
        <v>12</v>
      </c>
      <c r="J15">
        <v>0</v>
      </c>
      <c r="K15" t="s">
        <v>12</v>
      </c>
    </row>
    <row r="16" spans="1:11" x14ac:dyDescent="0.2">
      <c r="A16">
        <v>4283</v>
      </c>
      <c r="B16" t="s">
        <v>17</v>
      </c>
      <c r="C16">
        <v>2</v>
      </c>
      <c r="D16">
        <v>150</v>
      </c>
      <c r="E16" t="s">
        <v>12</v>
      </c>
      <c r="F16">
        <v>29</v>
      </c>
      <c r="G16" t="s">
        <v>13</v>
      </c>
      <c r="H16">
        <v>0</v>
      </c>
      <c r="I16" t="s">
        <v>12</v>
      </c>
      <c r="J16">
        <v>0</v>
      </c>
      <c r="K16" t="s">
        <v>12</v>
      </c>
    </row>
    <row r="17" spans="1:11" x14ac:dyDescent="0.2">
      <c r="A17">
        <v>4284</v>
      </c>
      <c r="B17" t="s">
        <v>17</v>
      </c>
      <c r="C17">
        <v>3</v>
      </c>
      <c r="D17">
        <v>150</v>
      </c>
      <c r="E17" t="s">
        <v>12</v>
      </c>
      <c r="F17">
        <v>28.7</v>
      </c>
      <c r="G17" t="s">
        <v>13</v>
      </c>
      <c r="H17">
        <v>0</v>
      </c>
      <c r="I17" t="s">
        <v>12</v>
      </c>
      <c r="J17">
        <v>0</v>
      </c>
      <c r="K17" t="s">
        <v>12</v>
      </c>
    </row>
    <row r="18" spans="1:11" x14ac:dyDescent="0.2">
      <c r="A18">
        <v>4285</v>
      </c>
      <c r="B18" t="s">
        <v>17</v>
      </c>
      <c r="C18">
        <v>4</v>
      </c>
      <c r="D18">
        <v>150</v>
      </c>
      <c r="E18" t="s">
        <v>12</v>
      </c>
      <c r="F18">
        <v>20</v>
      </c>
      <c r="G18" t="s">
        <v>13</v>
      </c>
      <c r="H18">
        <v>0</v>
      </c>
      <c r="I18" t="s">
        <v>12</v>
      </c>
      <c r="J18">
        <v>0</v>
      </c>
      <c r="K18" t="s">
        <v>12</v>
      </c>
    </row>
    <row r="19" spans="1:11" x14ac:dyDescent="0.2">
      <c r="A19">
        <v>4286</v>
      </c>
      <c r="B19" t="s">
        <v>18</v>
      </c>
      <c r="C19">
        <v>1</v>
      </c>
      <c r="D19">
        <v>150</v>
      </c>
      <c r="E19" t="s">
        <v>12</v>
      </c>
      <c r="F19">
        <v>43.28</v>
      </c>
      <c r="G19" t="s">
        <v>13</v>
      </c>
      <c r="H19">
        <v>0</v>
      </c>
      <c r="I19" t="s">
        <v>12</v>
      </c>
      <c r="J19">
        <v>0</v>
      </c>
      <c r="K19" t="s">
        <v>12</v>
      </c>
    </row>
    <row r="20" spans="1:11" x14ac:dyDescent="0.2">
      <c r="A20">
        <v>4287</v>
      </c>
      <c r="B20" t="s">
        <v>18</v>
      </c>
      <c r="C20">
        <v>2</v>
      </c>
      <c r="D20">
        <v>150</v>
      </c>
      <c r="E20" t="s">
        <v>12</v>
      </c>
      <c r="F20">
        <v>36.32</v>
      </c>
      <c r="G20" t="s">
        <v>13</v>
      </c>
      <c r="H20">
        <v>0</v>
      </c>
      <c r="I20" t="s">
        <v>12</v>
      </c>
      <c r="J20">
        <v>0</v>
      </c>
      <c r="K20" t="s">
        <v>12</v>
      </c>
    </row>
    <row r="21" spans="1:11" x14ac:dyDescent="0.2">
      <c r="A21">
        <v>4288</v>
      </c>
      <c r="B21" t="s">
        <v>18</v>
      </c>
      <c r="C21">
        <v>3</v>
      </c>
      <c r="D21">
        <v>150</v>
      </c>
      <c r="E21" t="s">
        <v>12</v>
      </c>
      <c r="F21">
        <v>40.28</v>
      </c>
      <c r="G21" t="s">
        <v>13</v>
      </c>
      <c r="H21">
        <v>0</v>
      </c>
      <c r="I21" t="s">
        <v>12</v>
      </c>
      <c r="J21">
        <v>0</v>
      </c>
      <c r="K21" t="s">
        <v>12</v>
      </c>
    </row>
    <row r="22" spans="1:11" x14ac:dyDescent="0.2">
      <c r="A22">
        <v>4289</v>
      </c>
      <c r="B22" t="s">
        <v>18</v>
      </c>
      <c r="C22">
        <v>4</v>
      </c>
      <c r="D22">
        <v>150</v>
      </c>
      <c r="E22" t="s">
        <v>12</v>
      </c>
      <c r="F22">
        <v>22.3</v>
      </c>
      <c r="G22" t="s">
        <v>13</v>
      </c>
      <c r="H22">
        <v>0</v>
      </c>
      <c r="I22" t="s">
        <v>12</v>
      </c>
      <c r="J22">
        <v>0</v>
      </c>
      <c r="K22" t="s">
        <v>12</v>
      </c>
    </row>
    <row r="23" spans="1:11" x14ac:dyDescent="0.2">
      <c r="A23">
        <v>4290</v>
      </c>
      <c r="B23" t="s">
        <v>19</v>
      </c>
      <c r="C23">
        <v>1</v>
      </c>
      <c r="D23">
        <v>100</v>
      </c>
      <c r="E23" t="s">
        <v>12</v>
      </c>
      <c r="F23">
        <v>25</v>
      </c>
      <c r="G23" t="s">
        <v>13</v>
      </c>
      <c r="H23">
        <v>0</v>
      </c>
      <c r="I23" t="s">
        <v>12</v>
      </c>
      <c r="J23">
        <v>0</v>
      </c>
      <c r="K23" t="s">
        <v>12</v>
      </c>
    </row>
    <row r="24" spans="1:11" x14ac:dyDescent="0.2">
      <c r="A24">
        <v>4291</v>
      </c>
      <c r="B24" t="s">
        <v>19</v>
      </c>
      <c r="C24">
        <v>2</v>
      </c>
      <c r="D24">
        <v>100</v>
      </c>
      <c r="E24" t="s">
        <v>12</v>
      </c>
      <c r="F24">
        <v>10.6</v>
      </c>
      <c r="G24" t="s">
        <v>13</v>
      </c>
      <c r="H24">
        <v>0</v>
      </c>
      <c r="I24" t="s">
        <v>12</v>
      </c>
      <c r="J24">
        <v>0</v>
      </c>
      <c r="K24" t="s">
        <v>12</v>
      </c>
    </row>
    <row r="25" spans="1:11" x14ac:dyDescent="0.2">
      <c r="A25">
        <v>4292</v>
      </c>
      <c r="B25" t="s">
        <v>20</v>
      </c>
      <c r="C25">
        <v>1</v>
      </c>
      <c r="D25">
        <v>150</v>
      </c>
      <c r="E25" t="s">
        <v>12</v>
      </c>
      <c r="F25">
        <v>35.75</v>
      </c>
      <c r="G25" t="s">
        <v>13</v>
      </c>
      <c r="H25">
        <v>0</v>
      </c>
      <c r="I25" t="s">
        <v>12</v>
      </c>
      <c r="J25">
        <v>0</v>
      </c>
      <c r="K25" t="s">
        <v>12</v>
      </c>
    </row>
    <row r="26" spans="1:11" x14ac:dyDescent="0.2">
      <c r="A26">
        <v>4293</v>
      </c>
      <c r="B26" t="s">
        <v>20</v>
      </c>
      <c r="C26">
        <v>2</v>
      </c>
      <c r="D26">
        <v>150</v>
      </c>
      <c r="E26" t="s">
        <v>12</v>
      </c>
      <c r="F26">
        <v>30</v>
      </c>
      <c r="G26" t="s">
        <v>13</v>
      </c>
      <c r="H26">
        <v>0</v>
      </c>
      <c r="I26" t="s">
        <v>12</v>
      </c>
      <c r="J26">
        <v>0</v>
      </c>
      <c r="K26" t="s">
        <v>12</v>
      </c>
    </row>
    <row r="27" spans="1:11" x14ac:dyDescent="0.2">
      <c r="A27">
        <v>4294</v>
      </c>
      <c r="B27" t="s">
        <v>20</v>
      </c>
      <c r="C27">
        <v>3</v>
      </c>
      <c r="D27">
        <v>150</v>
      </c>
      <c r="E27" t="s">
        <v>12</v>
      </c>
      <c r="F27">
        <v>29.06</v>
      </c>
      <c r="G27" t="s">
        <v>13</v>
      </c>
      <c r="H27">
        <v>0</v>
      </c>
      <c r="I27" t="s">
        <v>12</v>
      </c>
      <c r="J27">
        <v>0</v>
      </c>
      <c r="K27" t="s">
        <v>12</v>
      </c>
    </row>
    <row r="28" spans="1:11" x14ac:dyDescent="0.2">
      <c r="A28">
        <v>4295</v>
      </c>
      <c r="B28" t="s">
        <v>20</v>
      </c>
      <c r="C28">
        <v>4</v>
      </c>
      <c r="D28">
        <v>150</v>
      </c>
      <c r="E28" t="s">
        <v>12</v>
      </c>
      <c r="F28">
        <v>20.11</v>
      </c>
      <c r="G28" t="s">
        <v>13</v>
      </c>
      <c r="H28">
        <v>0</v>
      </c>
      <c r="I28" t="s">
        <v>12</v>
      </c>
      <c r="J28">
        <v>0</v>
      </c>
      <c r="K28" t="s">
        <v>12</v>
      </c>
    </row>
    <row r="29" spans="1:11" x14ac:dyDescent="0.2">
      <c r="A29">
        <v>4296</v>
      </c>
      <c r="B29" t="s">
        <v>21</v>
      </c>
      <c r="C29">
        <v>1</v>
      </c>
      <c r="D29">
        <v>150</v>
      </c>
      <c r="E29" t="s">
        <v>12</v>
      </c>
      <c r="F29">
        <v>60.16</v>
      </c>
      <c r="G29" t="s">
        <v>13</v>
      </c>
      <c r="H29">
        <v>0</v>
      </c>
      <c r="I29" t="s">
        <v>12</v>
      </c>
      <c r="J29">
        <v>0</v>
      </c>
      <c r="K29" t="s">
        <v>12</v>
      </c>
    </row>
    <row r="30" spans="1:11" x14ac:dyDescent="0.2">
      <c r="A30">
        <v>4297</v>
      </c>
      <c r="B30" t="s">
        <v>21</v>
      </c>
      <c r="C30">
        <v>2</v>
      </c>
      <c r="D30">
        <v>150</v>
      </c>
      <c r="E30" t="s">
        <v>12</v>
      </c>
      <c r="F30">
        <v>48.89</v>
      </c>
      <c r="G30" t="s">
        <v>13</v>
      </c>
      <c r="H30">
        <v>0</v>
      </c>
      <c r="I30" t="s">
        <v>12</v>
      </c>
      <c r="J30">
        <v>0</v>
      </c>
      <c r="K30" t="s">
        <v>12</v>
      </c>
    </row>
    <row r="31" spans="1:11" x14ac:dyDescent="0.2">
      <c r="A31">
        <v>4298</v>
      </c>
      <c r="B31" t="s">
        <v>21</v>
      </c>
      <c r="C31">
        <v>3</v>
      </c>
      <c r="D31">
        <v>150</v>
      </c>
      <c r="E31" t="s">
        <v>12</v>
      </c>
      <c r="F31">
        <v>54.3</v>
      </c>
      <c r="G31" t="s">
        <v>13</v>
      </c>
      <c r="H31">
        <v>0</v>
      </c>
      <c r="I31" t="s">
        <v>12</v>
      </c>
      <c r="J31">
        <v>0</v>
      </c>
      <c r="K31" t="s">
        <v>12</v>
      </c>
    </row>
    <row r="32" spans="1:11" x14ac:dyDescent="0.2">
      <c r="A32">
        <v>4299</v>
      </c>
      <c r="B32" t="s">
        <v>21</v>
      </c>
      <c r="C32">
        <v>4</v>
      </c>
      <c r="D32">
        <v>150</v>
      </c>
      <c r="E32" t="s">
        <v>12</v>
      </c>
      <c r="F32">
        <v>30.11</v>
      </c>
      <c r="G32" t="s">
        <v>13</v>
      </c>
      <c r="H32">
        <v>0</v>
      </c>
      <c r="I32" t="s">
        <v>12</v>
      </c>
      <c r="J32">
        <v>0</v>
      </c>
      <c r="K32" t="s">
        <v>12</v>
      </c>
    </row>
    <row r="33" spans="1:11" x14ac:dyDescent="0.2">
      <c r="A33">
        <v>4300</v>
      </c>
      <c r="B33" t="s">
        <v>22</v>
      </c>
      <c r="C33">
        <v>1</v>
      </c>
      <c r="D33">
        <v>100</v>
      </c>
      <c r="E33" t="s">
        <v>12</v>
      </c>
      <c r="F33">
        <v>29.5</v>
      </c>
      <c r="G33" t="s">
        <v>13</v>
      </c>
      <c r="H33">
        <v>0</v>
      </c>
      <c r="I33" t="s">
        <v>12</v>
      </c>
      <c r="J33">
        <v>0</v>
      </c>
      <c r="K33" t="s">
        <v>12</v>
      </c>
    </row>
    <row r="34" spans="1:11" x14ac:dyDescent="0.2">
      <c r="A34">
        <v>4301</v>
      </c>
      <c r="B34" t="s">
        <v>22</v>
      </c>
      <c r="C34">
        <v>2</v>
      </c>
      <c r="D34">
        <v>100</v>
      </c>
      <c r="E34" t="s">
        <v>12</v>
      </c>
      <c r="F34">
        <v>9.6</v>
      </c>
      <c r="G34" t="s">
        <v>13</v>
      </c>
      <c r="H34">
        <v>0</v>
      </c>
      <c r="I34" t="s">
        <v>12</v>
      </c>
      <c r="J34">
        <v>0</v>
      </c>
      <c r="K34" t="s">
        <v>12</v>
      </c>
    </row>
    <row r="35" spans="1:11" x14ac:dyDescent="0.2">
      <c r="A35">
        <v>4302</v>
      </c>
      <c r="B35" t="s">
        <v>23</v>
      </c>
      <c r="C35">
        <v>1</v>
      </c>
      <c r="D35">
        <v>100</v>
      </c>
      <c r="E35" t="s">
        <v>12</v>
      </c>
      <c r="F35">
        <v>28.5</v>
      </c>
      <c r="G35" t="s">
        <v>13</v>
      </c>
      <c r="H35">
        <v>0</v>
      </c>
      <c r="I35" t="s">
        <v>12</v>
      </c>
      <c r="J35">
        <v>0</v>
      </c>
      <c r="K35" t="s">
        <v>12</v>
      </c>
    </row>
    <row r="36" spans="1:11" x14ac:dyDescent="0.2">
      <c r="A36">
        <v>4303</v>
      </c>
      <c r="B36" t="s">
        <v>23</v>
      </c>
      <c r="C36">
        <v>2</v>
      </c>
      <c r="D36">
        <v>100</v>
      </c>
      <c r="E36" t="s">
        <v>12</v>
      </c>
      <c r="F36">
        <v>12</v>
      </c>
      <c r="G36" t="s">
        <v>13</v>
      </c>
      <c r="H36">
        <v>0</v>
      </c>
      <c r="I36" t="s">
        <v>12</v>
      </c>
      <c r="J36">
        <v>0</v>
      </c>
      <c r="K36" t="s">
        <v>12</v>
      </c>
    </row>
    <row r="37" spans="1:11" x14ac:dyDescent="0.2">
      <c r="A37">
        <v>4304</v>
      </c>
      <c r="B37" t="s">
        <v>24</v>
      </c>
      <c r="C37">
        <v>1</v>
      </c>
      <c r="D37">
        <v>150</v>
      </c>
      <c r="E37" t="s">
        <v>12</v>
      </c>
      <c r="F37">
        <v>32.5</v>
      </c>
      <c r="G37" t="s">
        <v>13</v>
      </c>
      <c r="H37">
        <v>0</v>
      </c>
      <c r="I37" t="s">
        <v>12</v>
      </c>
      <c r="J37">
        <v>0</v>
      </c>
      <c r="K37" t="s">
        <v>12</v>
      </c>
    </row>
    <row r="38" spans="1:11" x14ac:dyDescent="0.2">
      <c r="A38">
        <v>4305</v>
      </c>
      <c r="B38" t="s">
        <v>24</v>
      </c>
      <c r="C38">
        <v>2</v>
      </c>
      <c r="D38">
        <v>150</v>
      </c>
      <c r="E38" t="s">
        <v>12</v>
      </c>
      <c r="F38">
        <v>29</v>
      </c>
      <c r="G38" t="s">
        <v>13</v>
      </c>
      <c r="H38">
        <v>0</v>
      </c>
      <c r="I38" t="s">
        <v>12</v>
      </c>
      <c r="J38">
        <v>0</v>
      </c>
      <c r="K38" t="s">
        <v>12</v>
      </c>
    </row>
    <row r="39" spans="1:11" x14ac:dyDescent="0.2">
      <c r="A39">
        <v>4306</v>
      </c>
      <c r="B39" t="s">
        <v>24</v>
      </c>
      <c r="C39">
        <v>3</v>
      </c>
      <c r="D39">
        <v>150</v>
      </c>
      <c r="E39" t="s">
        <v>12</v>
      </c>
      <c r="F39">
        <v>30.5</v>
      </c>
      <c r="G39" t="s">
        <v>13</v>
      </c>
      <c r="H39">
        <v>0</v>
      </c>
      <c r="I39" t="s">
        <v>12</v>
      </c>
      <c r="J39">
        <v>0</v>
      </c>
      <c r="K39" t="s">
        <v>12</v>
      </c>
    </row>
    <row r="40" spans="1:11" x14ac:dyDescent="0.2">
      <c r="A40">
        <v>4307</v>
      </c>
      <c r="B40" t="s">
        <v>24</v>
      </c>
      <c r="C40">
        <v>4</v>
      </c>
      <c r="D40">
        <v>150</v>
      </c>
      <c r="E40" t="s">
        <v>12</v>
      </c>
      <c r="F40">
        <v>20</v>
      </c>
      <c r="G40" t="s">
        <v>13</v>
      </c>
      <c r="H40">
        <v>0</v>
      </c>
      <c r="I40" t="s">
        <v>12</v>
      </c>
      <c r="J40">
        <v>0</v>
      </c>
      <c r="K40" t="s">
        <v>12</v>
      </c>
    </row>
    <row r="41" spans="1:11" x14ac:dyDescent="0.2">
      <c r="A41">
        <v>4308</v>
      </c>
      <c r="B41" t="s">
        <v>25</v>
      </c>
      <c r="C41">
        <v>1</v>
      </c>
      <c r="D41">
        <v>150</v>
      </c>
      <c r="E41" t="s">
        <v>12</v>
      </c>
      <c r="F41">
        <v>47.88</v>
      </c>
      <c r="G41" t="s">
        <v>13</v>
      </c>
      <c r="H41">
        <v>0</v>
      </c>
      <c r="I41" t="s">
        <v>12</v>
      </c>
      <c r="J41">
        <v>0</v>
      </c>
      <c r="K41" t="s">
        <v>12</v>
      </c>
    </row>
    <row r="42" spans="1:11" x14ac:dyDescent="0.2">
      <c r="A42">
        <v>4309</v>
      </c>
      <c r="B42" t="s">
        <v>25</v>
      </c>
      <c r="C42">
        <v>2</v>
      </c>
      <c r="D42">
        <v>150</v>
      </c>
      <c r="E42" t="s">
        <v>12</v>
      </c>
      <c r="F42">
        <v>42.36</v>
      </c>
      <c r="G42" t="s">
        <v>13</v>
      </c>
      <c r="H42">
        <v>0</v>
      </c>
      <c r="I42" t="s">
        <v>12</v>
      </c>
      <c r="J42">
        <v>0</v>
      </c>
      <c r="K42" t="s">
        <v>12</v>
      </c>
    </row>
    <row r="43" spans="1:11" x14ac:dyDescent="0.2">
      <c r="A43">
        <v>4310</v>
      </c>
      <c r="B43" t="s">
        <v>25</v>
      </c>
      <c r="C43">
        <v>3</v>
      </c>
      <c r="D43">
        <v>150</v>
      </c>
      <c r="E43" t="s">
        <v>12</v>
      </c>
      <c r="F43">
        <v>46.3</v>
      </c>
      <c r="G43" t="s">
        <v>13</v>
      </c>
      <c r="H43">
        <v>0</v>
      </c>
      <c r="I43" t="s">
        <v>12</v>
      </c>
      <c r="J43">
        <v>0</v>
      </c>
      <c r="K43" t="s">
        <v>12</v>
      </c>
    </row>
    <row r="44" spans="1:11" x14ac:dyDescent="0.2">
      <c r="A44">
        <v>4311</v>
      </c>
      <c r="B44" t="s">
        <v>25</v>
      </c>
      <c r="C44">
        <v>4</v>
      </c>
      <c r="D44">
        <v>150</v>
      </c>
      <c r="E44" t="s">
        <v>12</v>
      </c>
      <c r="F44">
        <v>26.13</v>
      </c>
      <c r="G44" t="s">
        <v>13</v>
      </c>
      <c r="H44">
        <v>0</v>
      </c>
      <c r="I44" t="s">
        <v>12</v>
      </c>
      <c r="J44">
        <v>0</v>
      </c>
      <c r="K44" t="s">
        <v>12</v>
      </c>
    </row>
    <row r="45" spans="1:11" x14ac:dyDescent="0.2">
      <c r="A45">
        <v>4312</v>
      </c>
      <c r="B45" t="s">
        <v>26</v>
      </c>
      <c r="C45">
        <v>1</v>
      </c>
      <c r="D45">
        <v>100</v>
      </c>
      <c r="E45" t="s">
        <v>12</v>
      </c>
      <c r="F45">
        <v>29.7</v>
      </c>
      <c r="G45" t="s">
        <v>13</v>
      </c>
      <c r="H45">
        <v>0</v>
      </c>
      <c r="I45" t="s">
        <v>12</v>
      </c>
      <c r="J45">
        <v>0</v>
      </c>
      <c r="K45" t="s">
        <v>12</v>
      </c>
    </row>
    <row r="46" spans="1:11" x14ac:dyDescent="0.2">
      <c r="A46">
        <v>4313</v>
      </c>
      <c r="B46" t="s">
        <v>26</v>
      </c>
      <c r="C46">
        <v>2</v>
      </c>
      <c r="D46">
        <v>100</v>
      </c>
      <c r="E46" t="s">
        <v>12</v>
      </c>
      <c r="F46">
        <v>14.3</v>
      </c>
      <c r="G46" t="s">
        <v>13</v>
      </c>
      <c r="H46">
        <v>0</v>
      </c>
      <c r="I46" t="s">
        <v>12</v>
      </c>
      <c r="J46">
        <v>0</v>
      </c>
      <c r="K46" t="s">
        <v>12</v>
      </c>
    </row>
    <row r="47" spans="1:11" x14ac:dyDescent="0.2">
      <c r="A47">
        <v>4314</v>
      </c>
      <c r="B47" t="s">
        <v>27</v>
      </c>
      <c r="C47">
        <v>1</v>
      </c>
      <c r="D47">
        <v>150</v>
      </c>
      <c r="E47" t="s">
        <v>12</v>
      </c>
      <c r="F47">
        <v>39.78</v>
      </c>
      <c r="G47" t="s">
        <v>13</v>
      </c>
      <c r="H47">
        <v>0</v>
      </c>
      <c r="I47" t="s">
        <v>12</v>
      </c>
      <c r="J47">
        <v>0</v>
      </c>
      <c r="K47" t="s">
        <v>12</v>
      </c>
    </row>
    <row r="48" spans="1:11" x14ac:dyDescent="0.2">
      <c r="A48">
        <v>4315</v>
      </c>
      <c r="B48" t="s">
        <v>27</v>
      </c>
      <c r="C48">
        <v>2</v>
      </c>
      <c r="D48">
        <v>150</v>
      </c>
      <c r="E48" t="s">
        <v>12</v>
      </c>
      <c r="F48">
        <v>28.8</v>
      </c>
      <c r="G48" t="s">
        <v>13</v>
      </c>
      <c r="H48">
        <v>0</v>
      </c>
      <c r="I48" t="s">
        <v>12</v>
      </c>
      <c r="J48">
        <v>0</v>
      </c>
      <c r="K48" t="s">
        <v>12</v>
      </c>
    </row>
    <row r="49" spans="1:11" x14ac:dyDescent="0.2">
      <c r="A49">
        <v>4316</v>
      </c>
      <c r="B49" t="s">
        <v>27</v>
      </c>
      <c r="C49">
        <v>3</v>
      </c>
      <c r="D49">
        <v>150</v>
      </c>
      <c r="E49" t="s">
        <v>12</v>
      </c>
      <c r="F49">
        <v>32</v>
      </c>
      <c r="G49" t="s">
        <v>13</v>
      </c>
      <c r="H49">
        <v>0</v>
      </c>
      <c r="I49" t="s">
        <v>12</v>
      </c>
      <c r="J49">
        <v>0</v>
      </c>
      <c r="K49" t="s">
        <v>12</v>
      </c>
    </row>
    <row r="50" spans="1:11" x14ac:dyDescent="0.2">
      <c r="A50">
        <v>4317</v>
      </c>
      <c r="B50" t="s">
        <v>27</v>
      </c>
      <c r="C50">
        <v>4</v>
      </c>
      <c r="D50">
        <v>150</v>
      </c>
      <c r="E50" t="s">
        <v>12</v>
      </c>
      <c r="F50">
        <v>17.2</v>
      </c>
      <c r="G50" t="s">
        <v>13</v>
      </c>
      <c r="H50">
        <v>0</v>
      </c>
      <c r="I50" t="s">
        <v>12</v>
      </c>
      <c r="J50">
        <v>0</v>
      </c>
      <c r="K50" t="s">
        <v>12</v>
      </c>
    </row>
    <row r="51" spans="1:11" x14ac:dyDescent="0.2">
      <c r="A51">
        <v>4318</v>
      </c>
      <c r="B51" t="s">
        <v>28</v>
      </c>
      <c r="C51">
        <v>1</v>
      </c>
      <c r="D51">
        <v>150</v>
      </c>
      <c r="E51" t="s">
        <v>12</v>
      </c>
      <c r="F51">
        <v>48.32</v>
      </c>
      <c r="G51" t="s">
        <v>13</v>
      </c>
      <c r="H51">
        <v>0</v>
      </c>
      <c r="I51" t="s">
        <v>12</v>
      </c>
      <c r="J51">
        <v>0</v>
      </c>
      <c r="K51" t="s">
        <v>12</v>
      </c>
    </row>
    <row r="52" spans="1:11" x14ac:dyDescent="0.2">
      <c r="A52">
        <v>4319</v>
      </c>
      <c r="B52" t="s">
        <v>28</v>
      </c>
      <c r="C52">
        <v>2</v>
      </c>
      <c r="D52">
        <v>150</v>
      </c>
      <c r="E52" t="s">
        <v>12</v>
      </c>
      <c r="F52">
        <v>36.950000000000003</v>
      </c>
      <c r="G52" t="s">
        <v>13</v>
      </c>
      <c r="H52">
        <v>0</v>
      </c>
      <c r="I52" t="s">
        <v>12</v>
      </c>
      <c r="J52">
        <v>0</v>
      </c>
      <c r="K52" t="s">
        <v>12</v>
      </c>
    </row>
    <row r="53" spans="1:11" x14ac:dyDescent="0.2">
      <c r="A53">
        <v>4320</v>
      </c>
      <c r="B53" t="s">
        <v>28</v>
      </c>
      <c r="C53">
        <v>3</v>
      </c>
      <c r="D53">
        <v>150</v>
      </c>
      <c r="E53" t="s">
        <v>12</v>
      </c>
      <c r="F53">
        <v>38</v>
      </c>
      <c r="G53" t="s">
        <v>13</v>
      </c>
      <c r="H53">
        <v>0</v>
      </c>
      <c r="I53" t="s">
        <v>12</v>
      </c>
      <c r="J53">
        <v>0</v>
      </c>
      <c r="K53" t="s">
        <v>12</v>
      </c>
    </row>
    <row r="54" spans="1:11" x14ac:dyDescent="0.2">
      <c r="A54">
        <v>4321</v>
      </c>
      <c r="B54" t="s">
        <v>28</v>
      </c>
      <c r="C54">
        <v>4</v>
      </c>
      <c r="D54">
        <v>150</v>
      </c>
      <c r="E54" t="s">
        <v>12</v>
      </c>
      <c r="F54">
        <v>26.2</v>
      </c>
      <c r="G54" t="s">
        <v>13</v>
      </c>
      <c r="H54">
        <v>0</v>
      </c>
      <c r="I54" t="s">
        <v>12</v>
      </c>
      <c r="J54">
        <v>0</v>
      </c>
      <c r="K54" t="s">
        <v>12</v>
      </c>
    </row>
    <row r="55" spans="1:11" x14ac:dyDescent="0.2">
      <c r="A55">
        <v>4322</v>
      </c>
      <c r="B55" t="s">
        <v>29</v>
      </c>
      <c r="C55">
        <v>1</v>
      </c>
      <c r="D55">
        <v>100</v>
      </c>
      <c r="E55" t="s">
        <v>12</v>
      </c>
      <c r="F55">
        <v>25</v>
      </c>
      <c r="G55" t="s">
        <v>13</v>
      </c>
      <c r="H55">
        <v>0</v>
      </c>
      <c r="I55" t="s">
        <v>12</v>
      </c>
      <c r="J55">
        <v>0</v>
      </c>
      <c r="K55" t="s">
        <v>12</v>
      </c>
    </row>
    <row r="56" spans="1:11" x14ac:dyDescent="0.2">
      <c r="A56">
        <v>4323</v>
      </c>
      <c r="B56" t="s">
        <v>29</v>
      </c>
      <c r="C56">
        <v>2</v>
      </c>
      <c r="D56">
        <v>100</v>
      </c>
      <c r="E56" t="s">
        <v>12</v>
      </c>
      <c r="F56">
        <v>10.82</v>
      </c>
      <c r="G56" t="s">
        <v>13</v>
      </c>
      <c r="H56">
        <v>0</v>
      </c>
      <c r="I56" t="s">
        <v>12</v>
      </c>
      <c r="J56">
        <v>0</v>
      </c>
      <c r="K56" t="s">
        <v>12</v>
      </c>
    </row>
    <row r="57" spans="1:11" x14ac:dyDescent="0.2">
      <c r="A57">
        <v>4324</v>
      </c>
      <c r="B57" t="s">
        <v>30</v>
      </c>
      <c r="C57">
        <v>1</v>
      </c>
      <c r="D57">
        <v>150</v>
      </c>
      <c r="E57" t="s">
        <v>12</v>
      </c>
      <c r="F57">
        <v>58.32</v>
      </c>
      <c r="G57" t="s">
        <v>13</v>
      </c>
      <c r="H57">
        <v>0</v>
      </c>
      <c r="I57" t="s">
        <v>12</v>
      </c>
      <c r="J57">
        <v>0</v>
      </c>
      <c r="K57" t="s">
        <v>12</v>
      </c>
    </row>
    <row r="58" spans="1:11" x14ac:dyDescent="0.2">
      <c r="A58">
        <v>4325</v>
      </c>
      <c r="B58" t="s">
        <v>30</v>
      </c>
      <c r="C58">
        <v>2</v>
      </c>
      <c r="D58">
        <v>150</v>
      </c>
      <c r="E58" t="s">
        <v>12</v>
      </c>
      <c r="F58">
        <v>50.5</v>
      </c>
      <c r="G58" t="s">
        <v>13</v>
      </c>
      <c r="H58">
        <v>0</v>
      </c>
      <c r="I58" t="s">
        <v>12</v>
      </c>
      <c r="J58">
        <v>0</v>
      </c>
      <c r="K58" t="s">
        <v>12</v>
      </c>
    </row>
    <row r="59" spans="1:11" x14ac:dyDescent="0.2">
      <c r="A59">
        <v>4326</v>
      </c>
      <c r="B59" t="s">
        <v>30</v>
      </c>
      <c r="C59">
        <v>3</v>
      </c>
      <c r="D59">
        <v>150</v>
      </c>
      <c r="E59" t="s">
        <v>12</v>
      </c>
      <c r="F59">
        <v>54.67</v>
      </c>
      <c r="G59" t="s">
        <v>13</v>
      </c>
      <c r="H59">
        <v>0</v>
      </c>
      <c r="I59" t="s">
        <v>12</v>
      </c>
      <c r="J59">
        <v>0</v>
      </c>
      <c r="K59" t="s">
        <v>12</v>
      </c>
    </row>
    <row r="60" spans="1:11" x14ac:dyDescent="0.2">
      <c r="A60">
        <v>4327</v>
      </c>
      <c r="B60" t="s">
        <v>30</v>
      </c>
      <c r="C60">
        <v>4</v>
      </c>
      <c r="D60">
        <v>150</v>
      </c>
      <c r="E60" t="s">
        <v>12</v>
      </c>
      <c r="F60">
        <v>30.1</v>
      </c>
      <c r="G60" t="s">
        <v>13</v>
      </c>
      <c r="H60">
        <v>0</v>
      </c>
      <c r="I60" t="s">
        <v>12</v>
      </c>
      <c r="J60">
        <v>0</v>
      </c>
      <c r="K60" t="s">
        <v>12</v>
      </c>
    </row>
    <row r="61" spans="1:11" x14ac:dyDescent="0.2">
      <c r="A61">
        <v>4328</v>
      </c>
      <c r="B61" t="s">
        <v>31</v>
      </c>
      <c r="C61">
        <v>1</v>
      </c>
      <c r="D61">
        <v>100</v>
      </c>
      <c r="E61" t="s">
        <v>12</v>
      </c>
      <c r="F61">
        <v>33.82</v>
      </c>
      <c r="G61" t="s">
        <v>13</v>
      </c>
      <c r="H61">
        <v>0</v>
      </c>
      <c r="I61" t="s">
        <v>12</v>
      </c>
      <c r="J61">
        <v>0</v>
      </c>
      <c r="K61" t="s">
        <v>12</v>
      </c>
    </row>
    <row r="62" spans="1:11" x14ac:dyDescent="0.2">
      <c r="A62">
        <v>4329</v>
      </c>
      <c r="B62" t="s">
        <v>31</v>
      </c>
      <c r="C62">
        <v>2</v>
      </c>
      <c r="D62">
        <v>100</v>
      </c>
      <c r="E62" t="s">
        <v>12</v>
      </c>
      <c r="F62">
        <v>15.3</v>
      </c>
      <c r="G62" t="s">
        <v>13</v>
      </c>
      <c r="H62">
        <v>0</v>
      </c>
      <c r="I62" t="s">
        <v>12</v>
      </c>
      <c r="J62">
        <v>0</v>
      </c>
      <c r="K62" t="s">
        <v>12</v>
      </c>
    </row>
    <row r="63" spans="1:11" x14ac:dyDescent="0.2">
      <c r="A63">
        <v>4330</v>
      </c>
      <c r="B63" t="s">
        <v>32</v>
      </c>
      <c r="C63">
        <v>1</v>
      </c>
      <c r="D63">
        <v>100</v>
      </c>
      <c r="E63" t="s">
        <v>12</v>
      </c>
      <c r="F63">
        <v>25</v>
      </c>
      <c r="G63" t="s">
        <v>13</v>
      </c>
      <c r="H63">
        <v>0</v>
      </c>
      <c r="I63" t="s">
        <v>12</v>
      </c>
      <c r="J63">
        <v>0</v>
      </c>
      <c r="K63" t="s">
        <v>12</v>
      </c>
    </row>
    <row r="64" spans="1:11" x14ac:dyDescent="0.2">
      <c r="A64">
        <v>4331</v>
      </c>
      <c r="B64" t="s">
        <v>32</v>
      </c>
      <c r="C64">
        <v>2</v>
      </c>
      <c r="D64">
        <v>100</v>
      </c>
      <c r="E64" t="s">
        <v>12</v>
      </c>
      <c r="F64">
        <v>1010</v>
      </c>
      <c r="G64" t="s">
        <v>13</v>
      </c>
      <c r="H64">
        <v>0</v>
      </c>
      <c r="I64" t="s">
        <v>12</v>
      </c>
      <c r="J64">
        <v>0</v>
      </c>
      <c r="K64" t="s">
        <v>12</v>
      </c>
    </row>
    <row r="65" spans="1:11" x14ac:dyDescent="0.2">
      <c r="A65">
        <v>4332</v>
      </c>
      <c r="B65" t="s">
        <v>33</v>
      </c>
      <c r="C65">
        <v>1</v>
      </c>
      <c r="D65">
        <v>100</v>
      </c>
      <c r="E65" t="s">
        <v>12</v>
      </c>
      <c r="F65">
        <v>31.5</v>
      </c>
      <c r="G65" t="s">
        <v>13</v>
      </c>
      <c r="H65">
        <v>0</v>
      </c>
      <c r="I65" t="s">
        <v>12</v>
      </c>
      <c r="J65">
        <v>0</v>
      </c>
      <c r="K65" t="s">
        <v>12</v>
      </c>
    </row>
    <row r="66" spans="1:11" x14ac:dyDescent="0.2">
      <c r="A66">
        <v>4333</v>
      </c>
      <c r="B66" t="s">
        <v>33</v>
      </c>
      <c r="C66">
        <v>2</v>
      </c>
      <c r="D66">
        <v>100</v>
      </c>
      <c r="E66" t="s">
        <v>12</v>
      </c>
      <c r="F66">
        <v>12.6</v>
      </c>
      <c r="G66" t="s">
        <v>13</v>
      </c>
      <c r="H66">
        <v>0</v>
      </c>
      <c r="I66" t="s">
        <v>12</v>
      </c>
      <c r="J66">
        <v>0</v>
      </c>
      <c r="K66" t="s">
        <v>12</v>
      </c>
    </row>
    <row r="67" spans="1:11" x14ac:dyDescent="0.2">
      <c r="A67">
        <v>4334</v>
      </c>
      <c r="B67" t="s">
        <v>34</v>
      </c>
      <c r="C67">
        <v>1</v>
      </c>
      <c r="D67">
        <v>150</v>
      </c>
      <c r="E67" t="s">
        <v>12</v>
      </c>
      <c r="F67">
        <v>34</v>
      </c>
      <c r="G67" t="s">
        <v>35</v>
      </c>
      <c r="H67">
        <v>0</v>
      </c>
      <c r="I67" t="s">
        <v>12</v>
      </c>
      <c r="J67">
        <v>0</v>
      </c>
      <c r="K67" t="s">
        <v>12</v>
      </c>
    </row>
    <row r="68" spans="1:11" x14ac:dyDescent="0.2">
      <c r="A68">
        <v>4335</v>
      </c>
      <c r="B68" t="s">
        <v>34</v>
      </c>
      <c r="C68">
        <v>2</v>
      </c>
      <c r="D68">
        <v>150</v>
      </c>
      <c r="E68" t="s">
        <v>12</v>
      </c>
      <c r="F68">
        <v>23.31</v>
      </c>
      <c r="G68" t="s">
        <v>35</v>
      </c>
      <c r="H68">
        <v>0</v>
      </c>
      <c r="I68" t="s">
        <v>12</v>
      </c>
      <c r="J68">
        <v>0</v>
      </c>
      <c r="K68" t="s">
        <v>12</v>
      </c>
    </row>
    <row r="69" spans="1:11" x14ac:dyDescent="0.2">
      <c r="A69">
        <v>4336</v>
      </c>
      <c r="B69" t="s">
        <v>34</v>
      </c>
      <c r="C69">
        <v>3</v>
      </c>
      <c r="D69">
        <v>150</v>
      </c>
      <c r="E69" t="s">
        <v>12</v>
      </c>
      <c r="F69">
        <v>29</v>
      </c>
      <c r="G69" t="s">
        <v>35</v>
      </c>
      <c r="H69">
        <v>0</v>
      </c>
      <c r="I69" t="s">
        <v>12</v>
      </c>
      <c r="J69">
        <v>0</v>
      </c>
      <c r="K69" t="s">
        <v>12</v>
      </c>
    </row>
    <row r="70" spans="1:11" x14ac:dyDescent="0.2">
      <c r="A70">
        <v>4337</v>
      </c>
      <c r="B70" t="s">
        <v>34</v>
      </c>
      <c r="C70">
        <v>4</v>
      </c>
      <c r="D70">
        <v>150</v>
      </c>
      <c r="E70" t="s">
        <v>12</v>
      </c>
      <c r="F70">
        <v>15.38</v>
      </c>
      <c r="G70" t="s">
        <v>35</v>
      </c>
      <c r="H70">
        <v>0</v>
      </c>
      <c r="I70" t="s">
        <v>12</v>
      </c>
      <c r="J70">
        <v>0</v>
      </c>
      <c r="K70" t="s">
        <v>12</v>
      </c>
    </row>
    <row r="71" spans="1:11" x14ac:dyDescent="0.2">
      <c r="A71">
        <v>4338</v>
      </c>
      <c r="B71" t="s">
        <v>36</v>
      </c>
      <c r="C71">
        <v>1</v>
      </c>
      <c r="D71">
        <v>150</v>
      </c>
      <c r="E71" t="s">
        <v>12</v>
      </c>
      <c r="F71">
        <v>43.28</v>
      </c>
      <c r="G71" t="s">
        <v>35</v>
      </c>
      <c r="H71">
        <v>0</v>
      </c>
      <c r="I71" t="s">
        <v>12</v>
      </c>
      <c r="J71">
        <v>0</v>
      </c>
      <c r="K71" t="s">
        <v>12</v>
      </c>
    </row>
    <row r="72" spans="1:11" x14ac:dyDescent="0.2">
      <c r="A72">
        <v>4339</v>
      </c>
      <c r="B72" t="s">
        <v>36</v>
      </c>
      <c r="C72">
        <v>2</v>
      </c>
      <c r="D72">
        <v>150</v>
      </c>
      <c r="E72" t="s">
        <v>12</v>
      </c>
      <c r="F72">
        <v>48.89</v>
      </c>
      <c r="G72" t="s">
        <v>35</v>
      </c>
      <c r="H72">
        <v>0</v>
      </c>
      <c r="I72" t="s">
        <v>12</v>
      </c>
      <c r="J72">
        <v>0</v>
      </c>
      <c r="K72" t="s">
        <v>12</v>
      </c>
    </row>
    <row r="73" spans="1:11" x14ac:dyDescent="0.2">
      <c r="A73">
        <v>4340</v>
      </c>
      <c r="B73" t="s">
        <v>36</v>
      </c>
      <c r="C73">
        <v>3</v>
      </c>
      <c r="D73">
        <v>150</v>
      </c>
      <c r="E73" t="s">
        <v>12</v>
      </c>
      <c r="F73">
        <v>39.950000000000003</v>
      </c>
      <c r="G73" t="s">
        <v>35</v>
      </c>
      <c r="H73">
        <v>0</v>
      </c>
      <c r="I73" t="s">
        <v>12</v>
      </c>
      <c r="J73">
        <v>0</v>
      </c>
      <c r="K73" t="s">
        <v>12</v>
      </c>
    </row>
    <row r="74" spans="1:11" x14ac:dyDescent="0.2">
      <c r="A74">
        <v>4341</v>
      </c>
      <c r="B74" t="s">
        <v>36</v>
      </c>
      <c r="C74">
        <v>4</v>
      </c>
      <c r="D74">
        <v>150</v>
      </c>
      <c r="E74" t="s">
        <v>12</v>
      </c>
      <c r="F74">
        <v>17.2</v>
      </c>
      <c r="G74" t="s">
        <v>35</v>
      </c>
      <c r="H74">
        <v>0</v>
      </c>
      <c r="I74" t="s">
        <v>12</v>
      </c>
      <c r="J74">
        <v>0</v>
      </c>
      <c r="K74" t="s">
        <v>12</v>
      </c>
    </row>
    <row r="75" spans="1:11" x14ac:dyDescent="0.2">
      <c r="A75">
        <v>4342</v>
      </c>
      <c r="B75" t="s">
        <v>37</v>
      </c>
      <c r="C75">
        <v>1</v>
      </c>
      <c r="D75">
        <v>150</v>
      </c>
      <c r="E75" t="s">
        <v>12</v>
      </c>
      <c r="F75">
        <v>59.32</v>
      </c>
      <c r="G75" t="s">
        <v>35</v>
      </c>
      <c r="H75">
        <v>0</v>
      </c>
      <c r="I75" t="s">
        <v>12</v>
      </c>
      <c r="J75">
        <v>0</v>
      </c>
      <c r="K75" t="s">
        <v>12</v>
      </c>
    </row>
    <row r="76" spans="1:11" x14ac:dyDescent="0.2">
      <c r="A76">
        <v>4343</v>
      </c>
      <c r="B76" t="s">
        <v>37</v>
      </c>
      <c r="C76">
        <v>2</v>
      </c>
      <c r="D76">
        <v>150</v>
      </c>
      <c r="E76" t="s">
        <v>12</v>
      </c>
      <c r="F76">
        <v>40.159999999999997</v>
      </c>
      <c r="G76" t="s">
        <v>35</v>
      </c>
      <c r="H76">
        <v>0</v>
      </c>
      <c r="I76" t="s">
        <v>12</v>
      </c>
      <c r="J76">
        <v>0</v>
      </c>
      <c r="K76" t="s">
        <v>12</v>
      </c>
    </row>
    <row r="77" spans="1:11" x14ac:dyDescent="0.2">
      <c r="A77">
        <v>4344</v>
      </c>
      <c r="B77" t="s">
        <v>37</v>
      </c>
      <c r="C77">
        <v>3</v>
      </c>
      <c r="D77">
        <v>150</v>
      </c>
      <c r="E77" t="s">
        <v>12</v>
      </c>
      <c r="F77">
        <v>30.5</v>
      </c>
      <c r="G77" t="s">
        <v>35</v>
      </c>
      <c r="H77">
        <v>0</v>
      </c>
      <c r="I77" t="s">
        <v>12</v>
      </c>
      <c r="J77">
        <v>0</v>
      </c>
      <c r="K77" t="s">
        <v>12</v>
      </c>
    </row>
    <row r="78" spans="1:11" x14ac:dyDescent="0.2">
      <c r="A78">
        <v>4345</v>
      </c>
      <c r="B78" t="s">
        <v>37</v>
      </c>
      <c r="C78">
        <v>4</v>
      </c>
      <c r="D78">
        <v>150</v>
      </c>
      <c r="E78" t="s">
        <v>12</v>
      </c>
      <c r="F78">
        <v>20.11</v>
      </c>
      <c r="G78" t="s">
        <v>35</v>
      </c>
      <c r="H78">
        <v>0</v>
      </c>
      <c r="I78" t="s">
        <v>12</v>
      </c>
      <c r="J78">
        <v>0</v>
      </c>
      <c r="K78" t="s">
        <v>12</v>
      </c>
    </row>
    <row r="79" spans="1:11" x14ac:dyDescent="0.2">
      <c r="A79">
        <v>4346</v>
      </c>
      <c r="B79" t="s">
        <v>38</v>
      </c>
      <c r="C79">
        <v>1</v>
      </c>
      <c r="D79">
        <v>150</v>
      </c>
      <c r="E79" t="s">
        <v>12</v>
      </c>
      <c r="F79">
        <v>50.2</v>
      </c>
      <c r="G79" t="s">
        <v>35</v>
      </c>
      <c r="H79">
        <v>0</v>
      </c>
      <c r="I79" t="s">
        <v>12</v>
      </c>
      <c r="J79">
        <v>0</v>
      </c>
      <c r="K79" t="s">
        <v>12</v>
      </c>
    </row>
    <row r="80" spans="1:11" x14ac:dyDescent="0.2">
      <c r="A80">
        <v>4347</v>
      </c>
      <c r="B80" t="s">
        <v>38</v>
      </c>
      <c r="C80">
        <v>2</v>
      </c>
      <c r="D80">
        <v>150</v>
      </c>
      <c r="E80" t="s">
        <v>12</v>
      </c>
      <c r="F80">
        <v>43.9</v>
      </c>
      <c r="G80" t="s">
        <v>35</v>
      </c>
      <c r="H80">
        <v>0</v>
      </c>
      <c r="I80" t="s">
        <v>12</v>
      </c>
      <c r="J80">
        <v>0</v>
      </c>
      <c r="K80" t="s">
        <v>12</v>
      </c>
    </row>
    <row r="81" spans="1:11" x14ac:dyDescent="0.2">
      <c r="A81">
        <v>4348</v>
      </c>
      <c r="B81" t="s">
        <v>38</v>
      </c>
      <c r="C81">
        <v>3</v>
      </c>
      <c r="D81">
        <v>150</v>
      </c>
      <c r="E81" t="s">
        <v>12</v>
      </c>
      <c r="F81">
        <v>41</v>
      </c>
      <c r="G81" t="s">
        <v>35</v>
      </c>
      <c r="H81">
        <v>0</v>
      </c>
      <c r="I81" t="s">
        <v>12</v>
      </c>
      <c r="J81">
        <v>0</v>
      </c>
      <c r="K81" t="s">
        <v>12</v>
      </c>
    </row>
    <row r="82" spans="1:11" x14ac:dyDescent="0.2">
      <c r="A82">
        <v>4349</v>
      </c>
      <c r="B82" t="s">
        <v>38</v>
      </c>
      <c r="C82">
        <v>4</v>
      </c>
      <c r="D82">
        <v>150</v>
      </c>
      <c r="E82" t="s">
        <v>12</v>
      </c>
      <c r="F82">
        <v>21.5</v>
      </c>
      <c r="G82" t="s">
        <v>35</v>
      </c>
      <c r="H82">
        <v>0</v>
      </c>
      <c r="I82" t="s">
        <v>12</v>
      </c>
      <c r="J82">
        <v>0</v>
      </c>
      <c r="K82" t="s">
        <v>12</v>
      </c>
    </row>
    <row r="83" spans="1:11" x14ac:dyDescent="0.2">
      <c r="A83">
        <v>4350</v>
      </c>
      <c r="B83" t="s">
        <v>39</v>
      </c>
      <c r="C83">
        <v>1</v>
      </c>
      <c r="D83">
        <v>150</v>
      </c>
      <c r="E83" t="s">
        <v>12</v>
      </c>
      <c r="F83">
        <v>55</v>
      </c>
      <c r="G83" t="s">
        <v>35</v>
      </c>
      <c r="H83">
        <v>0</v>
      </c>
      <c r="I83" t="s">
        <v>12</v>
      </c>
      <c r="J83">
        <v>0</v>
      </c>
      <c r="K83" t="s">
        <v>12</v>
      </c>
    </row>
    <row r="84" spans="1:11" x14ac:dyDescent="0.2">
      <c r="A84">
        <v>4351</v>
      </c>
      <c r="B84" t="s">
        <v>39</v>
      </c>
      <c r="C84">
        <v>2</v>
      </c>
      <c r="D84">
        <v>150</v>
      </c>
      <c r="E84" t="s">
        <v>12</v>
      </c>
      <c r="F84">
        <v>50.5</v>
      </c>
      <c r="G84" t="s">
        <v>35</v>
      </c>
      <c r="H84">
        <v>0</v>
      </c>
      <c r="I84" t="s">
        <v>12</v>
      </c>
      <c r="J84">
        <v>0</v>
      </c>
      <c r="K84" t="s">
        <v>12</v>
      </c>
    </row>
    <row r="85" spans="1:11" x14ac:dyDescent="0.2">
      <c r="A85">
        <v>4352</v>
      </c>
      <c r="B85" t="s">
        <v>39</v>
      </c>
      <c r="C85">
        <v>3</v>
      </c>
      <c r="D85">
        <v>150</v>
      </c>
      <c r="E85" t="s">
        <v>12</v>
      </c>
      <c r="F85">
        <v>46.3</v>
      </c>
      <c r="G85" t="s">
        <v>35</v>
      </c>
      <c r="H85">
        <v>0</v>
      </c>
      <c r="I85" t="s">
        <v>12</v>
      </c>
      <c r="J85">
        <v>0</v>
      </c>
      <c r="K85" t="s">
        <v>12</v>
      </c>
    </row>
    <row r="86" spans="1:11" x14ac:dyDescent="0.2">
      <c r="A86">
        <v>4353</v>
      </c>
      <c r="B86" t="s">
        <v>39</v>
      </c>
      <c r="C86">
        <v>4</v>
      </c>
      <c r="D86">
        <v>159</v>
      </c>
      <c r="E86" t="s">
        <v>12</v>
      </c>
      <c r="F86">
        <v>28</v>
      </c>
      <c r="G86" t="s">
        <v>35</v>
      </c>
      <c r="H86">
        <v>0</v>
      </c>
      <c r="I86" t="s">
        <v>12</v>
      </c>
      <c r="J86">
        <v>0</v>
      </c>
      <c r="K86" t="s">
        <v>12</v>
      </c>
    </row>
    <row r="87" spans="1:11" x14ac:dyDescent="0.2">
      <c r="A87">
        <v>4354</v>
      </c>
      <c r="B87" t="s">
        <v>40</v>
      </c>
      <c r="C87">
        <v>1</v>
      </c>
      <c r="D87">
        <v>150</v>
      </c>
      <c r="E87" t="s">
        <v>12</v>
      </c>
      <c r="F87">
        <v>5.5</v>
      </c>
      <c r="G87" t="s">
        <v>35</v>
      </c>
      <c r="H87">
        <v>0</v>
      </c>
      <c r="I87" t="s">
        <v>12</v>
      </c>
      <c r="J87">
        <v>0</v>
      </c>
      <c r="K87" t="s">
        <v>12</v>
      </c>
    </row>
    <row r="88" spans="1:11" x14ac:dyDescent="0.2">
      <c r="A88">
        <v>4355</v>
      </c>
      <c r="B88" t="s">
        <v>40</v>
      </c>
      <c r="C88">
        <v>2</v>
      </c>
      <c r="D88">
        <v>150</v>
      </c>
      <c r="E88" t="s">
        <v>12</v>
      </c>
      <c r="F88">
        <v>3.7</v>
      </c>
      <c r="G88" t="s">
        <v>35</v>
      </c>
      <c r="H88">
        <v>0</v>
      </c>
      <c r="I88" t="s">
        <v>12</v>
      </c>
      <c r="J88">
        <v>0</v>
      </c>
      <c r="K88" t="s">
        <v>12</v>
      </c>
    </row>
    <row r="89" spans="1:11" x14ac:dyDescent="0.2">
      <c r="A89">
        <v>4356</v>
      </c>
      <c r="B89" t="s">
        <v>40</v>
      </c>
      <c r="C89">
        <v>3</v>
      </c>
      <c r="D89">
        <v>150</v>
      </c>
      <c r="E89" t="s">
        <v>12</v>
      </c>
      <c r="F89">
        <v>4.5</v>
      </c>
      <c r="G89" t="s">
        <v>35</v>
      </c>
      <c r="H89">
        <v>0</v>
      </c>
      <c r="I89" t="s">
        <v>12</v>
      </c>
      <c r="J89">
        <v>0</v>
      </c>
      <c r="K89" t="s">
        <v>12</v>
      </c>
    </row>
    <row r="90" spans="1:11" x14ac:dyDescent="0.2">
      <c r="A90">
        <v>4357</v>
      </c>
      <c r="B90" t="s">
        <v>40</v>
      </c>
      <c r="C90">
        <v>4</v>
      </c>
      <c r="D90">
        <v>150</v>
      </c>
      <c r="E90" t="s">
        <v>12</v>
      </c>
      <c r="F90">
        <v>1.8</v>
      </c>
      <c r="G90" t="s">
        <v>35</v>
      </c>
      <c r="H90">
        <v>0</v>
      </c>
      <c r="I90" t="s">
        <v>12</v>
      </c>
      <c r="J90">
        <v>0</v>
      </c>
      <c r="K90" t="s">
        <v>12</v>
      </c>
    </row>
    <row r="91" spans="1:11" x14ac:dyDescent="0.2">
      <c r="A91">
        <v>4358</v>
      </c>
      <c r="B91" t="s">
        <v>41</v>
      </c>
      <c r="C91">
        <v>1</v>
      </c>
      <c r="D91">
        <v>150</v>
      </c>
      <c r="E91" t="s">
        <v>12</v>
      </c>
      <c r="F91">
        <v>15</v>
      </c>
      <c r="G91" t="s">
        <v>35</v>
      </c>
      <c r="H91">
        <v>0</v>
      </c>
      <c r="I91" t="s">
        <v>12</v>
      </c>
      <c r="J91">
        <v>0</v>
      </c>
      <c r="K91" t="s">
        <v>12</v>
      </c>
    </row>
    <row r="92" spans="1:11" x14ac:dyDescent="0.2">
      <c r="A92">
        <v>4359</v>
      </c>
      <c r="B92" t="s">
        <v>41</v>
      </c>
      <c r="C92">
        <v>2</v>
      </c>
      <c r="D92">
        <v>150</v>
      </c>
      <c r="E92" t="s">
        <v>12</v>
      </c>
      <c r="F92">
        <v>15</v>
      </c>
      <c r="G92" t="s">
        <v>35</v>
      </c>
      <c r="H92">
        <v>0</v>
      </c>
      <c r="I92" t="s">
        <v>12</v>
      </c>
      <c r="J92">
        <v>0</v>
      </c>
      <c r="K92" t="s">
        <v>12</v>
      </c>
    </row>
    <row r="93" spans="1:11" x14ac:dyDescent="0.2">
      <c r="A93">
        <v>4360</v>
      </c>
      <c r="B93" t="s">
        <v>41</v>
      </c>
      <c r="C93">
        <v>3</v>
      </c>
      <c r="D93">
        <v>150</v>
      </c>
      <c r="E93" t="s">
        <v>12</v>
      </c>
      <c r="F93">
        <v>12</v>
      </c>
      <c r="G93" t="s">
        <v>35</v>
      </c>
      <c r="H93">
        <v>0</v>
      </c>
      <c r="I93" t="s">
        <v>12</v>
      </c>
      <c r="J93">
        <v>0</v>
      </c>
      <c r="K93" t="s">
        <v>12</v>
      </c>
    </row>
    <row r="94" spans="1:11" x14ac:dyDescent="0.2">
      <c r="A94">
        <v>4361</v>
      </c>
      <c r="B94" t="s">
        <v>41</v>
      </c>
      <c r="C94">
        <v>4</v>
      </c>
      <c r="D94">
        <v>150</v>
      </c>
      <c r="E94" t="s">
        <v>12</v>
      </c>
      <c r="F94">
        <v>10</v>
      </c>
      <c r="G94" t="s">
        <v>35</v>
      </c>
      <c r="H94">
        <v>0</v>
      </c>
      <c r="I94" t="s">
        <v>12</v>
      </c>
      <c r="J94">
        <v>0</v>
      </c>
      <c r="K94" t="s">
        <v>12</v>
      </c>
    </row>
    <row r="95" spans="1:11" x14ac:dyDescent="0.2">
      <c r="A95">
        <v>4362</v>
      </c>
      <c r="B95" t="s">
        <v>42</v>
      </c>
      <c r="C95">
        <v>1</v>
      </c>
      <c r="D95">
        <v>150</v>
      </c>
      <c r="E95" t="s">
        <v>12</v>
      </c>
      <c r="F95">
        <v>9.1</v>
      </c>
      <c r="G95" t="s">
        <v>35</v>
      </c>
      <c r="H95">
        <v>0</v>
      </c>
      <c r="I95" t="s">
        <v>12</v>
      </c>
      <c r="J95">
        <v>0</v>
      </c>
      <c r="K95" t="s">
        <v>12</v>
      </c>
    </row>
    <row r="96" spans="1:11" x14ac:dyDescent="0.2">
      <c r="A96">
        <v>4363</v>
      </c>
      <c r="B96" t="s">
        <v>42</v>
      </c>
      <c r="C96">
        <v>2</v>
      </c>
      <c r="D96">
        <v>150</v>
      </c>
      <c r="E96" t="s">
        <v>12</v>
      </c>
      <c r="F96">
        <v>7.8</v>
      </c>
      <c r="G96" t="s">
        <v>35</v>
      </c>
      <c r="H96">
        <v>0</v>
      </c>
      <c r="I96" t="s">
        <v>12</v>
      </c>
      <c r="J96">
        <v>0</v>
      </c>
      <c r="K96" t="s">
        <v>12</v>
      </c>
    </row>
    <row r="97" spans="1:11" x14ac:dyDescent="0.2">
      <c r="A97">
        <v>4364</v>
      </c>
      <c r="B97" t="s">
        <v>42</v>
      </c>
      <c r="C97">
        <v>3</v>
      </c>
      <c r="D97">
        <v>150</v>
      </c>
      <c r="E97" t="s">
        <v>12</v>
      </c>
      <c r="F97">
        <v>5.2</v>
      </c>
      <c r="G97" t="s">
        <v>35</v>
      </c>
      <c r="H97">
        <v>0</v>
      </c>
      <c r="I97" t="s">
        <v>12</v>
      </c>
      <c r="J97">
        <v>0</v>
      </c>
      <c r="K97" t="s">
        <v>12</v>
      </c>
    </row>
    <row r="98" spans="1:11" x14ac:dyDescent="0.2">
      <c r="A98">
        <v>4365</v>
      </c>
      <c r="B98" t="s">
        <v>42</v>
      </c>
      <c r="C98">
        <v>4</v>
      </c>
      <c r="D98">
        <v>150</v>
      </c>
      <c r="E98" t="s">
        <v>12</v>
      </c>
      <c r="F98">
        <v>3.25</v>
      </c>
      <c r="G98" t="s">
        <v>35</v>
      </c>
      <c r="H98">
        <v>0</v>
      </c>
      <c r="I98" t="s">
        <v>12</v>
      </c>
      <c r="J98">
        <v>0</v>
      </c>
      <c r="K98" t="s">
        <v>12</v>
      </c>
    </row>
    <row r="99" spans="1:11" x14ac:dyDescent="0.2">
      <c r="A99">
        <v>4366</v>
      </c>
      <c r="B99" t="s">
        <v>43</v>
      </c>
      <c r="C99">
        <v>1</v>
      </c>
      <c r="D99">
        <v>150</v>
      </c>
      <c r="E99" t="s">
        <v>12</v>
      </c>
      <c r="F99">
        <v>4.55</v>
      </c>
      <c r="G99" t="s">
        <v>35</v>
      </c>
      <c r="H99">
        <v>0</v>
      </c>
      <c r="I99" t="s">
        <v>12</v>
      </c>
      <c r="J99">
        <v>0</v>
      </c>
      <c r="K99" t="s">
        <v>12</v>
      </c>
    </row>
    <row r="100" spans="1:11" x14ac:dyDescent="0.2">
      <c r="A100">
        <v>4367</v>
      </c>
      <c r="B100" t="s">
        <v>43</v>
      </c>
      <c r="C100">
        <v>2</v>
      </c>
      <c r="D100">
        <v>150</v>
      </c>
      <c r="E100" t="s">
        <v>12</v>
      </c>
      <c r="F100">
        <v>6.5</v>
      </c>
      <c r="G100" t="s">
        <v>35</v>
      </c>
      <c r="H100">
        <v>0</v>
      </c>
      <c r="I100" t="s">
        <v>12</v>
      </c>
      <c r="J100">
        <v>0</v>
      </c>
      <c r="K100" t="s">
        <v>12</v>
      </c>
    </row>
    <row r="101" spans="1:11" x14ac:dyDescent="0.2">
      <c r="A101">
        <v>4368</v>
      </c>
      <c r="B101" t="s">
        <v>43</v>
      </c>
      <c r="C101">
        <v>3</v>
      </c>
      <c r="D101">
        <v>150</v>
      </c>
      <c r="E101" t="s">
        <v>12</v>
      </c>
      <c r="F101">
        <v>3.25</v>
      </c>
      <c r="G101" t="s">
        <v>35</v>
      </c>
      <c r="H101">
        <v>0</v>
      </c>
      <c r="I101" t="s">
        <v>12</v>
      </c>
      <c r="J101">
        <v>0</v>
      </c>
      <c r="K101" t="s">
        <v>12</v>
      </c>
    </row>
    <row r="102" spans="1:11" x14ac:dyDescent="0.2">
      <c r="A102">
        <v>4369</v>
      </c>
      <c r="B102" t="s">
        <v>43</v>
      </c>
      <c r="C102">
        <v>4</v>
      </c>
      <c r="D102">
        <v>150</v>
      </c>
      <c r="E102" t="s">
        <v>12</v>
      </c>
      <c r="F102">
        <v>5.85</v>
      </c>
      <c r="G102" t="s">
        <v>35</v>
      </c>
      <c r="H102">
        <v>0</v>
      </c>
      <c r="I102" t="s">
        <v>12</v>
      </c>
      <c r="J102">
        <v>0</v>
      </c>
      <c r="K102" t="s">
        <v>12</v>
      </c>
    </row>
    <row r="103" spans="1:11" x14ac:dyDescent="0.2">
      <c r="A103">
        <v>4370</v>
      </c>
      <c r="B103" t="s">
        <v>44</v>
      </c>
      <c r="C103">
        <v>1</v>
      </c>
      <c r="D103">
        <v>150</v>
      </c>
      <c r="E103" t="s">
        <v>12</v>
      </c>
      <c r="F103">
        <v>13</v>
      </c>
      <c r="G103" t="s">
        <v>35</v>
      </c>
      <c r="H103">
        <v>0</v>
      </c>
      <c r="I103" t="s">
        <v>12</v>
      </c>
      <c r="J103">
        <v>0</v>
      </c>
      <c r="K103" t="s">
        <v>12</v>
      </c>
    </row>
    <row r="104" spans="1:11" x14ac:dyDescent="0.2">
      <c r="A104">
        <v>4371</v>
      </c>
      <c r="B104" t="s">
        <v>44</v>
      </c>
      <c r="C104">
        <v>2</v>
      </c>
      <c r="D104">
        <v>150</v>
      </c>
      <c r="E104" t="s">
        <v>12</v>
      </c>
      <c r="F104">
        <v>10.4</v>
      </c>
      <c r="G104" t="s">
        <v>35</v>
      </c>
      <c r="H104">
        <v>0</v>
      </c>
      <c r="I104" t="s">
        <v>12</v>
      </c>
      <c r="J104">
        <v>0</v>
      </c>
      <c r="K104" t="s">
        <v>12</v>
      </c>
    </row>
    <row r="105" spans="1:11" x14ac:dyDescent="0.2">
      <c r="A105">
        <v>4372</v>
      </c>
      <c r="B105" t="s">
        <v>44</v>
      </c>
      <c r="C105">
        <v>3</v>
      </c>
      <c r="D105">
        <v>150</v>
      </c>
      <c r="E105" t="s">
        <v>12</v>
      </c>
      <c r="F105">
        <v>9.1</v>
      </c>
      <c r="G105" t="s">
        <v>35</v>
      </c>
      <c r="H105">
        <v>0</v>
      </c>
      <c r="I105" t="s">
        <v>12</v>
      </c>
      <c r="J105">
        <v>0</v>
      </c>
      <c r="K105" t="s">
        <v>12</v>
      </c>
    </row>
    <row r="106" spans="1:11" x14ac:dyDescent="0.2">
      <c r="A106">
        <v>4373</v>
      </c>
      <c r="B106" t="s">
        <v>44</v>
      </c>
      <c r="C106">
        <v>4</v>
      </c>
      <c r="D106">
        <v>150</v>
      </c>
      <c r="E106" t="s">
        <v>12</v>
      </c>
      <c r="F106">
        <v>3.9</v>
      </c>
      <c r="G106" t="s">
        <v>35</v>
      </c>
      <c r="H106">
        <v>0</v>
      </c>
      <c r="I106" t="s">
        <v>12</v>
      </c>
      <c r="J106">
        <v>0</v>
      </c>
      <c r="K106" t="s">
        <v>12</v>
      </c>
    </row>
    <row r="107" spans="1:11" x14ac:dyDescent="0.2">
      <c r="A107">
        <v>4374</v>
      </c>
      <c r="B107" t="s">
        <v>45</v>
      </c>
      <c r="C107">
        <v>1</v>
      </c>
      <c r="D107">
        <v>200</v>
      </c>
      <c r="E107" t="s">
        <v>12</v>
      </c>
      <c r="F107">
        <v>8</v>
      </c>
      <c r="G107" t="s">
        <v>35</v>
      </c>
      <c r="H107">
        <v>0</v>
      </c>
      <c r="I107" t="s">
        <v>12</v>
      </c>
      <c r="J107">
        <v>0</v>
      </c>
      <c r="K107" t="s">
        <v>12</v>
      </c>
    </row>
    <row r="108" spans="1:11" x14ac:dyDescent="0.2">
      <c r="A108">
        <v>4375</v>
      </c>
      <c r="B108" t="s">
        <v>45</v>
      </c>
      <c r="C108">
        <v>2</v>
      </c>
      <c r="D108">
        <v>200</v>
      </c>
      <c r="E108" t="s">
        <v>12</v>
      </c>
      <c r="F108">
        <v>6</v>
      </c>
      <c r="G108" t="s">
        <v>35</v>
      </c>
      <c r="H108">
        <v>0</v>
      </c>
      <c r="I108" t="s">
        <v>12</v>
      </c>
      <c r="J108">
        <v>0</v>
      </c>
      <c r="K108" t="s">
        <v>12</v>
      </c>
    </row>
    <row r="109" spans="1:11" x14ac:dyDescent="0.2">
      <c r="A109">
        <v>4376</v>
      </c>
      <c r="B109" t="s">
        <v>45</v>
      </c>
      <c r="C109">
        <v>3</v>
      </c>
      <c r="D109">
        <v>200</v>
      </c>
      <c r="E109" t="s">
        <v>12</v>
      </c>
      <c r="F109">
        <v>9</v>
      </c>
      <c r="G109" t="s">
        <v>35</v>
      </c>
      <c r="H109">
        <v>0</v>
      </c>
      <c r="I109" t="s">
        <v>12</v>
      </c>
      <c r="J109">
        <v>0</v>
      </c>
      <c r="K109" t="s">
        <v>12</v>
      </c>
    </row>
    <row r="110" spans="1:11" x14ac:dyDescent="0.2">
      <c r="A110">
        <v>4377</v>
      </c>
      <c r="B110" t="s">
        <v>46</v>
      </c>
      <c r="C110">
        <v>1</v>
      </c>
      <c r="D110">
        <v>150</v>
      </c>
      <c r="E110" t="s">
        <v>12</v>
      </c>
      <c r="F110">
        <v>8.5</v>
      </c>
      <c r="G110" t="s">
        <v>35</v>
      </c>
      <c r="H110">
        <v>0</v>
      </c>
      <c r="I110" t="s">
        <v>12</v>
      </c>
      <c r="J110">
        <v>0</v>
      </c>
      <c r="K110" t="s">
        <v>12</v>
      </c>
    </row>
    <row r="111" spans="1:11" x14ac:dyDescent="0.2">
      <c r="A111">
        <v>4378</v>
      </c>
      <c r="B111" t="s">
        <v>46</v>
      </c>
      <c r="C111">
        <v>2</v>
      </c>
      <c r="D111">
        <v>150</v>
      </c>
      <c r="E111" t="s">
        <v>12</v>
      </c>
      <c r="F111">
        <v>8</v>
      </c>
      <c r="G111" t="s">
        <v>35</v>
      </c>
      <c r="H111">
        <v>0</v>
      </c>
      <c r="I111" t="s">
        <v>12</v>
      </c>
      <c r="J111">
        <v>0</v>
      </c>
      <c r="K111" t="s">
        <v>12</v>
      </c>
    </row>
    <row r="112" spans="1:11" x14ac:dyDescent="0.2">
      <c r="A112">
        <v>4379</v>
      </c>
      <c r="B112" t="s">
        <v>46</v>
      </c>
      <c r="C112">
        <v>3</v>
      </c>
      <c r="D112">
        <v>150</v>
      </c>
      <c r="E112" t="s">
        <v>12</v>
      </c>
      <c r="F112">
        <v>5</v>
      </c>
      <c r="G112" t="s">
        <v>35</v>
      </c>
      <c r="H112">
        <v>0</v>
      </c>
      <c r="I112" t="s">
        <v>12</v>
      </c>
      <c r="J112">
        <v>0</v>
      </c>
      <c r="K112" t="s">
        <v>12</v>
      </c>
    </row>
    <row r="113" spans="1:11" x14ac:dyDescent="0.2">
      <c r="A113">
        <v>4380</v>
      </c>
      <c r="B113" t="s">
        <v>46</v>
      </c>
      <c r="C113">
        <v>4</v>
      </c>
      <c r="D113">
        <v>150</v>
      </c>
      <c r="E113" t="s">
        <v>12</v>
      </c>
      <c r="F113">
        <v>3.2</v>
      </c>
      <c r="G113" t="s">
        <v>35</v>
      </c>
      <c r="H113">
        <v>0</v>
      </c>
      <c r="I113" t="s">
        <v>12</v>
      </c>
      <c r="J113">
        <v>0</v>
      </c>
      <c r="K113" t="s">
        <v>12</v>
      </c>
    </row>
    <row r="114" spans="1:11" x14ac:dyDescent="0.2">
      <c r="A114">
        <v>4381</v>
      </c>
      <c r="B114" t="s">
        <v>47</v>
      </c>
      <c r="C114">
        <v>1</v>
      </c>
      <c r="D114">
        <v>150</v>
      </c>
      <c r="E114" t="s">
        <v>12</v>
      </c>
      <c r="F114">
        <v>10</v>
      </c>
      <c r="G114" t="s">
        <v>35</v>
      </c>
      <c r="H114">
        <v>0</v>
      </c>
      <c r="I114" t="s">
        <v>12</v>
      </c>
      <c r="J114">
        <v>0</v>
      </c>
      <c r="K114" t="s">
        <v>12</v>
      </c>
    </row>
    <row r="115" spans="1:11" x14ac:dyDescent="0.2">
      <c r="A115">
        <v>4382</v>
      </c>
      <c r="B115" t="s">
        <v>47</v>
      </c>
      <c r="C115">
        <v>2</v>
      </c>
      <c r="D115">
        <v>150</v>
      </c>
      <c r="E115" t="s">
        <v>12</v>
      </c>
      <c r="F115">
        <v>9.1999999999999993</v>
      </c>
      <c r="G115" t="s">
        <v>35</v>
      </c>
      <c r="H115">
        <v>0</v>
      </c>
      <c r="I115" t="s">
        <v>12</v>
      </c>
      <c r="J115">
        <v>0</v>
      </c>
      <c r="K115" t="s">
        <v>12</v>
      </c>
    </row>
    <row r="116" spans="1:11" x14ac:dyDescent="0.2">
      <c r="A116">
        <v>4383</v>
      </c>
      <c r="B116" t="s">
        <v>47</v>
      </c>
      <c r="C116">
        <v>3</v>
      </c>
      <c r="D116">
        <v>150</v>
      </c>
      <c r="E116" t="s">
        <v>12</v>
      </c>
      <c r="F116">
        <v>8.8000000000000007</v>
      </c>
      <c r="G116" t="s">
        <v>35</v>
      </c>
      <c r="H116">
        <v>0</v>
      </c>
      <c r="I116" t="s">
        <v>12</v>
      </c>
      <c r="J116">
        <v>0</v>
      </c>
      <c r="K116" t="s">
        <v>12</v>
      </c>
    </row>
    <row r="117" spans="1:11" x14ac:dyDescent="0.2">
      <c r="A117">
        <v>4384</v>
      </c>
      <c r="B117" t="s">
        <v>47</v>
      </c>
      <c r="C117">
        <v>4</v>
      </c>
      <c r="D117">
        <v>150</v>
      </c>
      <c r="E117" t="s">
        <v>12</v>
      </c>
      <c r="F117">
        <v>6.2</v>
      </c>
      <c r="G117" t="s">
        <v>35</v>
      </c>
      <c r="H117">
        <v>0</v>
      </c>
      <c r="I117" t="s">
        <v>12</v>
      </c>
      <c r="J117">
        <v>0</v>
      </c>
      <c r="K117" t="s">
        <v>12</v>
      </c>
    </row>
    <row r="118" spans="1:11" x14ac:dyDescent="0.2">
      <c r="A118">
        <v>4385</v>
      </c>
      <c r="B118" t="s">
        <v>48</v>
      </c>
      <c r="C118">
        <v>1</v>
      </c>
      <c r="D118">
        <v>150</v>
      </c>
      <c r="E118" t="s">
        <v>12</v>
      </c>
      <c r="F118">
        <v>10.94</v>
      </c>
      <c r="G118" t="s">
        <v>13</v>
      </c>
      <c r="H118">
        <v>0</v>
      </c>
      <c r="I118" t="s">
        <v>12</v>
      </c>
      <c r="J118">
        <v>0</v>
      </c>
      <c r="K118" t="s">
        <v>12</v>
      </c>
    </row>
    <row r="119" spans="1:11" x14ac:dyDescent="0.2">
      <c r="A119">
        <v>4386</v>
      </c>
      <c r="B119" t="s">
        <v>48</v>
      </c>
      <c r="C119">
        <v>2</v>
      </c>
      <c r="D119">
        <v>150</v>
      </c>
      <c r="E119" t="s">
        <v>12</v>
      </c>
      <c r="F119">
        <v>10.51</v>
      </c>
      <c r="G119" t="s">
        <v>13</v>
      </c>
      <c r="H119">
        <v>0</v>
      </c>
      <c r="I119" t="s">
        <v>12</v>
      </c>
      <c r="J119">
        <v>0</v>
      </c>
      <c r="K119" t="s">
        <v>12</v>
      </c>
    </row>
    <row r="120" spans="1:11" x14ac:dyDescent="0.2">
      <c r="A120">
        <v>4387</v>
      </c>
      <c r="B120" t="s">
        <v>48</v>
      </c>
      <c r="C120">
        <v>3</v>
      </c>
      <c r="D120">
        <v>150</v>
      </c>
      <c r="E120" t="s">
        <v>12</v>
      </c>
      <c r="F120">
        <v>9.3000000000000007</v>
      </c>
      <c r="G120" t="s">
        <v>13</v>
      </c>
      <c r="H120">
        <v>0</v>
      </c>
      <c r="I120" t="s">
        <v>12</v>
      </c>
      <c r="J120">
        <v>0</v>
      </c>
      <c r="K120" t="s">
        <v>12</v>
      </c>
    </row>
    <row r="121" spans="1:11" x14ac:dyDescent="0.2">
      <c r="A121">
        <v>4388</v>
      </c>
      <c r="B121" t="s">
        <v>48</v>
      </c>
      <c r="C121">
        <v>4</v>
      </c>
      <c r="D121">
        <v>150</v>
      </c>
      <c r="E121" t="s">
        <v>12</v>
      </c>
      <c r="F121">
        <v>8.9700000000000006</v>
      </c>
      <c r="G121" t="s">
        <v>13</v>
      </c>
      <c r="H121">
        <v>0</v>
      </c>
      <c r="I121" t="s">
        <v>12</v>
      </c>
      <c r="J121">
        <v>0</v>
      </c>
      <c r="K121" t="s">
        <v>12</v>
      </c>
    </row>
    <row r="122" spans="1:11" x14ac:dyDescent="0.2">
      <c r="A122">
        <v>4389</v>
      </c>
      <c r="B122" t="s">
        <v>49</v>
      </c>
      <c r="C122">
        <v>1</v>
      </c>
      <c r="D122">
        <v>150</v>
      </c>
      <c r="E122" t="s">
        <v>12</v>
      </c>
      <c r="F122">
        <v>10.37</v>
      </c>
      <c r="G122" t="s">
        <v>35</v>
      </c>
      <c r="H122">
        <v>0</v>
      </c>
      <c r="I122" t="s">
        <v>12</v>
      </c>
      <c r="J122">
        <v>0</v>
      </c>
      <c r="K122" t="s">
        <v>12</v>
      </c>
    </row>
    <row r="123" spans="1:11" x14ac:dyDescent="0.2">
      <c r="A123">
        <v>4390</v>
      </c>
      <c r="B123" t="s">
        <v>49</v>
      </c>
      <c r="C123">
        <v>2</v>
      </c>
      <c r="D123">
        <v>150</v>
      </c>
      <c r="E123" t="s">
        <v>12</v>
      </c>
      <c r="F123">
        <v>8.9</v>
      </c>
      <c r="G123" t="s">
        <v>35</v>
      </c>
      <c r="H123">
        <v>0</v>
      </c>
      <c r="I123" t="s">
        <v>12</v>
      </c>
      <c r="J123">
        <v>0</v>
      </c>
      <c r="K123" t="s">
        <v>12</v>
      </c>
    </row>
    <row r="124" spans="1:11" x14ac:dyDescent="0.2">
      <c r="A124">
        <v>4391</v>
      </c>
      <c r="B124" t="s">
        <v>49</v>
      </c>
      <c r="C124">
        <v>3</v>
      </c>
      <c r="D124">
        <v>150</v>
      </c>
      <c r="E124" t="s">
        <v>12</v>
      </c>
      <c r="F124">
        <v>7.6</v>
      </c>
      <c r="G124" t="s">
        <v>35</v>
      </c>
      <c r="H124">
        <v>0</v>
      </c>
      <c r="I124" t="s">
        <v>12</v>
      </c>
      <c r="J124">
        <v>0</v>
      </c>
      <c r="K124" t="s">
        <v>12</v>
      </c>
    </row>
    <row r="125" spans="1:11" x14ac:dyDescent="0.2">
      <c r="A125">
        <v>4392</v>
      </c>
      <c r="B125" t="s">
        <v>49</v>
      </c>
      <c r="C125">
        <v>4</v>
      </c>
      <c r="D125">
        <v>150</v>
      </c>
      <c r="E125" t="s">
        <v>12</v>
      </c>
      <c r="F125">
        <v>4.2</v>
      </c>
      <c r="G125" t="s">
        <v>35</v>
      </c>
      <c r="H125">
        <v>0</v>
      </c>
      <c r="I125" t="s">
        <v>12</v>
      </c>
      <c r="J125">
        <v>0</v>
      </c>
      <c r="K125" t="s">
        <v>12</v>
      </c>
    </row>
    <row r="126" spans="1:11" x14ac:dyDescent="0.2">
      <c r="A126">
        <v>4393</v>
      </c>
      <c r="B126" t="s">
        <v>50</v>
      </c>
      <c r="C126">
        <v>1</v>
      </c>
      <c r="D126">
        <v>150</v>
      </c>
      <c r="E126" t="s">
        <v>12</v>
      </c>
      <c r="F126">
        <v>9.9</v>
      </c>
      <c r="G126" t="s">
        <v>13</v>
      </c>
      <c r="H126">
        <v>0</v>
      </c>
      <c r="I126" t="s">
        <v>12</v>
      </c>
      <c r="J126">
        <v>0</v>
      </c>
      <c r="K126" t="s">
        <v>12</v>
      </c>
    </row>
    <row r="127" spans="1:11" x14ac:dyDescent="0.2">
      <c r="A127">
        <v>4394</v>
      </c>
      <c r="B127" t="s">
        <v>50</v>
      </c>
      <c r="C127">
        <v>2</v>
      </c>
      <c r="D127">
        <v>150</v>
      </c>
      <c r="E127" t="s">
        <v>12</v>
      </c>
      <c r="F127">
        <v>7.92</v>
      </c>
      <c r="G127" t="s">
        <v>13</v>
      </c>
      <c r="H127">
        <v>0</v>
      </c>
      <c r="I127" t="s">
        <v>12</v>
      </c>
      <c r="J127">
        <v>0</v>
      </c>
      <c r="K127" t="s">
        <v>12</v>
      </c>
    </row>
    <row r="128" spans="1:11" x14ac:dyDescent="0.2">
      <c r="A128">
        <v>4395</v>
      </c>
      <c r="B128" t="s">
        <v>50</v>
      </c>
      <c r="C128">
        <v>3</v>
      </c>
      <c r="D128">
        <v>150</v>
      </c>
      <c r="E128" t="s">
        <v>12</v>
      </c>
      <c r="F128">
        <v>5.94</v>
      </c>
      <c r="G128" t="s">
        <v>13</v>
      </c>
      <c r="H128">
        <v>0</v>
      </c>
      <c r="I128" t="s">
        <v>12</v>
      </c>
      <c r="J128">
        <v>0</v>
      </c>
      <c r="K128" t="s">
        <v>12</v>
      </c>
    </row>
    <row r="129" spans="1:11" x14ac:dyDescent="0.2">
      <c r="A129">
        <v>4396</v>
      </c>
      <c r="B129" t="s">
        <v>50</v>
      </c>
      <c r="C129">
        <v>4</v>
      </c>
      <c r="D129">
        <v>150</v>
      </c>
      <c r="E129" t="s">
        <v>12</v>
      </c>
      <c r="F129">
        <v>4.62</v>
      </c>
      <c r="G129" t="s">
        <v>13</v>
      </c>
      <c r="H129">
        <v>0</v>
      </c>
      <c r="I129" t="s">
        <v>12</v>
      </c>
      <c r="J129">
        <v>0</v>
      </c>
      <c r="K129" t="s">
        <v>12</v>
      </c>
    </row>
    <row r="130" spans="1:11" x14ac:dyDescent="0.2">
      <c r="A130">
        <v>4397</v>
      </c>
      <c r="B130" t="s">
        <v>51</v>
      </c>
      <c r="C130">
        <v>1</v>
      </c>
      <c r="D130">
        <v>150</v>
      </c>
      <c r="E130" t="s">
        <v>12</v>
      </c>
      <c r="F130">
        <v>10.4</v>
      </c>
      <c r="G130" t="s">
        <v>35</v>
      </c>
      <c r="H130">
        <v>0</v>
      </c>
      <c r="I130" t="s">
        <v>12</v>
      </c>
      <c r="J130">
        <v>0</v>
      </c>
      <c r="K130" t="s">
        <v>12</v>
      </c>
    </row>
    <row r="131" spans="1:11" x14ac:dyDescent="0.2">
      <c r="A131">
        <v>4398</v>
      </c>
      <c r="B131" t="s">
        <v>51</v>
      </c>
      <c r="C131">
        <v>2</v>
      </c>
      <c r="D131">
        <v>150</v>
      </c>
      <c r="E131" t="s">
        <v>12</v>
      </c>
      <c r="F131">
        <v>8.4</v>
      </c>
      <c r="G131" t="s">
        <v>35</v>
      </c>
      <c r="H131">
        <v>0</v>
      </c>
      <c r="I131" t="s">
        <v>12</v>
      </c>
      <c r="J131">
        <v>0</v>
      </c>
      <c r="K131" t="s">
        <v>12</v>
      </c>
    </row>
    <row r="132" spans="1:11" x14ac:dyDescent="0.2">
      <c r="A132">
        <v>4399</v>
      </c>
      <c r="B132" t="s">
        <v>51</v>
      </c>
      <c r="C132">
        <v>3</v>
      </c>
      <c r="D132">
        <v>150</v>
      </c>
      <c r="E132" t="s">
        <v>12</v>
      </c>
      <c r="F132">
        <v>7.5</v>
      </c>
      <c r="G132" t="s">
        <v>35</v>
      </c>
      <c r="H132">
        <v>0</v>
      </c>
      <c r="I132" t="s">
        <v>12</v>
      </c>
      <c r="J132">
        <v>0</v>
      </c>
      <c r="K132" t="s">
        <v>12</v>
      </c>
    </row>
    <row r="133" spans="1:11" x14ac:dyDescent="0.2">
      <c r="A133">
        <v>4400</v>
      </c>
      <c r="B133" t="s">
        <v>51</v>
      </c>
      <c r="C133">
        <v>4</v>
      </c>
      <c r="D133">
        <v>150</v>
      </c>
      <c r="E133" t="s">
        <v>12</v>
      </c>
      <c r="F133">
        <v>5.3</v>
      </c>
      <c r="G133" t="s">
        <v>35</v>
      </c>
      <c r="H133">
        <v>0</v>
      </c>
      <c r="I133" t="s">
        <v>12</v>
      </c>
      <c r="J133">
        <v>0</v>
      </c>
      <c r="K133" t="s">
        <v>12</v>
      </c>
    </row>
    <row r="134" spans="1:11" x14ac:dyDescent="0.2">
      <c r="A134">
        <v>4401</v>
      </c>
      <c r="B134" t="s">
        <v>52</v>
      </c>
      <c r="C134">
        <v>1</v>
      </c>
      <c r="D134">
        <v>150</v>
      </c>
      <c r="E134" t="s">
        <v>12</v>
      </c>
      <c r="F134">
        <v>5</v>
      </c>
      <c r="G134" t="s">
        <v>35</v>
      </c>
      <c r="H134">
        <v>0</v>
      </c>
      <c r="I134" t="s">
        <v>12</v>
      </c>
      <c r="J134">
        <v>0</v>
      </c>
      <c r="K134" t="s">
        <v>12</v>
      </c>
    </row>
    <row r="135" spans="1:11" x14ac:dyDescent="0.2">
      <c r="A135">
        <v>4402</v>
      </c>
      <c r="B135" t="s">
        <v>52</v>
      </c>
      <c r="C135">
        <v>2</v>
      </c>
      <c r="D135">
        <v>150</v>
      </c>
      <c r="E135" t="s">
        <v>12</v>
      </c>
      <c r="F135">
        <v>4</v>
      </c>
      <c r="G135" t="s">
        <v>35</v>
      </c>
      <c r="H135">
        <v>0</v>
      </c>
      <c r="I135" t="s">
        <v>12</v>
      </c>
      <c r="J135">
        <v>0</v>
      </c>
      <c r="K135" t="s">
        <v>12</v>
      </c>
    </row>
    <row r="136" spans="1:11" x14ac:dyDescent="0.2">
      <c r="A136">
        <v>4403</v>
      </c>
      <c r="B136" t="s">
        <v>52</v>
      </c>
      <c r="C136">
        <v>3</v>
      </c>
      <c r="D136">
        <v>150</v>
      </c>
      <c r="E136" t="s">
        <v>12</v>
      </c>
      <c r="F136">
        <v>3.5</v>
      </c>
      <c r="G136" t="s">
        <v>35</v>
      </c>
      <c r="H136">
        <v>0</v>
      </c>
      <c r="I136" t="s">
        <v>12</v>
      </c>
      <c r="J136">
        <v>0</v>
      </c>
      <c r="K136" t="s">
        <v>12</v>
      </c>
    </row>
    <row r="137" spans="1:11" x14ac:dyDescent="0.2">
      <c r="A137">
        <v>4404</v>
      </c>
      <c r="B137" t="s">
        <v>52</v>
      </c>
      <c r="C137">
        <v>4</v>
      </c>
      <c r="D137">
        <v>150</v>
      </c>
      <c r="E137" t="s">
        <v>12</v>
      </c>
      <c r="F137">
        <v>3</v>
      </c>
      <c r="G137" t="s">
        <v>35</v>
      </c>
      <c r="H137">
        <v>0</v>
      </c>
      <c r="I137" t="s">
        <v>12</v>
      </c>
      <c r="J137">
        <v>0</v>
      </c>
      <c r="K137" t="s">
        <v>12</v>
      </c>
    </row>
    <row r="138" spans="1:11" x14ac:dyDescent="0.2">
      <c r="A138">
        <v>4405</v>
      </c>
      <c r="B138" t="s">
        <v>53</v>
      </c>
      <c r="C138">
        <v>1</v>
      </c>
      <c r="D138">
        <v>150</v>
      </c>
      <c r="E138" t="s">
        <v>12</v>
      </c>
      <c r="F138">
        <v>4.5</v>
      </c>
      <c r="G138" t="s">
        <v>35</v>
      </c>
      <c r="H138">
        <v>0</v>
      </c>
      <c r="I138" t="s">
        <v>12</v>
      </c>
      <c r="J138">
        <v>0</v>
      </c>
      <c r="K138" t="s">
        <v>12</v>
      </c>
    </row>
    <row r="139" spans="1:11" x14ac:dyDescent="0.2">
      <c r="A139">
        <v>4406</v>
      </c>
      <c r="B139" t="s">
        <v>53</v>
      </c>
      <c r="C139">
        <v>2</v>
      </c>
      <c r="D139">
        <v>150</v>
      </c>
      <c r="E139" t="s">
        <v>12</v>
      </c>
      <c r="F139">
        <v>3.5</v>
      </c>
      <c r="G139" t="s">
        <v>35</v>
      </c>
      <c r="H139">
        <v>0</v>
      </c>
      <c r="I139" t="s">
        <v>12</v>
      </c>
      <c r="J139">
        <v>0</v>
      </c>
      <c r="K139" t="s">
        <v>12</v>
      </c>
    </row>
    <row r="140" spans="1:11" x14ac:dyDescent="0.2">
      <c r="A140">
        <v>4407</v>
      </c>
      <c r="B140" t="s">
        <v>53</v>
      </c>
      <c r="C140">
        <v>3</v>
      </c>
      <c r="D140">
        <v>150</v>
      </c>
      <c r="E140" t="s">
        <v>12</v>
      </c>
      <c r="F140">
        <v>3</v>
      </c>
      <c r="G140" t="s">
        <v>35</v>
      </c>
      <c r="H140">
        <v>0</v>
      </c>
      <c r="I140" t="s">
        <v>12</v>
      </c>
      <c r="J140">
        <v>0</v>
      </c>
      <c r="K140" t="s">
        <v>12</v>
      </c>
    </row>
    <row r="141" spans="1:11" x14ac:dyDescent="0.2">
      <c r="A141">
        <v>4408</v>
      </c>
      <c r="B141" t="s">
        <v>53</v>
      </c>
      <c r="C141">
        <v>4</v>
      </c>
      <c r="D141">
        <v>150</v>
      </c>
      <c r="E141" t="s">
        <v>12</v>
      </c>
      <c r="F141">
        <v>2.5</v>
      </c>
      <c r="G141" t="s">
        <v>35</v>
      </c>
      <c r="H141">
        <v>0</v>
      </c>
      <c r="I141" t="s">
        <v>12</v>
      </c>
      <c r="J141">
        <v>0</v>
      </c>
      <c r="K141" t="s">
        <v>12</v>
      </c>
    </row>
    <row r="142" spans="1:11" x14ac:dyDescent="0.2">
      <c r="A142">
        <v>4409</v>
      </c>
      <c r="B142" t="s">
        <v>54</v>
      </c>
      <c r="C142">
        <v>1</v>
      </c>
      <c r="D142">
        <v>150</v>
      </c>
      <c r="E142" t="s">
        <v>12</v>
      </c>
      <c r="F142">
        <v>4.5</v>
      </c>
      <c r="G142" t="s">
        <v>35</v>
      </c>
      <c r="H142">
        <v>0</v>
      </c>
      <c r="I142" t="s">
        <v>12</v>
      </c>
      <c r="J142">
        <v>0</v>
      </c>
      <c r="K142" t="s">
        <v>12</v>
      </c>
    </row>
    <row r="143" spans="1:11" x14ac:dyDescent="0.2">
      <c r="A143">
        <v>4410</v>
      </c>
      <c r="B143" t="s">
        <v>54</v>
      </c>
      <c r="C143">
        <v>2</v>
      </c>
      <c r="D143">
        <v>150</v>
      </c>
      <c r="E143" t="s">
        <v>12</v>
      </c>
      <c r="F143">
        <v>4</v>
      </c>
      <c r="G143" t="s">
        <v>35</v>
      </c>
      <c r="H143">
        <v>0</v>
      </c>
      <c r="I143" t="s">
        <v>12</v>
      </c>
      <c r="J143">
        <v>0</v>
      </c>
      <c r="K143" t="s">
        <v>12</v>
      </c>
    </row>
    <row r="144" spans="1:11" x14ac:dyDescent="0.2">
      <c r="A144">
        <v>4411</v>
      </c>
      <c r="B144" t="s">
        <v>54</v>
      </c>
      <c r="C144">
        <v>3</v>
      </c>
      <c r="D144">
        <v>150</v>
      </c>
      <c r="E144" t="s">
        <v>12</v>
      </c>
      <c r="F144">
        <v>3</v>
      </c>
      <c r="G144" t="s">
        <v>35</v>
      </c>
      <c r="H144">
        <v>0</v>
      </c>
      <c r="I144" t="s">
        <v>12</v>
      </c>
      <c r="J144">
        <v>0</v>
      </c>
      <c r="K144" t="s">
        <v>12</v>
      </c>
    </row>
    <row r="145" spans="1:11" x14ac:dyDescent="0.2">
      <c r="A145">
        <v>4412</v>
      </c>
      <c r="B145" t="s">
        <v>54</v>
      </c>
      <c r="C145">
        <v>4</v>
      </c>
      <c r="D145">
        <v>150</v>
      </c>
      <c r="E145" t="s">
        <v>12</v>
      </c>
      <c r="F145">
        <v>2.5</v>
      </c>
      <c r="G145" t="s">
        <v>35</v>
      </c>
      <c r="H145">
        <v>0</v>
      </c>
      <c r="I145" t="s">
        <v>12</v>
      </c>
      <c r="J145">
        <v>0</v>
      </c>
      <c r="K145" t="s">
        <v>12</v>
      </c>
    </row>
    <row r="146" spans="1:11" x14ac:dyDescent="0.2">
      <c r="A146">
        <v>4413</v>
      </c>
      <c r="B146" t="s">
        <v>55</v>
      </c>
      <c r="C146">
        <v>1</v>
      </c>
      <c r="D146">
        <v>150</v>
      </c>
      <c r="E146" t="s">
        <v>12</v>
      </c>
      <c r="F146">
        <v>6.5</v>
      </c>
      <c r="G146" t="s">
        <v>35</v>
      </c>
      <c r="H146">
        <v>0</v>
      </c>
      <c r="I146" t="s">
        <v>12</v>
      </c>
      <c r="J146">
        <v>0</v>
      </c>
      <c r="K146" t="s">
        <v>12</v>
      </c>
    </row>
    <row r="147" spans="1:11" x14ac:dyDescent="0.2">
      <c r="A147">
        <v>4414</v>
      </c>
      <c r="B147" t="s">
        <v>55</v>
      </c>
      <c r="C147">
        <v>2</v>
      </c>
      <c r="D147">
        <v>150</v>
      </c>
      <c r="E147" t="s">
        <v>12</v>
      </c>
      <c r="F147">
        <v>5</v>
      </c>
      <c r="G147" t="s">
        <v>35</v>
      </c>
      <c r="H147">
        <v>0</v>
      </c>
      <c r="I147" t="s">
        <v>12</v>
      </c>
      <c r="J147">
        <v>0</v>
      </c>
      <c r="K147" t="s">
        <v>12</v>
      </c>
    </row>
    <row r="148" spans="1:11" x14ac:dyDescent="0.2">
      <c r="A148">
        <v>4415</v>
      </c>
      <c r="B148" t="s">
        <v>55</v>
      </c>
      <c r="C148">
        <v>3</v>
      </c>
      <c r="D148">
        <v>150</v>
      </c>
      <c r="E148" t="s">
        <v>12</v>
      </c>
      <c r="F148">
        <v>4</v>
      </c>
      <c r="G148" t="s">
        <v>35</v>
      </c>
      <c r="H148">
        <v>0</v>
      </c>
      <c r="I148" t="s">
        <v>12</v>
      </c>
      <c r="J148">
        <v>0</v>
      </c>
      <c r="K148" t="s">
        <v>12</v>
      </c>
    </row>
    <row r="149" spans="1:11" x14ac:dyDescent="0.2">
      <c r="A149">
        <v>4416</v>
      </c>
      <c r="B149" t="s">
        <v>55</v>
      </c>
      <c r="C149">
        <v>4</v>
      </c>
      <c r="D149">
        <v>150</v>
      </c>
      <c r="E149" t="s">
        <v>12</v>
      </c>
      <c r="F149">
        <v>3.5</v>
      </c>
      <c r="G149" t="s">
        <v>35</v>
      </c>
      <c r="H149">
        <v>0</v>
      </c>
      <c r="I149" t="s">
        <v>12</v>
      </c>
      <c r="J149">
        <v>0</v>
      </c>
      <c r="K149" t="s">
        <v>12</v>
      </c>
    </row>
    <row r="150" spans="1:11" x14ac:dyDescent="0.2">
      <c r="A150">
        <v>4417</v>
      </c>
      <c r="B150" t="s">
        <v>56</v>
      </c>
      <c r="C150">
        <v>1</v>
      </c>
      <c r="D150">
        <v>150</v>
      </c>
      <c r="E150" t="s">
        <v>12</v>
      </c>
      <c r="F150">
        <v>5</v>
      </c>
      <c r="G150" t="s">
        <v>35</v>
      </c>
      <c r="H150">
        <v>0</v>
      </c>
      <c r="I150" t="s">
        <v>12</v>
      </c>
      <c r="J150">
        <v>0</v>
      </c>
      <c r="K150" t="s">
        <v>12</v>
      </c>
    </row>
    <row r="151" spans="1:11" x14ac:dyDescent="0.2">
      <c r="A151">
        <v>4418</v>
      </c>
      <c r="B151" t="s">
        <v>56</v>
      </c>
      <c r="C151">
        <v>2</v>
      </c>
      <c r="D151">
        <v>150</v>
      </c>
      <c r="E151" t="s">
        <v>12</v>
      </c>
      <c r="F151">
        <v>4</v>
      </c>
      <c r="G151" t="s">
        <v>35</v>
      </c>
      <c r="H151">
        <v>0</v>
      </c>
      <c r="I151" t="s">
        <v>12</v>
      </c>
      <c r="J151">
        <v>0</v>
      </c>
      <c r="K151" t="s">
        <v>12</v>
      </c>
    </row>
    <row r="152" spans="1:11" x14ac:dyDescent="0.2">
      <c r="A152">
        <v>4419</v>
      </c>
      <c r="B152" t="s">
        <v>56</v>
      </c>
      <c r="C152">
        <v>3</v>
      </c>
      <c r="D152">
        <v>150</v>
      </c>
      <c r="E152" t="s">
        <v>12</v>
      </c>
      <c r="F152">
        <v>3.5</v>
      </c>
      <c r="G152" t="s">
        <v>35</v>
      </c>
      <c r="H152">
        <v>0</v>
      </c>
      <c r="I152" t="s">
        <v>12</v>
      </c>
      <c r="J152">
        <v>0</v>
      </c>
      <c r="K152" t="s">
        <v>12</v>
      </c>
    </row>
    <row r="153" spans="1:11" x14ac:dyDescent="0.2">
      <c r="A153">
        <v>4420</v>
      </c>
      <c r="B153" t="s">
        <v>56</v>
      </c>
      <c r="C153">
        <v>4</v>
      </c>
      <c r="D153">
        <v>150</v>
      </c>
      <c r="E153" t="s">
        <v>12</v>
      </c>
      <c r="F153">
        <v>3.1</v>
      </c>
      <c r="G153" t="s">
        <v>35</v>
      </c>
      <c r="H153">
        <v>0</v>
      </c>
      <c r="I153" t="s">
        <v>12</v>
      </c>
      <c r="J153">
        <v>0</v>
      </c>
      <c r="K153" t="s">
        <v>12</v>
      </c>
    </row>
    <row r="154" spans="1:11" x14ac:dyDescent="0.2">
      <c r="A154">
        <v>4421</v>
      </c>
      <c r="B154" t="s">
        <v>57</v>
      </c>
      <c r="C154">
        <v>1</v>
      </c>
      <c r="D154">
        <v>150</v>
      </c>
      <c r="E154" t="s">
        <v>12</v>
      </c>
      <c r="F154">
        <v>4</v>
      </c>
      <c r="G154" t="s">
        <v>35</v>
      </c>
      <c r="H154">
        <v>0</v>
      </c>
      <c r="I154" t="s">
        <v>12</v>
      </c>
      <c r="J154">
        <v>0</v>
      </c>
      <c r="K154" t="s">
        <v>12</v>
      </c>
    </row>
    <row r="155" spans="1:11" x14ac:dyDescent="0.2">
      <c r="A155">
        <v>4422</v>
      </c>
      <c r="B155" t="s">
        <v>57</v>
      </c>
      <c r="C155">
        <v>2</v>
      </c>
      <c r="D155">
        <v>150</v>
      </c>
      <c r="E155" t="s">
        <v>12</v>
      </c>
      <c r="F155">
        <v>4.2</v>
      </c>
      <c r="G155" t="s">
        <v>35</v>
      </c>
      <c r="H155">
        <v>0</v>
      </c>
      <c r="I155" t="s">
        <v>12</v>
      </c>
      <c r="J155">
        <v>0</v>
      </c>
      <c r="K155" t="s">
        <v>12</v>
      </c>
    </row>
    <row r="156" spans="1:11" x14ac:dyDescent="0.2">
      <c r="A156">
        <v>4423</v>
      </c>
      <c r="B156" t="s">
        <v>57</v>
      </c>
      <c r="C156">
        <v>3</v>
      </c>
      <c r="D156">
        <v>150</v>
      </c>
      <c r="E156" t="s">
        <v>12</v>
      </c>
      <c r="F156">
        <v>5</v>
      </c>
      <c r="G156" t="s">
        <v>35</v>
      </c>
      <c r="H156">
        <v>0</v>
      </c>
      <c r="I156" t="s">
        <v>12</v>
      </c>
      <c r="J156">
        <v>0</v>
      </c>
      <c r="K156" t="s">
        <v>12</v>
      </c>
    </row>
    <row r="157" spans="1:11" x14ac:dyDescent="0.2">
      <c r="A157">
        <v>4424</v>
      </c>
      <c r="B157" t="s">
        <v>57</v>
      </c>
      <c r="C157">
        <v>4</v>
      </c>
      <c r="D157">
        <v>150</v>
      </c>
      <c r="E157" t="s">
        <v>12</v>
      </c>
      <c r="F157">
        <v>5.2</v>
      </c>
      <c r="G157" t="s">
        <v>35</v>
      </c>
      <c r="H157">
        <v>0</v>
      </c>
      <c r="I157" t="s">
        <v>12</v>
      </c>
      <c r="J157">
        <v>0</v>
      </c>
      <c r="K157" t="s">
        <v>12</v>
      </c>
    </row>
    <row r="158" spans="1:11" x14ac:dyDescent="0.2">
      <c r="A158">
        <v>4425</v>
      </c>
      <c r="B158" t="s">
        <v>58</v>
      </c>
      <c r="C158">
        <v>1</v>
      </c>
      <c r="D158">
        <v>150</v>
      </c>
      <c r="E158" t="s">
        <v>12</v>
      </c>
      <c r="F158">
        <v>6.5</v>
      </c>
      <c r="G158" t="s">
        <v>35</v>
      </c>
      <c r="H158">
        <v>0</v>
      </c>
      <c r="I158" t="s">
        <v>12</v>
      </c>
      <c r="J158">
        <v>0</v>
      </c>
      <c r="K158" t="s">
        <v>12</v>
      </c>
    </row>
    <row r="159" spans="1:11" x14ac:dyDescent="0.2">
      <c r="A159">
        <v>4426</v>
      </c>
      <c r="B159" t="s">
        <v>58</v>
      </c>
      <c r="C159">
        <v>2</v>
      </c>
      <c r="D159">
        <v>150</v>
      </c>
      <c r="E159" t="s">
        <v>12</v>
      </c>
      <c r="F159">
        <v>5.4</v>
      </c>
      <c r="G159" t="s">
        <v>35</v>
      </c>
      <c r="H159">
        <v>0</v>
      </c>
      <c r="I159" t="s">
        <v>12</v>
      </c>
      <c r="J159">
        <v>0</v>
      </c>
      <c r="K159" t="s">
        <v>12</v>
      </c>
    </row>
    <row r="160" spans="1:11" x14ac:dyDescent="0.2">
      <c r="A160">
        <v>4427</v>
      </c>
      <c r="B160" t="s">
        <v>58</v>
      </c>
      <c r="C160">
        <v>3</v>
      </c>
      <c r="D160">
        <v>150</v>
      </c>
      <c r="E160" t="s">
        <v>12</v>
      </c>
      <c r="F160">
        <v>6.89</v>
      </c>
      <c r="G160" t="s">
        <v>35</v>
      </c>
      <c r="H160">
        <v>0</v>
      </c>
      <c r="I160" t="s">
        <v>12</v>
      </c>
      <c r="J160">
        <v>0</v>
      </c>
      <c r="K160" t="s">
        <v>12</v>
      </c>
    </row>
    <row r="161" spans="1:11" x14ac:dyDescent="0.2">
      <c r="A161">
        <v>4428</v>
      </c>
      <c r="B161" t="s">
        <v>58</v>
      </c>
      <c r="C161">
        <v>4</v>
      </c>
      <c r="D161">
        <v>150</v>
      </c>
      <c r="E161" t="s">
        <v>12</v>
      </c>
      <c r="F161">
        <v>4.42</v>
      </c>
      <c r="G161" t="s">
        <v>35</v>
      </c>
      <c r="H161">
        <v>0</v>
      </c>
      <c r="I161" t="s">
        <v>12</v>
      </c>
      <c r="J161">
        <v>0</v>
      </c>
      <c r="K161" t="s">
        <v>12</v>
      </c>
    </row>
    <row r="162" spans="1:11" x14ac:dyDescent="0.2">
      <c r="A162">
        <v>4429</v>
      </c>
      <c r="B162" t="s">
        <v>59</v>
      </c>
      <c r="C162">
        <v>1</v>
      </c>
      <c r="D162">
        <v>150</v>
      </c>
      <c r="E162" t="s">
        <v>12</v>
      </c>
      <c r="F162">
        <v>6</v>
      </c>
      <c r="G162" t="s">
        <v>35</v>
      </c>
      <c r="H162">
        <v>0</v>
      </c>
      <c r="I162" t="s">
        <v>12</v>
      </c>
      <c r="J162">
        <v>0</v>
      </c>
      <c r="K162" t="s">
        <v>12</v>
      </c>
    </row>
    <row r="163" spans="1:11" x14ac:dyDescent="0.2">
      <c r="A163">
        <v>4430</v>
      </c>
      <c r="B163" t="s">
        <v>59</v>
      </c>
      <c r="C163">
        <v>2</v>
      </c>
      <c r="D163">
        <v>150</v>
      </c>
      <c r="E163" t="s">
        <v>12</v>
      </c>
      <c r="F163">
        <v>4.3</v>
      </c>
      <c r="G163" t="s">
        <v>35</v>
      </c>
      <c r="H163">
        <v>0</v>
      </c>
      <c r="I163" t="s">
        <v>12</v>
      </c>
      <c r="J163">
        <v>0</v>
      </c>
      <c r="K163" t="s">
        <v>12</v>
      </c>
    </row>
    <row r="164" spans="1:11" x14ac:dyDescent="0.2">
      <c r="A164">
        <v>4431</v>
      </c>
      <c r="B164" t="s">
        <v>59</v>
      </c>
      <c r="C164">
        <v>3</v>
      </c>
      <c r="D164">
        <v>150</v>
      </c>
      <c r="E164" t="s">
        <v>12</v>
      </c>
      <c r="F164">
        <v>4</v>
      </c>
      <c r="G164" t="s">
        <v>35</v>
      </c>
      <c r="H164">
        <v>0</v>
      </c>
      <c r="I164" t="s">
        <v>12</v>
      </c>
      <c r="J164">
        <v>0</v>
      </c>
      <c r="K164" t="s">
        <v>12</v>
      </c>
    </row>
    <row r="165" spans="1:11" x14ac:dyDescent="0.2">
      <c r="A165">
        <v>4432</v>
      </c>
      <c r="B165" t="s">
        <v>59</v>
      </c>
      <c r="C165">
        <v>4</v>
      </c>
      <c r="D165">
        <v>150</v>
      </c>
      <c r="E165" t="s">
        <v>12</v>
      </c>
      <c r="F165">
        <v>2.4</v>
      </c>
      <c r="G165" t="s">
        <v>35</v>
      </c>
      <c r="H165">
        <v>0</v>
      </c>
      <c r="I165" t="s">
        <v>12</v>
      </c>
      <c r="J165">
        <v>0</v>
      </c>
      <c r="K165" t="s">
        <v>12</v>
      </c>
    </row>
    <row r="166" spans="1:11" x14ac:dyDescent="0.2">
      <c r="A166">
        <v>4433</v>
      </c>
      <c r="B166" t="s">
        <v>60</v>
      </c>
      <c r="C166">
        <v>1</v>
      </c>
      <c r="D166">
        <v>150</v>
      </c>
      <c r="E166" t="s">
        <v>12</v>
      </c>
      <c r="F166">
        <v>6</v>
      </c>
      <c r="G166" t="s">
        <v>35</v>
      </c>
      <c r="H166">
        <v>0</v>
      </c>
      <c r="I166" t="s">
        <v>12</v>
      </c>
      <c r="J166">
        <v>0</v>
      </c>
      <c r="K166" t="s">
        <v>12</v>
      </c>
    </row>
    <row r="167" spans="1:11" x14ac:dyDescent="0.2">
      <c r="A167">
        <v>4434</v>
      </c>
      <c r="B167" t="s">
        <v>60</v>
      </c>
      <c r="C167">
        <v>2</v>
      </c>
      <c r="D167">
        <v>150</v>
      </c>
      <c r="E167" t="s">
        <v>12</v>
      </c>
      <c r="F167">
        <v>5</v>
      </c>
      <c r="G167" t="s">
        <v>35</v>
      </c>
      <c r="H167">
        <v>0</v>
      </c>
      <c r="I167" t="s">
        <v>12</v>
      </c>
      <c r="J167">
        <v>0</v>
      </c>
      <c r="K167" t="s">
        <v>12</v>
      </c>
    </row>
    <row r="168" spans="1:11" x14ac:dyDescent="0.2">
      <c r="A168">
        <v>4435</v>
      </c>
      <c r="B168" t="s">
        <v>60</v>
      </c>
      <c r="C168">
        <v>3</v>
      </c>
      <c r="D168">
        <v>150</v>
      </c>
      <c r="E168" t="s">
        <v>12</v>
      </c>
      <c r="F168">
        <v>4</v>
      </c>
      <c r="G168" t="s">
        <v>35</v>
      </c>
      <c r="H168">
        <v>0</v>
      </c>
      <c r="I168" t="s">
        <v>12</v>
      </c>
      <c r="J168">
        <v>0</v>
      </c>
      <c r="K168" t="s">
        <v>12</v>
      </c>
    </row>
    <row r="169" spans="1:11" x14ac:dyDescent="0.2">
      <c r="A169">
        <v>4436</v>
      </c>
      <c r="B169" t="s">
        <v>60</v>
      </c>
      <c r="C169">
        <v>4</v>
      </c>
      <c r="D169">
        <v>150</v>
      </c>
      <c r="E169" t="s">
        <v>12</v>
      </c>
      <c r="F169">
        <v>3.3</v>
      </c>
      <c r="G169" t="s">
        <v>35</v>
      </c>
      <c r="H169">
        <v>0</v>
      </c>
      <c r="I169" t="s">
        <v>12</v>
      </c>
      <c r="J169">
        <v>0</v>
      </c>
      <c r="K169" t="s">
        <v>12</v>
      </c>
    </row>
    <row r="170" spans="1:11" x14ac:dyDescent="0.2">
      <c r="A170">
        <v>4437</v>
      </c>
      <c r="B170" t="s">
        <v>61</v>
      </c>
      <c r="C170">
        <v>1</v>
      </c>
      <c r="D170">
        <v>150</v>
      </c>
      <c r="E170" t="s">
        <v>12</v>
      </c>
      <c r="F170">
        <v>5.2</v>
      </c>
      <c r="G170" t="s">
        <v>35</v>
      </c>
      <c r="H170">
        <v>0</v>
      </c>
      <c r="I170" t="s">
        <v>12</v>
      </c>
      <c r="J170">
        <v>0</v>
      </c>
      <c r="K170" t="s">
        <v>12</v>
      </c>
    </row>
    <row r="171" spans="1:11" x14ac:dyDescent="0.2">
      <c r="A171">
        <v>4438</v>
      </c>
      <c r="B171" t="s">
        <v>61</v>
      </c>
      <c r="C171">
        <v>2</v>
      </c>
      <c r="D171">
        <v>150</v>
      </c>
      <c r="E171" t="s">
        <v>12</v>
      </c>
      <c r="F171">
        <v>4.0999999999999996</v>
      </c>
      <c r="G171" t="s">
        <v>35</v>
      </c>
      <c r="H171">
        <v>0</v>
      </c>
      <c r="I171" t="s">
        <v>12</v>
      </c>
      <c r="J171">
        <v>0</v>
      </c>
      <c r="K171" t="s">
        <v>12</v>
      </c>
    </row>
    <row r="172" spans="1:11" x14ac:dyDescent="0.2">
      <c r="A172">
        <v>4439</v>
      </c>
      <c r="B172" t="s">
        <v>61</v>
      </c>
      <c r="C172">
        <v>3</v>
      </c>
      <c r="D172">
        <v>150</v>
      </c>
      <c r="E172" t="s">
        <v>12</v>
      </c>
      <c r="F172">
        <v>3.4</v>
      </c>
      <c r="G172" t="s">
        <v>35</v>
      </c>
      <c r="H172">
        <v>0</v>
      </c>
      <c r="I172" t="s">
        <v>12</v>
      </c>
      <c r="J172">
        <v>0</v>
      </c>
      <c r="K172" t="s">
        <v>12</v>
      </c>
    </row>
    <row r="173" spans="1:11" x14ac:dyDescent="0.2">
      <c r="A173">
        <v>4440</v>
      </c>
      <c r="B173" t="s">
        <v>61</v>
      </c>
      <c r="C173">
        <v>4</v>
      </c>
      <c r="D173">
        <v>150</v>
      </c>
      <c r="E173" t="s">
        <v>12</v>
      </c>
      <c r="F173">
        <v>2.5</v>
      </c>
      <c r="G173" t="s">
        <v>35</v>
      </c>
      <c r="H173">
        <v>0</v>
      </c>
      <c r="I173" t="s">
        <v>12</v>
      </c>
      <c r="J173">
        <v>0</v>
      </c>
      <c r="K173" t="s">
        <v>12</v>
      </c>
    </row>
    <row r="174" spans="1:11" x14ac:dyDescent="0.2">
      <c r="A174">
        <v>4441</v>
      </c>
      <c r="B174" t="s">
        <v>62</v>
      </c>
      <c r="C174">
        <v>1</v>
      </c>
      <c r="D174">
        <v>150</v>
      </c>
      <c r="E174" t="s">
        <v>12</v>
      </c>
      <c r="F174">
        <v>6.1</v>
      </c>
      <c r="G174" t="s">
        <v>35</v>
      </c>
      <c r="H174">
        <v>0</v>
      </c>
      <c r="I174" t="s">
        <v>12</v>
      </c>
      <c r="J174">
        <v>0</v>
      </c>
      <c r="K174" t="s">
        <v>12</v>
      </c>
    </row>
    <row r="175" spans="1:11" x14ac:dyDescent="0.2">
      <c r="A175">
        <v>4442</v>
      </c>
      <c r="B175" t="s">
        <v>62</v>
      </c>
      <c r="C175">
        <v>2</v>
      </c>
      <c r="D175">
        <v>150</v>
      </c>
      <c r="E175" t="s">
        <v>12</v>
      </c>
      <c r="F175">
        <v>4.4000000000000004</v>
      </c>
      <c r="G175" t="s">
        <v>35</v>
      </c>
      <c r="H175">
        <v>0</v>
      </c>
      <c r="I175" t="s">
        <v>12</v>
      </c>
      <c r="J175">
        <v>0</v>
      </c>
      <c r="K175" t="s">
        <v>12</v>
      </c>
    </row>
    <row r="176" spans="1:11" x14ac:dyDescent="0.2">
      <c r="A176">
        <v>4443</v>
      </c>
      <c r="B176" t="s">
        <v>62</v>
      </c>
      <c r="C176">
        <v>3</v>
      </c>
      <c r="D176">
        <v>150</v>
      </c>
      <c r="E176" t="s">
        <v>12</v>
      </c>
      <c r="F176">
        <v>3.3</v>
      </c>
      <c r="G176" t="s">
        <v>35</v>
      </c>
      <c r="H176">
        <v>0</v>
      </c>
      <c r="I176" t="s">
        <v>12</v>
      </c>
      <c r="J176">
        <v>0</v>
      </c>
      <c r="K176" t="s">
        <v>12</v>
      </c>
    </row>
    <row r="177" spans="1:11" x14ac:dyDescent="0.2">
      <c r="A177">
        <v>4444</v>
      </c>
      <c r="B177" t="s">
        <v>62</v>
      </c>
      <c r="C177">
        <v>4</v>
      </c>
      <c r="D177">
        <v>150</v>
      </c>
      <c r="E177" t="s">
        <v>12</v>
      </c>
      <c r="F177">
        <v>2.6</v>
      </c>
      <c r="G177" t="s">
        <v>35</v>
      </c>
      <c r="H177">
        <v>0</v>
      </c>
      <c r="I177" t="s">
        <v>12</v>
      </c>
      <c r="J177">
        <v>0</v>
      </c>
      <c r="K177" t="s">
        <v>12</v>
      </c>
    </row>
    <row r="178" spans="1:11" x14ac:dyDescent="0.2">
      <c r="A178">
        <v>4445</v>
      </c>
      <c r="B178" t="s">
        <v>63</v>
      </c>
      <c r="C178">
        <v>1</v>
      </c>
      <c r="D178">
        <v>150</v>
      </c>
      <c r="E178" t="s">
        <v>12</v>
      </c>
      <c r="F178">
        <v>5.3</v>
      </c>
      <c r="G178" t="s">
        <v>35</v>
      </c>
      <c r="H178">
        <v>0</v>
      </c>
      <c r="I178" t="s">
        <v>12</v>
      </c>
      <c r="J178">
        <v>0</v>
      </c>
      <c r="K178" t="s">
        <v>12</v>
      </c>
    </row>
    <row r="179" spans="1:11" x14ac:dyDescent="0.2">
      <c r="A179">
        <v>4446</v>
      </c>
      <c r="B179" t="s">
        <v>63</v>
      </c>
      <c r="C179">
        <v>2</v>
      </c>
      <c r="D179">
        <v>150</v>
      </c>
      <c r="E179" t="s">
        <v>12</v>
      </c>
      <c r="F179">
        <v>4</v>
      </c>
      <c r="G179" t="s">
        <v>35</v>
      </c>
      <c r="H179">
        <v>0</v>
      </c>
      <c r="I179" t="s">
        <v>12</v>
      </c>
      <c r="J179">
        <v>0</v>
      </c>
      <c r="K179" t="s">
        <v>12</v>
      </c>
    </row>
    <row r="180" spans="1:11" x14ac:dyDescent="0.2">
      <c r="A180">
        <v>4447</v>
      </c>
      <c r="B180" t="s">
        <v>63</v>
      </c>
      <c r="C180">
        <v>3</v>
      </c>
      <c r="D180">
        <v>150</v>
      </c>
      <c r="E180" t="s">
        <v>12</v>
      </c>
      <c r="F180">
        <v>4</v>
      </c>
      <c r="G180" t="s">
        <v>35</v>
      </c>
      <c r="H180">
        <v>0</v>
      </c>
      <c r="I180" t="s">
        <v>12</v>
      </c>
      <c r="J180">
        <v>0</v>
      </c>
      <c r="K180" t="s">
        <v>12</v>
      </c>
    </row>
    <row r="181" spans="1:11" x14ac:dyDescent="0.2">
      <c r="A181">
        <v>4448</v>
      </c>
      <c r="B181" t="s">
        <v>63</v>
      </c>
      <c r="C181">
        <v>4</v>
      </c>
      <c r="D181">
        <v>150</v>
      </c>
      <c r="E181" t="s">
        <v>12</v>
      </c>
      <c r="F181">
        <v>3.1</v>
      </c>
      <c r="G181" t="s">
        <v>35</v>
      </c>
      <c r="H181">
        <v>0</v>
      </c>
      <c r="I181" t="s">
        <v>12</v>
      </c>
      <c r="J181">
        <v>0</v>
      </c>
      <c r="K181" t="s">
        <v>12</v>
      </c>
    </row>
    <row r="182" spans="1:11" x14ac:dyDescent="0.2">
      <c r="A182">
        <v>4449</v>
      </c>
      <c r="B182" t="s">
        <v>64</v>
      </c>
      <c r="C182">
        <v>1</v>
      </c>
      <c r="D182">
        <v>150</v>
      </c>
      <c r="E182" t="s">
        <v>12</v>
      </c>
      <c r="F182">
        <v>6</v>
      </c>
      <c r="G182" t="s">
        <v>35</v>
      </c>
      <c r="H182">
        <v>0</v>
      </c>
      <c r="I182" t="s">
        <v>12</v>
      </c>
      <c r="J182">
        <v>0</v>
      </c>
      <c r="K182" t="s">
        <v>12</v>
      </c>
    </row>
    <row r="183" spans="1:11" x14ac:dyDescent="0.2">
      <c r="A183">
        <v>4450</v>
      </c>
      <c r="B183" t="s">
        <v>64</v>
      </c>
      <c r="C183">
        <v>2</v>
      </c>
      <c r="D183">
        <v>150</v>
      </c>
      <c r="E183" t="s">
        <v>12</v>
      </c>
      <c r="F183">
        <v>4.2</v>
      </c>
      <c r="G183" t="s">
        <v>35</v>
      </c>
      <c r="H183">
        <v>0</v>
      </c>
      <c r="I183" t="s">
        <v>12</v>
      </c>
      <c r="J183">
        <v>0</v>
      </c>
      <c r="K183" t="s">
        <v>12</v>
      </c>
    </row>
    <row r="184" spans="1:11" x14ac:dyDescent="0.2">
      <c r="A184">
        <v>4451</v>
      </c>
      <c r="B184" t="s">
        <v>64</v>
      </c>
      <c r="C184">
        <v>3</v>
      </c>
      <c r="D184">
        <v>150</v>
      </c>
      <c r="E184" t="s">
        <v>12</v>
      </c>
      <c r="F184">
        <v>5</v>
      </c>
      <c r="G184" t="s">
        <v>35</v>
      </c>
      <c r="H184">
        <v>0</v>
      </c>
      <c r="I184" t="s">
        <v>12</v>
      </c>
      <c r="J184">
        <v>0</v>
      </c>
      <c r="K184" t="s">
        <v>12</v>
      </c>
    </row>
    <row r="185" spans="1:11" x14ac:dyDescent="0.2">
      <c r="A185">
        <v>4452</v>
      </c>
      <c r="B185" t="s">
        <v>64</v>
      </c>
      <c r="C185">
        <v>4</v>
      </c>
      <c r="D185">
        <v>150</v>
      </c>
      <c r="E185" t="s">
        <v>12</v>
      </c>
      <c r="F185">
        <v>3.2</v>
      </c>
      <c r="G185" t="s">
        <v>35</v>
      </c>
      <c r="H185">
        <v>0</v>
      </c>
      <c r="I185" t="s">
        <v>12</v>
      </c>
      <c r="J185">
        <v>0</v>
      </c>
      <c r="K185" t="s">
        <v>12</v>
      </c>
    </row>
    <row r="186" spans="1:11" x14ac:dyDescent="0.2">
      <c r="A186">
        <v>4453</v>
      </c>
      <c r="B186" t="s">
        <v>65</v>
      </c>
      <c r="C186">
        <v>1</v>
      </c>
      <c r="D186">
        <v>150</v>
      </c>
      <c r="E186" t="s">
        <v>12</v>
      </c>
      <c r="F186">
        <v>5</v>
      </c>
      <c r="G186" t="s">
        <v>35</v>
      </c>
      <c r="H186">
        <v>0</v>
      </c>
      <c r="I186" t="s">
        <v>12</v>
      </c>
      <c r="J186">
        <v>0</v>
      </c>
      <c r="K186" t="s">
        <v>12</v>
      </c>
    </row>
    <row r="187" spans="1:11" x14ac:dyDescent="0.2">
      <c r="A187">
        <v>4454</v>
      </c>
      <c r="B187" t="s">
        <v>65</v>
      </c>
      <c r="C187">
        <v>2</v>
      </c>
      <c r="D187">
        <v>150</v>
      </c>
      <c r="E187" t="s">
        <v>12</v>
      </c>
      <c r="F187">
        <v>3.4</v>
      </c>
      <c r="G187" t="s">
        <v>35</v>
      </c>
      <c r="H187">
        <v>0</v>
      </c>
      <c r="I187" t="s">
        <v>12</v>
      </c>
      <c r="J187">
        <v>0</v>
      </c>
      <c r="K187" t="s">
        <v>12</v>
      </c>
    </row>
    <row r="188" spans="1:11" x14ac:dyDescent="0.2">
      <c r="A188">
        <v>4455</v>
      </c>
      <c r="B188" t="s">
        <v>65</v>
      </c>
      <c r="C188">
        <v>3</v>
      </c>
      <c r="D188">
        <v>150</v>
      </c>
      <c r="E188" t="s">
        <v>12</v>
      </c>
      <c r="F188">
        <v>4</v>
      </c>
      <c r="G188" t="s">
        <v>35</v>
      </c>
      <c r="H188">
        <v>0</v>
      </c>
      <c r="I188" t="s">
        <v>12</v>
      </c>
      <c r="J188">
        <v>0</v>
      </c>
      <c r="K188" t="s">
        <v>12</v>
      </c>
    </row>
    <row r="189" spans="1:11" x14ac:dyDescent="0.2">
      <c r="A189">
        <v>4456</v>
      </c>
      <c r="B189" t="s">
        <v>65</v>
      </c>
      <c r="C189">
        <v>4</v>
      </c>
      <c r="D189">
        <v>150</v>
      </c>
      <c r="E189" t="s">
        <v>12</v>
      </c>
      <c r="F189">
        <v>3.2</v>
      </c>
      <c r="G189" t="s">
        <v>35</v>
      </c>
      <c r="H189">
        <v>0</v>
      </c>
      <c r="I189" t="s">
        <v>12</v>
      </c>
      <c r="J189">
        <v>0</v>
      </c>
      <c r="K189" t="s">
        <v>12</v>
      </c>
    </row>
    <row r="190" spans="1:11" x14ac:dyDescent="0.2">
      <c r="A190">
        <v>4457</v>
      </c>
      <c r="B190" t="s">
        <v>66</v>
      </c>
      <c r="C190">
        <v>1</v>
      </c>
      <c r="D190">
        <v>100</v>
      </c>
      <c r="E190" t="s">
        <v>12</v>
      </c>
      <c r="F190">
        <v>63</v>
      </c>
      <c r="G190" t="s">
        <v>13</v>
      </c>
      <c r="H190">
        <v>0</v>
      </c>
      <c r="I190" t="s">
        <v>12</v>
      </c>
      <c r="J190">
        <v>0</v>
      </c>
      <c r="K190" t="s">
        <v>12</v>
      </c>
    </row>
    <row r="191" spans="1:11" x14ac:dyDescent="0.2">
      <c r="A191">
        <v>4458</v>
      </c>
      <c r="B191" t="s">
        <v>66</v>
      </c>
      <c r="C191">
        <v>2</v>
      </c>
      <c r="D191">
        <v>100</v>
      </c>
      <c r="E191" t="s">
        <v>12</v>
      </c>
      <c r="F191">
        <v>15</v>
      </c>
      <c r="G191" t="s">
        <v>13</v>
      </c>
      <c r="H191">
        <v>0</v>
      </c>
      <c r="I191" t="s">
        <v>12</v>
      </c>
      <c r="J191">
        <v>0</v>
      </c>
      <c r="K191" t="s">
        <v>12</v>
      </c>
    </row>
    <row r="192" spans="1:11" x14ac:dyDescent="0.2">
      <c r="A192">
        <v>4459</v>
      </c>
      <c r="B192" t="s">
        <v>67</v>
      </c>
      <c r="C192">
        <v>1</v>
      </c>
      <c r="D192">
        <v>100</v>
      </c>
      <c r="E192" t="s">
        <v>12</v>
      </c>
      <c r="F192">
        <v>42</v>
      </c>
      <c r="G192" t="s">
        <v>35</v>
      </c>
      <c r="H192">
        <v>0</v>
      </c>
      <c r="I192" t="s">
        <v>12</v>
      </c>
      <c r="J192">
        <v>0</v>
      </c>
      <c r="K192" t="s">
        <v>12</v>
      </c>
    </row>
    <row r="193" spans="1:11" x14ac:dyDescent="0.2">
      <c r="A193">
        <v>4460</v>
      </c>
      <c r="B193" t="s">
        <v>67</v>
      </c>
      <c r="C193">
        <v>2</v>
      </c>
      <c r="D193">
        <v>100</v>
      </c>
      <c r="E193" t="s">
        <v>12</v>
      </c>
      <c r="F193">
        <v>18</v>
      </c>
      <c r="G193" t="s">
        <v>35</v>
      </c>
      <c r="H193">
        <v>0</v>
      </c>
      <c r="I193" t="s">
        <v>12</v>
      </c>
      <c r="J193">
        <v>0</v>
      </c>
      <c r="K193" t="s">
        <v>12</v>
      </c>
    </row>
    <row r="194" spans="1:11" x14ac:dyDescent="0.2">
      <c r="A194">
        <v>4461</v>
      </c>
      <c r="B194" t="s">
        <v>68</v>
      </c>
      <c r="C194">
        <v>1</v>
      </c>
      <c r="D194">
        <v>31</v>
      </c>
      <c r="E194" t="s">
        <v>12</v>
      </c>
      <c r="F194">
        <v>9</v>
      </c>
      <c r="G194" t="s">
        <v>35</v>
      </c>
      <c r="H194">
        <v>0</v>
      </c>
      <c r="I194" t="s">
        <v>12</v>
      </c>
      <c r="J194">
        <v>0</v>
      </c>
      <c r="K194" t="s">
        <v>12</v>
      </c>
    </row>
    <row r="195" spans="1:11" x14ac:dyDescent="0.2">
      <c r="A195">
        <v>4462</v>
      </c>
      <c r="B195" t="s">
        <v>68</v>
      </c>
      <c r="C195">
        <v>2</v>
      </c>
      <c r="D195">
        <v>31</v>
      </c>
      <c r="E195" t="s">
        <v>12</v>
      </c>
      <c r="F195">
        <v>4.5999999999999996</v>
      </c>
      <c r="G195" t="s">
        <v>35</v>
      </c>
      <c r="H195">
        <v>0</v>
      </c>
      <c r="I195" t="s">
        <v>12</v>
      </c>
      <c r="J195">
        <v>0</v>
      </c>
      <c r="K195" t="s">
        <v>12</v>
      </c>
    </row>
    <row r="196" spans="1:11" x14ac:dyDescent="0.2">
      <c r="A196">
        <v>4463</v>
      </c>
      <c r="B196" t="s">
        <v>69</v>
      </c>
      <c r="C196">
        <v>1</v>
      </c>
      <c r="D196">
        <v>31</v>
      </c>
      <c r="E196" t="s">
        <v>12</v>
      </c>
      <c r="F196">
        <v>4</v>
      </c>
      <c r="G196" t="s">
        <v>35</v>
      </c>
      <c r="H196">
        <v>0</v>
      </c>
      <c r="I196" t="s">
        <v>12</v>
      </c>
      <c r="J196">
        <v>0</v>
      </c>
      <c r="K196" t="s">
        <v>12</v>
      </c>
    </row>
    <row r="197" spans="1:11" x14ac:dyDescent="0.2">
      <c r="A197">
        <v>4464</v>
      </c>
      <c r="B197" t="s">
        <v>69</v>
      </c>
      <c r="C197">
        <v>2</v>
      </c>
      <c r="D197">
        <v>31</v>
      </c>
      <c r="E197" t="s">
        <v>12</v>
      </c>
      <c r="F197">
        <v>2.7</v>
      </c>
      <c r="G197" t="s">
        <v>35</v>
      </c>
      <c r="H197">
        <v>0</v>
      </c>
      <c r="I197" t="s">
        <v>12</v>
      </c>
      <c r="J197">
        <v>0</v>
      </c>
      <c r="K197" t="s">
        <v>12</v>
      </c>
    </row>
    <row r="198" spans="1:11" x14ac:dyDescent="0.2">
      <c r="A198">
        <v>4465</v>
      </c>
      <c r="B198" t="s">
        <v>69</v>
      </c>
      <c r="C198">
        <v>3</v>
      </c>
      <c r="D198">
        <v>31</v>
      </c>
      <c r="E198" t="s">
        <v>12</v>
      </c>
      <c r="F198">
        <v>8</v>
      </c>
      <c r="G198" t="s">
        <v>35</v>
      </c>
      <c r="H198">
        <v>0</v>
      </c>
      <c r="I198" t="s">
        <v>12</v>
      </c>
      <c r="J198">
        <v>0</v>
      </c>
      <c r="K198" t="s">
        <v>12</v>
      </c>
    </row>
    <row r="199" spans="1:11" x14ac:dyDescent="0.2">
      <c r="A199">
        <v>4466</v>
      </c>
      <c r="B199" t="s">
        <v>69</v>
      </c>
      <c r="C199">
        <v>4</v>
      </c>
      <c r="D199">
        <v>31</v>
      </c>
      <c r="E199" t="s">
        <v>12</v>
      </c>
      <c r="F199">
        <v>6.5</v>
      </c>
      <c r="G199" t="s">
        <v>35</v>
      </c>
      <c r="H199">
        <v>0</v>
      </c>
      <c r="I199" t="s">
        <v>12</v>
      </c>
      <c r="J199">
        <v>0</v>
      </c>
      <c r="K199" t="s">
        <v>12</v>
      </c>
    </row>
    <row r="200" spans="1:11" x14ac:dyDescent="0.2">
      <c r="A200">
        <v>4467</v>
      </c>
      <c r="B200" t="s">
        <v>70</v>
      </c>
      <c r="C200">
        <v>1</v>
      </c>
      <c r="D200">
        <v>30.5</v>
      </c>
      <c r="E200" t="s">
        <v>12</v>
      </c>
      <c r="F200">
        <v>55</v>
      </c>
      <c r="G200" t="s">
        <v>35</v>
      </c>
      <c r="H200">
        <v>0</v>
      </c>
      <c r="I200" t="s">
        <v>12</v>
      </c>
      <c r="J200">
        <v>0</v>
      </c>
      <c r="K200" t="s">
        <v>12</v>
      </c>
    </row>
    <row r="201" spans="1:11" x14ac:dyDescent="0.2">
      <c r="A201">
        <v>4468</v>
      </c>
      <c r="B201" t="s">
        <v>70</v>
      </c>
      <c r="C201">
        <v>2</v>
      </c>
      <c r="D201">
        <v>30.5</v>
      </c>
      <c r="E201" t="s">
        <v>12</v>
      </c>
      <c r="F201">
        <v>18</v>
      </c>
      <c r="G201" t="s">
        <v>35</v>
      </c>
      <c r="H201">
        <v>0</v>
      </c>
      <c r="I201" t="s">
        <v>12</v>
      </c>
      <c r="J201">
        <v>0</v>
      </c>
      <c r="K201" t="s">
        <v>12</v>
      </c>
    </row>
    <row r="202" spans="1:11" x14ac:dyDescent="0.2">
      <c r="A202">
        <v>4469</v>
      </c>
      <c r="B202" t="s">
        <v>70</v>
      </c>
      <c r="C202">
        <v>3</v>
      </c>
      <c r="D202">
        <v>30.5</v>
      </c>
      <c r="E202" t="s">
        <v>12</v>
      </c>
      <c r="F202">
        <v>12</v>
      </c>
      <c r="G202" t="s">
        <v>35</v>
      </c>
      <c r="H202">
        <v>0</v>
      </c>
      <c r="I202" t="s">
        <v>12</v>
      </c>
      <c r="J202">
        <v>0</v>
      </c>
      <c r="K202" t="s">
        <v>12</v>
      </c>
    </row>
    <row r="203" spans="1:11" x14ac:dyDescent="0.2">
      <c r="A203">
        <v>4470</v>
      </c>
      <c r="B203" t="s">
        <v>70</v>
      </c>
      <c r="C203">
        <v>4</v>
      </c>
      <c r="D203">
        <v>30.5</v>
      </c>
      <c r="E203" t="s">
        <v>12</v>
      </c>
      <c r="F203">
        <v>6</v>
      </c>
      <c r="G203" t="s">
        <v>35</v>
      </c>
      <c r="H203">
        <v>0</v>
      </c>
      <c r="I203" t="s">
        <v>12</v>
      </c>
      <c r="J203">
        <v>0</v>
      </c>
      <c r="K203" t="s">
        <v>12</v>
      </c>
    </row>
    <row r="204" spans="1:11" x14ac:dyDescent="0.2">
      <c r="A204">
        <v>4471</v>
      </c>
      <c r="B204" t="s">
        <v>71</v>
      </c>
      <c r="C204">
        <v>1</v>
      </c>
      <c r="D204">
        <v>200</v>
      </c>
      <c r="E204" t="s">
        <v>12</v>
      </c>
      <c r="F204">
        <v>57</v>
      </c>
      <c r="G204" t="s">
        <v>35</v>
      </c>
      <c r="H204">
        <v>0</v>
      </c>
      <c r="I204" t="s">
        <v>12</v>
      </c>
      <c r="J204">
        <v>0</v>
      </c>
      <c r="K204" t="s">
        <v>12</v>
      </c>
    </row>
    <row r="205" spans="1:11" x14ac:dyDescent="0.2">
      <c r="A205">
        <v>4472</v>
      </c>
      <c r="B205" t="s">
        <v>71</v>
      </c>
      <c r="C205">
        <v>2</v>
      </c>
      <c r="D205">
        <v>200</v>
      </c>
      <c r="E205" t="s">
        <v>12</v>
      </c>
      <c r="F205">
        <v>12</v>
      </c>
      <c r="G205" t="s">
        <v>35</v>
      </c>
      <c r="H205">
        <v>0</v>
      </c>
      <c r="I205" t="s">
        <v>12</v>
      </c>
      <c r="J205">
        <v>0</v>
      </c>
      <c r="K205" t="s">
        <v>12</v>
      </c>
    </row>
    <row r="206" spans="1:11" x14ac:dyDescent="0.2">
      <c r="A206">
        <v>4473</v>
      </c>
      <c r="B206" t="s">
        <v>71</v>
      </c>
      <c r="C206">
        <v>3</v>
      </c>
      <c r="D206">
        <v>200</v>
      </c>
      <c r="E206" t="s">
        <v>12</v>
      </c>
      <c r="F206">
        <v>4</v>
      </c>
      <c r="G206" t="s">
        <v>35</v>
      </c>
      <c r="H206">
        <v>0</v>
      </c>
      <c r="I206" t="s">
        <v>12</v>
      </c>
      <c r="J206">
        <v>0</v>
      </c>
      <c r="K206" t="s">
        <v>12</v>
      </c>
    </row>
    <row r="207" spans="1:11" x14ac:dyDescent="0.2">
      <c r="A207">
        <v>4474</v>
      </c>
      <c r="B207" t="s">
        <v>71</v>
      </c>
      <c r="C207">
        <v>4</v>
      </c>
      <c r="D207">
        <v>200</v>
      </c>
      <c r="E207" t="s">
        <v>12</v>
      </c>
      <c r="F207">
        <v>0</v>
      </c>
      <c r="G207" t="s">
        <v>35</v>
      </c>
      <c r="H207">
        <v>0</v>
      </c>
      <c r="I207" t="s">
        <v>12</v>
      </c>
      <c r="J207">
        <v>0</v>
      </c>
      <c r="K207" t="s">
        <v>12</v>
      </c>
    </row>
    <row r="208" spans="1:11" x14ac:dyDescent="0.2">
      <c r="A208">
        <v>4475</v>
      </c>
      <c r="B208" t="s">
        <v>72</v>
      </c>
      <c r="C208">
        <v>1</v>
      </c>
      <c r="D208">
        <v>31.5</v>
      </c>
      <c r="E208" t="s">
        <v>12</v>
      </c>
      <c r="F208">
        <v>8</v>
      </c>
      <c r="G208" t="s">
        <v>35</v>
      </c>
      <c r="H208">
        <v>0</v>
      </c>
      <c r="I208" t="s">
        <v>12</v>
      </c>
      <c r="J208">
        <v>0</v>
      </c>
      <c r="K208" t="s">
        <v>12</v>
      </c>
    </row>
    <row r="209" spans="1:11" x14ac:dyDescent="0.2">
      <c r="A209">
        <v>4476</v>
      </c>
      <c r="B209" t="s">
        <v>72</v>
      </c>
      <c r="C209">
        <v>2</v>
      </c>
      <c r="D209">
        <v>31.5</v>
      </c>
      <c r="E209" t="s">
        <v>12</v>
      </c>
      <c r="F209">
        <v>6</v>
      </c>
      <c r="G209" t="s">
        <v>35</v>
      </c>
      <c r="H209">
        <v>0</v>
      </c>
      <c r="I209" t="s">
        <v>12</v>
      </c>
      <c r="J209">
        <v>0</v>
      </c>
      <c r="K209" t="s">
        <v>12</v>
      </c>
    </row>
    <row r="210" spans="1:11" x14ac:dyDescent="0.2">
      <c r="A210">
        <v>4477</v>
      </c>
      <c r="B210" t="s">
        <v>72</v>
      </c>
      <c r="C210">
        <v>3</v>
      </c>
      <c r="D210">
        <v>31.5</v>
      </c>
      <c r="E210" t="s">
        <v>12</v>
      </c>
      <c r="F210">
        <v>4.0999999999999996</v>
      </c>
      <c r="G210" t="s">
        <v>35</v>
      </c>
      <c r="H210">
        <v>0</v>
      </c>
      <c r="I210" t="s">
        <v>12</v>
      </c>
      <c r="J210">
        <v>0</v>
      </c>
      <c r="K210" t="s">
        <v>12</v>
      </c>
    </row>
    <row r="211" spans="1:11" x14ac:dyDescent="0.2">
      <c r="A211">
        <v>4478</v>
      </c>
      <c r="B211" t="s">
        <v>72</v>
      </c>
      <c r="C211">
        <v>4</v>
      </c>
      <c r="D211">
        <v>31.5</v>
      </c>
      <c r="E211" t="s">
        <v>12</v>
      </c>
      <c r="F211">
        <v>3</v>
      </c>
      <c r="G211" t="s">
        <v>35</v>
      </c>
      <c r="H211">
        <v>0</v>
      </c>
      <c r="I211" t="s">
        <v>12</v>
      </c>
      <c r="J211">
        <v>0</v>
      </c>
      <c r="K211" t="s">
        <v>12</v>
      </c>
    </row>
    <row r="212" spans="1:11" x14ac:dyDescent="0.2">
      <c r="A212">
        <v>4479</v>
      </c>
      <c r="B212" t="s">
        <v>73</v>
      </c>
      <c r="C212">
        <v>1</v>
      </c>
      <c r="D212">
        <v>1250</v>
      </c>
      <c r="E212" t="s">
        <v>12</v>
      </c>
      <c r="F212">
        <v>600</v>
      </c>
      <c r="G212" t="s">
        <v>35</v>
      </c>
      <c r="H212">
        <v>0</v>
      </c>
      <c r="I212" t="s">
        <v>12</v>
      </c>
      <c r="J212">
        <v>0</v>
      </c>
      <c r="K212" t="s">
        <v>12</v>
      </c>
    </row>
    <row r="213" spans="1:11" x14ac:dyDescent="0.2">
      <c r="A213">
        <v>4480</v>
      </c>
      <c r="B213" t="s">
        <v>74</v>
      </c>
      <c r="C213">
        <v>1</v>
      </c>
      <c r="D213">
        <v>21</v>
      </c>
      <c r="E213" t="s">
        <v>12</v>
      </c>
      <c r="F213">
        <v>5.7</v>
      </c>
      <c r="G213" t="s">
        <v>35</v>
      </c>
      <c r="H213">
        <v>0</v>
      </c>
      <c r="I213" t="s">
        <v>12</v>
      </c>
      <c r="J213">
        <v>0</v>
      </c>
      <c r="K213" t="s">
        <v>12</v>
      </c>
    </row>
    <row r="214" spans="1:11" x14ac:dyDescent="0.2">
      <c r="A214">
        <v>4481</v>
      </c>
      <c r="B214" t="s">
        <v>74</v>
      </c>
      <c r="C214">
        <v>2</v>
      </c>
      <c r="D214">
        <v>21</v>
      </c>
      <c r="E214" t="s">
        <v>12</v>
      </c>
      <c r="F214">
        <v>5.8</v>
      </c>
      <c r="G214" t="s">
        <v>35</v>
      </c>
      <c r="H214">
        <v>0</v>
      </c>
      <c r="I214" t="s">
        <v>12</v>
      </c>
      <c r="J214">
        <v>0</v>
      </c>
      <c r="K214" t="s">
        <v>12</v>
      </c>
    </row>
    <row r="215" spans="1:11" x14ac:dyDescent="0.2">
      <c r="A215">
        <v>4482</v>
      </c>
      <c r="B215" t="s">
        <v>74</v>
      </c>
      <c r="C215">
        <v>3</v>
      </c>
      <c r="D215">
        <v>21</v>
      </c>
      <c r="E215" t="s">
        <v>12</v>
      </c>
      <c r="F215">
        <v>5.7</v>
      </c>
      <c r="G215" t="s">
        <v>35</v>
      </c>
      <c r="H215">
        <v>0</v>
      </c>
      <c r="I215" t="s">
        <v>12</v>
      </c>
      <c r="J215">
        <v>0</v>
      </c>
      <c r="K215" t="s">
        <v>12</v>
      </c>
    </row>
    <row r="216" spans="1:11" x14ac:dyDescent="0.2">
      <c r="A216">
        <v>4483</v>
      </c>
      <c r="B216" t="s">
        <v>75</v>
      </c>
      <c r="C216">
        <v>1</v>
      </c>
      <c r="D216">
        <v>150</v>
      </c>
      <c r="E216" t="s">
        <v>12</v>
      </c>
      <c r="F216">
        <v>15</v>
      </c>
      <c r="G216" t="s">
        <v>35</v>
      </c>
      <c r="H216">
        <v>0</v>
      </c>
      <c r="I216" t="s">
        <v>12</v>
      </c>
      <c r="J216">
        <v>0</v>
      </c>
      <c r="K216" t="s">
        <v>12</v>
      </c>
    </row>
    <row r="217" spans="1:11" x14ac:dyDescent="0.2">
      <c r="A217">
        <v>4484</v>
      </c>
      <c r="B217" t="s">
        <v>75</v>
      </c>
      <c r="C217">
        <v>2</v>
      </c>
      <c r="D217">
        <v>150</v>
      </c>
      <c r="E217" t="s">
        <v>12</v>
      </c>
      <c r="F217">
        <v>16</v>
      </c>
      <c r="G217" t="s">
        <v>35</v>
      </c>
      <c r="H217">
        <v>0</v>
      </c>
      <c r="I217" t="s">
        <v>12</v>
      </c>
      <c r="J217">
        <v>0</v>
      </c>
      <c r="K217" t="s">
        <v>12</v>
      </c>
    </row>
    <row r="218" spans="1:11" x14ac:dyDescent="0.2">
      <c r="A218">
        <v>4485</v>
      </c>
      <c r="B218" t="s">
        <v>75</v>
      </c>
      <c r="C218">
        <v>3</v>
      </c>
      <c r="D218">
        <v>150</v>
      </c>
      <c r="E218" t="s">
        <v>12</v>
      </c>
      <c r="F218">
        <v>20</v>
      </c>
      <c r="G218" t="s">
        <v>35</v>
      </c>
      <c r="H218">
        <v>0</v>
      </c>
      <c r="I218" t="s">
        <v>12</v>
      </c>
      <c r="J218">
        <v>0</v>
      </c>
      <c r="K218" t="s">
        <v>12</v>
      </c>
    </row>
    <row r="219" spans="1:11" x14ac:dyDescent="0.2">
      <c r="A219">
        <v>4486</v>
      </c>
      <c r="B219" t="s">
        <v>76</v>
      </c>
      <c r="C219">
        <v>1</v>
      </c>
      <c r="D219">
        <v>30</v>
      </c>
      <c r="E219" t="s">
        <v>12</v>
      </c>
      <c r="F219">
        <v>8</v>
      </c>
      <c r="G219" t="s">
        <v>35</v>
      </c>
      <c r="H219">
        <v>0</v>
      </c>
      <c r="I219" t="s">
        <v>12</v>
      </c>
      <c r="J219">
        <v>0</v>
      </c>
      <c r="K219" t="s">
        <v>12</v>
      </c>
    </row>
    <row r="220" spans="1:11" x14ac:dyDescent="0.2">
      <c r="A220">
        <v>4487</v>
      </c>
      <c r="B220" t="s">
        <v>76</v>
      </c>
      <c r="C220">
        <v>2</v>
      </c>
      <c r="D220">
        <v>30</v>
      </c>
      <c r="E220" t="s">
        <v>12</v>
      </c>
      <c r="F220">
        <v>6.5</v>
      </c>
      <c r="G220" t="s">
        <v>35</v>
      </c>
      <c r="H220">
        <v>0</v>
      </c>
      <c r="I220" t="s">
        <v>12</v>
      </c>
      <c r="J220">
        <v>0</v>
      </c>
      <c r="K220" t="s">
        <v>12</v>
      </c>
    </row>
    <row r="221" spans="1:11" x14ac:dyDescent="0.2">
      <c r="A221">
        <v>4488</v>
      </c>
      <c r="B221" t="s">
        <v>76</v>
      </c>
      <c r="C221">
        <v>3</v>
      </c>
      <c r="D221">
        <v>30</v>
      </c>
      <c r="E221" t="s">
        <v>12</v>
      </c>
      <c r="F221">
        <v>5</v>
      </c>
      <c r="G221" t="s">
        <v>35</v>
      </c>
      <c r="H221">
        <v>0</v>
      </c>
      <c r="I221" t="s">
        <v>12</v>
      </c>
      <c r="J221">
        <v>0</v>
      </c>
      <c r="K221" t="s">
        <v>12</v>
      </c>
    </row>
    <row r="222" spans="1:11" x14ac:dyDescent="0.2">
      <c r="A222">
        <v>4489</v>
      </c>
      <c r="B222" t="s">
        <v>76</v>
      </c>
      <c r="C222">
        <v>4</v>
      </c>
      <c r="D222">
        <v>30</v>
      </c>
      <c r="E222" t="s">
        <v>12</v>
      </c>
      <c r="F222">
        <v>4.5999999999999996</v>
      </c>
      <c r="G222" t="s">
        <v>35</v>
      </c>
      <c r="H222">
        <v>0</v>
      </c>
      <c r="I222" t="s">
        <v>12</v>
      </c>
      <c r="J222">
        <v>0</v>
      </c>
      <c r="K222" t="s">
        <v>12</v>
      </c>
    </row>
    <row r="223" spans="1:11" x14ac:dyDescent="0.2">
      <c r="A223">
        <v>4490</v>
      </c>
      <c r="B223" t="s">
        <v>77</v>
      </c>
      <c r="C223">
        <v>1</v>
      </c>
      <c r="D223">
        <v>31</v>
      </c>
      <c r="E223" t="s">
        <v>12</v>
      </c>
      <c r="F223">
        <v>9.8000000000000007</v>
      </c>
      <c r="G223" t="s">
        <v>35</v>
      </c>
      <c r="H223">
        <v>0</v>
      </c>
      <c r="I223" t="s">
        <v>12</v>
      </c>
      <c r="J223">
        <v>0</v>
      </c>
      <c r="K223" t="s">
        <v>12</v>
      </c>
    </row>
    <row r="224" spans="1:11" x14ac:dyDescent="0.2">
      <c r="A224">
        <v>4491</v>
      </c>
      <c r="B224" t="s">
        <v>77</v>
      </c>
      <c r="C224">
        <v>2</v>
      </c>
      <c r="D224">
        <v>31</v>
      </c>
      <c r="E224" t="s">
        <v>12</v>
      </c>
      <c r="F224">
        <v>9.5</v>
      </c>
      <c r="G224" t="s">
        <v>35</v>
      </c>
      <c r="H224">
        <v>0</v>
      </c>
      <c r="I224" t="s">
        <v>12</v>
      </c>
      <c r="J224">
        <v>0</v>
      </c>
      <c r="K224" t="s">
        <v>12</v>
      </c>
    </row>
    <row r="225" spans="1:11" x14ac:dyDescent="0.2">
      <c r="A225">
        <v>4492</v>
      </c>
      <c r="B225" t="s">
        <v>77</v>
      </c>
      <c r="C225">
        <v>3</v>
      </c>
      <c r="D225">
        <v>31</v>
      </c>
      <c r="E225" t="s">
        <v>12</v>
      </c>
      <c r="F225">
        <v>9.5</v>
      </c>
      <c r="G225" t="s">
        <v>35</v>
      </c>
      <c r="H225">
        <v>0</v>
      </c>
      <c r="I225" t="s">
        <v>12</v>
      </c>
      <c r="J225">
        <v>0</v>
      </c>
      <c r="K225" t="s">
        <v>12</v>
      </c>
    </row>
    <row r="226" spans="1:11" x14ac:dyDescent="0.2">
      <c r="A226">
        <v>4493</v>
      </c>
      <c r="B226" t="s">
        <v>77</v>
      </c>
      <c r="C226">
        <v>4</v>
      </c>
      <c r="D226">
        <v>31</v>
      </c>
      <c r="E226" t="s">
        <v>12</v>
      </c>
      <c r="F226">
        <v>3.3</v>
      </c>
      <c r="G226" t="s">
        <v>35</v>
      </c>
      <c r="H226">
        <v>0</v>
      </c>
      <c r="I226" t="s">
        <v>12</v>
      </c>
      <c r="J226">
        <v>0</v>
      </c>
      <c r="K226" t="s">
        <v>12</v>
      </c>
    </row>
    <row r="227" spans="1:11" x14ac:dyDescent="0.2">
      <c r="A227">
        <v>4494</v>
      </c>
      <c r="B227" t="s">
        <v>78</v>
      </c>
      <c r="C227">
        <v>1</v>
      </c>
      <c r="D227">
        <v>31</v>
      </c>
      <c r="E227" t="s">
        <v>12</v>
      </c>
      <c r="F227">
        <v>8.5</v>
      </c>
      <c r="G227" t="s">
        <v>35</v>
      </c>
      <c r="H227">
        <v>0</v>
      </c>
      <c r="I227" t="s">
        <v>12</v>
      </c>
      <c r="J227">
        <v>0</v>
      </c>
      <c r="K227" t="s">
        <v>12</v>
      </c>
    </row>
    <row r="228" spans="1:11" x14ac:dyDescent="0.2">
      <c r="A228">
        <v>4495</v>
      </c>
      <c r="B228" t="s">
        <v>78</v>
      </c>
      <c r="C228">
        <v>2</v>
      </c>
      <c r="D228">
        <v>31</v>
      </c>
      <c r="E228" t="s">
        <v>12</v>
      </c>
      <c r="F228">
        <v>7</v>
      </c>
      <c r="G228" t="s">
        <v>35</v>
      </c>
      <c r="H228">
        <v>0</v>
      </c>
      <c r="I228" t="s">
        <v>12</v>
      </c>
      <c r="J228">
        <v>0</v>
      </c>
      <c r="K228" t="s">
        <v>12</v>
      </c>
    </row>
    <row r="229" spans="1:11" x14ac:dyDescent="0.2">
      <c r="A229">
        <v>4496</v>
      </c>
      <c r="B229" t="s">
        <v>78</v>
      </c>
      <c r="C229">
        <v>3</v>
      </c>
      <c r="D229">
        <v>31</v>
      </c>
      <c r="E229" t="s">
        <v>12</v>
      </c>
      <c r="F229">
        <v>5</v>
      </c>
      <c r="G229" t="s">
        <v>35</v>
      </c>
      <c r="H229">
        <v>0</v>
      </c>
      <c r="I229" t="s">
        <v>12</v>
      </c>
      <c r="J229">
        <v>0</v>
      </c>
      <c r="K229" t="s">
        <v>12</v>
      </c>
    </row>
    <row r="230" spans="1:11" x14ac:dyDescent="0.2">
      <c r="A230">
        <v>4497</v>
      </c>
      <c r="B230" t="s">
        <v>78</v>
      </c>
      <c r="C230">
        <v>4</v>
      </c>
      <c r="D230">
        <v>31</v>
      </c>
      <c r="E230" t="s">
        <v>12</v>
      </c>
      <c r="F230">
        <v>3</v>
      </c>
      <c r="G230" t="s">
        <v>35</v>
      </c>
      <c r="H230">
        <v>0</v>
      </c>
      <c r="I230" t="s">
        <v>12</v>
      </c>
      <c r="J230">
        <v>0</v>
      </c>
      <c r="K230" t="s">
        <v>12</v>
      </c>
    </row>
    <row r="231" spans="1:11" x14ac:dyDescent="0.2">
      <c r="A231">
        <v>4498</v>
      </c>
      <c r="B231" t="s">
        <v>79</v>
      </c>
      <c r="C231">
        <v>1</v>
      </c>
      <c r="D231">
        <v>20</v>
      </c>
      <c r="E231" t="s">
        <v>12</v>
      </c>
      <c r="F231">
        <v>66</v>
      </c>
      <c r="G231" t="s">
        <v>35</v>
      </c>
      <c r="H231">
        <v>0</v>
      </c>
      <c r="I231" t="s">
        <v>12</v>
      </c>
      <c r="J231">
        <v>0</v>
      </c>
      <c r="K231" t="s">
        <v>12</v>
      </c>
    </row>
    <row r="232" spans="1:11" x14ac:dyDescent="0.2">
      <c r="A232">
        <v>4499</v>
      </c>
      <c r="B232" t="s">
        <v>79</v>
      </c>
      <c r="C232">
        <v>2</v>
      </c>
      <c r="D232">
        <v>20</v>
      </c>
      <c r="E232" t="s">
        <v>12</v>
      </c>
      <c r="F232">
        <v>60</v>
      </c>
      <c r="G232" t="s">
        <v>35</v>
      </c>
      <c r="H232">
        <v>0</v>
      </c>
      <c r="I232" t="s">
        <v>12</v>
      </c>
      <c r="J232">
        <v>0</v>
      </c>
      <c r="K232" t="s">
        <v>12</v>
      </c>
    </row>
    <row r="233" spans="1:11" x14ac:dyDescent="0.2">
      <c r="A233">
        <v>4500</v>
      </c>
      <c r="B233" t="s">
        <v>79</v>
      </c>
      <c r="C233">
        <v>3</v>
      </c>
      <c r="D233">
        <v>20</v>
      </c>
      <c r="E233" t="s">
        <v>12</v>
      </c>
      <c r="F233">
        <v>80</v>
      </c>
      <c r="G233" t="s">
        <v>35</v>
      </c>
      <c r="H233">
        <v>0</v>
      </c>
      <c r="I233" t="s">
        <v>12</v>
      </c>
      <c r="J233">
        <v>0</v>
      </c>
      <c r="K233" t="s">
        <v>12</v>
      </c>
    </row>
    <row r="234" spans="1:11" x14ac:dyDescent="0.2">
      <c r="A234">
        <v>4501</v>
      </c>
      <c r="B234" t="s">
        <v>79</v>
      </c>
      <c r="C234">
        <v>4</v>
      </c>
      <c r="D234">
        <v>20</v>
      </c>
      <c r="E234" t="s">
        <v>12</v>
      </c>
      <c r="F234">
        <v>58</v>
      </c>
      <c r="G234" t="s">
        <v>35</v>
      </c>
      <c r="H234">
        <v>0</v>
      </c>
      <c r="I234" t="s">
        <v>12</v>
      </c>
      <c r="J234">
        <v>0</v>
      </c>
      <c r="K234" t="s">
        <v>12</v>
      </c>
    </row>
    <row r="235" spans="1:11" x14ac:dyDescent="0.2">
      <c r="A235">
        <v>4502</v>
      </c>
      <c r="B235" t="s">
        <v>80</v>
      </c>
      <c r="C235">
        <v>1</v>
      </c>
      <c r="D235">
        <v>30</v>
      </c>
      <c r="E235" t="s">
        <v>12</v>
      </c>
      <c r="F235">
        <v>8.5</v>
      </c>
      <c r="G235" t="s">
        <v>13</v>
      </c>
      <c r="H235">
        <v>0</v>
      </c>
      <c r="I235" t="s">
        <v>12</v>
      </c>
      <c r="J235">
        <v>0</v>
      </c>
      <c r="K235" t="s">
        <v>12</v>
      </c>
    </row>
    <row r="236" spans="1:11" x14ac:dyDescent="0.2">
      <c r="A236">
        <v>4503</v>
      </c>
      <c r="B236" t="s">
        <v>80</v>
      </c>
      <c r="C236">
        <v>2</v>
      </c>
      <c r="D236">
        <v>30</v>
      </c>
      <c r="E236" t="s">
        <v>12</v>
      </c>
      <c r="F236">
        <v>7.5</v>
      </c>
      <c r="G236" t="s">
        <v>13</v>
      </c>
      <c r="H236">
        <v>0</v>
      </c>
      <c r="I236" t="s">
        <v>12</v>
      </c>
      <c r="J236">
        <v>0</v>
      </c>
      <c r="K236" t="s">
        <v>12</v>
      </c>
    </row>
    <row r="237" spans="1:11" x14ac:dyDescent="0.2">
      <c r="A237">
        <v>4504</v>
      </c>
      <c r="B237" t="s">
        <v>80</v>
      </c>
      <c r="C237">
        <v>3</v>
      </c>
      <c r="D237">
        <v>30</v>
      </c>
      <c r="E237" t="s">
        <v>12</v>
      </c>
      <c r="F237">
        <v>5.5</v>
      </c>
      <c r="G237" t="s">
        <v>13</v>
      </c>
      <c r="H237">
        <v>0</v>
      </c>
      <c r="I237" t="s">
        <v>12</v>
      </c>
      <c r="J237">
        <v>0</v>
      </c>
      <c r="K237" t="s">
        <v>12</v>
      </c>
    </row>
    <row r="238" spans="1:11" x14ac:dyDescent="0.2">
      <c r="A238">
        <v>4505</v>
      </c>
      <c r="B238" t="s">
        <v>80</v>
      </c>
      <c r="C238">
        <v>4</v>
      </c>
      <c r="D238">
        <v>30</v>
      </c>
      <c r="E238" t="s">
        <v>12</v>
      </c>
      <c r="F238">
        <v>4</v>
      </c>
      <c r="G238" t="s">
        <v>13</v>
      </c>
      <c r="H238">
        <v>0</v>
      </c>
      <c r="I238" t="s">
        <v>12</v>
      </c>
      <c r="J238">
        <v>0</v>
      </c>
      <c r="K238" t="s">
        <v>12</v>
      </c>
    </row>
    <row r="239" spans="1:11" x14ac:dyDescent="0.2">
      <c r="A239">
        <v>4506</v>
      </c>
      <c r="B239" t="s">
        <v>81</v>
      </c>
      <c r="C239">
        <v>1</v>
      </c>
      <c r="D239">
        <v>31</v>
      </c>
      <c r="E239" t="s">
        <v>12</v>
      </c>
      <c r="F239">
        <v>68</v>
      </c>
      <c r="G239" t="s">
        <v>35</v>
      </c>
      <c r="H239">
        <v>0</v>
      </c>
      <c r="I239" t="s">
        <v>12</v>
      </c>
      <c r="J239">
        <v>0</v>
      </c>
      <c r="K239" t="s">
        <v>12</v>
      </c>
    </row>
    <row r="240" spans="1:11" x14ac:dyDescent="0.2">
      <c r="A240">
        <v>4507</v>
      </c>
      <c r="B240" t="s">
        <v>81</v>
      </c>
      <c r="C240">
        <v>2</v>
      </c>
      <c r="D240">
        <v>31</v>
      </c>
      <c r="E240" t="s">
        <v>12</v>
      </c>
      <c r="F240">
        <v>56</v>
      </c>
      <c r="G240" t="s">
        <v>35</v>
      </c>
      <c r="H240">
        <v>0</v>
      </c>
      <c r="I240" t="s">
        <v>12</v>
      </c>
      <c r="J240">
        <v>0</v>
      </c>
      <c r="K240" t="s">
        <v>12</v>
      </c>
    </row>
    <row r="241" spans="1:11" x14ac:dyDescent="0.2">
      <c r="A241">
        <v>4508</v>
      </c>
      <c r="B241" t="s">
        <v>81</v>
      </c>
      <c r="C241">
        <v>3</v>
      </c>
      <c r="D241">
        <v>31</v>
      </c>
      <c r="E241" t="s">
        <v>12</v>
      </c>
      <c r="F241">
        <v>88</v>
      </c>
      <c r="G241" t="s">
        <v>35</v>
      </c>
      <c r="H241">
        <v>0</v>
      </c>
      <c r="I241" t="s">
        <v>12</v>
      </c>
      <c r="J241">
        <v>0</v>
      </c>
      <c r="K241" t="s">
        <v>12</v>
      </c>
    </row>
    <row r="242" spans="1:11" x14ac:dyDescent="0.2">
      <c r="A242">
        <v>4509</v>
      </c>
      <c r="B242" t="s">
        <v>81</v>
      </c>
      <c r="C242">
        <v>4</v>
      </c>
      <c r="D242">
        <v>31</v>
      </c>
      <c r="E242" t="s">
        <v>12</v>
      </c>
      <c r="F242">
        <v>70</v>
      </c>
      <c r="G242" t="s">
        <v>35</v>
      </c>
      <c r="H242">
        <v>0</v>
      </c>
      <c r="I242" t="s">
        <v>12</v>
      </c>
      <c r="J242">
        <v>0</v>
      </c>
      <c r="K242" t="s">
        <v>12</v>
      </c>
    </row>
    <row r="243" spans="1:11" x14ac:dyDescent="0.2">
      <c r="A243">
        <v>4510</v>
      </c>
      <c r="B243" t="s">
        <v>82</v>
      </c>
      <c r="C243">
        <v>1</v>
      </c>
      <c r="D243">
        <v>30</v>
      </c>
      <c r="E243" t="s">
        <v>12</v>
      </c>
      <c r="F243">
        <v>25</v>
      </c>
      <c r="G243" t="s">
        <v>13</v>
      </c>
      <c r="H243">
        <v>0</v>
      </c>
      <c r="I243" t="s">
        <v>12</v>
      </c>
      <c r="J243">
        <v>0</v>
      </c>
      <c r="K243" t="s">
        <v>12</v>
      </c>
    </row>
    <row r="244" spans="1:11" x14ac:dyDescent="0.2">
      <c r="A244">
        <v>4511</v>
      </c>
      <c r="B244" t="s">
        <v>82</v>
      </c>
      <c r="C244">
        <v>2</v>
      </c>
      <c r="D244">
        <v>30</v>
      </c>
      <c r="E244" t="s">
        <v>12</v>
      </c>
      <c r="F244">
        <v>23</v>
      </c>
      <c r="G244" t="s">
        <v>13</v>
      </c>
      <c r="H244">
        <v>0</v>
      </c>
      <c r="I244" t="s">
        <v>12</v>
      </c>
      <c r="J244">
        <v>0</v>
      </c>
      <c r="K244" t="s">
        <v>12</v>
      </c>
    </row>
    <row r="245" spans="1:11" x14ac:dyDescent="0.2">
      <c r="A245">
        <v>4512</v>
      </c>
      <c r="B245" t="s">
        <v>82</v>
      </c>
      <c r="C245">
        <v>3</v>
      </c>
      <c r="D245">
        <v>30</v>
      </c>
      <c r="E245" t="s">
        <v>12</v>
      </c>
      <c r="F245">
        <v>8</v>
      </c>
      <c r="G245" t="s">
        <v>13</v>
      </c>
      <c r="H245">
        <v>0</v>
      </c>
      <c r="I245" t="s">
        <v>12</v>
      </c>
      <c r="J245">
        <v>0</v>
      </c>
      <c r="K245" t="s">
        <v>12</v>
      </c>
    </row>
    <row r="246" spans="1:11" x14ac:dyDescent="0.2">
      <c r="A246">
        <v>4513</v>
      </c>
      <c r="B246" t="s">
        <v>82</v>
      </c>
      <c r="C246">
        <v>4</v>
      </c>
      <c r="D246">
        <v>30</v>
      </c>
      <c r="E246" t="s">
        <v>12</v>
      </c>
      <c r="F246">
        <v>5</v>
      </c>
      <c r="G246" t="s">
        <v>13</v>
      </c>
      <c r="H246">
        <v>0</v>
      </c>
      <c r="I246" t="s">
        <v>12</v>
      </c>
      <c r="J246">
        <v>0</v>
      </c>
      <c r="K246" t="s">
        <v>12</v>
      </c>
    </row>
    <row r="247" spans="1:11" x14ac:dyDescent="0.2">
      <c r="A247">
        <v>4514</v>
      </c>
      <c r="B247" t="s">
        <v>83</v>
      </c>
      <c r="C247">
        <v>1</v>
      </c>
      <c r="D247">
        <v>30</v>
      </c>
      <c r="E247" t="s">
        <v>12</v>
      </c>
      <c r="F247">
        <v>41</v>
      </c>
      <c r="G247" t="s">
        <v>35</v>
      </c>
      <c r="H247">
        <v>0</v>
      </c>
      <c r="I247" t="s">
        <v>12</v>
      </c>
      <c r="J247">
        <v>0</v>
      </c>
      <c r="K247" t="s">
        <v>12</v>
      </c>
    </row>
    <row r="248" spans="1:11" x14ac:dyDescent="0.2">
      <c r="A248">
        <v>4515</v>
      </c>
      <c r="B248" t="s">
        <v>83</v>
      </c>
      <c r="C248">
        <v>2</v>
      </c>
      <c r="D248">
        <v>30</v>
      </c>
      <c r="E248" t="s">
        <v>12</v>
      </c>
      <c r="F248">
        <v>38</v>
      </c>
      <c r="G248" t="s">
        <v>35</v>
      </c>
      <c r="H248">
        <v>0</v>
      </c>
      <c r="I248" t="s">
        <v>12</v>
      </c>
      <c r="J248">
        <v>0</v>
      </c>
      <c r="K248" t="s">
        <v>12</v>
      </c>
    </row>
    <row r="249" spans="1:11" x14ac:dyDescent="0.2">
      <c r="A249">
        <v>4516</v>
      </c>
      <c r="B249" t="s">
        <v>83</v>
      </c>
      <c r="C249">
        <v>3</v>
      </c>
      <c r="D249">
        <v>30</v>
      </c>
      <c r="E249" t="s">
        <v>12</v>
      </c>
      <c r="F249">
        <v>30</v>
      </c>
      <c r="G249" t="s">
        <v>35</v>
      </c>
      <c r="H249">
        <v>0</v>
      </c>
      <c r="I249" t="s">
        <v>12</v>
      </c>
      <c r="J249">
        <v>0</v>
      </c>
      <c r="K249" t="s">
        <v>12</v>
      </c>
    </row>
    <row r="250" spans="1:11" x14ac:dyDescent="0.2">
      <c r="A250">
        <v>4517</v>
      </c>
      <c r="B250" t="s">
        <v>83</v>
      </c>
      <c r="C250">
        <v>4</v>
      </c>
      <c r="D250">
        <v>30</v>
      </c>
      <c r="E250" t="s">
        <v>12</v>
      </c>
      <c r="F250">
        <v>29</v>
      </c>
      <c r="G250" t="s">
        <v>35</v>
      </c>
      <c r="H250">
        <v>0</v>
      </c>
      <c r="I250" t="s">
        <v>12</v>
      </c>
      <c r="J250">
        <v>0</v>
      </c>
      <c r="K250" t="s">
        <v>12</v>
      </c>
    </row>
    <row r="251" spans="1:11" x14ac:dyDescent="0.2">
      <c r="A251">
        <v>4518</v>
      </c>
      <c r="B251" t="s">
        <v>84</v>
      </c>
      <c r="C251">
        <v>1</v>
      </c>
      <c r="D251">
        <v>30</v>
      </c>
      <c r="E251" t="s">
        <v>12</v>
      </c>
      <c r="F251">
        <v>5.9</v>
      </c>
      <c r="G251" t="s">
        <v>35</v>
      </c>
      <c r="H251">
        <v>0</v>
      </c>
      <c r="I251" t="s">
        <v>12</v>
      </c>
      <c r="J251">
        <v>0</v>
      </c>
      <c r="K251" t="s">
        <v>12</v>
      </c>
    </row>
    <row r="252" spans="1:11" x14ac:dyDescent="0.2">
      <c r="A252">
        <v>4519</v>
      </c>
      <c r="B252" t="s">
        <v>84</v>
      </c>
      <c r="C252">
        <v>2</v>
      </c>
      <c r="D252">
        <v>30</v>
      </c>
      <c r="E252" t="s">
        <v>12</v>
      </c>
      <c r="F252">
        <v>5</v>
      </c>
      <c r="G252" t="s">
        <v>35</v>
      </c>
      <c r="H252">
        <v>0</v>
      </c>
      <c r="I252" t="s">
        <v>12</v>
      </c>
      <c r="J252">
        <v>0</v>
      </c>
      <c r="K252" t="s">
        <v>12</v>
      </c>
    </row>
    <row r="253" spans="1:11" x14ac:dyDescent="0.2">
      <c r="A253">
        <v>4520</v>
      </c>
      <c r="B253" t="s">
        <v>84</v>
      </c>
      <c r="C253">
        <v>3</v>
      </c>
      <c r="D253">
        <v>30</v>
      </c>
      <c r="E253" t="s">
        <v>12</v>
      </c>
      <c r="F253">
        <v>3.8</v>
      </c>
      <c r="G253" t="s">
        <v>35</v>
      </c>
      <c r="H253">
        <v>0</v>
      </c>
      <c r="I253" t="s">
        <v>12</v>
      </c>
      <c r="J253">
        <v>0</v>
      </c>
      <c r="K253" t="s">
        <v>12</v>
      </c>
    </row>
    <row r="254" spans="1:11" x14ac:dyDescent="0.2">
      <c r="A254">
        <v>4521</v>
      </c>
      <c r="B254" t="s">
        <v>84</v>
      </c>
      <c r="C254">
        <v>4</v>
      </c>
      <c r="D254">
        <v>30</v>
      </c>
      <c r="E254" t="s">
        <v>12</v>
      </c>
      <c r="F254">
        <v>4.8</v>
      </c>
      <c r="G254" t="s">
        <v>35</v>
      </c>
      <c r="H254">
        <v>0</v>
      </c>
      <c r="I254" t="s">
        <v>12</v>
      </c>
      <c r="J254">
        <v>0</v>
      </c>
      <c r="K254" t="s">
        <v>12</v>
      </c>
    </row>
    <row r="255" spans="1:11" x14ac:dyDescent="0.2">
      <c r="A255">
        <v>4522</v>
      </c>
      <c r="B255" t="s">
        <v>85</v>
      </c>
      <c r="C255">
        <v>1</v>
      </c>
      <c r="D255">
        <v>27.5</v>
      </c>
      <c r="E255" t="s">
        <v>12</v>
      </c>
      <c r="F255">
        <v>5.5</v>
      </c>
      <c r="G255" t="s">
        <v>35</v>
      </c>
      <c r="H255">
        <v>0</v>
      </c>
      <c r="I255" t="s">
        <v>12</v>
      </c>
      <c r="J255">
        <v>0</v>
      </c>
      <c r="K255" t="s">
        <v>12</v>
      </c>
    </row>
    <row r="256" spans="1:11" x14ac:dyDescent="0.2">
      <c r="A256">
        <v>4523</v>
      </c>
      <c r="B256" t="s">
        <v>85</v>
      </c>
      <c r="C256">
        <v>2</v>
      </c>
      <c r="D256">
        <v>27.5</v>
      </c>
      <c r="E256" t="s">
        <v>12</v>
      </c>
      <c r="F256">
        <v>4.7</v>
      </c>
      <c r="G256" t="s">
        <v>35</v>
      </c>
      <c r="H256">
        <v>0</v>
      </c>
      <c r="I256" t="s">
        <v>12</v>
      </c>
      <c r="J256">
        <v>0</v>
      </c>
      <c r="K256" t="s">
        <v>12</v>
      </c>
    </row>
    <row r="257" spans="1:11" x14ac:dyDescent="0.2">
      <c r="A257">
        <v>4524</v>
      </c>
      <c r="B257" t="s">
        <v>85</v>
      </c>
      <c r="C257">
        <v>3</v>
      </c>
      <c r="D257">
        <v>27.5</v>
      </c>
      <c r="E257" t="s">
        <v>12</v>
      </c>
      <c r="F257">
        <v>6.1</v>
      </c>
      <c r="G257" t="s">
        <v>35</v>
      </c>
      <c r="H257">
        <v>0</v>
      </c>
      <c r="I257" t="s">
        <v>12</v>
      </c>
      <c r="J257">
        <v>0</v>
      </c>
      <c r="K257" t="s">
        <v>12</v>
      </c>
    </row>
    <row r="258" spans="1:11" x14ac:dyDescent="0.2">
      <c r="A258">
        <v>4525</v>
      </c>
      <c r="B258" t="s">
        <v>85</v>
      </c>
      <c r="C258">
        <v>4</v>
      </c>
      <c r="D258">
        <v>27.5</v>
      </c>
      <c r="E258" t="s">
        <v>12</v>
      </c>
      <c r="F258">
        <v>4.9000000000000004</v>
      </c>
      <c r="G258" t="s">
        <v>35</v>
      </c>
      <c r="H258">
        <v>0</v>
      </c>
      <c r="I258" t="s">
        <v>12</v>
      </c>
      <c r="J258">
        <v>0</v>
      </c>
      <c r="K258" t="s">
        <v>12</v>
      </c>
    </row>
    <row r="259" spans="1:11" x14ac:dyDescent="0.2">
      <c r="A259">
        <v>4526</v>
      </c>
      <c r="B259" t="s">
        <v>86</v>
      </c>
      <c r="C259">
        <v>1</v>
      </c>
      <c r="D259">
        <v>30</v>
      </c>
      <c r="E259" t="s">
        <v>12</v>
      </c>
      <c r="F259">
        <v>6</v>
      </c>
      <c r="G259" t="s">
        <v>35</v>
      </c>
      <c r="H259">
        <v>0</v>
      </c>
      <c r="I259" t="s">
        <v>12</v>
      </c>
      <c r="J259">
        <v>0</v>
      </c>
      <c r="K259" t="s">
        <v>12</v>
      </c>
    </row>
    <row r="260" spans="1:11" x14ac:dyDescent="0.2">
      <c r="A260">
        <v>4527</v>
      </c>
      <c r="B260" t="s">
        <v>86</v>
      </c>
      <c r="C260">
        <v>2</v>
      </c>
      <c r="D260">
        <v>30</v>
      </c>
      <c r="E260" t="s">
        <v>12</v>
      </c>
      <c r="F260">
        <v>4.3</v>
      </c>
      <c r="G260" t="s">
        <v>35</v>
      </c>
      <c r="H260">
        <v>0</v>
      </c>
      <c r="I260" t="s">
        <v>12</v>
      </c>
      <c r="J260">
        <v>0</v>
      </c>
      <c r="K260" t="s">
        <v>12</v>
      </c>
    </row>
    <row r="261" spans="1:11" x14ac:dyDescent="0.2">
      <c r="A261">
        <v>4528</v>
      </c>
      <c r="B261" t="s">
        <v>86</v>
      </c>
      <c r="C261">
        <v>3</v>
      </c>
      <c r="D261">
        <v>30</v>
      </c>
      <c r="E261" t="s">
        <v>12</v>
      </c>
      <c r="F261">
        <v>5</v>
      </c>
      <c r="G261" t="s">
        <v>35</v>
      </c>
      <c r="H261">
        <v>0</v>
      </c>
      <c r="I261" t="s">
        <v>12</v>
      </c>
      <c r="J261">
        <v>0</v>
      </c>
      <c r="K261" t="s">
        <v>12</v>
      </c>
    </row>
    <row r="262" spans="1:11" x14ac:dyDescent="0.2">
      <c r="A262">
        <v>4529</v>
      </c>
      <c r="B262" t="s">
        <v>86</v>
      </c>
      <c r="C262">
        <v>4</v>
      </c>
      <c r="D262">
        <v>30</v>
      </c>
      <c r="E262" t="s">
        <v>12</v>
      </c>
      <c r="F262">
        <v>4.5</v>
      </c>
      <c r="G262" t="s">
        <v>35</v>
      </c>
      <c r="H262">
        <v>0</v>
      </c>
      <c r="I262" t="s">
        <v>12</v>
      </c>
      <c r="J262">
        <v>0</v>
      </c>
      <c r="K262" t="s">
        <v>12</v>
      </c>
    </row>
    <row r="263" spans="1:11" x14ac:dyDescent="0.2">
      <c r="A263">
        <v>4530</v>
      </c>
      <c r="B263" t="s">
        <v>87</v>
      </c>
      <c r="C263">
        <v>1</v>
      </c>
      <c r="D263">
        <v>30</v>
      </c>
      <c r="E263" t="s">
        <v>12</v>
      </c>
      <c r="F263">
        <v>38</v>
      </c>
      <c r="G263" t="s">
        <v>35</v>
      </c>
      <c r="H263">
        <v>0</v>
      </c>
      <c r="I263" t="s">
        <v>12</v>
      </c>
      <c r="J263">
        <v>0</v>
      </c>
      <c r="K263" t="s">
        <v>12</v>
      </c>
    </row>
    <row r="264" spans="1:11" x14ac:dyDescent="0.2">
      <c r="A264">
        <v>4531</v>
      </c>
      <c r="B264" t="s">
        <v>87</v>
      </c>
      <c r="C264">
        <v>2</v>
      </c>
      <c r="D264">
        <v>30</v>
      </c>
      <c r="E264" t="s">
        <v>12</v>
      </c>
      <c r="F264">
        <v>25</v>
      </c>
      <c r="G264" t="s">
        <v>35</v>
      </c>
      <c r="H264">
        <v>0</v>
      </c>
      <c r="I264" t="s">
        <v>12</v>
      </c>
      <c r="J264">
        <v>0</v>
      </c>
      <c r="K264" t="s">
        <v>12</v>
      </c>
    </row>
    <row r="265" spans="1:11" x14ac:dyDescent="0.2">
      <c r="A265">
        <v>4532</v>
      </c>
      <c r="B265" t="s">
        <v>87</v>
      </c>
      <c r="C265">
        <v>3</v>
      </c>
      <c r="D265">
        <v>30</v>
      </c>
      <c r="E265" t="s">
        <v>12</v>
      </c>
      <c r="F265">
        <v>13</v>
      </c>
      <c r="G265" t="s">
        <v>35</v>
      </c>
      <c r="H265">
        <v>0</v>
      </c>
      <c r="I265" t="s">
        <v>12</v>
      </c>
      <c r="J265">
        <v>0</v>
      </c>
      <c r="K265" t="s">
        <v>12</v>
      </c>
    </row>
    <row r="266" spans="1:11" x14ac:dyDescent="0.2">
      <c r="A266">
        <v>4533</v>
      </c>
      <c r="B266" t="s">
        <v>88</v>
      </c>
      <c r="C266">
        <v>1</v>
      </c>
      <c r="D266">
        <v>30</v>
      </c>
      <c r="E266" t="s">
        <v>12</v>
      </c>
      <c r="F266">
        <v>35</v>
      </c>
      <c r="G266" t="s">
        <v>35</v>
      </c>
      <c r="H266">
        <v>0</v>
      </c>
      <c r="I266" t="s">
        <v>12</v>
      </c>
      <c r="J266">
        <v>0</v>
      </c>
      <c r="K266" t="s">
        <v>12</v>
      </c>
    </row>
    <row r="267" spans="1:11" x14ac:dyDescent="0.2">
      <c r="A267">
        <v>4534</v>
      </c>
      <c r="B267" t="s">
        <v>88</v>
      </c>
      <c r="C267">
        <v>2</v>
      </c>
      <c r="D267">
        <v>30</v>
      </c>
      <c r="E267" t="s">
        <v>12</v>
      </c>
      <c r="F267">
        <v>18</v>
      </c>
      <c r="G267" t="s">
        <v>35</v>
      </c>
      <c r="H267">
        <v>0</v>
      </c>
      <c r="I267" t="s">
        <v>12</v>
      </c>
      <c r="J267">
        <v>0</v>
      </c>
      <c r="K267" t="s">
        <v>12</v>
      </c>
    </row>
    <row r="268" spans="1:11" x14ac:dyDescent="0.2">
      <c r="A268">
        <v>4535</v>
      </c>
      <c r="B268" t="s">
        <v>89</v>
      </c>
      <c r="C268">
        <v>1</v>
      </c>
      <c r="D268">
        <v>30</v>
      </c>
      <c r="E268" t="s">
        <v>12</v>
      </c>
      <c r="F268">
        <v>5</v>
      </c>
      <c r="G268" t="s">
        <v>35</v>
      </c>
      <c r="H268">
        <v>0</v>
      </c>
      <c r="I268" t="s">
        <v>12</v>
      </c>
      <c r="J268">
        <v>0</v>
      </c>
      <c r="K268" t="s">
        <v>12</v>
      </c>
    </row>
    <row r="269" spans="1:11" x14ac:dyDescent="0.2">
      <c r="A269">
        <v>4536</v>
      </c>
      <c r="B269" t="s">
        <v>89</v>
      </c>
      <c r="C269">
        <v>2</v>
      </c>
      <c r="D269">
        <v>30</v>
      </c>
      <c r="E269" t="s">
        <v>12</v>
      </c>
      <c r="F269">
        <v>4.5</v>
      </c>
      <c r="G269" t="s">
        <v>35</v>
      </c>
      <c r="H269">
        <v>0</v>
      </c>
      <c r="I269" t="s">
        <v>12</v>
      </c>
      <c r="J269">
        <v>0</v>
      </c>
      <c r="K269" t="s">
        <v>12</v>
      </c>
    </row>
    <row r="270" spans="1:11" x14ac:dyDescent="0.2">
      <c r="A270">
        <v>4537</v>
      </c>
      <c r="B270" t="s">
        <v>89</v>
      </c>
      <c r="C270">
        <v>3</v>
      </c>
      <c r="D270">
        <v>30</v>
      </c>
      <c r="E270" t="s">
        <v>12</v>
      </c>
      <c r="F270">
        <v>4</v>
      </c>
      <c r="G270" t="s">
        <v>35</v>
      </c>
      <c r="H270">
        <v>0</v>
      </c>
      <c r="I270" t="s">
        <v>12</v>
      </c>
      <c r="J270">
        <v>0</v>
      </c>
      <c r="K270" t="s">
        <v>12</v>
      </c>
    </row>
    <row r="271" spans="1:11" x14ac:dyDescent="0.2">
      <c r="A271">
        <v>4538</v>
      </c>
      <c r="B271" t="s">
        <v>90</v>
      </c>
      <c r="C271">
        <v>1</v>
      </c>
      <c r="D271">
        <v>31</v>
      </c>
      <c r="E271" t="s">
        <v>12</v>
      </c>
      <c r="F271">
        <v>7</v>
      </c>
      <c r="G271" t="s">
        <v>13</v>
      </c>
      <c r="H271">
        <v>0</v>
      </c>
      <c r="I271" t="s">
        <v>12</v>
      </c>
      <c r="J271">
        <v>0</v>
      </c>
      <c r="K271" t="s">
        <v>12</v>
      </c>
    </row>
    <row r="272" spans="1:11" x14ac:dyDescent="0.2">
      <c r="A272">
        <v>4539</v>
      </c>
      <c r="B272" t="s">
        <v>90</v>
      </c>
      <c r="C272">
        <v>2</v>
      </c>
      <c r="D272">
        <v>31</v>
      </c>
      <c r="E272" t="s">
        <v>12</v>
      </c>
      <c r="F272">
        <v>5.5</v>
      </c>
      <c r="G272" t="s">
        <v>13</v>
      </c>
      <c r="H272">
        <v>0</v>
      </c>
      <c r="I272" t="s">
        <v>12</v>
      </c>
      <c r="J272">
        <v>0</v>
      </c>
      <c r="K272" t="s">
        <v>12</v>
      </c>
    </row>
    <row r="273" spans="1:11" x14ac:dyDescent="0.2">
      <c r="A273">
        <v>4540</v>
      </c>
      <c r="B273" t="s">
        <v>90</v>
      </c>
      <c r="C273">
        <v>3</v>
      </c>
      <c r="D273">
        <v>31</v>
      </c>
      <c r="E273" t="s">
        <v>12</v>
      </c>
      <c r="F273">
        <v>4</v>
      </c>
      <c r="G273" t="s">
        <v>13</v>
      </c>
      <c r="H273">
        <v>0</v>
      </c>
      <c r="I273" t="s">
        <v>12</v>
      </c>
      <c r="J273">
        <v>0</v>
      </c>
      <c r="K273" t="s">
        <v>12</v>
      </c>
    </row>
    <row r="274" spans="1:11" x14ac:dyDescent="0.2">
      <c r="A274">
        <v>4541</v>
      </c>
      <c r="B274" t="s">
        <v>90</v>
      </c>
      <c r="C274">
        <v>4</v>
      </c>
      <c r="D274">
        <v>31</v>
      </c>
      <c r="E274" t="s">
        <v>12</v>
      </c>
      <c r="F274">
        <v>3.2</v>
      </c>
      <c r="G274" t="s">
        <v>13</v>
      </c>
      <c r="H274">
        <v>0</v>
      </c>
      <c r="I274" t="s">
        <v>12</v>
      </c>
      <c r="J274">
        <v>0</v>
      </c>
      <c r="K274" t="s">
        <v>12</v>
      </c>
    </row>
    <row r="275" spans="1:11" x14ac:dyDescent="0.2">
      <c r="A275">
        <v>4542</v>
      </c>
      <c r="B275" t="s">
        <v>91</v>
      </c>
      <c r="C275">
        <v>1</v>
      </c>
      <c r="D275">
        <v>31</v>
      </c>
      <c r="E275" t="s">
        <v>12</v>
      </c>
      <c r="F275">
        <v>6.5</v>
      </c>
      <c r="G275" t="s">
        <v>13</v>
      </c>
      <c r="H275">
        <v>0</v>
      </c>
      <c r="I275" t="s">
        <v>12</v>
      </c>
      <c r="J275">
        <v>0</v>
      </c>
      <c r="K275" t="s">
        <v>12</v>
      </c>
    </row>
    <row r="276" spans="1:11" x14ac:dyDescent="0.2">
      <c r="A276">
        <v>4543</v>
      </c>
      <c r="B276" t="s">
        <v>91</v>
      </c>
      <c r="C276">
        <v>2</v>
      </c>
      <c r="D276">
        <v>31</v>
      </c>
      <c r="E276" t="s">
        <v>12</v>
      </c>
      <c r="F276">
        <v>5</v>
      </c>
      <c r="G276" t="s">
        <v>13</v>
      </c>
      <c r="H276">
        <v>0</v>
      </c>
      <c r="I276" t="s">
        <v>12</v>
      </c>
      <c r="J276">
        <v>0</v>
      </c>
      <c r="K276" t="s">
        <v>12</v>
      </c>
    </row>
    <row r="277" spans="1:11" x14ac:dyDescent="0.2">
      <c r="A277">
        <v>4544</v>
      </c>
      <c r="B277" t="s">
        <v>91</v>
      </c>
      <c r="C277">
        <v>3</v>
      </c>
      <c r="D277">
        <v>31</v>
      </c>
      <c r="E277" t="s">
        <v>12</v>
      </c>
      <c r="F277">
        <v>3.8</v>
      </c>
      <c r="G277" t="s">
        <v>13</v>
      </c>
      <c r="H277">
        <v>0</v>
      </c>
      <c r="I277" t="s">
        <v>12</v>
      </c>
      <c r="J277">
        <v>0</v>
      </c>
      <c r="K277" t="s">
        <v>12</v>
      </c>
    </row>
    <row r="278" spans="1:11" x14ac:dyDescent="0.2">
      <c r="A278">
        <v>4545</v>
      </c>
      <c r="B278" t="s">
        <v>91</v>
      </c>
      <c r="C278">
        <v>4</v>
      </c>
      <c r="D278">
        <v>31</v>
      </c>
      <c r="E278" t="s">
        <v>12</v>
      </c>
      <c r="F278">
        <v>3</v>
      </c>
      <c r="G278" t="s">
        <v>13</v>
      </c>
      <c r="H278">
        <v>0</v>
      </c>
      <c r="I278" t="s">
        <v>12</v>
      </c>
      <c r="J278">
        <v>0</v>
      </c>
      <c r="K278" t="s">
        <v>12</v>
      </c>
    </row>
    <row r="279" spans="1:11" x14ac:dyDescent="0.2">
      <c r="A279">
        <v>4546</v>
      </c>
      <c r="B279" t="s">
        <v>92</v>
      </c>
      <c r="C279">
        <v>1</v>
      </c>
      <c r="D279">
        <v>100</v>
      </c>
      <c r="E279" t="s">
        <v>12</v>
      </c>
      <c r="F279">
        <v>12</v>
      </c>
      <c r="G279" t="s">
        <v>35</v>
      </c>
      <c r="H279">
        <v>0</v>
      </c>
      <c r="I279" t="s">
        <v>12</v>
      </c>
      <c r="J279">
        <v>0</v>
      </c>
      <c r="K279" t="s">
        <v>12</v>
      </c>
    </row>
    <row r="280" spans="1:11" x14ac:dyDescent="0.2">
      <c r="A280">
        <v>4547</v>
      </c>
      <c r="B280" t="s">
        <v>92</v>
      </c>
      <c r="C280">
        <v>2</v>
      </c>
      <c r="D280">
        <v>100</v>
      </c>
      <c r="E280" t="s">
        <v>12</v>
      </c>
      <c r="F280">
        <v>11</v>
      </c>
      <c r="G280" t="s">
        <v>35</v>
      </c>
      <c r="H280">
        <v>0</v>
      </c>
      <c r="I280" t="s">
        <v>12</v>
      </c>
      <c r="J280">
        <v>0</v>
      </c>
      <c r="K280" t="s">
        <v>12</v>
      </c>
    </row>
    <row r="281" spans="1:11" x14ac:dyDescent="0.2">
      <c r="A281">
        <v>4548</v>
      </c>
      <c r="B281" t="s">
        <v>92</v>
      </c>
      <c r="C281">
        <v>3</v>
      </c>
      <c r="D281">
        <v>100</v>
      </c>
      <c r="E281" t="s">
        <v>12</v>
      </c>
      <c r="F281">
        <v>9</v>
      </c>
      <c r="G281" t="s">
        <v>35</v>
      </c>
      <c r="H281">
        <v>0</v>
      </c>
      <c r="I281" t="s">
        <v>12</v>
      </c>
      <c r="J281">
        <v>0</v>
      </c>
      <c r="K281" t="s">
        <v>12</v>
      </c>
    </row>
    <row r="282" spans="1:11" x14ac:dyDescent="0.2">
      <c r="A282">
        <v>4549</v>
      </c>
      <c r="B282" t="s">
        <v>92</v>
      </c>
      <c r="C282">
        <v>4</v>
      </c>
      <c r="D282">
        <v>100</v>
      </c>
      <c r="E282" t="s">
        <v>12</v>
      </c>
      <c r="F282">
        <v>5</v>
      </c>
      <c r="G282" t="s">
        <v>35</v>
      </c>
      <c r="H282">
        <v>0</v>
      </c>
      <c r="I282" t="s">
        <v>12</v>
      </c>
      <c r="J282">
        <v>0</v>
      </c>
      <c r="K282" t="s">
        <v>12</v>
      </c>
    </row>
    <row r="283" spans="1:11" x14ac:dyDescent="0.2">
      <c r="A283">
        <v>4550</v>
      </c>
      <c r="B283" t="s">
        <v>93</v>
      </c>
      <c r="C283">
        <v>1</v>
      </c>
      <c r="D283">
        <v>100</v>
      </c>
      <c r="E283" t="s">
        <v>12</v>
      </c>
      <c r="F283">
        <v>13.5</v>
      </c>
      <c r="G283" t="s">
        <v>35</v>
      </c>
      <c r="H283">
        <v>0</v>
      </c>
      <c r="I283" t="s">
        <v>12</v>
      </c>
      <c r="J283">
        <v>0</v>
      </c>
      <c r="K283" t="s">
        <v>12</v>
      </c>
    </row>
    <row r="284" spans="1:11" x14ac:dyDescent="0.2">
      <c r="A284">
        <v>4551</v>
      </c>
      <c r="B284" t="s">
        <v>93</v>
      </c>
      <c r="C284">
        <v>2</v>
      </c>
      <c r="D284">
        <v>100</v>
      </c>
      <c r="E284" t="s">
        <v>12</v>
      </c>
      <c r="F284">
        <v>11.5</v>
      </c>
      <c r="G284" t="s">
        <v>35</v>
      </c>
      <c r="H284">
        <v>0</v>
      </c>
      <c r="I284" t="s">
        <v>12</v>
      </c>
      <c r="J284">
        <v>0</v>
      </c>
      <c r="K284" t="s">
        <v>12</v>
      </c>
    </row>
    <row r="285" spans="1:11" x14ac:dyDescent="0.2">
      <c r="A285">
        <v>4552</v>
      </c>
      <c r="B285" t="s">
        <v>93</v>
      </c>
      <c r="C285">
        <v>3</v>
      </c>
      <c r="D285">
        <v>100</v>
      </c>
      <c r="E285" t="s">
        <v>12</v>
      </c>
      <c r="F285">
        <v>10</v>
      </c>
      <c r="G285" t="s">
        <v>35</v>
      </c>
      <c r="H285">
        <v>0</v>
      </c>
      <c r="I285" t="s">
        <v>12</v>
      </c>
      <c r="J285">
        <v>0</v>
      </c>
      <c r="K285" t="s">
        <v>12</v>
      </c>
    </row>
    <row r="286" spans="1:11" x14ac:dyDescent="0.2">
      <c r="A286">
        <v>4553</v>
      </c>
      <c r="B286" t="s">
        <v>93</v>
      </c>
      <c r="C286">
        <v>4</v>
      </c>
      <c r="D286">
        <v>100</v>
      </c>
      <c r="E286" t="s">
        <v>12</v>
      </c>
      <c r="F286">
        <v>8.1999999999999993</v>
      </c>
      <c r="G286" t="s">
        <v>35</v>
      </c>
      <c r="H286">
        <v>0</v>
      </c>
      <c r="I286" t="s">
        <v>12</v>
      </c>
      <c r="J286">
        <v>0</v>
      </c>
      <c r="K286" t="s">
        <v>12</v>
      </c>
    </row>
    <row r="287" spans="1:11" x14ac:dyDescent="0.2">
      <c r="A287">
        <v>4554</v>
      </c>
      <c r="B287" t="s">
        <v>94</v>
      </c>
      <c r="C287">
        <v>1</v>
      </c>
      <c r="D287">
        <v>100</v>
      </c>
      <c r="E287" t="s">
        <v>12</v>
      </c>
      <c r="F287">
        <v>32.5</v>
      </c>
      <c r="G287" t="s">
        <v>35</v>
      </c>
      <c r="H287">
        <v>0</v>
      </c>
      <c r="I287" t="s">
        <v>12</v>
      </c>
      <c r="J287">
        <v>0</v>
      </c>
      <c r="K287" t="s">
        <v>12</v>
      </c>
    </row>
    <row r="288" spans="1:11" x14ac:dyDescent="0.2">
      <c r="A288">
        <v>4555</v>
      </c>
      <c r="B288" t="s">
        <v>94</v>
      </c>
      <c r="C288">
        <v>2</v>
      </c>
      <c r="D288">
        <v>100</v>
      </c>
      <c r="E288" t="s">
        <v>12</v>
      </c>
      <c r="F288">
        <v>27</v>
      </c>
      <c r="G288" t="s">
        <v>35</v>
      </c>
      <c r="H288">
        <v>0</v>
      </c>
      <c r="I288" t="s">
        <v>12</v>
      </c>
      <c r="J288">
        <v>0</v>
      </c>
      <c r="K288" t="s">
        <v>12</v>
      </c>
    </row>
    <row r="289" spans="1:11" x14ac:dyDescent="0.2">
      <c r="A289">
        <v>4556</v>
      </c>
      <c r="B289" t="s">
        <v>94</v>
      </c>
      <c r="C289">
        <v>3</v>
      </c>
      <c r="D289">
        <v>100</v>
      </c>
      <c r="E289" t="s">
        <v>12</v>
      </c>
      <c r="F289">
        <v>22</v>
      </c>
      <c r="G289" t="s">
        <v>35</v>
      </c>
      <c r="H289">
        <v>0</v>
      </c>
      <c r="I289" t="s">
        <v>12</v>
      </c>
      <c r="J289">
        <v>0</v>
      </c>
      <c r="K289" t="s">
        <v>12</v>
      </c>
    </row>
    <row r="290" spans="1:11" x14ac:dyDescent="0.2">
      <c r="A290">
        <v>4557</v>
      </c>
      <c r="B290" t="s">
        <v>94</v>
      </c>
      <c r="C290">
        <v>4</v>
      </c>
      <c r="D290">
        <v>100</v>
      </c>
      <c r="E290" t="s">
        <v>12</v>
      </c>
      <c r="F290">
        <v>17.5</v>
      </c>
      <c r="G290" t="s">
        <v>35</v>
      </c>
      <c r="H290">
        <v>0</v>
      </c>
      <c r="I290" t="s">
        <v>12</v>
      </c>
      <c r="J290">
        <v>0</v>
      </c>
      <c r="K290" t="s">
        <v>12</v>
      </c>
    </row>
    <row r="291" spans="1:11" x14ac:dyDescent="0.2">
      <c r="A291">
        <v>4558</v>
      </c>
      <c r="B291" t="s">
        <v>95</v>
      </c>
      <c r="C291">
        <v>1</v>
      </c>
      <c r="D291">
        <v>100</v>
      </c>
      <c r="E291" t="s">
        <v>12</v>
      </c>
      <c r="F291">
        <v>33.72</v>
      </c>
      <c r="G291" t="s">
        <v>35</v>
      </c>
      <c r="H291">
        <v>0</v>
      </c>
      <c r="I291" t="s">
        <v>12</v>
      </c>
      <c r="J291">
        <v>0</v>
      </c>
      <c r="K291" t="s">
        <v>12</v>
      </c>
    </row>
    <row r="292" spans="1:11" x14ac:dyDescent="0.2">
      <c r="A292">
        <v>4559</v>
      </c>
      <c r="B292" t="s">
        <v>95</v>
      </c>
      <c r="C292">
        <v>2</v>
      </c>
      <c r="D292">
        <v>100</v>
      </c>
      <c r="E292" t="s">
        <v>12</v>
      </c>
      <c r="F292">
        <v>27</v>
      </c>
      <c r="G292" t="s">
        <v>35</v>
      </c>
      <c r="H292">
        <v>0</v>
      </c>
      <c r="I292" t="s">
        <v>12</v>
      </c>
      <c r="J292">
        <v>0</v>
      </c>
      <c r="K292" t="s">
        <v>12</v>
      </c>
    </row>
    <row r="293" spans="1:11" x14ac:dyDescent="0.2">
      <c r="A293">
        <v>4560</v>
      </c>
      <c r="B293" t="s">
        <v>95</v>
      </c>
      <c r="C293">
        <v>3</v>
      </c>
      <c r="D293">
        <v>100</v>
      </c>
      <c r="E293" t="s">
        <v>12</v>
      </c>
      <c r="F293">
        <v>22.5</v>
      </c>
      <c r="G293" t="s">
        <v>35</v>
      </c>
      <c r="H293">
        <v>0</v>
      </c>
      <c r="I293" t="s">
        <v>12</v>
      </c>
      <c r="J293">
        <v>0</v>
      </c>
      <c r="K293" t="s">
        <v>12</v>
      </c>
    </row>
    <row r="294" spans="1:11" x14ac:dyDescent="0.2">
      <c r="A294">
        <v>4561</v>
      </c>
      <c r="B294" t="s">
        <v>95</v>
      </c>
      <c r="C294">
        <v>4</v>
      </c>
      <c r="D294">
        <v>100</v>
      </c>
      <c r="E294" t="s">
        <v>12</v>
      </c>
      <c r="F294">
        <v>17.5</v>
      </c>
      <c r="G294" t="s">
        <v>35</v>
      </c>
      <c r="H294">
        <v>0</v>
      </c>
      <c r="I294" t="s">
        <v>12</v>
      </c>
      <c r="J294">
        <v>0</v>
      </c>
      <c r="K294" t="s">
        <v>12</v>
      </c>
    </row>
    <row r="295" spans="1:11" x14ac:dyDescent="0.2">
      <c r="A295">
        <v>4562</v>
      </c>
      <c r="B295" t="s">
        <v>96</v>
      </c>
      <c r="C295">
        <v>1</v>
      </c>
      <c r="D295">
        <v>100</v>
      </c>
      <c r="E295" t="s">
        <v>12</v>
      </c>
      <c r="F295">
        <v>32</v>
      </c>
      <c r="G295" t="s">
        <v>35</v>
      </c>
      <c r="H295">
        <v>0</v>
      </c>
      <c r="I295" t="s">
        <v>12</v>
      </c>
      <c r="J295">
        <v>0</v>
      </c>
      <c r="K295" t="s">
        <v>12</v>
      </c>
    </row>
    <row r="296" spans="1:11" x14ac:dyDescent="0.2">
      <c r="A296">
        <v>4563</v>
      </c>
      <c r="B296" t="s">
        <v>96</v>
      </c>
      <c r="C296">
        <v>2</v>
      </c>
      <c r="D296">
        <v>100</v>
      </c>
      <c r="E296" t="s">
        <v>12</v>
      </c>
      <c r="F296">
        <v>25</v>
      </c>
      <c r="G296" t="s">
        <v>35</v>
      </c>
      <c r="H296">
        <v>0</v>
      </c>
      <c r="I296" t="s">
        <v>12</v>
      </c>
      <c r="J296">
        <v>0</v>
      </c>
      <c r="K296" t="s">
        <v>12</v>
      </c>
    </row>
    <row r="297" spans="1:11" x14ac:dyDescent="0.2">
      <c r="A297">
        <v>4564</v>
      </c>
      <c r="B297" t="s">
        <v>96</v>
      </c>
      <c r="C297">
        <v>3</v>
      </c>
      <c r="D297">
        <v>100</v>
      </c>
      <c r="E297" t="s">
        <v>12</v>
      </c>
      <c r="F297">
        <v>20</v>
      </c>
      <c r="G297" t="s">
        <v>35</v>
      </c>
      <c r="H297">
        <v>0</v>
      </c>
      <c r="I297" t="s">
        <v>12</v>
      </c>
      <c r="J297">
        <v>0</v>
      </c>
      <c r="K297" t="s">
        <v>12</v>
      </c>
    </row>
    <row r="298" spans="1:11" x14ac:dyDescent="0.2">
      <c r="A298">
        <v>4565</v>
      </c>
      <c r="B298" t="s">
        <v>96</v>
      </c>
      <c r="C298">
        <v>4</v>
      </c>
      <c r="D298">
        <v>100</v>
      </c>
      <c r="E298" t="s">
        <v>12</v>
      </c>
      <c r="F298">
        <v>12.5</v>
      </c>
      <c r="G298" t="s">
        <v>35</v>
      </c>
      <c r="H298">
        <v>0</v>
      </c>
      <c r="I298" t="s">
        <v>12</v>
      </c>
      <c r="J298">
        <v>0</v>
      </c>
      <c r="K298" t="s">
        <v>12</v>
      </c>
    </row>
    <row r="299" spans="1:11" x14ac:dyDescent="0.2">
      <c r="A299">
        <v>4566</v>
      </c>
      <c r="B299" t="s">
        <v>97</v>
      </c>
      <c r="C299">
        <v>1</v>
      </c>
      <c r="D299">
        <v>100</v>
      </c>
      <c r="E299" t="s">
        <v>12</v>
      </c>
      <c r="F299">
        <v>35</v>
      </c>
      <c r="G299" t="s">
        <v>35</v>
      </c>
      <c r="H299">
        <v>0</v>
      </c>
      <c r="I299" t="s">
        <v>12</v>
      </c>
      <c r="J299">
        <v>0</v>
      </c>
      <c r="K299" t="s">
        <v>12</v>
      </c>
    </row>
    <row r="300" spans="1:11" x14ac:dyDescent="0.2">
      <c r="A300">
        <v>4567</v>
      </c>
      <c r="B300" t="s">
        <v>97</v>
      </c>
      <c r="C300">
        <v>2</v>
      </c>
      <c r="D300">
        <v>100</v>
      </c>
      <c r="E300" t="s">
        <v>12</v>
      </c>
      <c r="F300">
        <v>32</v>
      </c>
      <c r="G300" t="s">
        <v>35</v>
      </c>
      <c r="H300">
        <v>0</v>
      </c>
      <c r="I300" t="s">
        <v>12</v>
      </c>
      <c r="J300">
        <v>0</v>
      </c>
      <c r="K300" t="s">
        <v>12</v>
      </c>
    </row>
    <row r="301" spans="1:11" x14ac:dyDescent="0.2">
      <c r="A301">
        <v>4568</v>
      </c>
      <c r="B301" t="s">
        <v>97</v>
      </c>
      <c r="C301">
        <v>3</v>
      </c>
      <c r="D301">
        <v>100</v>
      </c>
      <c r="E301" t="s">
        <v>12</v>
      </c>
      <c r="F301">
        <v>27</v>
      </c>
      <c r="G301" t="s">
        <v>35</v>
      </c>
      <c r="H301">
        <v>0</v>
      </c>
      <c r="I301" t="s">
        <v>12</v>
      </c>
      <c r="J301">
        <v>0</v>
      </c>
      <c r="K301" t="s">
        <v>12</v>
      </c>
    </row>
    <row r="302" spans="1:11" x14ac:dyDescent="0.2">
      <c r="A302">
        <v>4569</v>
      </c>
      <c r="B302" t="s">
        <v>97</v>
      </c>
      <c r="C302">
        <v>4</v>
      </c>
      <c r="D302">
        <v>100</v>
      </c>
      <c r="E302" t="s">
        <v>12</v>
      </c>
      <c r="F302">
        <v>20</v>
      </c>
      <c r="G302" t="s">
        <v>35</v>
      </c>
      <c r="H302">
        <v>0</v>
      </c>
      <c r="I302" t="s">
        <v>12</v>
      </c>
      <c r="J302">
        <v>0</v>
      </c>
      <c r="K302" t="s">
        <v>12</v>
      </c>
    </row>
    <row r="303" spans="1:11" x14ac:dyDescent="0.2">
      <c r="A303">
        <v>4570</v>
      </c>
      <c r="B303" t="s">
        <v>98</v>
      </c>
      <c r="C303">
        <v>1</v>
      </c>
      <c r="D303">
        <v>100</v>
      </c>
      <c r="E303" t="s">
        <v>12</v>
      </c>
      <c r="F303">
        <v>32</v>
      </c>
      <c r="G303" t="s">
        <v>35</v>
      </c>
      <c r="H303">
        <v>0</v>
      </c>
      <c r="I303" t="s">
        <v>12</v>
      </c>
      <c r="J303">
        <v>0</v>
      </c>
      <c r="K303" t="s">
        <v>12</v>
      </c>
    </row>
    <row r="304" spans="1:11" x14ac:dyDescent="0.2">
      <c r="A304">
        <v>4571</v>
      </c>
      <c r="B304" t="s">
        <v>98</v>
      </c>
      <c r="C304">
        <v>2</v>
      </c>
      <c r="D304">
        <v>100</v>
      </c>
      <c r="E304" t="s">
        <v>12</v>
      </c>
      <c r="F304">
        <v>25</v>
      </c>
      <c r="G304" t="s">
        <v>35</v>
      </c>
      <c r="H304">
        <v>0</v>
      </c>
      <c r="I304" t="s">
        <v>12</v>
      </c>
      <c r="J304">
        <v>0</v>
      </c>
      <c r="K304" t="s">
        <v>12</v>
      </c>
    </row>
    <row r="305" spans="1:11" x14ac:dyDescent="0.2">
      <c r="A305">
        <v>4572</v>
      </c>
      <c r="B305" t="s">
        <v>98</v>
      </c>
      <c r="C305">
        <v>3</v>
      </c>
      <c r="D305">
        <v>100</v>
      </c>
      <c r="E305" t="s">
        <v>12</v>
      </c>
      <c r="F305">
        <v>20</v>
      </c>
      <c r="G305" t="s">
        <v>35</v>
      </c>
      <c r="H305">
        <v>0</v>
      </c>
      <c r="I305" t="s">
        <v>12</v>
      </c>
      <c r="J305">
        <v>0</v>
      </c>
      <c r="K305" t="s">
        <v>12</v>
      </c>
    </row>
    <row r="306" spans="1:11" x14ac:dyDescent="0.2">
      <c r="A306">
        <v>4573</v>
      </c>
      <c r="B306" t="s">
        <v>98</v>
      </c>
      <c r="C306">
        <v>4</v>
      </c>
      <c r="D306">
        <v>100</v>
      </c>
      <c r="E306" t="s">
        <v>12</v>
      </c>
      <c r="F306">
        <v>15</v>
      </c>
      <c r="G306" t="s">
        <v>35</v>
      </c>
      <c r="H306">
        <v>0</v>
      </c>
      <c r="I306" t="s">
        <v>12</v>
      </c>
      <c r="J306">
        <v>0</v>
      </c>
      <c r="K306" t="s">
        <v>12</v>
      </c>
    </row>
    <row r="307" spans="1:11" x14ac:dyDescent="0.2">
      <c r="A307">
        <v>4574</v>
      </c>
      <c r="B307" t="s">
        <v>99</v>
      </c>
      <c r="C307">
        <v>1</v>
      </c>
      <c r="D307">
        <v>100</v>
      </c>
      <c r="E307" t="s">
        <v>12</v>
      </c>
      <c r="F307">
        <v>32.5</v>
      </c>
      <c r="G307" t="s">
        <v>35</v>
      </c>
      <c r="H307">
        <v>0</v>
      </c>
      <c r="I307" t="s">
        <v>12</v>
      </c>
      <c r="J307">
        <v>0</v>
      </c>
      <c r="K307" t="s">
        <v>12</v>
      </c>
    </row>
    <row r="308" spans="1:11" x14ac:dyDescent="0.2">
      <c r="A308">
        <v>4575</v>
      </c>
      <c r="B308" t="s">
        <v>99</v>
      </c>
      <c r="C308">
        <v>2</v>
      </c>
      <c r="D308">
        <v>100</v>
      </c>
      <c r="E308" t="s">
        <v>12</v>
      </c>
      <c r="F308">
        <v>28.75</v>
      </c>
      <c r="G308" t="s">
        <v>35</v>
      </c>
      <c r="H308">
        <v>0</v>
      </c>
      <c r="I308" t="s">
        <v>12</v>
      </c>
      <c r="J308">
        <v>0</v>
      </c>
      <c r="K308" t="s">
        <v>12</v>
      </c>
    </row>
    <row r="309" spans="1:11" x14ac:dyDescent="0.2">
      <c r="A309">
        <v>4576</v>
      </c>
      <c r="B309" t="s">
        <v>99</v>
      </c>
      <c r="C309">
        <v>3</v>
      </c>
      <c r="D309">
        <v>100</v>
      </c>
      <c r="E309" t="s">
        <v>12</v>
      </c>
      <c r="F309">
        <v>25</v>
      </c>
      <c r="G309" t="s">
        <v>35</v>
      </c>
      <c r="H309">
        <v>0</v>
      </c>
      <c r="I309" t="s">
        <v>12</v>
      </c>
      <c r="J309">
        <v>0</v>
      </c>
      <c r="K309" t="s">
        <v>12</v>
      </c>
    </row>
    <row r="310" spans="1:11" x14ac:dyDescent="0.2">
      <c r="A310">
        <v>4577</v>
      </c>
      <c r="B310" t="s">
        <v>99</v>
      </c>
      <c r="C310">
        <v>4</v>
      </c>
      <c r="D310">
        <v>100</v>
      </c>
      <c r="E310" t="s">
        <v>12</v>
      </c>
      <c r="F310">
        <v>20</v>
      </c>
      <c r="G310" t="s">
        <v>35</v>
      </c>
      <c r="H310">
        <v>0</v>
      </c>
      <c r="I310" t="s">
        <v>12</v>
      </c>
      <c r="J310">
        <v>0</v>
      </c>
      <c r="K310" t="s">
        <v>12</v>
      </c>
    </row>
    <row r="311" spans="1:11" x14ac:dyDescent="0.2">
      <c r="A311">
        <v>4578</v>
      </c>
      <c r="B311" t="s">
        <v>100</v>
      </c>
      <c r="C311">
        <v>1</v>
      </c>
      <c r="D311">
        <v>100</v>
      </c>
      <c r="E311" t="s">
        <v>12</v>
      </c>
      <c r="F311">
        <v>32.5</v>
      </c>
      <c r="G311" t="s">
        <v>35</v>
      </c>
      <c r="H311">
        <v>0</v>
      </c>
      <c r="I311" t="s">
        <v>12</v>
      </c>
      <c r="J311">
        <v>0</v>
      </c>
      <c r="K311" t="s">
        <v>12</v>
      </c>
    </row>
    <row r="312" spans="1:11" x14ac:dyDescent="0.2">
      <c r="A312">
        <v>4579</v>
      </c>
      <c r="B312" t="s">
        <v>100</v>
      </c>
      <c r="C312">
        <v>2</v>
      </c>
      <c r="D312">
        <v>100</v>
      </c>
      <c r="E312" t="s">
        <v>12</v>
      </c>
      <c r="F312">
        <v>28.75</v>
      </c>
      <c r="G312" t="s">
        <v>35</v>
      </c>
      <c r="H312">
        <v>0</v>
      </c>
      <c r="I312" t="s">
        <v>12</v>
      </c>
      <c r="J312">
        <v>0</v>
      </c>
      <c r="K312" t="s">
        <v>12</v>
      </c>
    </row>
    <row r="313" spans="1:11" x14ac:dyDescent="0.2">
      <c r="A313">
        <v>4580</v>
      </c>
      <c r="B313" t="s">
        <v>100</v>
      </c>
      <c r="C313">
        <v>3</v>
      </c>
      <c r="D313">
        <v>100</v>
      </c>
      <c r="E313" t="s">
        <v>12</v>
      </c>
      <c r="F313">
        <v>25</v>
      </c>
      <c r="G313" t="s">
        <v>35</v>
      </c>
      <c r="H313">
        <v>0</v>
      </c>
      <c r="I313" t="s">
        <v>12</v>
      </c>
      <c r="J313">
        <v>0</v>
      </c>
      <c r="K313" t="s">
        <v>12</v>
      </c>
    </row>
    <row r="314" spans="1:11" x14ac:dyDescent="0.2">
      <c r="A314">
        <v>4581</v>
      </c>
      <c r="B314" t="s">
        <v>100</v>
      </c>
      <c r="C314">
        <v>4</v>
      </c>
      <c r="D314">
        <v>100</v>
      </c>
      <c r="E314" t="s">
        <v>12</v>
      </c>
      <c r="F314">
        <v>20</v>
      </c>
      <c r="G314" t="s">
        <v>35</v>
      </c>
      <c r="H314">
        <v>0</v>
      </c>
      <c r="I314" t="s">
        <v>12</v>
      </c>
      <c r="J314">
        <v>0</v>
      </c>
      <c r="K314" t="s">
        <v>12</v>
      </c>
    </row>
    <row r="315" spans="1:11" x14ac:dyDescent="0.2">
      <c r="A315">
        <v>4582</v>
      </c>
      <c r="B315" t="s">
        <v>101</v>
      </c>
      <c r="C315">
        <v>1</v>
      </c>
      <c r="D315">
        <v>100</v>
      </c>
      <c r="E315" t="s">
        <v>12</v>
      </c>
      <c r="F315">
        <v>32.5</v>
      </c>
      <c r="G315" t="s">
        <v>35</v>
      </c>
      <c r="H315">
        <v>0</v>
      </c>
      <c r="I315" t="s">
        <v>12</v>
      </c>
      <c r="J315">
        <v>0</v>
      </c>
      <c r="K315" t="s">
        <v>12</v>
      </c>
    </row>
    <row r="316" spans="1:11" x14ac:dyDescent="0.2">
      <c r="A316">
        <v>4583</v>
      </c>
      <c r="B316" t="s">
        <v>101</v>
      </c>
      <c r="C316">
        <v>2</v>
      </c>
      <c r="D316">
        <v>100</v>
      </c>
      <c r="E316" t="s">
        <v>12</v>
      </c>
      <c r="F316">
        <v>28.75</v>
      </c>
      <c r="G316" t="s">
        <v>35</v>
      </c>
      <c r="H316">
        <v>0</v>
      </c>
      <c r="I316" t="s">
        <v>12</v>
      </c>
      <c r="J316">
        <v>0</v>
      </c>
      <c r="K316" t="s">
        <v>12</v>
      </c>
    </row>
    <row r="317" spans="1:11" x14ac:dyDescent="0.2">
      <c r="A317">
        <v>4584</v>
      </c>
      <c r="B317" t="s">
        <v>101</v>
      </c>
      <c r="C317">
        <v>3</v>
      </c>
      <c r="D317">
        <v>100</v>
      </c>
      <c r="E317" t="s">
        <v>12</v>
      </c>
      <c r="F317">
        <v>25</v>
      </c>
      <c r="G317" t="s">
        <v>35</v>
      </c>
      <c r="H317">
        <v>0</v>
      </c>
      <c r="I317" t="s">
        <v>12</v>
      </c>
      <c r="J317">
        <v>0</v>
      </c>
      <c r="K317" t="s">
        <v>12</v>
      </c>
    </row>
    <row r="318" spans="1:11" x14ac:dyDescent="0.2">
      <c r="A318">
        <v>4585</v>
      </c>
      <c r="B318" t="s">
        <v>101</v>
      </c>
      <c r="C318">
        <v>4</v>
      </c>
      <c r="D318">
        <v>100</v>
      </c>
      <c r="E318" t="s">
        <v>12</v>
      </c>
      <c r="F318">
        <v>20</v>
      </c>
      <c r="G318" t="s">
        <v>35</v>
      </c>
      <c r="H318">
        <v>0</v>
      </c>
      <c r="I318" t="s">
        <v>12</v>
      </c>
      <c r="J318">
        <v>0</v>
      </c>
      <c r="K318" t="s">
        <v>12</v>
      </c>
    </row>
    <row r="319" spans="1:11" x14ac:dyDescent="0.2">
      <c r="A319">
        <v>4586</v>
      </c>
      <c r="B319" t="s">
        <v>102</v>
      </c>
      <c r="C319">
        <v>1</v>
      </c>
      <c r="D319">
        <v>100</v>
      </c>
      <c r="E319" t="s">
        <v>12</v>
      </c>
      <c r="F319">
        <v>32.5</v>
      </c>
      <c r="G319" t="s">
        <v>35</v>
      </c>
      <c r="H319">
        <v>0</v>
      </c>
      <c r="I319" t="s">
        <v>12</v>
      </c>
      <c r="J319">
        <v>0</v>
      </c>
      <c r="K319" t="s">
        <v>12</v>
      </c>
    </row>
    <row r="320" spans="1:11" x14ac:dyDescent="0.2">
      <c r="A320">
        <v>4587</v>
      </c>
      <c r="B320" t="s">
        <v>102</v>
      </c>
      <c r="C320">
        <v>2</v>
      </c>
      <c r="D320">
        <v>100</v>
      </c>
      <c r="E320" t="s">
        <v>12</v>
      </c>
      <c r="F320">
        <v>28.75</v>
      </c>
      <c r="G320" t="s">
        <v>35</v>
      </c>
      <c r="H320">
        <v>0</v>
      </c>
      <c r="I320" t="s">
        <v>12</v>
      </c>
      <c r="J320">
        <v>0</v>
      </c>
      <c r="K320" t="s">
        <v>12</v>
      </c>
    </row>
    <row r="321" spans="1:11" x14ac:dyDescent="0.2">
      <c r="A321">
        <v>4588</v>
      </c>
      <c r="B321" t="s">
        <v>102</v>
      </c>
      <c r="C321">
        <v>3</v>
      </c>
      <c r="D321">
        <v>100</v>
      </c>
      <c r="E321" t="s">
        <v>12</v>
      </c>
      <c r="F321">
        <v>25</v>
      </c>
      <c r="G321" t="s">
        <v>35</v>
      </c>
      <c r="H321">
        <v>0</v>
      </c>
      <c r="I321" t="s">
        <v>12</v>
      </c>
      <c r="J321">
        <v>0</v>
      </c>
      <c r="K321" t="s">
        <v>12</v>
      </c>
    </row>
    <row r="322" spans="1:11" x14ac:dyDescent="0.2">
      <c r="A322">
        <v>4589</v>
      </c>
      <c r="B322" t="s">
        <v>102</v>
      </c>
      <c r="C322">
        <v>4</v>
      </c>
      <c r="D322">
        <v>100</v>
      </c>
      <c r="E322" t="s">
        <v>12</v>
      </c>
      <c r="F322">
        <v>20</v>
      </c>
      <c r="G322" t="s">
        <v>35</v>
      </c>
      <c r="H322">
        <v>0</v>
      </c>
      <c r="I322" t="s">
        <v>12</v>
      </c>
      <c r="J322">
        <v>0</v>
      </c>
      <c r="K322" t="s">
        <v>12</v>
      </c>
    </row>
    <row r="323" spans="1:11" x14ac:dyDescent="0.2">
      <c r="A323">
        <v>4590</v>
      </c>
      <c r="B323" t="s">
        <v>103</v>
      </c>
      <c r="C323">
        <v>1</v>
      </c>
      <c r="D323">
        <v>150</v>
      </c>
      <c r="E323" t="s">
        <v>12</v>
      </c>
      <c r="F323">
        <v>36</v>
      </c>
      <c r="G323" t="s">
        <v>35</v>
      </c>
      <c r="H323">
        <v>0</v>
      </c>
      <c r="I323" t="s">
        <v>12</v>
      </c>
      <c r="J323">
        <v>0</v>
      </c>
      <c r="K323" t="s">
        <v>12</v>
      </c>
    </row>
    <row r="324" spans="1:11" x14ac:dyDescent="0.2">
      <c r="A324">
        <v>4591</v>
      </c>
      <c r="B324" t="s">
        <v>103</v>
      </c>
      <c r="C324">
        <v>2</v>
      </c>
      <c r="D324">
        <v>150</v>
      </c>
      <c r="E324" t="s">
        <v>12</v>
      </c>
      <c r="F324">
        <v>24</v>
      </c>
      <c r="G324" t="s">
        <v>35</v>
      </c>
      <c r="H324">
        <v>0</v>
      </c>
      <c r="I324" t="s">
        <v>12</v>
      </c>
      <c r="J324">
        <v>0</v>
      </c>
      <c r="K324" t="s">
        <v>12</v>
      </c>
    </row>
    <row r="325" spans="1:11" x14ac:dyDescent="0.2">
      <c r="A325">
        <v>4592</v>
      </c>
      <c r="B325" t="s">
        <v>103</v>
      </c>
      <c r="C325">
        <v>3</v>
      </c>
      <c r="D325">
        <v>150</v>
      </c>
      <c r="E325" t="s">
        <v>12</v>
      </c>
      <c r="F325">
        <v>20</v>
      </c>
      <c r="G325" t="s">
        <v>35</v>
      </c>
      <c r="H325">
        <v>0</v>
      </c>
      <c r="I325" t="s">
        <v>12</v>
      </c>
      <c r="J325">
        <v>0</v>
      </c>
      <c r="K325" t="s">
        <v>12</v>
      </c>
    </row>
    <row r="326" spans="1:11" x14ac:dyDescent="0.2">
      <c r="A326">
        <v>4593</v>
      </c>
      <c r="B326" t="s">
        <v>103</v>
      </c>
      <c r="C326">
        <v>4</v>
      </c>
      <c r="D326">
        <v>150</v>
      </c>
      <c r="E326" t="s">
        <v>12</v>
      </c>
      <c r="F326">
        <v>11</v>
      </c>
      <c r="G326" t="s">
        <v>35</v>
      </c>
      <c r="H326">
        <v>0</v>
      </c>
      <c r="I326" t="s">
        <v>12</v>
      </c>
      <c r="J326">
        <v>0</v>
      </c>
      <c r="K326" t="s">
        <v>12</v>
      </c>
    </row>
    <row r="327" spans="1:11" x14ac:dyDescent="0.2">
      <c r="A327">
        <v>4594</v>
      </c>
      <c r="B327" t="s">
        <v>104</v>
      </c>
      <c r="C327">
        <v>1</v>
      </c>
      <c r="D327">
        <v>150</v>
      </c>
      <c r="E327" t="s">
        <v>12</v>
      </c>
      <c r="F327">
        <v>40</v>
      </c>
      <c r="G327" t="s">
        <v>35</v>
      </c>
      <c r="H327">
        <v>0</v>
      </c>
      <c r="I327" t="s">
        <v>12</v>
      </c>
      <c r="J327">
        <v>0</v>
      </c>
      <c r="K327" t="s">
        <v>12</v>
      </c>
    </row>
    <row r="328" spans="1:11" x14ac:dyDescent="0.2">
      <c r="A328">
        <v>4595</v>
      </c>
      <c r="B328" t="s">
        <v>104</v>
      </c>
      <c r="C328">
        <v>2</v>
      </c>
      <c r="D328">
        <v>150</v>
      </c>
      <c r="E328" t="s">
        <v>12</v>
      </c>
      <c r="F328">
        <v>25</v>
      </c>
      <c r="G328" t="s">
        <v>35</v>
      </c>
      <c r="H328">
        <v>0</v>
      </c>
      <c r="I328" t="s">
        <v>12</v>
      </c>
      <c r="J328">
        <v>0</v>
      </c>
      <c r="K328" t="s">
        <v>12</v>
      </c>
    </row>
    <row r="329" spans="1:11" x14ac:dyDescent="0.2">
      <c r="A329">
        <v>4596</v>
      </c>
      <c r="B329" t="s">
        <v>104</v>
      </c>
      <c r="C329">
        <v>3</v>
      </c>
      <c r="D329">
        <v>150</v>
      </c>
      <c r="E329" t="s">
        <v>12</v>
      </c>
      <c r="F329">
        <v>17</v>
      </c>
      <c r="G329" t="s">
        <v>35</v>
      </c>
      <c r="H329">
        <v>0</v>
      </c>
      <c r="I329" t="s">
        <v>12</v>
      </c>
      <c r="J329">
        <v>0</v>
      </c>
      <c r="K329" t="s">
        <v>12</v>
      </c>
    </row>
    <row r="330" spans="1:11" x14ac:dyDescent="0.2">
      <c r="A330">
        <v>4597</v>
      </c>
      <c r="B330" t="s">
        <v>104</v>
      </c>
      <c r="C330">
        <v>4</v>
      </c>
      <c r="D330">
        <v>150</v>
      </c>
      <c r="E330" t="s">
        <v>12</v>
      </c>
      <c r="F330">
        <v>10</v>
      </c>
      <c r="G330" t="s">
        <v>35</v>
      </c>
      <c r="H330">
        <v>0</v>
      </c>
      <c r="I330" t="s">
        <v>12</v>
      </c>
      <c r="J330">
        <v>0</v>
      </c>
      <c r="K330" t="s">
        <v>12</v>
      </c>
    </row>
    <row r="331" spans="1:11" x14ac:dyDescent="0.2">
      <c r="A331">
        <v>4598</v>
      </c>
      <c r="B331" t="s">
        <v>105</v>
      </c>
      <c r="C331">
        <v>1</v>
      </c>
      <c r="D331">
        <v>150</v>
      </c>
      <c r="E331" t="s">
        <v>12</v>
      </c>
      <c r="F331">
        <v>30</v>
      </c>
      <c r="G331" t="s">
        <v>35</v>
      </c>
      <c r="H331">
        <v>0</v>
      </c>
      <c r="I331" t="s">
        <v>12</v>
      </c>
      <c r="J331">
        <v>0</v>
      </c>
      <c r="K331" t="s">
        <v>12</v>
      </c>
    </row>
    <row r="332" spans="1:11" x14ac:dyDescent="0.2">
      <c r="A332">
        <v>4599</v>
      </c>
      <c r="B332" t="s">
        <v>105</v>
      </c>
      <c r="C332">
        <v>2</v>
      </c>
      <c r="D332">
        <v>150</v>
      </c>
      <c r="E332" t="s">
        <v>12</v>
      </c>
      <c r="F332">
        <v>20</v>
      </c>
      <c r="G332" t="s">
        <v>35</v>
      </c>
      <c r="H332">
        <v>0</v>
      </c>
      <c r="I332" t="s">
        <v>12</v>
      </c>
      <c r="J332">
        <v>0</v>
      </c>
      <c r="K332" t="s">
        <v>12</v>
      </c>
    </row>
    <row r="333" spans="1:11" x14ac:dyDescent="0.2">
      <c r="A333">
        <v>4600</v>
      </c>
      <c r="B333" t="s">
        <v>105</v>
      </c>
      <c r="C333">
        <v>3</v>
      </c>
      <c r="D333">
        <v>150</v>
      </c>
      <c r="E333" t="s">
        <v>12</v>
      </c>
      <c r="F333">
        <v>17</v>
      </c>
      <c r="G333" t="s">
        <v>35</v>
      </c>
      <c r="H333">
        <v>0</v>
      </c>
      <c r="I333" t="s">
        <v>12</v>
      </c>
      <c r="J333">
        <v>0</v>
      </c>
      <c r="K333" t="s">
        <v>12</v>
      </c>
    </row>
    <row r="334" spans="1:11" x14ac:dyDescent="0.2">
      <c r="A334">
        <v>4601</v>
      </c>
      <c r="B334" t="s">
        <v>105</v>
      </c>
      <c r="C334">
        <v>4</v>
      </c>
      <c r="D334">
        <v>150</v>
      </c>
      <c r="E334" t="s">
        <v>12</v>
      </c>
      <c r="F334">
        <v>12</v>
      </c>
      <c r="G334" t="s">
        <v>35</v>
      </c>
      <c r="H334">
        <v>0</v>
      </c>
      <c r="I334" t="s">
        <v>12</v>
      </c>
      <c r="J334">
        <v>0</v>
      </c>
      <c r="K334" t="s">
        <v>12</v>
      </c>
    </row>
    <row r="335" spans="1:11" x14ac:dyDescent="0.2">
      <c r="A335">
        <v>4602</v>
      </c>
      <c r="B335" t="s">
        <v>106</v>
      </c>
      <c r="C335">
        <v>1</v>
      </c>
      <c r="D335">
        <v>100</v>
      </c>
      <c r="E335" t="s">
        <v>12</v>
      </c>
      <c r="F335">
        <v>30</v>
      </c>
      <c r="G335" t="s">
        <v>35</v>
      </c>
      <c r="H335">
        <v>0</v>
      </c>
      <c r="I335" t="s">
        <v>12</v>
      </c>
      <c r="J335">
        <v>0</v>
      </c>
      <c r="K335" t="s">
        <v>12</v>
      </c>
    </row>
    <row r="336" spans="1:11" x14ac:dyDescent="0.2">
      <c r="A336">
        <v>4603</v>
      </c>
      <c r="B336" t="s">
        <v>106</v>
      </c>
      <c r="C336">
        <v>2</v>
      </c>
      <c r="D336">
        <v>100</v>
      </c>
      <c r="E336" t="s">
        <v>12</v>
      </c>
      <c r="F336">
        <v>12</v>
      </c>
      <c r="G336" t="s">
        <v>35</v>
      </c>
      <c r="H336">
        <v>0</v>
      </c>
      <c r="I336" t="s">
        <v>12</v>
      </c>
      <c r="J336">
        <v>0</v>
      </c>
      <c r="K336" t="s">
        <v>12</v>
      </c>
    </row>
    <row r="337" spans="1:11" x14ac:dyDescent="0.2">
      <c r="A337">
        <v>4604</v>
      </c>
      <c r="B337" t="s">
        <v>107</v>
      </c>
      <c r="C337">
        <v>1</v>
      </c>
      <c r="D337">
        <v>150</v>
      </c>
      <c r="E337" t="s">
        <v>12</v>
      </c>
      <c r="F337">
        <v>14</v>
      </c>
      <c r="G337" t="s">
        <v>35</v>
      </c>
      <c r="H337">
        <v>0</v>
      </c>
      <c r="I337" t="s">
        <v>12</v>
      </c>
      <c r="J337">
        <v>0</v>
      </c>
      <c r="K337" t="s">
        <v>12</v>
      </c>
    </row>
    <row r="338" spans="1:11" x14ac:dyDescent="0.2">
      <c r="A338">
        <v>4605</v>
      </c>
      <c r="B338" t="s">
        <v>107</v>
      </c>
      <c r="C338">
        <v>2</v>
      </c>
      <c r="D338">
        <v>150</v>
      </c>
      <c r="E338" t="s">
        <v>12</v>
      </c>
      <c r="F338">
        <v>14</v>
      </c>
      <c r="G338" t="s">
        <v>35</v>
      </c>
      <c r="H338">
        <v>0</v>
      </c>
      <c r="I338" t="s">
        <v>12</v>
      </c>
      <c r="J338">
        <v>0</v>
      </c>
      <c r="K338" t="s">
        <v>12</v>
      </c>
    </row>
    <row r="339" spans="1:11" x14ac:dyDescent="0.2">
      <c r="A339">
        <v>4606</v>
      </c>
      <c r="B339" t="s">
        <v>107</v>
      </c>
      <c r="C339">
        <v>3</v>
      </c>
      <c r="D339">
        <v>150</v>
      </c>
      <c r="E339" t="s">
        <v>12</v>
      </c>
      <c r="F339">
        <v>14</v>
      </c>
      <c r="G339" t="s">
        <v>35</v>
      </c>
      <c r="H339">
        <v>0</v>
      </c>
      <c r="I339" t="s">
        <v>12</v>
      </c>
      <c r="J339">
        <v>0</v>
      </c>
      <c r="K339" t="s">
        <v>12</v>
      </c>
    </row>
    <row r="340" spans="1:11" x14ac:dyDescent="0.2">
      <c r="A340">
        <v>4607</v>
      </c>
      <c r="B340" t="s">
        <v>107</v>
      </c>
      <c r="C340">
        <v>4</v>
      </c>
      <c r="D340">
        <v>150</v>
      </c>
      <c r="E340" t="s">
        <v>12</v>
      </c>
      <c r="F340">
        <v>14</v>
      </c>
      <c r="G340" t="s">
        <v>35</v>
      </c>
      <c r="H340">
        <v>0</v>
      </c>
      <c r="I340" t="s">
        <v>12</v>
      </c>
      <c r="J340">
        <v>0</v>
      </c>
      <c r="K340" t="s">
        <v>12</v>
      </c>
    </row>
    <row r="341" spans="1:11" x14ac:dyDescent="0.2">
      <c r="A341">
        <v>4608</v>
      </c>
      <c r="B341" t="s">
        <v>108</v>
      </c>
      <c r="C341">
        <v>1</v>
      </c>
      <c r="D341">
        <v>150</v>
      </c>
      <c r="E341" t="s">
        <v>12</v>
      </c>
      <c r="F341">
        <v>33</v>
      </c>
      <c r="G341" t="s">
        <v>35</v>
      </c>
      <c r="H341">
        <v>0</v>
      </c>
      <c r="I341" t="s">
        <v>12</v>
      </c>
      <c r="J341">
        <v>0</v>
      </c>
      <c r="K341" t="s">
        <v>12</v>
      </c>
    </row>
    <row r="342" spans="1:11" x14ac:dyDescent="0.2">
      <c r="A342">
        <v>4609</v>
      </c>
      <c r="B342" t="s">
        <v>108</v>
      </c>
      <c r="C342">
        <v>2</v>
      </c>
      <c r="D342">
        <v>150</v>
      </c>
      <c r="E342" t="s">
        <v>12</v>
      </c>
      <c r="F342">
        <v>30</v>
      </c>
      <c r="G342" t="s">
        <v>35</v>
      </c>
      <c r="H342">
        <v>0</v>
      </c>
      <c r="I342" t="s">
        <v>12</v>
      </c>
      <c r="J342">
        <v>0</v>
      </c>
      <c r="K342" t="s">
        <v>12</v>
      </c>
    </row>
    <row r="343" spans="1:11" x14ac:dyDescent="0.2">
      <c r="A343">
        <v>4610</v>
      </c>
      <c r="B343" t="s">
        <v>108</v>
      </c>
      <c r="C343">
        <v>3</v>
      </c>
      <c r="D343">
        <v>150</v>
      </c>
      <c r="E343" t="s">
        <v>12</v>
      </c>
      <c r="F343">
        <v>31</v>
      </c>
      <c r="G343" t="s">
        <v>35</v>
      </c>
      <c r="H343">
        <v>0</v>
      </c>
      <c r="I343" t="s">
        <v>12</v>
      </c>
      <c r="J343">
        <v>0</v>
      </c>
      <c r="K343" t="s">
        <v>12</v>
      </c>
    </row>
    <row r="344" spans="1:11" x14ac:dyDescent="0.2">
      <c r="A344">
        <v>4611</v>
      </c>
      <c r="B344" t="s">
        <v>108</v>
      </c>
      <c r="C344">
        <v>4</v>
      </c>
      <c r="D344">
        <v>150</v>
      </c>
      <c r="E344" t="s">
        <v>12</v>
      </c>
      <c r="F344">
        <v>27</v>
      </c>
      <c r="G344" t="s">
        <v>35</v>
      </c>
      <c r="H344">
        <v>0</v>
      </c>
      <c r="I344" t="s">
        <v>12</v>
      </c>
      <c r="J344">
        <v>0</v>
      </c>
      <c r="K344" t="s">
        <v>12</v>
      </c>
    </row>
    <row r="345" spans="1:11" x14ac:dyDescent="0.2">
      <c r="A345">
        <v>4612</v>
      </c>
      <c r="B345" t="s">
        <v>109</v>
      </c>
      <c r="C345">
        <v>1</v>
      </c>
      <c r="D345">
        <v>100</v>
      </c>
      <c r="E345" t="s">
        <v>12</v>
      </c>
      <c r="F345">
        <v>24</v>
      </c>
      <c r="G345" t="s">
        <v>35</v>
      </c>
      <c r="H345">
        <v>0</v>
      </c>
      <c r="I345" t="s">
        <v>12</v>
      </c>
      <c r="J345">
        <v>0</v>
      </c>
      <c r="K345" t="s">
        <v>12</v>
      </c>
    </row>
    <row r="346" spans="1:11" x14ac:dyDescent="0.2">
      <c r="A346">
        <v>4613</v>
      </c>
      <c r="B346" t="s">
        <v>109</v>
      </c>
      <c r="C346">
        <v>2</v>
      </c>
      <c r="D346">
        <v>100</v>
      </c>
      <c r="E346" t="s">
        <v>12</v>
      </c>
      <c r="F346">
        <v>20</v>
      </c>
      <c r="G346" t="s">
        <v>35</v>
      </c>
      <c r="H346">
        <v>0</v>
      </c>
      <c r="I346" t="s">
        <v>12</v>
      </c>
      <c r="J346">
        <v>0</v>
      </c>
      <c r="K346" t="s">
        <v>12</v>
      </c>
    </row>
    <row r="347" spans="1:11" x14ac:dyDescent="0.2">
      <c r="A347">
        <v>4614</v>
      </c>
      <c r="B347" t="s">
        <v>110</v>
      </c>
      <c r="C347">
        <v>1</v>
      </c>
      <c r="D347">
        <v>100</v>
      </c>
      <c r="E347" t="s">
        <v>12</v>
      </c>
      <c r="F347">
        <v>34</v>
      </c>
      <c r="G347" t="s">
        <v>35</v>
      </c>
      <c r="H347">
        <v>0</v>
      </c>
      <c r="I347" t="s">
        <v>12</v>
      </c>
      <c r="J347">
        <v>0</v>
      </c>
      <c r="K347" t="s">
        <v>12</v>
      </c>
    </row>
    <row r="348" spans="1:11" x14ac:dyDescent="0.2">
      <c r="A348">
        <v>4615</v>
      </c>
      <c r="B348" t="s">
        <v>110</v>
      </c>
      <c r="C348">
        <v>2</v>
      </c>
      <c r="D348">
        <v>100</v>
      </c>
      <c r="E348" t="s">
        <v>12</v>
      </c>
      <c r="F348">
        <v>30</v>
      </c>
      <c r="G348" t="s">
        <v>35</v>
      </c>
      <c r="H348">
        <v>0</v>
      </c>
      <c r="I348" t="s">
        <v>12</v>
      </c>
      <c r="J348">
        <v>0</v>
      </c>
      <c r="K348" t="s">
        <v>12</v>
      </c>
    </row>
    <row r="349" spans="1:11" x14ac:dyDescent="0.2">
      <c r="A349">
        <v>4616</v>
      </c>
      <c r="B349" t="s">
        <v>110</v>
      </c>
      <c r="C349">
        <v>3</v>
      </c>
      <c r="D349">
        <v>100</v>
      </c>
      <c r="E349" t="s">
        <v>12</v>
      </c>
      <c r="F349">
        <v>33</v>
      </c>
      <c r="G349" t="s">
        <v>35</v>
      </c>
      <c r="H349">
        <v>0</v>
      </c>
      <c r="I349" t="s">
        <v>12</v>
      </c>
      <c r="J349">
        <v>0</v>
      </c>
      <c r="K349" t="s">
        <v>12</v>
      </c>
    </row>
    <row r="350" spans="1:11" x14ac:dyDescent="0.2">
      <c r="A350">
        <v>4617</v>
      </c>
      <c r="B350" t="s">
        <v>111</v>
      </c>
      <c r="C350">
        <v>1</v>
      </c>
      <c r="D350">
        <v>100</v>
      </c>
      <c r="E350" t="s">
        <v>12</v>
      </c>
      <c r="F350">
        <v>33</v>
      </c>
      <c r="G350" t="s">
        <v>13</v>
      </c>
      <c r="H350">
        <v>0</v>
      </c>
      <c r="I350" t="s">
        <v>12</v>
      </c>
      <c r="J350">
        <v>0</v>
      </c>
      <c r="K350" t="s">
        <v>12</v>
      </c>
    </row>
    <row r="351" spans="1:11" x14ac:dyDescent="0.2">
      <c r="A351">
        <v>4618</v>
      </c>
      <c r="B351" t="s">
        <v>111</v>
      </c>
      <c r="C351">
        <v>2</v>
      </c>
      <c r="D351">
        <v>100</v>
      </c>
      <c r="E351" t="s">
        <v>12</v>
      </c>
      <c r="F351">
        <v>21</v>
      </c>
      <c r="G351" t="s">
        <v>13</v>
      </c>
      <c r="H351">
        <v>0</v>
      </c>
      <c r="I351" t="s">
        <v>12</v>
      </c>
      <c r="J351">
        <v>0</v>
      </c>
      <c r="K351" t="s">
        <v>12</v>
      </c>
    </row>
    <row r="352" spans="1:11" x14ac:dyDescent="0.2">
      <c r="A352">
        <v>4619</v>
      </c>
      <c r="B352" t="s">
        <v>111</v>
      </c>
      <c r="C352">
        <v>3</v>
      </c>
      <c r="D352">
        <v>100</v>
      </c>
      <c r="E352" t="s">
        <v>12</v>
      </c>
      <c r="F352">
        <v>25</v>
      </c>
      <c r="G352" t="s">
        <v>13</v>
      </c>
      <c r="H352">
        <v>0</v>
      </c>
      <c r="I352" t="s">
        <v>12</v>
      </c>
      <c r="J352">
        <v>0</v>
      </c>
      <c r="K352" t="s">
        <v>12</v>
      </c>
    </row>
    <row r="353" spans="1:11" x14ac:dyDescent="0.2">
      <c r="A353">
        <v>4620</v>
      </c>
      <c r="B353" t="s">
        <v>112</v>
      </c>
      <c r="C353">
        <v>1</v>
      </c>
      <c r="D353">
        <v>150</v>
      </c>
      <c r="E353" t="s">
        <v>12</v>
      </c>
      <c r="F353">
        <v>25</v>
      </c>
      <c r="G353" t="s">
        <v>35</v>
      </c>
      <c r="H353">
        <v>0</v>
      </c>
      <c r="I353" t="s">
        <v>12</v>
      </c>
      <c r="J353">
        <v>0</v>
      </c>
      <c r="K353" t="s">
        <v>12</v>
      </c>
    </row>
    <row r="354" spans="1:11" x14ac:dyDescent="0.2">
      <c r="A354">
        <v>4621</v>
      </c>
      <c r="B354" t="s">
        <v>112</v>
      </c>
      <c r="C354">
        <v>2</v>
      </c>
      <c r="D354">
        <v>150</v>
      </c>
      <c r="E354" t="s">
        <v>12</v>
      </c>
      <c r="F354">
        <v>21</v>
      </c>
      <c r="G354" t="s">
        <v>35</v>
      </c>
      <c r="H354">
        <v>0</v>
      </c>
      <c r="I354" t="s">
        <v>12</v>
      </c>
      <c r="J354">
        <v>0</v>
      </c>
      <c r="K354" t="s">
        <v>12</v>
      </c>
    </row>
    <row r="355" spans="1:11" x14ac:dyDescent="0.2">
      <c r="A355">
        <v>4622</v>
      </c>
      <c r="B355" t="s">
        <v>112</v>
      </c>
      <c r="C355">
        <v>3</v>
      </c>
      <c r="D355">
        <v>150</v>
      </c>
      <c r="E355" t="s">
        <v>12</v>
      </c>
      <c r="F355">
        <v>19</v>
      </c>
      <c r="G355" t="s">
        <v>35</v>
      </c>
      <c r="H355">
        <v>0</v>
      </c>
      <c r="I355" t="s">
        <v>12</v>
      </c>
      <c r="J355">
        <v>0</v>
      </c>
      <c r="K355" t="s">
        <v>12</v>
      </c>
    </row>
    <row r="356" spans="1:11" x14ac:dyDescent="0.2">
      <c r="A356">
        <v>4623</v>
      </c>
      <c r="B356" t="s">
        <v>112</v>
      </c>
      <c r="C356">
        <v>4</v>
      </c>
      <c r="D356">
        <v>150</v>
      </c>
      <c r="E356" t="s">
        <v>12</v>
      </c>
      <c r="F356">
        <v>20</v>
      </c>
      <c r="G356" t="s">
        <v>35</v>
      </c>
      <c r="H356">
        <v>0</v>
      </c>
      <c r="I356" t="s">
        <v>12</v>
      </c>
      <c r="J356">
        <v>0</v>
      </c>
      <c r="K356" t="s">
        <v>12</v>
      </c>
    </row>
    <row r="357" spans="1:11" x14ac:dyDescent="0.2">
      <c r="A357">
        <v>4624</v>
      </c>
      <c r="B357" t="s">
        <v>113</v>
      </c>
      <c r="C357">
        <v>1</v>
      </c>
      <c r="D357">
        <v>100</v>
      </c>
      <c r="E357" t="s">
        <v>12</v>
      </c>
      <c r="F357">
        <v>32.5</v>
      </c>
      <c r="G357" t="s">
        <v>35</v>
      </c>
      <c r="H357">
        <v>0</v>
      </c>
      <c r="I357" t="s">
        <v>12</v>
      </c>
      <c r="J357">
        <v>0</v>
      </c>
      <c r="K357" t="s">
        <v>12</v>
      </c>
    </row>
    <row r="358" spans="1:11" x14ac:dyDescent="0.2">
      <c r="A358">
        <v>4625</v>
      </c>
      <c r="B358" t="s">
        <v>113</v>
      </c>
      <c r="C358">
        <v>2</v>
      </c>
      <c r="D358">
        <v>100</v>
      </c>
      <c r="E358" t="s">
        <v>12</v>
      </c>
      <c r="F358">
        <v>28.75</v>
      </c>
      <c r="G358" t="s">
        <v>35</v>
      </c>
      <c r="H358">
        <v>0</v>
      </c>
      <c r="I358" t="s">
        <v>12</v>
      </c>
      <c r="J358">
        <v>0</v>
      </c>
      <c r="K358" t="s">
        <v>12</v>
      </c>
    </row>
    <row r="359" spans="1:11" x14ac:dyDescent="0.2">
      <c r="A359">
        <v>4626</v>
      </c>
      <c r="B359" t="s">
        <v>113</v>
      </c>
      <c r="C359">
        <v>3</v>
      </c>
      <c r="D359">
        <v>100</v>
      </c>
      <c r="E359" t="s">
        <v>12</v>
      </c>
      <c r="F359">
        <v>25</v>
      </c>
      <c r="G359" t="s">
        <v>35</v>
      </c>
      <c r="H359">
        <v>0</v>
      </c>
      <c r="I359" t="s">
        <v>12</v>
      </c>
      <c r="J359">
        <v>0</v>
      </c>
      <c r="K359" t="s">
        <v>12</v>
      </c>
    </row>
    <row r="360" spans="1:11" x14ac:dyDescent="0.2">
      <c r="A360">
        <v>4627</v>
      </c>
      <c r="B360" t="s">
        <v>113</v>
      </c>
      <c r="C360">
        <v>4</v>
      </c>
      <c r="D360">
        <v>100</v>
      </c>
      <c r="E360" t="s">
        <v>12</v>
      </c>
      <c r="F360">
        <v>20</v>
      </c>
      <c r="G360" t="s">
        <v>35</v>
      </c>
      <c r="H360">
        <v>0</v>
      </c>
      <c r="I360" t="s">
        <v>12</v>
      </c>
      <c r="J360">
        <v>0</v>
      </c>
      <c r="K360" t="s">
        <v>12</v>
      </c>
    </row>
    <row r="361" spans="1:11" x14ac:dyDescent="0.2">
      <c r="A361">
        <v>4628</v>
      </c>
      <c r="B361" t="s">
        <v>114</v>
      </c>
      <c r="C361">
        <v>1</v>
      </c>
      <c r="D361">
        <v>100</v>
      </c>
      <c r="E361" t="s">
        <v>12</v>
      </c>
      <c r="F361">
        <v>33</v>
      </c>
      <c r="G361" t="s">
        <v>35</v>
      </c>
      <c r="H361">
        <v>0</v>
      </c>
      <c r="I361" t="s">
        <v>12</v>
      </c>
      <c r="J361">
        <v>0</v>
      </c>
      <c r="K361" t="s">
        <v>12</v>
      </c>
    </row>
    <row r="362" spans="1:11" x14ac:dyDescent="0.2">
      <c r="A362">
        <v>4629</v>
      </c>
      <c r="B362" t="s">
        <v>114</v>
      </c>
      <c r="C362">
        <v>2</v>
      </c>
      <c r="D362">
        <v>100</v>
      </c>
      <c r="E362" t="s">
        <v>12</v>
      </c>
      <c r="F362">
        <v>30</v>
      </c>
      <c r="G362" t="s">
        <v>35</v>
      </c>
      <c r="H362">
        <v>0</v>
      </c>
      <c r="I362" t="s">
        <v>12</v>
      </c>
      <c r="J362">
        <v>0</v>
      </c>
      <c r="K362" t="s">
        <v>12</v>
      </c>
    </row>
    <row r="363" spans="1:11" x14ac:dyDescent="0.2">
      <c r="A363">
        <v>4630</v>
      </c>
      <c r="B363" t="s">
        <v>115</v>
      </c>
      <c r="C363">
        <v>1</v>
      </c>
      <c r="D363">
        <v>100</v>
      </c>
      <c r="E363" t="s">
        <v>12</v>
      </c>
      <c r="F363">
        <v>36</v>
      </c>
      <c r="G363" t="s">
        <v>13</v>
      </c>
      <c r="H363">
        <v>0</v>
      </c>
      <c r="I363" t="s">
        <v>12</v>
      </c>
      <c r="J363">
        <v>0</v>
      </c>
      <c r="K363" t="s">
        <v>12</v>
      </c>
    </row>
    <row r="364" spans="1:11" x14ac:dyDescent="0.2">
      <c r="A364">
        <v>4631</v>
      </c>
      <c r="B364" t="s">
        <v>115</v>
      </c>
      <c r="C364">
        <v>2</v>
      </c>
      <c r="D364">
        <v>100</v>
      </c>
      <c r="E364" t="s">
        <v>12</v>
      </c>
      <c r="F364">
        <v>33</v>
      </c>
      <c r="G364" t="s">
        <v>13</v>
      </c>
      <c r="H364">
        <v>0</v>
      </c>
      <c r="I364" t="s">
        <v>12</v>
      </c>
      <c r="J364">
        <v>0</v>
      </c>
      <c r="K364" t="s">
        <v>12</v>
      </c>
    </row>
    <row r="365" spans="1:11" x14ac:dyDescent="0.2">
      <c r="A365">
        <v>4632</v>
      </c>
      <c r="B365" t="s">
        <v>116</v>
      </c>
      <c r="C365">
        <v>1</v>
      </c>
      <c r="D365">
        <v>100</v>
      </c>
      <c r="E365" t="s">
        <v>12</v>
      </c>
      <c r="F365">
        <v>35</v>
      </c>
      <c r="G365" t="s">
        <v>35</v>
      </c>
      <c r="H365">
        <v>0</v>
      </c>
      <c r="I365" t="s">
        <v>12</v>
      </c>
      <c r="J365">
        <v>0</v>
      </c>
      <c r="K365" t="s">
        <v>12</v>
      </c>
    </row>
    <row r="366" spans="1:11" x14ac:dyDescent="0.2">
      <c r="A366">
        <v>4633</v>
      </c>
      <c r="B366" t="s">
        <v>116</v>
      </c>
      <c r="C366">
        <v>2</v>
      </c>
      <c r="D366">
        <v>100</v>
      </c>
      <c r="E366" t="s">
        <v>12</v>
      </c>
      <c r="F366">
        <v>32</v>
      </c>
      <c r="G366" t="s">
        <v>35</v>
      </c>
      <c r="H366">
        <v>0</v>
      </c>
      <c r="I366" t="s">
        <v>12</v>
      </c>
      <c r="J366">
        <v>0</v>
      </c>
      <c r="K366" t="s">
        <v>12</v>
      </c>
    </row>
    <row r="367" spans="1:11" x14ac:dyDescent="0.2">
      <c r="A367">
        <v>4634</v>
      </c>
      <c r="B367" t="s">
        <v>116</v>
      </c>
      <c r="C367">
        <v>3</v>
      </c>
      <c r="D367">
        <v>100</v>
      </c>
      <c r="E367" t="s">
        <v>12</v>
      </c>
      <c r="F367">
        <v>29</v>
      </c>
      <c r="G367" t="s">
        <v>35</v>
      </c>
      <c r="H367">
        <v>0</v>
      </c>
      <c r="I367" t="s">
        <v>12</v>
      </c>
      <c r="J367">
        <v>0</v>
      </c>
      <c r="K367" t="s">
        <v>12</v>
      </c>
    </row>
    <row r="368" spans="1:11" x14ac:dyDescent="0.2">
      <c r="A368">
        <v>4635</v>
      </c>
      <c r="B368" t="s">
        <v>116</v>
      </c>
      <c r="C368">
        <v>4</v>
      </c>
      <c r="D368">
        <v>100</v>
      </c>
      <c r="E368" t="s">
        <v>12</v>
      </c>
      <c r="F368">
        <v>20</v>
      </c>
      <c r="G368" t="s">
        <v>35</v>
      </c>
      <c r="H368">
        <v>0</v>
      </c>
      <c r="I368" t="s">
        <v>12</v>
      </c>
      <c r="J368">
        <v>0</v>
      </c>
      <c r="K368" t="s">
        <v>12</v>
      </c>
    </row>
    <row r="369" spans="1:11" x14ac:dyDescent="0.2">
      <c r="A369">
        <v>4636</v>
      </c>
      <c r="B369" t="s">
        <v>117</v>
      </c>
      <c r="C369">
        <v>1</v>
      </c>
      <c r="D369">
        <v>100</v>
      </c>
      <c r="E369" t="s">
        <v>12</v>
      </c>
      <c r="F369">
        <v>35</v>
      </c>
      <c r="G369" t="s">
        <v>35</v>
      </c>
      <c r="H369">
        <v>0</v>
      </c>
      <c r="I369" t="s">
        <v>12</v>
      </c>
      <c r="J369">
        <v>0</v>
      </c>
      <c r="K369" t="s">
        <v>12</v>
      </c>
    </row>
    <row r="370" spans="1:11" x14ac:dyDescent="0.2">
      <c r="A370">
        <v>4637</v>
      </c>
      <c r="B370" t="s">
        <v>117</v>
      </c>
      <c r="C370">
        <v>2</v>
      </c>
      <c r="D370">
        <v>100</v>
      </c>
      <c r="E370" t="s">
        <v>12</v>
      </c>
      <c r="F370">
        <v>30</v>
      </c>
      <c r="G370" t="s">
        <v>35</v>
      </c>
      <c r="H370">
        <v>0</v>
      </c>
      <c r="I370" t="s">
        <v>12</v>
      </c>
      <c r="J370">
        <v>0</v>
      </c>
      <c r="K370" t="s">
        <v>12</v>
      </c>
    </row>
    <row r="371" spans="1:11" x14ac:dyDescent="0.2">
      <c r="A371">
        <v>4638</v>
      </c>
      <c r="B371" t="s">
        <v>117</v>
      </c>
      <c r="C371">
        <v>3</v>
      </c>
      <c r="D371">
        <v>100</v>
      </c>
      <c r="E371" t="s">
        <v>12</v>
      </c>
      <c r="F371">
        <v>25</v>
      </c>
      <c r="G371" t="s">
        <v>35</v>
      </c>
      <c r="H371">
        <v>0</v>
      </c>
      <c r="I371" t="s">
        <v>12</v>
      </c>
      <c r="J371">
        <v>0</v>
      </c>
      <c r="K371" t="s">
        <v>12</v>
      </c>
    </row>
    <row r="372" spans="1:11" x14ac:dyDescent="0.2">
      <c r="A372">
        <v>4639</v>
      </c>
      <c r="B372" t="s">
        <v>117</v>
      </c>
      <c r="C372">
        <v>4</v>
      </c>
      <c r="D372">
        <v>100</v>
      </c>
      <c r="E372" t="s">
        <v>12</v>
      </c>
      <c r="F372">
        <v>21</v>
      </c>
      <c r="G372" t="s">
        <v>35</v>
      </c>
      <c r="H372">
        <v>0</v>
      </c>
      <c r="I372" t="s">
        <v>12</v>
      </c>
      <c r="J372">
        <v>0</v>
      </c>
      <c r="K372" t="s">
        <v>12</v>
      </c>
    </row>
    <row r="373" spans="1:11" x14ac:dyDescent="0.2">
      <c r="A373">
        <v>4640</v>
      </c>
      <c r="B373" t="s">
        <v>118</v>
      </c>
      <c r="C373">
        <v>1</v>
      </c>
      <c r="D373">
        <v>200</v>
      </c>
      <c r="E373" t="s">
        <v>12</v>
      </c>
      <c r="F373">
        <v>23.5</v>
      </c>
      <c r="G373" t="s">
        <v>13</v>
      </c>
      <c r="H373">
        <v>0</v>
      </c>
      <c r="I373" t="s">
        <v>12</v>
      </c>
      <c r="J373">
        <v>0</v>
      </c>
      <c r="K373" t="s">
        <v>12</v>
      </c>
    </row>
    <row r="374" spans="1:11" x14ac:dyDescent="0.2">
      <c r="A374">
        <v>4641</v>
      </c>
      <c r="B374" t="s">
        <v>118</v>
      </c>
      <c r="C374">
        <v>2</v>
      </c>
      <c r="D374">
        <v>200</v>
      </c>
      <c r="E374" t="s">
        <v>12</v>
      </c>
      <c r="F374">
        <v>17.3</v>
      </c>
      <c r="G374" t="s">
        <v>13</v>
      </c>
      <c r="H374">
        <v>0</v>
      </c>
      <c r="I374" t="s">
        <v>12</v>
      </c>
      <c r="J374">
        <v>0</v>
      </c>
      <c r="K374" t="s">
        <v>12</v>
      </c>
    </row>
    <row r="375" spans="1:11" x14ac:dyDescent="0.2">
      <c r="A375">
        <v>4642</v>
      </c>
      <c r="B375" t="s">
        <v>118</v>
      </c>
      <c r="C375">
        <v>3</v>
      </c>
      <c r="D375">
        <v>200</v>
      </c>
      <c r="E375" t="s">
        <v>12</v>
      </c>
      <c r="F375">
        <v>22.7</v>
      </c>
      <c r="G375" t="s">
        <v>13</v>
      </c>
      <c r="H375">
        <v>0</v>
      </c>
      <c r="I375" t="s">
        <v>12</v>
      </c>
      <c r="J375">
        <v>0</v>
      </c>
      <c r="K375" t="s">
        <v>12</v>
      </c>
    </row>
    <row r="376" spans="1:11" x14ac:dyDescent="0.2">
      <c r="A376">
        <v>4643</v>
      </c>
      <c r="B376" t="s">
        <v>119</v>
      </c>
      <c r="C376">
        <v>1</v>
      </c>
      <c r="D376">
        <v>200</v>
      </c>
      <c r="E376" t="s">
        <v>12</v>
      </c>
      <c r="F376">
        <v>20.7</v>
      </c>
      <c r="G376" t="s">
        <v>13</v>
      </c>
      <c r="H376">
        <v>0</v>
      </c>
      <c r="I376" t="s">
        <v>12</v>
      </c>
      <c r="J376">
        <v>0</v>
      </c>
      <c r="K376" t="s">
        <v>12</v>
      </c>
    </row>
    <row r="377" spans="1:11" x14ac:dyDescent="0.2">
      <c r="A377">
        <v>4644</v>
      </c>
      <c r="B377" t="s">
        <v>119</v>
      </c>
      <c r="C377">
        <v>2</v>
      </c>
      <c r="D377">
        <v>200</v>
      </c>
      <c r="E377" t="s">
        <v>12</v>
      </c>
      <c r="F377">
        <v>15.8</v>
      </c>
      <c r="G377" t="s">
        <v>13</v>
      </c>
      <c r="H377">
        <v>0</v>
      </c>
      <c r="I377" t="s">
        <v>12</v>
      </c>
      <c r="J377">
        <v>0</v>
      </c>
      <c r="K377" t="s">
        <v>12</v>
      </c>
    </row>
    <row r="378" spans="1:11" x14ac:dyDescent="0.2">
      <c r="A378">
        <v>4645</v>
      </c>
      <c r="B378" t="s">
        <v>119</v>
      </c>
      <c r="C378">
        <v>3</v>
      </c>
      <c r="D378">
        <v>200</v>
      </c>
      <c r="E378" t="s">
        <v>12</v>
      </c>
      <c r="F378">
        <v>15.8</v>
      </c>
      <c r="G378" t="s">
        <v>13</v>
      </c>
      <c r="H378">
        <v>0</v>
      </c>
      <c r="I378" t="s">
        <v>12</v>
      </c>
      <c r="J378">
        <v>0</v>
      </c>
      <c r="K378" t="s">
        <v>12</v>
      </c>
    </row>
    <row r="379" spans="1:11" x14ac:dyDescent="0.2">
      <c r="A379">
        <v>4646</v>
      </c>
      <c r="B379" t="s">
        <v>120</v>
      </c>
      <c r="C379">
        <v>1</v>
      </c>
      <c r="D379">
        <v>200</v>
      </c>
      <c r="E379" t="s">
        <v>12</v>
      </c>
      <c r="F379">
        <v>12.5</v>
      </c>
      <c r="G379" t="s">
        <v>35</v>
      </c>
      <c r="H379">
        <v>0</v>
      </c>
      <c r="I379" t="s">
        <v>12</v>
      </c>
      <c r="J379">
        <v>0</v>
      </c>
      <c r="K379" t="s">
        <v>12</v>
      </c>
    </row>
    <row r="380" spans="1:11" x14ac:dyDescent="0.2">
      <c r="A380">
        <v>4647</v>
      </c>
      <c r="B380" t="s">
        <v>120</v>
      </c>
      <c r="C380">
        <v>2</v>
      </c>
      <c r="D380">
        <v>200</v>
      </c>
      <c r="E380" t="s">
        <v>12</v>
      </c>
      <c r="F380">
        <v>7.7</v>
      </c>
      <c r="G380" t="s">
        <v>35</v>
      </c>
      <c r="H380">
        <v>0</v>
      </c>
      <c r="I380" t="s">
        <v>12</v>
      </c>
      <c r="J380">
        <v>0</v>
      </c>
      <c r="K380" t="s">
        <v>12</v>
      </c>
    </row>
    <row r="381" spans="1:11" x14ac:dyDescent="0.2">
      <c r="A381">
        <v>4648</v>
      </c>
      <c r="B381" t="s">
        <v>120</v>
      </c>
      <c r="C381">
        <v>3</v>
      </c>
      <c r="D381">
        <v>200</v>
      </c>
      <c r="E381" t="s">
        <v>12</v>
      </c>
      <c r="F381">
        <v>9.1999999999999993</v>
      </c>
      <c r="G381" t="s">
        <v>35</v>
      </c>
      <c r="H381">
        <v>0</v>
      </c>
      <c r="I381" t="s">
        <v>12</v>
      </c>
      <c r="J381">
        <v>0</v>
      </c>
      <c r="K381" t="s">
        <v>12</v>
      </c>
    </row>
    <row r="382" spans="1:11" x14ac:dyDescent="0.2">
      <c r="A382">
        <v>4649</v>
      </c>
      <c r="B382" t="s">
        <v>121</v>
      </c>
      <c r="C382">
        <v>1</v>
      </c>
      <c r="D382">
        <v>200</v>
      </c>
      <c r="E382" t="s">
        <v>12</v>
      </c>
      <c r="F382">
        <v>8</v>
      </c>
      <c r="G382" t="s">
        <v>35</v>
      </c>
      <c r="H382">
        <v>0</v>
      </c>
      <c r="I382" t="s">
        <v>12</v>
      </c>
      <c r="J382">
        <v>0</v>
      </c>
      <c r="K382" t="s">
        <v>12</v>
      </c>
    </row>
    <row r="383" spans="1:11" x14ac:dyDescent="0.2">
      <c r="A383">
        <v>4650</v>
      </c>
      <c r="B383" t="s">
        <v>121</v>
      </c>
      <c r="C383">
        <v>2</v>
      </c>
      <c r="D383">
        <v>200</v>
      </c>
      <c r="E383" t="s">
        <v>12</v>
      </c>
      <c r="F383">
        <v>7</v>
      </c>
      <c r="G383" t="s">
        <v>35</v>
      </c>
      <c r="H383">
        <v>0</v>
      </c>
      <c r="I383" t="s">
        <v>12</v>
      </c>
      <c r="J383">
        <v>0</v>
      </c>
      <c r="K383" t="s">
        <v>12</v>
      </c>
    </row>
    <row r="384" spans="1:11" x14ac:dyDescent="0.2">
      <c r="A384">
        <v>4651</v>
      </c>
      <c r="B384" t="s">
        <v>121</v>
      </c>
      <c r="C384">
        <v>3</v>
      </c>
      <c r="D384">
        <v>200</v>
      </c>
      <c r="E384" t="s">
        <v>12</v>
      </c>
      <c r="F384">
        <v>5.5</v>
      </c>
      <c r="G384" t="s">
        <v>35</v>
      </c>
      <c r="H384">
        <v>0</v>
      </c>
      <c r="I384" t="s">
        <v>12</v>
      </c>
      <c r="J384">
        <v>0</v>
      </c>
      <c r="K384" t="s">
        <v>12</v>
      </c>
    </row>
    <row r="385" spans="1:11" x14ac:dyDescent="0.2">
      <c r="A385">
        <v>4652</v>
      </c>
      <c r="B385" t="s">
        <v>122</v>
      </c>
      <c r="C385">
        <v>1</v>
      </c>
      <c r="D385">
        <v>200</v>
      </c>
      <c r="E385" t="s">
        <v>12</v>
      </c>
      <c r="F385">
        <v>10.5</v>
      </c>
      <c r="G385" t="s">
        <v>35</v>
      </c>
      <c r="H385">
        <v>0</v>
      </c>
      <c r="I385" t="s">
        <v>12</v>
      </c>
      <c r="J385">
        <v>0</v>
      </c>
      <c r="K385" t="s">
        <v>12</v>
      </c>
    </row>
    <row r="386" spans="1:11" x14ac:dyDescent="0.2">
      <c r="A386">
        <v>4653</v>
      </c>
      <c r="B386" t="s">
        <v>122</v>
      </c>
      <c r="C386">
        <v>2</v>
      </c>
      <c r="D386">
        <v>200</v>
      </c>
      <c r="E386" t="s">
        <v>12</v>
      </c>
      <c r="F386">
        <v>5.2</v>
      </c>
      <c r="G386" t="s">
        <v>35</v>
      </c>
      <c r="H386">
        <v>0</v>
      </c>
      <c r="I386" t="s">
        <v>12</v>
      </c>
      <c r="J386">
        <v>0</v>
      </c>
      <c r="K386" t="s">
        <v>12</v>
      </c>
    </row>
    <row r="387" spans="1:11" x14ac:dyDescent="0.2">
      <c r="A387">
        <v>4654</v>
      </c>
      <c r="B387" t="s">
        <v>122</v>
      </c>
      <c r="C387">
        <v>3</v>
      </c>
      <c r="D387">
        <v>200</v>
      </c>
      <c r="E387" t="s">
        <v>12</v>
      </c>
      <c r="F387">
        <v>6.7</v>
      </c>
      <c r="G387" t="s">
        <v>35</v>
      </c>
      <c r="H387">
        <v>0</v>
      </c>
      <c r="I387" t="s">
        <v>12</v>
      </c>
      <c r="J387">
        <v>0</v>
      </c>
      <c r="K387" t="s">
        <v>12</v>
      </c>
    </row>
    <row r="388" spans="1:11" x14ac:dyDescent="0.2">
      <c r="A388">
        <v>4655</v>
      </c>
      <c r="B388" t="s">
        <v>123</v>
      </c>
      <c r="C388">
        <v>1</v>
      </c>
      <c r="D388">
        <v>150</v>
      </c>
      <c r="E388" t="s">
        <v>12</v>
      </c>
      <c r="F388">
        <v>21</v>
      </c>
      <c r="G388" t="s">
        <v>35</v>
      </c>
      <c r="H388">
        <v>0</v>
      </c>
      <c r="I388" t="s">
        <v>12</v>
      </c>
      <c r="J388">
        <v>0</v>
      </c>
      <c r="K388" t="s">
        <v>12</v>
      </c>
    </row>
    <row r="389" spans="1:11" x14ac:dyDescent="0.2">
      <c r="A389">
        <v>4656</v>
      </c>
      <c r="B389" t="s">
        <v>123</v>
      </c>
      <c r="C389">
        <v>2</v>
      </c>
      <c r="D389">
        <v>150</v>
      </c>
      <c r="E389" t="s">
        <v>12</v>
      </c>
      <c r="F389">
        <v>20</v>
      </c>
      <c r="G389" t="s">
        <v>35</v>
      </c>
      <c r="H389">
        <v>0</v>
      </c>
      <c r="I389" t="s">
        <v>12</v>
      </c>
      <c r="J389">
        <v>0</v>
      </c>
      <c r="K389" t="s">
        <v>12</v>
      </c>
    </row>
    <row r="390" spans="1:11" x14ac:dyDescent="0.2">
      <c r="A390">
        <v>4657</v>
      </c>
      <c r="B390" t="s">
        <v>123</v>
      </c>
      <c r="C390">
        <v>3</v>
      </c>
      <c r="D390">
        <v>150</v>
      </c>
      <c r="E390" t="s">
        <v>12</v>
      </c>
      <c r="F390">
        <v>18</v>
      </c>
      <c r="G390" t="s">
        <v>35</v>
      </c>
      <c r="H390">
        <v>0</v>
      </c>
      <c r="I390" t="s">
        <v>12</v>
      </c>
      <c r="J390">
        <v>0</v>
      </c>
      <c r="K390" t="s">
        <v>12</v>
      </c>
    </row>
    <row r="391" spans="1:11" x14ac:dyDescent="0.2">
      <c r="A391">
        <v>4658</v>
      </c>
      <c r="B391" t="s">
        <v>123</v>
      </c>
      <c r="C391">
        <v>4</v>
      </c>
      <c r="D391">
        <v>150</v>
      </c>
      <c r="E391" t="s">
        <v>12</v>
      </c>
      <c r="F391">
        <v>18</v>
      </c>
      <c r="G391" t="s">
        <v>35</v>
      </c>
      <c r="H391">
        <v>0</v>
      </c>
      <c r="I391" t="s">
        <v>12</v>
      </c>
      <c r="J391">
        <v>0</v>
      </c>
      <c r="K391" t="s">
        <v>12</v>
      </c>
    </row>
    <row r="392" spans="1:11" x14ac:dyDescent="0.2">
      <c r="A392">
        <v>4659</v>
      </c>
      <c r="B392" t="s">
        <v>124</v>
      </c>
      <c r="C392">
        <v>1</v>
      </c>
      <c r="D392">
        <v>150</v>
      </c>
      <c r="E392" t="s">
        <v>12</v>
      </c>
      <c r="F392">
        <v>21</v>
      </c>
      <c r="G392" t="s">
        <v>35</v>
      </c>
      <c r="H392">
        <v>0</v>
      </c>
      <c r="I392" t="s">
        <v>12</v>
      </c>
      <c r="J392">
        <v>0</v>
      </c>
      <c r="K392" t="s">
        <v>12</v>
      </c>
    </row>
    <row r="393" spans="1:11" x14ac:dyDescent="0.2">
      <c r="A393">
        <v>4660</v>
      </c>
      <c r="B393" t="s">
        <v>124</v>
      </c>
      <c r="C393">
        <v>2</v>
      </c>
      <c r="D393">
        <v>150</v>
      </c>
      <c r="E393" t="s">
        <v>12</v>
      </c>
      <c r="F393">
        <v>18</v>
      </c>
      <c r="G393" t="s">
        <v>35</v>
      </c>
      <c r="H393">
        <v>0</v>
      </c>
      <c r="I393" t="s">
        <v>12</v>
      </c>
      <c r="J393">
        <v>0</v>
      </c>
      <c r="K393" t="s">
        <v>12</v>
      </c>
    </row>
    <row r="394" spans="1:11" x14ac:dyDescent="0.2">
      <c r="A394">
        <v>4661</v>
      </c>
      <c r="B394" t="s">
        <v>124</v>
      </c>
      <c r="C394">
        <v>3</v>
      </c>
      <c r="D394">
        <v>150</v>
      </c>
      <c r="E394" t="s">
        <v>12</v>
      </c>
      <c r="F394">
        <v>20</v>
      </c>
      <c r="G394" t="s">
        <v>35</v>
      </c>
      <c r="H394">
        <v>0</v>
      </c>
      <c r="I394" t="s">
        <v>12</v>
      </c>
      <c r="J394">
        <v>0</v>
      </c>
      <c r="K394" t="s">
        <v>12</v>
      </c>
    </row>
    <row r="395" spans="1:11" x14ac:dyDescent="0.2">
      <c r="A395">
        <v>4662</v>
      </c>
      <c r="B395" t="s">
        <v>124</v>
      </c>
      <c r="C395">
        <v>4</v>
      </c>
      <c r="D395">
        <v>150</v>
      </c>
      <c r="E395" t="s">
        <v>12</v>
      </c>
      <c r="F395">
        <v>18</v>
      </c>
      <c r="G395" t="s">
        <v>35</v>
      </c>
      <c r="H395">
        <v>0</v>
      </c>
      <c r="I395" t="s">
        <v>12</v>
      </c>
      <c r="J395">
        <v>0</v>
      </c>
      <c r="K395" t="s">
        <v>12</v>
      </c>
    </row>
    <row r="396" spans="1:11" x14ac:dyDescent="0.2">
      <c r="A396">
        <v>4663</v>
      </c>
      <c r="B396" t="s">
        <v>125</v>
      </c>
      <c r="C396">
        <v>1</v>
      </c>
      <c r="D396">
        <v>150</v>
      </c>
      <c r="E396" t="s">
        <v>12</v>
      </c>
      <c r="F396">
        <v>22</v>
      </c>
      <c r="G396" t="s">
        <v>35</v>
      </c>
      <c r="H396">
        <v>0</v>
      </c>
      <c r="I396" t="s">
        <v>12</v>
      </c>
      <c r="J396">
        <v>0</v>
      </c>
      <c r="K396" t="s">
        <v>12</v>
      </c>
    </row>
    <row r="397" spans="1:11" x14ac:dyDescent="0.2">
      <c r="A397">
        <v>4664</v>
      </c>
      <c r="B397" t="s">
        <v>125</v>
      </c>
      <c r="C397">
        <v>2</v>
      </c>
      <c r="D397">
        <v>150</v>
      </c>
      <c r="E397" t="s">
        <v>12</v>
      </c>
      <c r="F397">
        <v>20</v>
      </c>
      <c r="G397" t="s">
        <v>35</v>
      </c>
      <c r="H397">
        <v>0</v>
      </c>
      <c r="I397" t="s">
        <v>12</v>
      </c>
      <c r="J397">
        <v>0</v>
      </c>
      <c r="K397" t="s">
        <v>12</v>
      </c>
    </row>
    <row r="398" spans="1:11" x14ac:dyDescent="0.2">
      <c r="A398">
        <v>4665</v>
      </c>
      <c r="B398" t="s">
        <v>125</v>
      </c>
      <c r="C398">
        <v>3</v>
      </c>
      <c r="D398">
        <v>150</v>
      </c>
      <c r="E398" t="s">
        <v>12</v>
      </c>
      <c r="F398">
        <v>19</v>
      </c>
      <c r="G398" t="s">
        <v>35</v>
      </c>
      <c r="H398">
        <v>0</v>
      </c>
      <c r="I398" t="s">
        <v>12</v>
      </c>
      <c r="J398">
        <v>0</v>
      </c>
      <c r="K398" t="s">
        <v>12</v>
      </c>
    </row>
    <row r="399" spans="1:11" x14ac:dyDescent="0.2">
      <c r="A399">
        <v>4666</v>
      </c>
      <c r="B399" t="s">
        <v>125</v>
      </c>
      <c r="C399">
        <v>4</v>
      </c>
      <c r="D399">
        <v>150</v>
      </c>
      <c r="E399" t="s">
        <v>12</v>
      </c>
      <c r="F399">
        <v>18</v>
      </c>
      <c r="G399" t="s">
        <v>35</v>
      </c>
      <c r="H399">
        <v>0</v>
      </c>
      <c r="I399" t="s">
        <v>12</v>
      </c>
      <c r="J399">
        <v>0</v>
      </c>
      <c r="K399" t="s">
        <v>12</v>
      </c>
    </row>
    <row r="400" spans="1:11" x14ac:dyDescent="0.2">
      <c r="A400">
        <v>4667</v>
      </c>
      <c r="B400" t="s">
        <v>126</v>
      </c>
      <c r="C400">
        <v>1</v>
      </c>
      <c r="D400">
        <v>150</v>
      </c>
      <c r="E400" t="s">
        <v>12</v>
      </c>
      <c r="F400">
        <v>19</v>
      </c>
      <c r="G400" t="s">
        <v>35</v>
      </c>
      <c r="H400">
        <v>0</v>
      </c>
      <c r="I400" t="s">
        <v>12</v>
      </c>
      <c r="J400">
        <v>0</v>
      </c>
      <c r="K400" t="s">
        <v>12</v>
      </c>
    </row>
    <row r="401" spans="1:11" x14ac:dyDescent="0.2">
      <c r="A401">
        <v>4668</v>
      </c>
      <c r="B401" t="s">
        <v>126</v>
      </c>
      <c r="C401">
        <v>2</v>
      </c>
      <c r="D401">
        <v>150</v>
      </c>
      <c r="E401" t="s">
        <v>12</v>
      </c>
      <c r="F401">
        <v>18</v>
      </c>
      <c r="G401" t="s">
        <v>35</v>
      </c>
      <c r="H401">
        <v>0</v>
      </c>
      <c r="I401" t="s">
        <v>12</v>
      </c>
      <c r="J401">
        <v>0</v>
      </c>
      <c r="K401" t="s">
        <v>12</v>
      </c>
    </row>
    <row r="402" spans="1:11" x14ac:dyDescent="0.2">
      <c r="A402">
        <v>4669</v>
      </c>
      <c r="B402" t="s">
        <v>126</v>
      </c>
      <c r="C402">
        <v>3</v>
      </c>
      <c r="D402">
        <v>150</v>
      </c>
      <c r="E402" t="s">
        <v>12</v>
      </c>
      <c r="F402">
        <v>17</v>
      </c>
      <c r="G402" t="s">
        <v>35</v>
      </c>
      <c r="H402">
        <v>0</v>
      </c>
      <c r="I402" t="s">
        <v>12</v>
      </c>
      <c r="J402">
        <v>0</v>
      </c>
      <c r="K402" t="s">
        <v>12</v>
      </c>
    </row>
    <row r="403" spans="1:11" x14ac:dyDescent="0.2">
      <c r="A403">
        <v>4670</v>
      </c>
      <c r="B403" t="s">
        <v>126</v>
      </c>
      <c r="C403">
        <v>4</v>
      </c>
      <c r="D403">
        <v>150</v>
      </c>
      <c r="E403" t="s">
        <v>12</v>
      </c>
      <c r="F403">
        <v>16</v>
      </c>
      <c r="G403" t="s">
        <v>35</v>
      </c>
      <c r="H403">
        <v>0</v>
      </c>
      <c r="I403" t="s">
        <v>12</v>
      </c>
      <c r="J403">
        <v>0</v>
      </c>
      <c r="K403" t="s">
        <v>12</v>
      </c>
    </row>
    <row r="404" spans="1:11" x14ac:dyDescent="0.2">
      <c r="A404">
        <v>4671</v>
      </c>
      <c r="B404" t="s">
        <v>127</v>
      </c>
      <c r="C404">
        <v>1</v>
      </c>
      <c r="D404">
        <v>200</v>
      </c>
      <c r="E404" t="s">
        <v>12</v>
      </c>
      <c r="F404">
        <v>9</v>
      </c>
      <c r="G404" t="s">
        <v>35</v>
      </c>
      <c r="H404">
        <v>0</v>
      </c>
      <c r="I404" t="s">
        <v>12</v>
      </c>
      <c r="J404">
        <v>0</v>
      </c>
      <c r="K404" t="s">
        <v>12</v>
      </c>
    </row>
    <row r="405" spans="1:11" x14ac:dyDescent="0.2">
      <c r="A405">
        <v>4672</v>
      </c>
      <c r="B405" t="s">
        <v>127</v>
      </c>
      <c r="C405">
        <v>2</v>
      </c>
      <c r="D405">
        <v>200</v>
      </c>
      <c r="E405" t="s">
        <v>12</v>
      </c>
      <c r="F405">
        <v>12</v>
      </c>
      <c r="G405" t="s">
        <v>35</v>
      </c>
      <c r="H405">
        <v>0</v>
      </c>
      <c r="I405" t="s">
        <v>12</v>
      </c>
      <c r="J405">
        <v>0</v>
      </c>
      <c r="K405" t="s">
        <v>12</v>
      </c>
    </row>
    <row r="406" spans="1:11" x14ac:dyDescent="0.2">
      <c r="A406">
        <v>4673</v>
      </c>
      <c r="B406" t="s">
        <v>127</v>
      </c>
      <c r="C406">
        <v>3</v>
      </c>
      <c r="D406">
        <v>200</v>
      </c>
      <c r="E406" t="s">
        <v>12</v>
      </c>
      <c r="F406">
        <v>14</v>
      </c>
      <c r="G406" t="s">
        <v>35</v>
      </c>
      <c r="H406">
        <v>0</v>
      </c>
      <c r="I406" t="s">
        <v>12</v>
      </c>
      <c r="J406">
        <v>0</v>
      </c>
      <c r="K406" t="s">
        <v>12</v>
      </c>
    </row>
    <row r="407" spans="1:11" x14ac:dyDescent="0.2">
      <c r="A407">
        <v>4674</v>
      </c>
      <c r="B407" t="s">
        <v>128</v>
      </c>
      <c r="C407">
        <v>1</v>
      </c>
      <c r="D407">
        <v>200</v>
      </c>
      <c r="E407" t="s">
        <v>12</v>
      </c>
      <c r="F407">
        <v>21</v>
      </c>
      <c r="G407" t="s">
        <v>35</v>
      </c>
      <c r="H407">
        <v>0</v>
      </c>
      <c r="I407" t="s">
        <v>12</v>
      </c>
      <c r="J407">
        <v>0</v>
      </c>
      <c r="K407" t="s">
        <v>12</v>
      </c>
    </row>
    <row r="408" spans="1:11" x14ac:dyDescent="0.2">
      <c r="A408">
        <v>4675</v>
      </c>
      <c r="B408" t="s">
        <v>128</v>
      </c>
      <c r="C408">
        <v>2</v>
      </c>
      <c r="D408">
        <v>200</v>
      </c>
      <c r="E408" t="s">
        <v>12</v>
      </c>
      <c r="F408">
        <v>13.5</v>
      </c>
      <c r="G408" t="s">
        <v>35</v>
      </c>
      <c r="H408">
        <v>0</v>
      </c>
      <c r="I408" t="s">
        <v>12</v>
      </c>
      <c r="J408">
        <v>0</v>
      </c>
      <c r="K408" t="s">
        <v>12</v>
      </c>
    </row>
    <row r="409" spans="1:11" x14ac:dyDescent="0.2">
      <c r="A409">
        <v>4676</v>
      </c>
      <c r="B409" t="s">
        <v>128</v>
      </c>
      <c r="C409">
        <v>3</v>
      </c>
      <c r="D409">
        <v>200</v>
      </c>
      <c r="E409" t="s">
        <v>12</v>
      </c>
      <c r="F409">
        <v>18</v>
      </c>
      <c r="G409" t="s">
        <v>35</v>
      </c>
      <c r="H409">
        <v>0</v>
      </c>
      <c r="I409" t="s">
        <v>12</v>
      </c>
      <c r="J409">
        <v>0</v>
      </c>
      <c r="K409" t="s">
        <v>12</v>
      </c>
    </row>
    <row r="410" spans="1:11" x14ac:dyDescent="0.2">
      <c r="A410">
        <v>4677</v>
      </c>
      <c r="B410" t="s">
        <v>129</v>
      </c>
      <c r="C410">
        <v>1</v>
      </c>
      <c r="D410">
        <v>200</v>
      </c>
      <c r="E410" t="s">
        <v>12</v>
      </c>
      <c r="F410">
        <v>12</v>
      </c>
      <c r="G410" t="s">
        <v>35</v>
      </c>
      <c r="H410">
        <v>0</v>
      </c>
      <c r="I410" t="s">
        <v>12</v>
      </c>
      <c r="J410">
        <v>0</v>
      </c>
      <c r="K410" t="s">
        <v>12</v>
      </c>
    </row>
    <row r="411" spans="1:11" x14ac:dyDescent="0.2">
      <c r="A411">
        <v>4678</v>
      </c>
      <c r="B411" t="s">
        <v>129</v>
      </c>
      <c r="C411">
        <v>2</v>
      </c>
      <c r="D411">
        <v>200</v>
      </c>
      <c r="E411" t="s">
        <v>12</v>
      </c>
      <c r="F411">
        <v>11</v>
      </c>
      <c r="G411" t="s">
        <v>35</v>
      </c>
      <c r="H411">
        <v>0</v>
      </c>
      <c r="I411" t="s">
        <v>12</v>
      </c>
      <c r="J411">
        <v>0</v>
      </c>
      <c r="K411" t="s">
        <v>12</v>
      </c>
    </row>
    <row r="412" spans="1:11" x14ac:dyDescent="0.2">
      <c r="A412">
        <v>4679</v>
      </c>
      <c r="B412" t="s">
        <v>129</v>
      </c>
      <c r="C412">
        <v>3</v>
      </c>
      <c r="D412">
        <v>200</v>
      </c>
      <c r="E412" t="s">
        <v>12</v>
      </c>
      <c r="F412">
        <v>12</v>
      </c>
      <c r="G412" t="s">
        <v>35</v>
      </c>
      <c r="H412">
        <v>0</v>
      </c>
      <c r="I412" t="s">
        <v>12</v>
      </c>
      <c r="J412">
        <v>0</v>
      </c>
      <c r="K412" t="s">
        <v>12</v>
      </c>
    </row>
    <row r="413" spans="1:11" x14ac:dyDescent="0.2">
      <c r="A413">
        <v>4680</v>
      </c>
      <c r="B413" t="s">
        <v>130</v>
      </c>
      <c r="C413">
        <v>1</v>
      </c>
      <c r="D413">
        <v>10</v>
      </c>
      <c r="E413" t="s">
        <v>12</v>
      </c>
      <c r="F413">
        <v>10.5</v>
      </c>
      <c r="G413" t="s">
        <v>35</v>
      </c>
      <c r="H413">
        <v>0</v>
      </c>
      <c r="I413" t="s">
        <v>12</v>
      </c>
      <c r="J413">
        <v>0</v>
      </c>
      <c r="K413" t="s">
        <v>12</v>
      </c>
    </row>
    <row r="414" spans="1:11" x14ac:dyDescent="0.2">
      <c r="A414">
        <v>4681</v>
      </c>
      <c r="B414" t="s">
        <v>130</v>
      </c>
      <c r="C414">
        <v>2</v>
      </c>
      <c r="D414">
        <v>10</v>
      </c>
      <c r="E414" t="s">
        <v>12</v>
      </c>
      <c r="F414">
        <v>10.5</v>
      </c>
      <c r="G414" t="s">
        <v>35</v>
      </c>
      <c r="H414">
        <v>0</v>
      </c>
      <c r="I414" t="s">
        <v>12</v>
      </c>
      <c r="J414">
        <v>0</v>
      </c>
      <c r="K414" t="s">
        <v>12</v>
      </c>
    </row>
    <row r="415" spans="1:11" x14ac:dyDescent="0.2">
      <c r="A415">
        <v>4682</v>
      </c>
      <c r="B415" t="s">
        <v>130</v>
      </c>
      <c r="C415">
        <v>3</v>
      </c>
      <c r="D415">
        <v>10</v>
      </c>
      <c r="E415" t="s">
        <v>12</v>
      </c>
      <c r="F415">
        <v>10.5</v>
      </c>
      <c r="G415" t="s">
        <v>35</v>
      </c>
      <c r="H415">
        <v>0</v>
      </c>
      <c r="I415" t="s">
        <v>12</v>
      </c>
      <c r="J415">
        <v>0</v>
      </c>
      <c r="K415" t="s">
        <v>12</v>
      </c>
    </row>
    <row r="416" spans="1:11" x14ac:dyDescent="0.2">
      <c r="A416">
        <v>4683</v>
      </c>
      <c r="B416" t="s">
        <v>130</v>
      </c>
      <c r="C416">
        <v>4</v>
      </c>
      <c r="D416">
        <v>10</v>
      </c>
      <c r="E416" t="s">
        <v>12</v>
      </c>
      <c r="F416">
        <v>8.1</v>
      </c>
      <c r="G416" t="s">
        <v>35</v>
      </c>
      <c r="H416">
        <v>0</v>
      </c>
      <c r="I416" t="s">
        <v>12</v>
      </c>
      <c r="J416">
        <v>0</v>
      </c>
      <c r="K416" t="s">
        <v>12</v>
      </c>
    </row>
    <row r="417" spans="1:11" x14ac:dyDescent="0.2">
      <c r="A417">
        <v>4684</v>
      </c>
      <c r="B417" t="s">
        <v>131</v>
      </c>
      <c r="C417">
        <v>1</v>
      </c>
      <c r="D417">
        <v>200</v>
      </c>
      <c r="E417" t="s">
        <v>12</v>
      </c>
      <c r="F417">
        <v>25</v>
      </c>
      <c r="G417" t="s">
        <v>13</v>
      </c>
      <c r="H417">
        <v>0</v>
      </c>
      <c r="I417" t="s">
        <v>12</v>
      </c>
      <c r="J417">
        <v>0</v>
      </c>
      <c r="K417" t="s">
        <v>12</v>
      </c>
    </row>
    <row r="418" spans="1:11" x14ac:dyDescent="0.2">
      <c r="A418">
        <v>4685</v>
      </c>
      <c r="B418" t="s">
        <v>131</v>
      </c>
      <c r="C418">
        <v>2</v>
      </c>
      <c r="D418">
        <v>200</v>
      </c>
      <c r="E418" t="s">
        <v>12</v>
      </c>
      <c r="F418">
        <v>17</v>
      </c>
      <c r="G418" t="s">
        <v>13</v>
      </c>
      <c r="H418">
        <v>0</v>
      </c>
      <c r="I418" t="s">
        <v>12</v>
      </c>
      <c r="J418">
        <v>0</v>
      </c>
      <c r="K418" t="s">
        <v>12</v>
      </c>
    </row>
    <row r="419" spans="1:11" x14ac:dyDescent="0.2">
      <c r="A419">
        <v>4686</v>
      </c>
      <c r="B419" t="s">
        <v>131</v>
      </c>
      <c r="C419">
        <v>3</v>
      </c>
      <c r="D419">
        <v>200</v>
      </c>
      <c r="E419" t="s">
        <v>12</v>
      </c>
      <c r="F419">
        <v>18</v>
      </c>
      <c r="G419" t="s">
        <v>13</v>
      </c>
      <c r="H419">
        <v>0</v>
      </c>
      <c r="I419" t="s">
        <v>12</v>
      </c>
      <c r="J419">
        <v>0</v>
      </c>
      <c r="K419" t="s">
        <v>12</v>
      </c>
    </row>
    <row r="420" spans="1:11" x14ac:dyDescent="0.2">
      <c r="A420">
        <v>4687</v>
      </c>
      <c r="B420" t="s">
        <v>132</v>
      </c>
      <c r="C420">
        <v>1</v>
      </c>
      <c r="D420">
        <v>200</v>
      </c>
      <c r="E420" t="s">
        <v>12</v>
      </c>
      <c r="F420">
        <v>24</v>
      </c>
      <c r="G420" t="s">
        <v>13</v>
      </c>
      <c r="H420">
        <v>0</v>
      </c>
      <c r="I420" t="s">
        <v>12</v>
      </c>
      <c r="J420">
        <v>0</v>
      </c>
      <c r="K420" t="s">
        <v>12</v>
      </c>
    </row>
    <row r="421" spans="1:11" x14ac:dyDescent="0.2">
      <c r="A421">
        <v>4688</v>
      </c>
      <c r="B421" t="s">
        <v>132</v>
      </c>
      <c r="C421">
        <v>2</v>
      </c>
      <c r="D421">
        <v>200</v>
      </c>
      <c r="E421" t="s">
        <v>12</v>
      </c>
      <c r="F421">
        <v>27</v>
      </c>
      <c r="G421" t="s">
        <v>13</v>
      </c>
      <c r="H421">
        <v>0</v>
      </c>
      <c r="I421" t="s">
        <v>12</v>
      </c>
      <c r="J421">
        <v>0</v>
      </c>
      <c r="K421" t="s">
        <v>12</v>
      </c>
    </row>
    <row r="422" spans="1:11" x14ac:dyDescent="0.2">
      <c r="A422">
        <v>4689</v>
      </c>
      <c r="B422" t="s">
        <v>132</v>
      </c>
      <c r="C422">
        <v>3</v>
      </c>
      <c r="D422">
        <v>200</v>
      </c>
      <c r="E422" t="s">
        <v>12</v>
      </c>
      <c r="F422">
        <v>25</v>
      </c>
      <c r="G422" t="s">
        <v>13</v>
      </c>
      <c r="H422">
        <v>0</v>
      </c>
      <c r="I422" t="s">
        <v>12</v>
      </c>
      <c r="J422">
        <v>0</v>
      </c>
      <c r="K422" t="s">
        <v>12</v>
      </c>
    </row>
    <row r="423" spans="1:11" x14ac:dyDescent="0.2">
      <c r="A423">
        <v>4690</v>
      </c>
      <c r="B423" t="s">
        <v>133</v>
      </c>
      <c r="C423">
        <v>1</v>
      </c>
      <c r="D423">
        <v>100</v>
      </c>
      <c r="E423" t="s">
        <v>12</v>
      </c>
      <c r="F423">
        <v>11.2</v>
      </c>
      <c r="G423" t="s">
        <v>13</v>
      </c>
      <c r="H423">
        <v>0</v>
      </c>
      <c r="I423" t="s">
        <v>12</v>
      </c>
      <c r="J423">
        <v>0</v>
      </c>
      <c r="K423" t="s">
        <v>12</v>
      </c>
    </row>
    <row r="424" spans="1:11" x14ac:dyDescent="0.2">
      <c r="A424">
        <v>4691</v>
      </c>
      <c r="B424" t="s">
        <v>133</v>
      </c>
      <c r="C424">
        <v>2</v>
      </c>
      <c r="D424">
        <v>100</v>
      </c>
      <c r="E424" t="s">
        <v>12</v>
      </c>
      <c r="F424">
        <v>11</v>
      </c>
      <c r="G424" t="s">
        <v>13</v>
      </c>
      <c r="H424">
        <v>0</v>
      </c>
      <c r="I424" t="s">
        <v>12</v>
      </c>
      <c r="J424">
        <v>0</v>
      </c>
      <c r="K424" t="s">
        <v>12</v>
      </c>
    </row>
    <row r="425" spans="1:11" x14ac:dyDescent="0.2">
      <c r="A425">
        <v>4692</v>
      </c>
      <c r="B425" t="s">
        <v>133</v>
      </c>
      <c r="C425">
        <v>3</v>
      </c>
      <c r="D425">
        <v>100</v>
      </c>
      <c r="E425" t="s">
        <v>12</v>
      </c>
      <c r="F425">
        <v>11.1</v>
      </c>
      <c r="G425" t="s">
        <v>13</v>
      </c>
      <c r="H425">
        <v>0</v>
      </c>
      <c r="I425" t="s">
        <v>12</v>
      </c>
      <c r="J425">
        <v>0</v>
      </c>
      <c r="K425" t="s">
        <v>12</v>
      </c>
    </row>
    <row r="426" spans="1:11" x14ac:dyDescent="0.2">
      <c r="A426">
        <v>4693</v>
      </c>
      <c r="B426" t="s">
        <v>134</v>
      </c>
      <c r="C426">
        <v>1</v>
      </c>
      <c r="D426">
        <v>200</v>
      </c>
      <c r="E426" t="s">
        <v>12</v>
      </c>
      <c r="F426">
        <v>3</v>
      </c>
      <c r="G426" t="s">
        <v>13</v>
      </c>
      <c r="H426">
        <v>0</v>
      </c>
      <c r="I426" t="s">
        <v>12</v>
      </c>
      <c r="J426">
        <v>0</v>
      </c>
      <c r="K426" t="s">
        <v>12</v>
      </c>
    </row>
    <row r="427" spans="1:11" x14ac:dyDescent="0.2">
      <c r="A427">
        <v>4694</v>
      </c>
      <c r="B427" t="s">
        <v>134</v>
      </c>
      <c r="C427">
        <v>2</v>
      </c>
      <c r="D427">
        <v>200</v>
      </c>
      <c r="E427" t="s">
        <v>12</v>
      </c>
      <c r="F427">
        <v>2</v>
      </c>
      <c r="G427" t="s">
        <v>13</v>
      </c>
      <c r="H427">
        <v>0</v>
      </c>
      <c r="I427" t="s">
        <v>12</v>
      </c>
      <c r="J427">
        <v>0</v>
      </c>
      <c r="K427" t="s">
        <v>12</v>
      </c>
    </row>
    <row r="428" spans="1:11" x14ac:dyDescent="0.2">
      <c r="A428">
        <v>4695</v>
      </c>
      <c r="B428" t="s">
        <v>134</v>
      </c>
      <c r="C428">
        <v>3</v>
      </c>
      <c r="D428">
        <v>200</v>
      </c>
      <c r="E428" t="s">
        <v>12</v>
      </c>
      <c r="F428">
        <v>2.2000000000000002</v>
      </c>
      <c r="G428" t="s">
        <v>13</v>
      </c>
      <c r="H428">
        <v>0</v>
      </c>
      <c r="I428" t="s">
        <v>12</v>
      </c>
      <c r="J428">
        <v>0</v>
      </c>
      <c r="K428" t="s">
        <v>12</v>
      </c>
    </row>
    <row r="429" spans="1:11" x14ac:dyDescent="0.2">
      <c r="A429">
        <v>4696</v>
      </c>
      <c r="B429" t="s">
        <v>135</v>
      </c>
      <c r="C429">
        <v>1</v>
      </c>
      <c r="D429">
        <v>100</v>
      </c>
      <c r="E429" t="s">
        <v>12</v>
      </c>
      <c r="F429">
        <v>11.5</v>
      </c>
      <c r="G429" t="s">
        <v>13</v>
      </c>
      <c r="H429">
        <v>0</v>
      </c>
      <c r="I429" t="s">
        <v>12</v>
      </c>
      <c r="J429">
        <v>0</v>
      </c>
      <c r="K429" t="s">
        <v>12</v>
      </c>
    </row>
    <row r="430" spans="1:11" x14ac:dyDescent="0.2">
      <c r="A430">
        <v>4697</v>
      </c>
      <c r="B430" t="s">
        <v>135</v>
      </c>
      <c r="C430">
        <v>2</v>
      </c>
      <c r="D430">
        <v>100</v>
      </c>
      <c r="E430" t="s">
        <v>12</v>
      </c>
      <c r="F430">
        <v>11.5</v>
      </c>
      <c r="G430" t="s">
        <v>13</v>
      </c>
      <c r="H430">
        <v>0</v>
      </c>
      <c r="I430" t="s">
        <v>12</v>
      </c>
      <c r="J430">
        <v>0</v>
      </c>
      <c r="K430" t="s">
        <v>12</v>
      </c>
    </row>
    <row r="431" spans="1:11" x14ac:dyDescent="0.2">
      <c r="A431">
        <v>4698</v>
      </c>
      <c r="B431" t="s">
        <v>136</v>
      </c>
      <c r="C431">
        <v>1</v>
      </c>
      <c r="D431">
        <v>200</v>
      </c>
      <c r="E431" t="s">
        <v>12</v>
      </c>
      <c r="F431">
        <v>13</v>
      </c>
      <c r="G431" t="s">
        <v>13</v>
      </c>
      <c r="H431">
        <v>0</v>
      </c>
      <c r="I431" t="s">
        <v>12</v>
      </c>
      <c r="J431">
        <v>0</v>
      </c>
      <c r="K431" t="s">
        <v>12</v>
      </c>
    </row>
    <row r="432" spans="1:11" x14ac:dyDescent="0.2">
      <c r="A432">
        <v>4699</v>
      </c>
      <c r="B432" t="s">
        <v>136</v>
      </c>
      <c r="C432">
        <v>2</v>
      </c>
      <c r="D432">
        <v>200</v>
      </c>
      <c r="E432" t="s">
        <v>12</v>
      </c>
      <c r="F432">
        <v>12</v>
      </c>
      <c r="G432" t="s">
        <v>13</v>
      </c>
      <c r="H432">
        <v>0</v>
      </c>
      <c r="I432" t="s">
        <v>12</v>
      </c>
      <c r="J432">
        <v>0</v>
      </c>
      <c r="K432" t="s">
        <v>12</v>
      </c>
    </row>
    <row r="433" spans="1:11" x14ac:dyDescent="0.2">
      <c r="A433">
        <v>4700</v>
      </c>
      <c r="B433" t="s">
        <v>137</v>
      </c>
      <c r="C433">
        <v>1</v>
      </c>
      <c r="D433">
        <v>100</v>
      </c>
      <c r="E433" t="s">
        <v>12</v>
      </c>
      <c r="F433">
        <v>8</v>
      </c>
      <c r="G433" t="s">
        <v>35</v>
      </c>
      <c r="H433">
        <v>0</v>
      </c>
      <c r="I433" t="s">
        <v>12</v>
      </c>
      <c r="J433">
        <v>0</v>
      </c>
      <c r="K433" t="s">
        <v>12</v>
      </c>
    </row>
    <row r="434" spans="1:11" x14ac:dyDescent="0.2">
      <c r="A434">
        <v>4701</v>
      </c>
      <c r="B434" t="s">
        <v>137</v>
      </c>
      <c r="C434">
        <v>2</v>
      </c>
      <c r="D434">
        <v>100</v>
      </c>
      <c r="E434" t="s">
        <v>12</v>
      </c>
      <c r="F434">
        <v>7</v>
      </c>
      <c r="G434" t="s">
        <v>35</v>
      </c>
      <c r="H434">
        <v>0</v>
      </c>
      <c r="I434" t="s">
        <v>12</v>
      </c>
      <c r="J434">
        <v>0</v>
      </c>
      <c r="K434" t="s">
        <v>12</v>
      </c>
    </row>
    <row r="435" spans="1:11" x14ac:dyDescent="0.2">
      <c r="A435">
        <v>4702</v>
      </c>
      <c r="B435" t="s">
        <v>137</v>
      </c>
      <c r="C435">
        <v>3</v>
      </c>
      <c r="D435">
        <v>100</v>
      </c>
      <c r="E435" t="s">
        <v>12</v>
      </c>
      <c r="F435">
        <v>6</v>
      </c>
      <c r="G435" t="s">
        <v>35</v>
      </c>
      <c r="H435">
        <v>0</v>
      </c>
      <c r="I435" t="s">
        <v>12</v>
      </c>
      <c r="J435">
        <v>0</v>
      </c>
      <c r="K435" t="s">
        <v>12</v>
      </c>
    </row>
    <row r="436" spans="1:11" x14ac:dyDescent="0.2">
      <c r="A436">
        <v>4703</v>
      </c>
      <c r="B436" t="s">
        <v>137</v>
      </c>
      <c r="C436">
        <v>4</v>
      </c>
      <c r="D436">
        <v>100</v>
      </c>
      <c r="E436" t="s">
        <v>12</v>
      </c>
      <c r="F436">
        <v>5</v>
      </c>
      <c r="G436" t="s">
        <v>35</v>
      </c>
      <c r="H436">
        <v>0</v>
      </c>
      <c r="I436" t="s">
        <v>12</v>
      </c>
      <c r="J436">
        <v>0</v>
      </c>
      <c r="K436" t="s">
        <v>12</v>
      </c>
    </row>
    <row r="437" spans="1:11" x14ac:dyDescent="0.2">
      <c r="A437">
        <v>4704</v>
      </c>
      <c r="B437" t="s">
        <v>138</v>
      </c>
      <c r="C437">
        <v>1</v>
      </c>
      <c r="D437">
        <v>100</v>
      </c>
      <c r="E437" t="s">
        <v>12</v>
      </c>
      <c r="F437">
        <v>27.5</v>
      </c>
      <c r="G437" t="s">
        <v>35</v>
      </c>
      <c r="H437">
        <v>0</v>
      </c>
      <c r="I437" t="s">
        <v>12</v>
      </c>
      <c r="J437">
        <v>0</v>
      </c>
      <c r="K437" t="s">
        <v>12</v>
      </c>
    </row>
    <row r="438" spans="1:11" x14ac:dyDescent="0.2">
      <c r="A438">
        <v>4705</v>
      </c>
      <c r="B438" t="s">
        <v>138</v>
      </c>
      <c r="C438">
        <v>2</v>
      </c>
      <c r="D438">
        <v>100</v>
      </c>
      <c r="E438" t="s">
        <v>12</v>
      </c>
      <c r="F438">
        <v>27.5</v>
      </c>
      <c r="G438" t="s">
        <v>35</v>
      </c>
      <c r="H438">
        <v>0</v>
      </c>
      <c r="I438" t="s">
        <v>12</v>
      </c>
      <c r="J438">
        <v>0</v>
      </c>
      <c r="K438" t="s">
        <v>12</v>
      </c>
    </row>
    <row r="439" spans="1:11" x14ac:dyDescent="0.2">
      <c r="A439">
        <v>4706</v>
      </c>
      <c r="B439" t="s">
        <v>138</v>
      </c>
      <c r="C439">
        <v>3</v>
      </c>
      <c r="D439">
        <v>100</v>
      </c>
      <c r="E439" t="s">
        <v>12</v>
      </c>
      <c r="F439">
        <v>22.5</v>
      </c>
      <c r="G439" t="s">
        <v>35</v>
      </c>
      <c r="H439">
        <v>0</v>
      </c>
      <c r="I439" t="s">
        <v>12</v>
      </c>
      <c r="J439">
        <v>0</v>
      </c>
      <c r="K439" t="s">
        <v>12</v>
      </c>
    </row>
    <row r="440" spans="1:11" x14ac:dyDescent="0.2">
      <c r="A440">
        <v>4707</v>
      </c>
      <c r="B440" t="s">
        <v>138</v>
      </c>
      <c r="C440">
        <v>4</v>
      </c>
      <c r="D440">
        <v>100</v>
      </c>
      <c r="E440" t="s">
        <v>12</v>
      </c>
      <c r="F440">
        <v>20.2</v>
      </c>
      <c r="G440" t="s">
        <v>35</v>
      </c>
      <c r="H440">
        <v>0</v>
      </c>
      <c r="I440" t="s">
        <v>12</v>
      </c>
      <c r="J440">
        <v>0</v>
      </c>
      <c r="K440" t="s">
        <v>12</v>
      </c>
    </row>
    <row r="441" spans="1:11" x14ac:dyDescent="0.2">
      <c r="A441">
        <v>4708</v>
      </c>
      <c r="B441" t="s">
        <v>139</v>
      </c>
      <c r="C441">
        <v>1</v>
      </c>
      <c r="D441">
        <v>200</v>
      </c>
      <c r="E441" t="s">
        <v>12</v>
      </c>
      <c r="F441">
        <v>19</v>
      </c>
      <c r="G441" t="s">
        <v>13</v>
      </c>
      <c r="H441">
        <v>0</v>
      </c>
      <c r="I441" t="s">
        <v>12</v>
      </c>
      <c r="J441">
        <v>0</v>
      </c>
      <c r="K441" t="s">
        <v>12</v>
      </c>
    </row>
    <row r="442" spans="1:11" x14ac:dyDescent="0.2">
      <c r="A442">
        <v>4709</v>
      </c>
      <c r="B442" t="s">
        <v>139</v>
      </c>
      <c r="C442">
        <v>2</v>
      </c>
      <c r="D442">
        <v>200</v>
      </c>
      <c r="E442" t="s">
        <v>12</v>
      </c>
      <c r="F442">
        <v>14</v>
      </c>
      <c r="G442" t="s">
        <v>13</v>
      </c>
      <c r="H442">
        <v>0</v>
      </c>
      <c r="I442" t="s">
        <v>12</v>
      </c>
      <c r="J442">
        <v>0</v>
      </c>
      <c r="K442" t="s">
        <v>12</v>
      </c>
    </row>
    <row r="443" spans="1:11" x14ac:dyDescent="0.2">
      <c r="A443">
        <v>4710</v>
      </c>
      <c r="B443" t="s">
        <v>139</v>
      </c>
      <c r="C443">
        <v>3</v>
      </c>
      <c r="D443">
        <v>200</v>
      </c>
      <c r="E443" t="s">
        <v>12</v>
      </c>
      <c r="F443">
        <v>13</v>
      </c>
      <c r="G443" t="s">
        <v>13</v>
      </c>
      <c r="H443">
        <v>0</v>
      </c>
      <c r="I443" t="s">
        <v>12</v>
      </c>
      <c r="J443">
        <v>0</v>
      </c>
      <c r="K443" t="s">
        <v>12</v>
      </c>
    </row>
    <row r="444" spans="1:11" x14ac:dyDescent="0.2">
      <c r="A444">
        <v>4711</v>
      </c>
      <c r="B444" t="s">
        <v>140</v>
      </c>
      <c r="C444">
        <v>1</v>
      </c>
      <c r="D444">
        <v>100</v>
      </c>
      <c r="E444" t="s">
        <v>12</v>
      </c>
      <c r="F444">
        <v>15</v>
      </c>
      <c r="G444" t="s">
        <v>35</v>
      </c>
      <c r="H444">
        <v>0</v>
      </c>
      <c r="I444" t="s">
        <v>12</v>
      </c>
      <c r="J444">
        <v>0</v>
      </c>
      <c r="K444" t="s">
        <v>12</v>
      </c>
    </row>
    <row r="445" spans="1:11" x14ac:dyDescent="0.2">
      <c r="A445">
        <v>4712</v>
      </c>
      <c r="B445" t="s">
        <v>140</v>
      </c>
      <c r="C445">
        <v>2</v>
      </c>
      <c r="D445">
        <v>100</v>
      </c>
      <c r="E445" t="s">
        <v>12</v>
      </c>
      <c r="F445">
        <v>14</v>
      </c>
      <c r="G445" t="s">
        <v>35</v>
      </c>
      <c r="H445">
        <v>0</v>
      </c>
      <c r="I445" t="s">
        <v>12</v>
      </c>
      <c r="J445">
        <v>0</v>
      </c>
      <c r="K445" t="s">
        <v>12</v>
      </c>
    </row>
    <row r="446" spans="1:11" x14ac:dyDescent="0.2">
      <c r="A446">
        <v>4713</v>
      </c>
      <c r="B446" t="s">
        <v>140</v>
      </c>
      <c r="C446">
        <v>3</v>
      </c>
      <c r="D446">
        <v>100</v>
      </c>
      <c r="E446" t="s">
        <v>12</v>
      </c>
      <c r="F446">
        <v>12</v>
      </c>
      <c r="G446" t="s">
        <v>35</v>
      </c>
      <c r="H446">
        <v>0</v>
      </c>
      <c r="I446" t="s">
        <v>12</v>
      </c>
      <c r="J446">
        <v>0</v>
      </c>
      <c r="K446" t="s">
        <v>12</v>
      </c>
    </row>
    <row r="447" spans="1:11" x14ac:dyDescent="0.2">
      <c r="A447">
        <v>4714</v>
      </c>
      <c r="B447" t="s">
        <v>140</v>
      </c>
      <c r="C447">
        <v>4</v>
      </c>
      <c r="D447">
        <v>100</v>
      </c>
      <c r="E447" t="s">
        <v>12</v>
      </c>
      <c r="F447">
        <v>10</v>
      </c>
      <c r="G447" t="s">
        <v>35</v>
      </c>
      <c r="H447">
        <v>0</v>
      </c>
      <c r="I447" t="s">
        <v>12</v>
      </c>
      <c r="J447">
        <v>0</v>
      </c>
      <c r="K447" t="s">
        <v>12</v>
      </c>
    </row>
    <row r="448" spans="1:11" x14ac:dyDescent="0.2">
      <c r="A448">
        <v>4715</v>
      </c>
      <c r="B448" t="s">
        <v>141</v>
      </c>
      <c r="C448">
        <v>1</v>
      </c>
      <c r="D448">
        <v>600</v>
      </c>
      <c r="E448" t="s">
        <v>12</v>
      </c>
      <c r="F448">
        <v>25.2</v>
      </c>
      <c r="G448" t="s">
        <v>35</v>
      </c>
      <c r="H448">
        <v>0</v>
      </c>
      <c r="I448" t="s">
        <v>12</v>
      </c>
      <c r="J448">
        <v>0</v>
      </c>
      <c r="K448" t="s">
        <v>12</v>
      </c>
    </row>
    <row r="449" spans="1:11" x14ac:dyDescent="0.2">
      <c r="A449">
        <v>4716</v>
      </c>
      <c r="B449" t="s">
        <v>141</v>
      </c>
      <c r="C449">
        <v>2</v>
      </c>
      <c r="D449">
        <v>600</v>
      </c>
      <c r="E449" t="s">
        <v>12</v>
      </c>
      <c r="F449">
        <v>12</v>
      </c>
      <c r="G449" t="s">
        <v>35</v>
      </c>
      <c r="H449">
        <v>0</v>
      </c>
      <c r="I449" t="s">
        <v>12</v>
      </c>
      <c r="J449">
        <v>0</v>
      </c>
      <c r="K449" t="s">
        <v>12</v>
      </c>
    </row>
    <row r="450" spans="1:11" x14ac:dyDescent="0.2">
      <c r="A450">
        <v>4717</v>
      </c>
      <c r="B450" t="s">
        <v>142</v>
      </c>
      <c r="C450">
        <v>1</v>
      </c>
      <c r="D450">
        <v>150</v>
      </c>
      <c r="E450" t="s">
        <v>12</v>
      </c>
      <c r="F450">
        <v>32</v>
      </c>
      <c r="G450" t="s">
        <v>35</v>
      </c>
      <c r="H450">
        <v>0</v>
      </c>
      <c r="I450" t="s">
        <v>12</v>
      </c>
      <c r="J450">
        <v>0</v>
      </c>
      <c r="K450" t="s">
        <v>12</v>
      </c>
    </row>
    <row r="451" spans="1:11" x14ac:dyDescent="0.2">
      <c r="A451">
        <v>4718</v>
      </c>
      <c r="B451" t="s">
        <v>142</v>
      </c>
      <c r="C451">
        <v>2</v>
      </c>
      <c r="D451">
        <v>150</v>
      </c>
      <c r="E451" t="s">
        <v>12</v>
      </c>
      <c r="F451">
        <v>29</v>
      </c>
      <c r="G451" t="s">
        <v>35</v>
      </c>
      <c r="H451">
        <v>0</v>
      </c>
      <c r="I451" t="s">
        <v>12</v>
      </c>
      <c r="J451">
        <v>0</v>
      </c>
      <c r="K451" t="s">
        <v>12</v>
      </c>
    </row>
    <row r="452" spans="1:11" x14ac:dyDescent="0.2">
      <c r="A452">
        <v>4719</v>
      </c>
      <c r="B452" t="s">
        <v>142</v>
      </c>
      <c r="C452">
        <v>3</v>
      </c>
      <c r="D452">
        <v>150</v>
      </c>
      <c r="E452" t="s">
        <v>12</v>
      </c>
      <c r="F452">
        <v>28</v>
      </c>
      <c r="G452" t="s">
        <v>35</v>
      </c>
      <c r="H452">
        <v>0</v>
      </c>
      <c r="I452" t="s">
        <v>12</v>
      </c>
      <c r="J452">
        <v>0</v>
      </c>
      <c r="K452" t="s">
        <v>12</v>
      </c>
    </row>
    <row r="453" spans="1:11" x14ac:dyDescent="0.2">
      <c r="A453">
        <v>4720</v>
      </c>
      <c r="B453" t="s">
        <v>142</v>
      </c>
      <c r="C453">
        <v>4</v>
      </c>
      <c r="D453">
        <v>150</v>
      </c>
      <c r="E453" t="s">
        <v>12</v>
      </c>
      <c r="F453">
        <v>27</v>
      </c>
      <c r="G453" t="s">
        <v>35</v>
      </c>
      <c r="H453">
        <v>0</v>
      </c>
      <c r="I453" t="s">
        <v>12</v>
      </c>
      <c r="J453">
        <v>0</v>
      </c>
      <c r="K453" t="s">
        <v>12</v>
      </c>
    </row>
    <row r="454" spans="1:11" x14ac:dyDescent="0.2">
      <c r="A454">
        <v>4721</v>
      </c>
      <c r="B454" t="s">
        <v>143</v>
      </c>
      <c r="C454">
        <v>1</v>
      </c>
      <c r="D454">
        <v>300</v>
      </c>
      <c r="E454" t="s">
        <v>12</v>
      </c>
      <c r="F454">
        <v>33</v>
      </c>
      <c r="G454" t="s">
        <v>35</v>
      </c>
      <c r="H454">
        <v>0</v>
      </c>
      <c r="I454" t="s">
        <v>12</v>
      </c>
      <c r="J454">
        <v>0</v>
      </c>
      <c r="K454" t="s">
        <v>12</v>
      </c>
    </row>
    <row r="455" spans="1:11" x14ac:dyDescent="0.2">
      <c r="A455">
        <v>4722</v>
      </c>
      <c r="B455" t="s">
        <v>143</v>
      </c>
      <c r="C455">
        <v>2</v>
      </c>
      <c r="D455">
        <v>300</v>
      </c>
      <c r="E455" t="s">
        <v>12</v>
      </c>
      <c r="F455">
        <v>18</v>
      </c>
      <c r="G455" t="s">
        <v>35</v>
      </c>
      <c r="H455">
        <v>0</v>
      </c>
      <c r="I455" t="s">
        <v>12</v>
      </c>
      <c r="J455">
        <v>0</v>
      </c>
      <c r="K455" t="s">
        <v>12</v>
      </c>
    </row>
    <row r="456" spans="1:11" x14ac:dyDescent="0.2">
      <c r="A456">
        <v>4723</v>
      </c>
      <c r="B456" t="s">
        <v>143</v>
      </c>
      <c r="C456">
        <v>3</v>
      </c>
      <c r="D456">
        <v>300</v>
      </c>
      <c r="E456" t="s">
        <v>12</v>
      </c>
      <c r="F456">
        <v>0</v>
      </c>
      <c r="G456" t="s">
        <v>12</v>
      </c>
      <c r="H456">
        <v>0</v>
      </c>
      <c r="I456" t="s">
        <v>12</v>
      </c>
      <c r="J456">
        <v>0</v>
      </c>
      <c r="K456" t="s">
        <v>12</v>
      </c>
    </row>
    <row r="457" spans="1:11" x14ac:dyDescent="0.2">
      <c r="A457">
        <v>4724</v>
      </c>
      <c r="B457" t="s">
        <v>144</v>
      </c>
      <c r="C457">
        <v>1</v>
      </c>
      <c r="D457">
        <v>150</v>
      </c>
      <c r="E457" t="s">
        <v>12</v>
      </c>
      <c r="F457">
        <v>32</v>
      </c>
      <c r="G457" t="s">
        <v>35</v>
      </c>
      <c r="H457">
        <v>0</v>
      </c>
      <c r="I457" t="s">
        <v>12</v>
      </c>
      <c r="J457">
        <v>0</v>
      </c>
      <c r="K457" t="s">
        <v>12</v>
      </c>
    </row>
    <row r="458" spans="1:11" x14ac:dyDescent="0.2">
      <c r="A458">
        <v>4725</v>
      </c>
      <c r="B458" t="s">
        <v>144</v>
      </c>
      <c r="C458">
        <v>2</v>
      </c>
      <c r="D458">
        <v>150</v>
      </c>
      <c r="E458" t="s">
        <v>12</v>
      </c>
      <c r="F458">
        <v>22</v>
      </c>
      <c r="G458" t="s">
        <v>35</v>
      </c>
      <c r="H458">
        <v>0</v>
      </c>
      <c r="I458" t="s">
        <v>12</v>
      </c>
      <c r="J458">
        <v>0</v>
      </c>
      <c r="K458" t="s">
        <v>12</v>
      </c>
    </row>
    <row r="459" spans="1:11" x14ac:dyDescent="0.2">
      <c r="A459">
        <v>4726</v>
      </c>
      <c r="B459" t="s">
        <v>144</v>
      </c>
      <c r="C459">
        <v>3</v>
      </c>
      <c r="D459">
        <v>150</v>
      </c>
      <c r="E459" t="s">
        <v>12</v>
      </c>
      <c r="F459">
        <v>20</v>
      </c>
      <c r="G459" t="s">
        <v>35</v>
      </c>
      <c r="H459">
        <v>0</v>
      </c>
      <c r="I459" t="s">
        <v>12</v>
      </c>
      <c r="J459">
        <v>0</v>
      </c>
      <c r="K459" t="s">
        <v>12</v>
      </c>
    </row>
    <row r="460" spans="1:11" x14ac:dyDescent="0.2">
      <c r="A460">
        <v>4727</v>
      </c>
      <c r="B460" t="s">
        <v>144</v>
      </c>
      <c r="C460">
        <v>4</v>
      </c>
      <c r="D460">
        <v>150</v>
      </c>
      <c r="E460" t="s">
        <v>12</v>
      </c>
      <c r="F460">
        <v>19</v>
      </c>
      <c r="G460" t="s">
        <v>35</v>
      </c>
      <c r="H460">
        <v>0</v>
      </c>
      <c r="I460" t="s">
        <v>12</v>
      </c>
      <c r="J460">
        <v>0</v>
      </c>
      <c r="K460" t="s">
        <v>12</v>
      </c>
    </row>
    <row r="461" spans="1:11" x14ac:dyDescent="0.2">
      <c r="A461">
        <v>4728</v>
      </c>
      <c r="B461" t="s">
        <v>145</v>
      </c>
      <c r="C461">
        <v>1</v>
      </c>
      <c r="D461">
        <v>150</v>
      </c>
      <c r="E461" t="s">
        <v>12</v>
      </c>
      <c r="F461">
        <v>18</v>
      </c>
      <c r="G461" t="s">
        <v>35</v>
      </c>
      <c r="H461">
        <v>0</v>
      </c>
      <c r="I461" t="s">
        <v>12</v>
      </c>
      <c r="J461">
        <v>0</v>
      </c>
      <c r="K461" t="s">
        <v>12</v>
      </c>
    </row>
    <row r="462" spans="1:11" x14ac:dyDescent="0.2">
      <c r="A462">
        <v>4729</v>
      </c>
      <c r="B462" t="s">
        <v>145</v>
      </c>
      <c r="C462">
        <v>2</v>
      </c>
      <c r="D462">
        <v>150</v>
      </c>
      <c r="E462" t="s">
        <v>12</v>
      </c>
      <c r="F462">
        <v>15</v>
      </c>
      <c r="G462" t="s">
        <v>35</v>
      </c>
      <c r="H462">
        <v>0</v>
      </c>
      <c r="I462" t="s">
        <v>12</v>
      </c>
      <c r="J462">
        <v>0</v>
      </c>
      <c r="K462" t="s">
        <v>12</v>
      </c>
    </row>
    <row r="463" spans="1:11" x14ac:dyDescent="0.2">
      <c r="A463">
        <v>4730</v>
      </c>
      <c r="B463" t="s">
        <v>145</v>
      </c>
      <c r="C463">
        <v>3</v>
      </c>
      <c r="D463">
        <v>150</v>
      </c>
      <c r="E463" t="s">
        <v>12</v>
      </c>
      <c r="F463">
        <v>12</v>
      </c>
      <c r="G463" t="s">
        <v>35</v>
      </c>
      <c r="H463">
        <v>0</v>
      </c>
      <c r="I463" t="s">
        <v>12</v>
      </c>
      <c r="J463">
        <v>0</v>
      </c>
      <c r="K463" t="s">
        <v>12</v>
      </c>
    </row>
    <row r="464" spans="1:11" x14ac:dyDescent="0.2">
      <c r="A464">
        <v>4731</v>
      </c>
      <c r="B464" t="s">
        <v>145</v>
      </c>
      <c r="C464">
        <v>4</v>
      </c>
      <c r="D464">
        <v>150</v>
      </c>
      <c r="E464" t="s">
        <v>12</v>
      </c>
      <c r="F464">
        <v>8</v>
      </c>
      <c r="G464" t="s">
        <v>35</v>
      </c>
      <c r="H464">
        <v>0</v>
      </c>
      <c r="I464" t="s">
        <v>12</v>
      </c>
      <c r="J464">
        <v>0</v>
      </c>
      <c r="K464" t="s">
        <v>12</v>
      </c>
    </row>
    <row r="465" spans="1:11" x14ac:dyDescent="0.2">
      <c r="A465">
        <v>4732</v>
      </c>
      <c r="B465" t="s">
        <v>146</v>
      </c>
      <c r="C465">
        <v>1</v>
      </c>
      <c r="D465">
        <v>300</v>
      </c>
      <c r="E465" t="s">
        <v>12</v>
      </c>
      <c r="F465">
        <v>23.2</v>
      </c>
      <c r="G465" t="s">
        <v>35</v>
      </c>
      <c r="H465">
        <v>0</v>
      </c>
      <c r="I465" t="s">
        <v>12</v>
      </c>
      <c r="J465">
        <v>0</v>
      </c>
      <c r="K465" t="s">
        <v>12</v>
      </c>
    </row>
    <row r="466" spans="1:11" x14ac:dyDescent="0.2">
      <c r="A466">
        <v>4733</v>
      </c>
      <c r="B466" t="s">
        <v>146</v>
      </c>
      <c r="C466">
        <v>2</v>
      </c>
      <c r="D466">
        <v>300</v>
      </c>
      <c r="E466" t="s">
        <v>12</v>
      </c>
      <c r="F466">
        <v>14.2</v>
      </c>
      <c r="G466" t="s">
        <v>35</v>
      </c>
      <c r="H466">
        <v>0</v>
      </c>
      <c r="I466" t="s">
        <v>12</v>
      </c>
      <c r="J466">
        <v>0</v>
      </c>
      <c r="K466" t="s">
        <v>12</v>
      </c>
    </row>
    <row r="467" spans="1:11" x14ac:dyDescent="0.2">
      <c r="A467">
        <v>4734</v>
      </c>
      <c r="B467" t="s">
        <v>146</v>
      </c>
      <c r="C467">
        <v>3</v>
      </c>
      <c r="D467">
        <v>300</v>
      </c>
      <c r="E467" t="s">
        <v>12</v>
      </c>
      <c r="F467">
        <v>17.899999999999999</v>
      </c>
      <c r="G467" t="s">
        <v>35</v>
      </c>
      <c r="H467">
        <v>0</v>
      </c>
      <c r="I467" t="s">
        <v>12</v>
      </c>
      <c r="J467">
        <v>0</v>
      </c>
      <c r="K467" t="s">
        <v>12</v>
      </c>
    </row>
    <row r="468" spans="1:11" x14ac:dyDescent="0.2">
      <c r="A468">
        <v>4735</v>
      </c>
      <c r="B468" t="s">
        <v>146</v>
      </c>
      <c r="C468">
        <v>4</v>
      </c>
      <c r="D468">
        <v>300</v>
      </c>
      <c r="E468" t="s">
        <v>12</v>
      </c>
      <c r="F468">
        <v>10.199999999999999</v>
      </c>
      <c r="G468" t="s">
        <v>35</v>
      </c>
      <c r="H468">
        <v>0</v>
      </c>
      <c r="I468" t="s">
        <v>12</v>
      </c>
      <c r="J468">
        <v>0</v>
      </c>
      <c r="K468" t="s">
        <v>12</v>
      </c>
    </row>
    <row r="469" spans="1:11" x14ac:dyDescent="0.2">
      <c r="A469">
        <v>4736</v>
      </c>
      <c r="B469" t="s">
        <v>147</v>
      </c>
      <c r="C469">
        <v>1</v>
      </c>
      <c r="D469">
        <v>150</v>
      </c>
      <c r="E469" t="s">
        <v>12</v>
      </c>
      <c r="F469">
        <v>20</v>
      </c>
      <c r="G469" t="s">
        <v>35</v>
      </c>
      <c r="H469">
        <v>0</v>
      </c>
      <c r="I469" t="s">
        <v>12</v>
      </c>
      <c r="J469">
        <v>0</v>
      </c>
      <c r="K469" t="s">
        <v>12</v>
      </c>
    </row>
    <row r="470" spans="1:11" x14ac:dyDescent="0.2">
      <c r="A470">
        <v>4737</v>
      </c>
      <c r="B470" t="s">
        <v>147</v>
      </c>
      <c r="C470">
        <v>2</v>
      </c>
      <c r="D470">
        <v>150</v>
      </c>
      <c r="E470" t="s">
        <v>12</v>
      </c>
      <c r="F470">
        <v>18</v>
      </c>
      <c r="G470" t="s">
        <v>35</v>
      </c>
      <c r="H470">
        <v>0</v>
      </c>
      <c r="I470" t="s">
        <v>12</v>
      </c>
      <c r="J470">
        <v>0</v>
      </c>
      <c r="K470" t="s">
        <v>12</v>
      </c>
    </row>
    <row r="471" spans="1:11" x14ac:dyDescent="0.2">
      <c r="A471">
        <v>4738</v>
      </c>
      <c r="B471" t="s">
        <v>147</v>
      </c>
      <c r="C471">
        <v>3</v>
      </c>
      <c r="D471">
        <v>150</v>
      </c>
      <c r="E471" t="s">
        <v>12</v>
      </c>
      <c r="F471">
        <v>12</v>
      </c>
      <c r="G471" t="s">
        <v>35</v>
      </c>
      <c r="H471">
        <v>0</v>
      </c>
      <c r="I471" t="s">
        <v>12</v>
      </c>
      <c r="J471">
        <v>0</v>
      </c>
      <c r="K471" t="s">
        <v>12</v>
      </c>
    </row>
    <row r="472" spans="1:11" x14ac:dyDescent="0.2">
      <c r="A472">
        <v>4739</v>
      </c>
      <c r="B472" t="s">
        <v>147</v>
      </c>
      <c r="C472">
        <v>4</v>
      </c>
      <c r="D472">
        <v>150</v>
      </c>
      <c r="E472" t="s">
        <v>12</v>
      </c>
      <c r="F472">
        <v>9</v>
      </c>
      <c r="G472" t="s">
        <v>35</v>
      </c>
      <c r="H472">
        <v>0</v>
      </c>
      <c r="I472" t="s">
        <v>12</v>
      </c>
      <c r="J472">
        <v>0</v>
      </c>
      <c r="K472" t="s">
        <v>12</v>
      </c>
    </row>
    <row r="473" spans="1:11" x14ac:dyDescent="0.2">
      <c r="A473">
        <v>4740</v>
      </c>
      <c r="B473" t="s">
        <v>148</v>
      </c>
      <c r="C473">
        <v>1</v>
      </c>
      <c r="D473">
        <v>150</v>
      </c>
      <c r="E473" t="s">
        <v>12</v>
      </c>
      <c r="F473">
        <v>21.5</v>
      </c>
      <c r="G473" t="s">
        <v>35</v>
      </c>
      <c r="H473">
        <v>0</v>
      </c>
      <c r="I473" t="s">
        <v>12</v>
      </c>
      <c r="J473">
        <v>0</v>
      </c>
      <c r="K473" t="s">
        <v>12</v>
      </c>
    </row>
    <row r="474" spans="1:11" x14ac:dyDescent="0.2">
      <c r="A474">
        <v>4741</v>
      </c>
      <c r="B474" t="s">
        <v>148</v>
      </c>
      <c r="C474">
        <v>2</v>
      </c>
      <c r="D474">
        <v>150</v>
      </c>
      <c r="E474" t="s">
        <v>12</v>
      </c>
      <c r="F474">
        <v>14</v>
      </c>
      <c r="G474" t="s">
        <v>35</v>
      </c>
      <c r="H474">
        <v>0</v>
      </c>
      <c r="I474" t="s">
        <v>12</v>
      </c>
      <c r="J474">
        <v>0</v>
      </c>
      <c r="K474" t="s">
        <v>12</v>
      </c>
    </row>
    <row r="475" spans="1:11" x14ac:dyDescent="0.2">
      <c r="A475">
        <v>4742</v>
      </c>
      <c r="B475" t="s">
        <v>148</v>
      </c>
      <c r="C475">
        <v>3</v>
      </c>
      <c r="D475">
        <v>150</v>
      </c>
      <c r="E475" t="s">
        <v>12</v>
      </c>
      <c r="F475">
        <v>12</v>
      </c>
      <c r="G475" t="s">
        <v>35</v>
      </c>
      <c r="H475">
        <v>0</v>
      </c>
      <c r="I475" t="s">
        <v>12</v>
      </c>
      <c r="J475">
        <v>0</v>
      </c>
      <c r="K475" t="s">
        <v>12</v>
      </c>
    </row>
    <row r="476" spans="1:11" x14ac:dyDescent="0.2">
      <c r="A476">
        <v>4743</v>
      </c>
      <c r="B476" t="s">
        <v>148</v>
      </c>
      <c r="C476">
        <v>4</v>
      </c>
      <c r="D476">
        <v>150</v>
      </c>
      <c r="E476" t="s">
        <v>12</v>
      </c>
      <c r="F476">
        <v>7.2</v>
      </c>
      <c r="G476" t="s">
        <v>35</v>
      </c>
      <c r="H476">
        <v>0</v>
      </c>
      <c r="I476" t="s">
        <v>12</v>
      </c>
      <c r="J476">
        <v>0</v>
      </c>
      <c r="K476" t="s">
        <v>12</v>
      </c>
    </row>
    <row r="477" spans="1:11" x14ac:dyDescent="0.2">
      <c r="A477">
        <v>4744</v>
      </c>
      <c r="B477" t="s">
        <v>149</v>
      </c>
      <c r="C477">
        <v>1</v>
      </c>
      <c r="D477">
        <v>150</v>
      </c>
      <c r="E477" t="s">
        <v>12</v>
      </c>
      <c r="F477">
        <v>20</v>
      </c>
      <c r="G477" t="s">
        <v>35</v>
      </c>
      <c r="H477">
        <v>0</v>
      </c>
      <c r="I477" t="s">
        <v>12</v>
      </c>
      <c r="J477">
        <v>0</v>
      </c>
      <c r="K477" t="s">
        <v>12</v>
      </c>
    </row>
    <row r="478" spans="1:11" x14ac:dyDescent="0.2">
      <c r="A478">
        <v>4745</v>
      </c>
      <c r="B478" t="s">
        <v>149</v>
      </c>
      <c r="C478">
        <v>2</v>
      </c>
      <c r="D478">
        <v>150</v>
      </c>
      <c r="E478" t="s">
        <v>12</v>
      </c>
      <c r="F478">
        <v>11.5</v>
      </c>
      <c r="G478" t="s">
        <v>35</v>
      </c>
      <c r="H478">
        <v>0</v>
      </c>
      <c r="I478" t="s">
        <v>12</v>
      </c>
      <c r="J478">
        <v>0</v>
      </c>
      <c r="K478" t="s">
        <v>12</v>
      </c>
    </row>
    <row r="479" spans="1:11" x14ac:dyDescent="0.2">
      <c r="A479">
        <v>4746</v>
      </c>
      <c r="B479" t="s">
        <v>149</v>
      </c>
      <c r="C479">
        <v>3</v>
      </c>
      <c r="D479">
        <v>150</v>
      </c>
      <c r="E479" t="s">
        <v>12</v>
      </c>
      <c r="F479">
        <v>12</v>
      </c>
      <c r="G479" t="s">
        <v>35</v>
      </c>
      <c r="H479">
        <v>0</v>
      </c>
      <c r="I479" t="s">
        <v>12</v>
      </c>
      <c r="J479">
        <v>0</v>
      </c>
      <c r="K479" t="s">
        <v>12</v>
      </c>
    </row>
    <row r="480" spans="1:11" x14ac:dyDescent="0.2">
      <c r="A480">
        <v>4747</v>
      </c>
      <c r="B480" t="s">
        <v>149</v>
      </c>
      <c r="C480">
        <v>4</v>
      </c>
      <c r="D480">
        <v>150</v>
      </c>
      <c r="E480" t="s">
        <v>12</v>
      </c>
      <c r="F480">
        <v>8</v>
      </c>
      <c r="G480" t="s">
        <v>35</v>
      </c>
      <c r="H480">
        <v>0</v>
      </c>
      <c r="I480" t="s">
        <v>12</v>
      </c>
      <c r="J480">
        <v>0</v>
      </c>
      <c r="K480" t="s">
        <v>12</v>
      </c>
    </row>
    <row r="481" spans="1:11" x14ac:dyDescent="0.2">
      <c r="A481">
        <v>4748</v>
      </c>
      <c r="B481" t="s">
        <v>150</v>
      </c>
      <c r="C481">
        <v>1</v>
      </c>
      <c r="D481">
        <v>150</v>
      </c>
      <c r="E481" t="s">
        <v>12</v>
      </c>
      <c r="F481">
        <v>22</v>
      </c>
      <c r="G481" t="s">
        <v>35</v>
      </c>
      <c r="H481">
        <v>0</v>
      </c>
      <c r="I481" t="s">
        <v>12</v>
      </c>
      <c r="J481">
        <v>0</v>
      </c>
      <c r="K481" t="s">
        <v>12</v>
      </c>
    </row>
    <row r="482" spans="1:11" x14ac:dyDescent="0.2">
      <c r="A482">
        <v>4749</v>
      </c>
      <c r="B482" t="s">
        <v>150</v>
      </c>
      <c r="C482">
        <v>2</v>
      </c>
      <c r="D482">
        <v>150</v>
      </c>
      <c r="E482" t="s">
        <v>12</v>
      </c>
      <c r="F482">
        <v>16</v>
      </c>
      <c r="G482" t="s">
        <v>35</v>
      </c>
      <c r="H482">
        <v>0</v>
      </c>
      <c r="I482" t="s">
        <v>12</v>
      </c>
      <c r="J482">
        <v>0</v>
      </c>
      <c r="K482" t="s">
        <v>12</v>
      </c>
    </row>
    <row r="483" spans="1:11" x14ac:dyDescent="0.2">
      <c r="A483">
        <v>4750</v>
      </c>
      <c r="B483" t="s">
        <v>150</v>
      </c>
      <c r="C483">
        <v>3</v>
      </c>
      <c r="D483">
        <v>150</v>
      </c>
      <c r="E483" t="s">
        <v>12</v>
      </c>
      <c r="F483">
        <v>17</v>
      </c>
      <c r="G483" t="s">
        <v>35</v>
      </c>
      <c r="H483">
        <v>0</v>
      </c>
      <c r="I483" t="s">
        <v>12</v>
      </c>
      <c r="J483">
        <v>0</v>
      </c>
      <c r="K483" t="s">
        <v>12</v>
      </c>
    </row>
    <row r="484" spans="1:11" x14ac:dyDescent="0.2">
      <c r="A484">
        <v>4751</v>
      </c>
      <c r="B484" t="s">
        <v>150</v>
      </c>
      <c r="C484">
        <v>4</v>
      </c>
      <c r="D484">
        <v>150</v>
      </c>
      <c r="E484" t="s">
        <v>12</v>
      </c>
      <c r="F484">
        <v>8</v>
      </c>
      <c r="G484" t="s">
        <v>35</v>
      </c>
      <c r="H484">
        <v>0</v>
      </c>
      <c r="I484" t="s">
        <v>12</v>
      </c>
      <c r="J484">
        <v>0</v>
      </c>
      <c r="K484" t="s">
        <v>12</v>
      </c>
    </row>
    <row r="485" spans="1:11" x14ac:dyDescent="0.2">
      <c r="A485">
        <v>4752</v>
      </c>
      <c r="B485" t="s">
        <v>151</v>
      </c>
      <c r="C485">
        <v>1</v>
      </c>
      <c r="D485">
        <v>150</v>
      </c>
      <c r="E485" t="s">
        <v>12</v>
      </c>
      <c r="F485">
        <v>21</v>
      </c>
      <c r="G485" t="s">
        <v>35</v>
      </c>
      <c r="H485">
        <v>0</v>
      </c>
      <c r="I485" t="s">
        <v>12</v>
      </c>
      <c r="J485">
        <v>0</v>
      </c>
      <c r="K485" t="s">
        <v>12</v>
      </c>
    </row>
    <row r="486" spans="1:11" x14ac:dyDescent="0.2">
      <c r="A486">
        <v>4753</v>
      </c>
      <c r="B486" t="s">
        <v>151</v>
      </c>
      <c r="C486">
        <v>2</v>
      </c>
      <c r="D486">
        <v>150</v>
      </c>
      <c r="E486" t="s">
        <v>12</v>
      </c>
      <c r="F486">
        <v>13</v>
      </c>
      <c r="G486" t="s">
        <v>35</v>
      </c>
      <c r="H486">
        <v>0</v>
      </c>
      <c r="I486" t="s">
        <v>12</v>
      </c>
      <c r="J486">
        <v>0</v>
      </c>
      <c r="K486" t="s">
        <v>12</v>
      </c>
    </row>
    <row r="487" spans="1:11" x14ac:dyDescent="0.2">
      <c r="A487">
        <v>4754</v>
      </c>
      <c r="B487" t="s">
        <v>151</v>
      </c>
      <c r="C487">
        <v>3</v>
      </c>
      <c r="D487">
        <v>150</v>
      </c>
      <c r="E487" t="s">
        <v>12</v>
      </c>
      <c r="F487">
        <v>12</v>
      </c>
      <c r="G487" t="s">
        <v>35</v>
      </c>
      <c r="H487">
        <v>0</v>
      </c>
      <c r="I487" t="s">
        <v>12</v>
      </c>
      <c r="J487">
        <v>0</v>
      </c>
      <c r="K487" t="s">
        <v>12</v>
      </c>
    </row>
    <row r="488" spans="1:11" x14ac:dyDescent="0.2">
      <c r="A488">
        <v>4755</v>
      </c>
      <c r="B488" t="s">
        <v>151</v>
      </c>
      <c r="C488">
        <v>4</v>
      </c>
      <c r="D488">
        <v>150</v>
      </c>
      <c r="E488" t="s">
        <v>12</v>
      </c>
      <c r="F488">
        <v>6</v>
      </c>
      <c r="G488" t="s">
        <v>35</v>
      </c>
      <c r="H488">
        <v>0</v>
      </c>
      <c r="I488" t="s">
        <v>12</v>
      </c>
      <c r="J488">
        <v>0</v>
      </c>
      <c r="K488" t="s">
        <v>12</v>
      </c>
    </row>
    <row r="489" spans="1:11" x14ac:dyDescent="0.2">
      <c r="A489">
        <v>4756</v>
      </c>
      <c r="B489" t="s">
        <v>152</v>
      </c>
      <c r="C489">
        <v>1</v>
      </c>
      <c r="D489">
        <v>150</v>
      </c>
      <c r="E489" t="s">
        <v>12</v>
      </c>
      <c r="F489">
        <v>29</v>
      </c>
      <c r="G489" t="s">
        <v>35</v>
      </c>
      <c r="H489">
        <v>0</v>
      </c>
      <c r="I489" t="s">
        <v>12</v>
      </c>
      <c r="J489">
        <v>0</v>
      </c>
      <c r="K489" t="s">
        <v>12</v>
      </c>
    </row>
    <row r="490" spans="1:11" x14ac:dyDescent="0.2">
      <c r="A490">
        <v>4757</v>
      </c>
      <c r="B490" t="s">
        <v>152</v>
      </c>
      <c r="C490">
        <v>2</v>
      </c>
      <c r="D490">
        <v>150</v>
      </c>
      <c r="E490" t="s">
        <v>12</v>
      </c>
      <c r="F490">
        <v>18</v>
      </c>
      <c r="G490" t="s">
        <v>35</v>
      </c>
      <c r="H490">
        <v>0</v>
      </c>
      <c r="I490" t="s">
        <v>12</v>
      </c>
      <c r="J490">
        <v>0</v>
      </c>
      <c r="K490" t="s">
        <v>12</v>
      </c>
    </row>
    <row r="491" spans="1:11" x14ac:dyDescent="0.2">
      <c r="A491">
        <v>4758</v>
      </c>
      <c r="B491" t="s">
        <v>152</v>
      </c>
      <c r="C491">
        <v>3</v>
      </c>
      <c r="D491">
        <v>150</v>
      </c>
      <c r="E491" t="s">
        <v>12</v>
      </c>
      <c r="F491">
        <v>11</v>
      </c>
      <c r="G491" t="s">
        <v>35</v>
      </c>
      <c r="H491">
        <v>0</v>
      </c>
      <c r="I491" t="s">
        <v>12</v>
      </c>
      <c r="J491">
        <v>0</v>
      </c>
      <c r="K491" t="s">
        <v>12</v>
      </c>
    </row>
    <row r="492" spans="1:11" x14ac:dyDescent="0.2">
      <c r="A492">
        <v>4759</v>
      </c>
      <c r="B492" t="s">
        <v>152</v>
      </c>
      <c r="C492">
        <v>4</v>
      </c>
      <c r="D492">
        <v>150</v>
      </c>
      <c r="E492" t="s">
        <v>12</v>
      </c>
      <c r="F492">
        <v>8</v>
      </c>
      <c r="G492" t="s">
        <v>35</v>
      </c>
      <c r="H492">
        <v>0</v>
      </c>
      <c r="I492" t="s">
        <v>12</v>
      </c>
      <c r="J492">
        <v>0</v>
      </c>
      <c r="K492" t="s">
        <v>12</v>
      </c>
    </row>
    <row r="493" spans="1:11" x14ac:dyDescent="0.2">
      <c r="A493">
        <v>4760</v>
      </c>
      <c r="B493" t="s">
        <v>153</v>
      </c>
      <c r="C493">
        <v>1</v>
      </c>
      <c r="D493">
        <v>150</v>
      </c>
      <c r="E493" t="s">
        <v>12</v>
      </c>
      <c r="F493">
        <v>19</v>
      </c>
      <c r="G493" t="s">
        <v>35</v>
      </c>
      <c r="H493">
        <v>0</v>
      </c>
      <c r="I493" t="s">
        <v>12</v>
      </c>
      <c r="J493">
        <v>0</v>
      </c>
      <c r="K493" t="s">
        <v>12</v>
      </c>
    </row>
    <row r="494" spans="1:11" x14ac:dyDescent="0.2">
      <c r="A494">
        <v>4761</v>
      </c>
      <c r="B494" t="s">
        <v>153</v>
      </c>
      <c r="C494">
        <v>2</v>
      </c>
      <c r="D494">
        <v>150</v>
      </c>
      <c r="E494" t="s">
        <v>12</v>
      </c>
      <c r="F494">
        <v>15</v>
      </c>
      <c r="G494" t="s">
        <v>35</v>
      </c>
      <c r="H494">
        <v>0</v>
      </c>
      <c r="I494" t="s">
        <v>12</v>
      </c>
      <c r="J494">
        <v>0</v>
      </c>
      <c r="K494" t="s">
        <v>12</v>
      </c>
    </row>
    <row r="495" spans="1:11" x14ac:dyDescent="0.2">
      <c r="A495">
        <v>4762</v>
      </c>
      <c r="B495" t="s">
        <v>153</v>
      </c>
      <c r="C495">
        <v>3</v>
      </c>
      <c r="D495">
        <v>150</v>
      </c>
      <c r="E495" t="s">
        <v>12</v>
      </c>
      <c r="F495">
        <v>13</v>
      </c>
      <c r="G495" t="s">
        <v>35</v>
      </c>
      <c r="H495">
        <v>0</v>
      </c>
      <c r="I495" t="s">
        <v>12</v>
      </c>
      <c r="J495">
        <v>0</v>
      </c>
      <c r="K495" t="s">
        <v>12</v>
      </c>
    </row>
    <row r="496" spans="1:11" x14ac:dyDescent="0.2">
      <c r="A496">
        <v>4763</v>
      </c>
      <c r="B496" t="s">
        <v>153</v>
      </c>
      <c r="C496">
        <v>4</v>
      </c>
      <c r="D496">
        <v>150</v>
      </c>
      <c r="E496" t="s">
        <v>12</v>
      </c>
      <c r="F496">
        <v>6</v>
      </c>
      <c r="G496" t="s">
        <v>35</v>
      </c>
      <c r="H496">
        <v>0</v>
      </c>
      <c r="I496" t="s">
        <v>12</v>
      </c>
      <c r="J496">
        <v>0</v>
      </c>
      <c r="K496" t="s">
        <v>12</v>
      </c>
    </row>
    <row r="497" spans="1:11" x14ac:dyDescent="0.2">
      <c r="A497">
        <v>4764</v>
      </c>
      <c r="B497" t="s">
        <v>154</v>
      </c>
      <c r="C497">
        <v>1</v>
      </c>
      <c r="D497">
        <v>150</v>
      </c>
      <c r="E497" t="s">
        <v>12</v>
      </c>
      <c r="F497">
        <v>25</v>
      </c>
      <c r="G497" t="s">
        <v>35</v>
      </c>
      <c r="H497">
        <v>0</v>
      </c>
      <c r="I497" t="s">
        <v>12</v>
      </c>
      <c r="J497">
        <v>0</v>
      </c>
      <c r="K497" t="s">
        <v>12</v>
      </c>
    </row>
    <row r="498" spans="1:11" x14ac:dyDescent="0.2">
      <c r="A498">
        <v>4765</v>
      </c>
      <c r="B498" t="s">
        <v>154</v>
      </c>
      <c r="C498">
        <v>2</v>
      </c>
      <c r="D498">
        <v>150</v>
      </c>
      <c r="E498" t="s">
        <v>12</v>
      </c>
      <c r="F498">
        <v>20</v>
      </c>
      <c r="G498" t="s">
        <v>35</v>
      </c>
      <c r="H498">
        <v>0</v>
      </c>
      <c r="I498" t="s">
        <v>12</v>
      </c>
      <c r="J498">
        <v>0</v>
      </c>
      <c r="K498" t="s">
        <v>12</v>
      </c>
    </row>
    <row r="499" spans="1:11" x14ac:dyDescent="0.2">
      <c r="A499">
        <v>4766</v>
      </c>
      <c r="B499" t="s">
        <v>154</v>
      </c>
      <c r="C499">
        <v>3</v>
      </c>
      <c r="D499">
        <v>150</v>
      </c>
      <c r="E499" t="s">
        <v>12</v>
      </c>
      <c r="F499">
        <v>18</v>
      </c>
      <c r="G499" t="s">
        <v>35</v>
      </c>
      <c r="H499">
        <v>0</v>
      </c>
      <c r="I499" t="s">
        <v>12</v>
      </c>
      <c r="J499">
        <v>0</v>
      </c>
      <c r="K499" t="s">
        <v>12</v>
      </c>
    </row>
    <row r="500" spans="1:11" x14ac:dyDescent="0.2">
      <c r="A500">
        <v>4767</v>
      </c>
      <c r="B500" t="s">
        <v>154</v>
      </c>
      <c r="C500">
        <v>4</v>
      </c>
      <c r="D500">
        <v>150</v>
      </c>
      <c r="E500" t="s">
        <v>12</v>
      </c>
      <c r="F500">
        <v>11</v>
      </c>
      <c r="G500" t="s">
        <v>35</v>
      </c>
      <c r="H500">
        <v>0</v>
      </c>
      <c r="I500" t="s">
        <v>12</v>
      </c>
      <c r="J500">
        <v>0</v>
      </c>
      <c r="K500" t="s">
        <v>12</v>
      </c>
    </row>
    <row r="501" spans="1:11" x14ac:dyDescent="0.2">
      <c r="A501">
        <v>4768</v>
      </c>
      <c r="B501" t="s">
        <v>155</v>
      </c>
      <c r="C501">
        <v>1</v>
      </c>
      <c r="D501">
        <v>150</v>
      </c>
      <c r="E501" t="s">
        <v>12</v>
      </c>
      <c r="F501">
        <v>17.5</v>
      </c>
      <c r="G501" t="s">
        <v>35</v>
      </c>
      <c r="H501">
        <v>0</v>
      </c>
      <c r="I501" t="s">
        <v>12</v>
      </c>
      <c r="J501">
        <v>0</v>
      </c>
      <c r="K501" t="s">
        <v>12</v>
      </c>
    </row>
    <row r="502" spans="1:11" x14ac:dyDescent="0.2">
      <c r="A502">
        <v>4769</v>
      </c>
      <c r="B502" t="s">
        <v>155</v>
      </c>
      <c r="C502">
        <v>2</v>
      </c>
      <c r="D502">
        <v>150</v>
      </c>
      <c r="E502" t="s">
        <v>12</v>
      </c>
      <c r="F502">
        <v>13</v>
      </c>
      <c r="G502" t="s">
        <v>35</v>
      </c>
      <c r="H502">
        <v>0</v>
      </c>
      <c r="I502" t="s">
        <v>12</v>
      </c>
      <c r="J502">
        <v>0</v>
      </c>
      <c r="K502" t="s">
        <v>12</v>
      </c>
    </row>
    <row r="503" spans="1:11" x14ac:dyDescent="0.2">
      <c r="A503">
        <v>4770</v>
      </c>
      <c r="B503" t="s">
        <v>155</v>
      </c>
      <c r="C503">
        <v>3</v>
      </c>
      <c r="D503">
        <v>150</v>
      </c>
      <c r="E503" t="s">
        <v>12</v>
      </c>
      <c r="F503">
        <v>14</v>
      </c>
      <c r="G503" t="s">
        <v>35</v>
      </c>
      <c r="H503">
        <v>0</v>
      </c>
      <c r="I503" t="s">
        <v>12</v>
      </c>
      <c r="J503">
        <v>0</v>
      </c>
      <c r="K503" t="s">
        <v>12</v>
      </c>
    </row>
    <row r="504" spans="1:11" x14ac:dyDescent="0.2">
      <c r="A504">
        <v>4771</v>
      </c>
      <c r="B504" t="s">
        <v>155</v>
      </c>
      <c r="C504">
        <v>4</v>
      </c>
      <c r="D504">
        <v>150</v>
      </c>
      <c r="E504" t="s">
        <v>12</v>
      </c>
      <c r="F504">
        <v>8</v>
      </c>
      <c r="G504" t="s">
        <v>35</v>
      </c>
      <c r="H504">
        <v>0</v>
      </c>
      <c r="I504" t="s">
        <v>12</v>
      </c>
      <c r="J504">
        <v>0</v>
      </c>
      <c r="K504" t="s">
        <v>12</v>
      </c>
    </row>
    <row r="505" spans="1:11" x14ac:dyDescent="0.2">
      <c r="A505">
        <v>4772</v>
      </c>
      <c r="B505" t="s">
        <v>156</v>
      </c>
      <c r="C505">
        <v>1</v>
      </c>
      <c r="D505">
        <v>150</v>
      </c>
      <c r="E505" t="s">
        <v>12</v>
      </c>
      <c r="F505">
        <v>25</v>
      </c>
      <c r="G505" t="s">
        <v>35</v>
      </c>
      <c r="H505">
        <v>0</v>
      </c>
      <c r="I505" t="s">
        <v>12</v>
      </c>
      <c r="J505">
        <v>0</v>
      </c>
      <c r="K505" t="s">
        <v>12</v>
      </c>
    </row>
    <row r="506" spans="1:11" x14ac:dyDescent="0.2">
      <c r="A506">
        <v>4773</v>
      </c>
      <c r="B506" t="s">
        <v>156</v>
      </c>
      <c r="C506">
        <v>2</v>
      </c>
      <c r="D506">
        <v>150</v>
      </c>
      <c r="E506" t="s">
        <v>12</v>
      </c>
      <c r="F506">
        <v>17</v>
      </c>
      <c r="G506" t="s">
        <v>35</v>
      </c>
      <c r="H506">
        <v>0</v>
      </c>
      <c r="I506" t="s">
        <v>12</v>
      </c>
      <c r="J506">
        <v>0</v>
      </c>
      <c r="K506" t="s">
        <v>12</v>
      </c>
    </row>
    <row r="507" spans="1:11" x14ac:dyDescent="0.2">
      <c r="A507">
        <v>4774</v>
      </c>
      <c r="B507" t="s">
        <v>156</v>
      </c>
      <c r="C507">
        <v>3</v>
      </c>
      <c r="D507">
        <v>150</v>
      </c>
      <c r="E507" t="s">
        <v>12</v>
      </c>
      <c r="F507">
        <v>13</v>
      </c>
      <c r="G507" t="s">
        <v>35</v>
      </c>
      <c r="H507">
        <v>0</v>
      </c>
      <c r="I507" t="s">
        <v>12</v>
      </c>
      <c r="J507">
        <v>0</v>
      </c>
      <c r="K507" t="s">
        <v>12</v>
      </c>
    </row>
    <row r="508" spans="1:11" x14ac:dyDescent="0.2">
      <c r="A508">
        <v>4775</v>
      </c>
      <c r="B508" t="s">
        <v>156</v>
      </c>
      <c r="C508">
        <v>4</v>
      </c>
      <c r="D508">
        <v>150</v>
      </c>
      <c r="E508" t="s">
        <v>12</v>
      </c>
      <c r="F508">
        <v>9.5</v>
      </c>
      <c r="G508" t="s">
        <v>35</v>
      </c>
      <c r="H508">
        <v>0</v>
      </c>
      <c r="I508" t="s">
        <v>12</v>
      </c>
      <c r="J508">
        <v>0</v>
      </c>
      <c r="K508" t="s">
        <v>12</v>
      </c>
    </row>
    <row r="509" spans="1:11" x14ac:dyDescent="0.2">
      <c r="A509">
        <v>4776</v>
      </c>
      <c r="B509" t="s">
        <v>157</v>
      </c>
      <c r="C509">
        <v>1</v>
      </c>
      <c r="D509">
        <v>150</v>
      </c>
      <c r="E509" t="s">
        <v>12</v>
      </c>
      <c r="F509">
        <v>18.5</v>
      </c>
      <c r="G509" t="s">
        <v>35</v>
      </c>
      <c r="H509">
        <v>0</v>
      </c>
      <c r="I509" t="s">
        <v>12</v>
      </c>
      <c r="J509">
        <v>0</v>
      </c>
      <c r="K509" t="s">
        <v>12</v>
      </c>
    </row>
    <row r="510" spans="1:11" x14ac:dyDescent="0.2">
      <c r="A510">
        <v>4777</v>
      </c>
      <c r="B510" t="s">
        <v>157</v>
      </c>
      <c r="C510">
        <v>2</v>
      </c>
      <c r="D510">
        <v>150</v>
      </c>
      <c r="E510" t="s">
        <v>12</v>
      </c>
      <c r="F510">
        <v>15</v>
      </c>
      <c r="G510" t="s">
        <v>35</v>
      </c>
      <c r="H510">
        <v>0</v>
      </c>
      <c r="I510" t="s">
        <v>12</v>
      </c>
      <c r="J510">
        <v>0</v>
      </c>
      <c r="K510" t="s">
        <v>12</v>
      </c>
    </row>
    <row r="511" spans="1:11" x14ac:dyDescent="0.2">
      <c r="A511">
        <v>4778</v>
      </c>
      <c r="B511" t="s">
        <v>157</v>
      </c>
      <c r="C511">
        <v>3</v>
      </c>
      <c r="D511">
        <v>150</v>
      </c>
      <c r="E511" t="s">
        <v>12</v>
      </c>
      <c r="F511">
        <v>14.5</v>
      </c>
      <c r="G511" t="s">
        <v>35</v>
      </c>
      <c r="H511">
        <v>0</v>
      </c>
      <c r="I511" t="s">
        <v>12</v>
      </c>
      <c r="J511">
        <v>0</v>
      </c>
      <c r="K511" t="s">
        <v>12</v>
      </c>
    </row>
    <row r="512" spans="1:11" x14ac:dyDescent="0.2">
      <c r="A512">
        <v>4779</v>
      </c>
      <c r="B512" t="s">
        <v>157</v>
      </c>
      <c r="C512">
        <v>4</v>
      </c>
      <c r="D512">
        <v>150</v>
      </c>
      <c r="E512" t="s">
        <v>12</v>
      </c>
      <c r="F512">
        <v>8.5</v>
      </c>
      <c r="G512" t="s">
        <v>35</v>
      </c>
      <c r="H512">
        <v>0</v>
      </c>
      <c r="I512" t="s">
        <v>12</v>
      </c>
      <c r="J512">
        <v>0</v>
      </c>
      <c r="K512" t="s">
        <v>12</v>
      </c>
    </row>
    <row r="513" spans="1:11" x14ac:dyDescent="0.2">
      <c r="A513">
        <v>4780</v>
      </c>
      <c r="B513" t="s">
        <v>158</v>
      </c>
      <c r="C513">
        <v>1</v>
      </c>
      <c r="D513">
        <v>150</v>
      </c>
      <c r="E513" t="s">
        <v>12</v>
      </c>
      <c r="F513">
        <v>27</v>
      </c>
      <c r="G513" t="s">
        <v>35</v>
      </c>
      <c r="H513">
        <v>0</v>
      </c>
      <c r="I513" t="s">
        <v>12</v>
      </c>
      <c r="J513">
        <v>0</v>
      </c>
      <c r="K513" t="s">
        <v>12</v>
      </c>
    </row>
    <row r="514" spans="1:11" x14ac:dyDescent="0.2">
      <c r="A514">
        <v>4781</v>
      </c>
      <c r="B514" t="s">
        <v>158</v>
      </c>
      <c r="C514">
        <v>2</v>
      </c>
      <c r="D514">
        <v>150</v>
      </c>
      <c r="E514" t="s">
        <v>12</v>
      </c>
      <c r="F514">
        <v>18</v>
      </c>
      <c r="G514" t="s">
        <v>35</v>
      </c>
      <c r="H514">
        <v>0</v>
      </c>
      <c r="I514" t="s">
        <v>12</v>
      </c>
      <c r="J514">
        <v>0</v>
      </c>
      <c r="K514" t="s">
        <v>12</v>
      </c>
    </row>
    <row r="515" spans="1:11" x14ac:dyDescent="0.2">
      <c r="A515">
        <v>4782</v>
      </c>
      <c r="B515" t="s">
        <v>158</v>
      </c>
      <c r="C515">
        <v>3</v>
      </c>
      <c r="D515">
        <v>150</v>
      </c>
      <c r="E515" t="s">
        <v>12</v>
      </c>
      <c r="F515">
        <v>12</v>
      </c>
      <c r="G515" t="s">
        <v>35</v>
      </c>
      <c r="H515">
        <v>0</v>
      </c>
      <c r="I515" t="s">
        <v>12</v>
      </c>
      <c r="J515">
        <v>0</v>
      </c>
      <c r="K515" t="s">
        <v>12</v>
      </c>
    </row>
    <row r="516" spans="1:11" x14ac:dyDescent="0.2">
      <c r="A516">
        <v>4783</v>
      </c>
      <c r="B516" t="s">
        <v>158</v>
      </c>
      <c r="C516">
        <v>4</v>
      </c>
      <c r="D516">
        <v>150</v>
      </c>
      <c r="E516" t="s">
        <v>12</v>
      </c>
      <c r="F516">
        <v>8</v>
      </c>
      <c r="G516" t="s">
        <v>35</v>
      </c>
      <c r="H516">
        <v>0</v>
      </c>
      <c r="I516" t="s">
        <v>12</v>
      </c>
      <c r="J516">
        <v>0</v>
      </c>
      <c r="K516" t="s">
        <v>12</v>
      </c>
    </row>
    <row r="517" spans="1:11" x14ac:dyDescent="0.2">
      <c r="A517">
        <v>4784</v>
      </c>
      <c r="B517" t="s">
        <v>159</v>
      </c>
      <c r="C517">
        <v>1</v>
      </c>
      <c r="D517">
        <v>150</v>
      </c>
      <c r="E517" t="s">
        <v>12</v>
      </c>
      <c r="F517">
        <v>24</v>
      </c>
      <c r="G517" t="s">
        <v>35</v>
      </c>
      <c r="H517">
        <v>0</v>
      </c>
      <c r="I517" t="s">
        <v>12</v>
      </c>
      <c r="J517">
        <v>0</v>
      </c>
      <c r="K517" t="s">
        <v>12</v>
      </c>
    </row>
    <row r="518" spans="1:11" x14ac:dyDescent="0.2">
      <c r="A518">
        <v>4785</v>
      </c>
      <c r="B518" t="s">
        <v>159</v>
      </c>
      <c r="C518">
        <v>2</v>
      </c>
      <c r="D518">
        <v>150</v>
      </c>
      <c r="E518" t="s">
        <v>12</v>
      </c>
      <c r="F518">
        <v>19</v>
      </c>
      <c r="G518" t="s">
        <v>35</v>
      </c>
      <c r="H518">
        <v>0</v>
      </c>
      <c r="I518" t="s">
        <v>12</v>
      </c>
      <c r="J518">
        <v>0</v>
      </c>
      <c r="K518" t="s">
        <v>12</v>
      </c>
    </row>
    <row r="519" spans="1:11" x14ac:dyDescent="0.2">
      <c r="A519">
        <v>4786</v>
      </c>
      <c r="B519" t="s">
        <v>159</v>
      </c>
      <c r="C519">
        <v>3</v>
      </c>
      <c r="D519">
        <v>150</v>
      </c>
      <c r="E519" t="s">
        <v>12</v>
      </c>
      <c r="F519">
        <v>14</v>
      </c>
      <c r="G519" t="s">
        <v>35</v>
      </c>
      <c r="H519">
        <v>0</v>
      </c>
      <c r="I519" t="s">
        <v>12</v>
      </c>
      <c r="J519">
        <v>0</v>
      </c>
      <c r="K519" t="s">
        <v>12</v>
      </c>
    </row>
    <row r="520" spans="1:11" x14ac:dyDescent="0.2">
      <c r="A520">
        <v>4787</v>
      </c>
      <c r="B520" t="s">
        <v>159</v>
      </c>
      <c r="C520">
        <v>4</v>
      </c>
      <c r="D520">
        <v>150</v>
      </c>
      <c r="E520" t="s">
        <v>12</v>
      </c>
      <c r="F520">
        <v>9.5</v>
      </c>
      <c r="G520" t="s">
        <v>35</v>
      </c>
      <c r="H520">
        <v>0</v>
      </c>
      <c r="I520" t="s">
        <v>12</v>
      </c>
      <c r="J520">
        <v>0</v>
      </c>
      <c r="K520" t="s">
        <v>12</v>
      </c>
    </row>
    <row r="521" spans="1:11" x14ac:dyDescent="0.2">
      <c r="A521">
        <v>4788</v>
      </c>
      <c r="B521" t="s">
        <v>160</v>
      </c>
      <c r="C521">
        <v>1</v>
      </c>
      <c r="D521">
        <v>150</v>
      </c>
      <c r="E521" t="s">
        <v>12</v>
      </c>
      <c r="F521">
        <v>29</v>
      </c>
      <c r="G521" t="s">
        <v>35</v>
      </c>
      <c r="H521">
        <v>0</v>
      </c>
      <c r="I521" t="s">
        <v>12</v>
      </c>
      <c r="J521">
        <v>0</v>
      </c>
      <c r="K521" t="s">
        <v>12</v>
      </c>
    </row>
    <row r="522" spans="1:11" x14ac:dyDescent="0.2">
      <c r="A522">
        <v>4789</v>
      </c>
      <c r="B522" t="s">
        <v>160</v>
      </c>
      <c r="C522">
        <v>2</v>
      </c>
      <c r="D522">
        <v>150</v>
      </c>
      <c r="E522" t="s">
        <v>12</v>
      </c>
      <c r="F522">
        <v>15</v>
      </c>
      <c r="G522" t="s">
        <v>35</v>
      </c>
      <c r="H522">
        <v>0</v>
      </c>
      <c r="I522" t="s">
        <v>12</v>
      </c>
      <c r="J522">
        <v>0</v>
      </c>
      <c r="K522" t="s">
        <v>12</v>
      </c>
    </row>
    <row r="523" spans="1:11" x14ac:dyDescent="0.2">
      <c r="A523">
        <v>4790</v>
      </c>
      <c r="B523" t="s">
        <v>160</v>
      </c>
      <c r="C523">
        <v>3</v>
      </c>
      <c r="D523">
        <v>150</v>
      </c>
      <c r="E523" t="s">
        <v>12</v>
      </c>
      <c r="F523">
        <v>15</v>
      </c>
      <c r="G523" t="s">
        <v>35</v>
      </c>
      <c r="H523">
        <v>0</v>
      </c>
      <c r="I523" t="s">
        <v>12</v>
      </c>
      <c r="J523">
        <v>0</v>
      </c>
      <c r="K523" t="s">
        <v>12</v>
      </c>
    </row>
    <row r="524" spans="1:11" x14ac:dyDescent="0.2">
      <c r="A524">
        <v>4791</v>
      </c>
      <c r="B524" t="s">
        <v>160</v>
      </c>
      <c r="C524">
        <v>4</v>
      </c>
      <c r="D524">
        <v>150</v>
      </c>
      <c r="E524" t="s">
        <v>12</v>
      </c>
      <c r="F524">
        <v>10</v>
      </c>
      <c r="G524" t="s">
        <v>35</v>
      </c>
      <c r="H524">
        <v>0</v>
      </c>
      <c r="I524" t="s">
        <v>12</v>
      </c>
      <c r="J524">
        <v>0</v>
      </c>
      <c r="K524" t="s">
        <v>12</v>
      </c>
    </row>
    <row r="525" spans="1:11" x14ac:dyDescent="0.2">
      <c r="A525">
        <v>4792</v>
      </c>
      <c r="B525" t="s">
        <v>161</v>
      </c>
      <c r="C525">
        <v>1</v>
      </c>
      <c r="D525">
        <v>150</v>
      </c>
      <c r="E525" t="s">
        <v>12</v>
      </c>
      <c r="F525">
        <v>18</v>
      </c>
      <c r="G525" t="s">
        <v>35</v>
      </c>
      <c r="H525">
        <v>0</v>
      </c>
      <c r="I525" t="s">
        <v>12</v>
      </c>
      <c r="J525">
        <v>0</v>
      </c>
      <c r="K525" t="s">
        <v>12</v>
      </c>
    </row>
    <row r="526" spans="1:11" x14ac:dyDescent="0.2">
      <c r="A526">
        <v>4793</v>
      </c>
      <c r="B526" t="s">
        <v>161</v>
      </c>
      <c r="C526">
        <v>2</v>
      </c>
      <c r="D526">
        <v>150</v>
      </c>
      <c r="E526" t="s">
        <v>12</v>
      </c>
      <c r="F526">
        <v>12</v>
      </c>
      <c r="G526" t="s">
        <v>35</v>
      </c>
      <c r="H526">
        <v>0</v>
      </c>
      <c r="I526" t="s">
        <v>12</v>
      </c>
      <c r="J526">
        <v>0</v>
      </c>
      <c r="K526" t="s">
        <v>12</v>
      </c>
    </row>
    <row r="527" spans="1:11" x14ac:dyDescent="0.2">
      <c r="A527">
        <v>4794</v>
      </c>
      <c r="B527" t="s">
        <v>161</v>
      </c>
      <c r="C527">
        <v>3</v>
      </c>
      <c r="D527">
        <v>150</v>
      </c>
      <c r="E527" t="s">
        <v>12</v>
      </c>
      <c r="F527">
        <v>13.5</v>
      </c>
      <c r="G527" t="s">
        <v>35</v>
      </c>
      <c r="H527">
        <v>0</v>
      </c>
      <c r="I527" t="s">
        <v>12</v>
      </c>
      <c r="J527">
        <v>0</v>
      </c>
      <c r="K527" t="s">
        <v>12</v>
      </c>
    </row>
    <row r="528" spans="1:11" x14ac:dyDescent="0.2">
      <c r="A528">
        <v>4795</v>
      </c>
      <c r="B528" t="s">
        <v>161</v>
      </c>
      <c r="C528">
        <v>4</v>
      </c>
      <c r="D528">
        <v>150</v>
      </c>
      <c r="E528" t="s">
        <v>12</v>
      </c>
      <c r="F528">
        <v>10.5</v>
      </c>
      <c r="G528" t="s">
        <v>35</v>
      </c>
      <c r="H528">
        <v>0</v>
      </c>
      <c r="I528" t="s">
        <v>12</v>
      </c>
      <c r="J528">
        <v>0</v>
      </c>
      <c r="K528" t="s">
        <v>12</v>
      </c>
    </row>
    <row r="529" spans="1:11" x14ac:dyDescent="0.2">
      <c r="A529">
        <v>4796</v>
      </c>
      <c r="B529" t="s">
        <v>162</v>
      </c>
      <c r="C529">
        <v>1</v>
      </c>
      <c r="D529">
        <v>150</v>
      </c>
      <c r="E529" t="s">
        <v>12</v>
      </c>
      <c r="F529">
        <v>19</v>
      </c>
      <c r="G529" t="s">
        <v>35</v>
      </c>
      <c r="H529">
        <v>0</v>
      </c>
      <c r="I529" t="s">
        <v>12</v>
      </c>
      <c r="J529">
        <v>0</v>
      </c>
      <c r="K529" t="s">
        <v>12</v>
      </c>
    </row>
    <row r="530" spans="1:11" x14ac:dyDescent="0.2">
      <c r="A530">
        <v>4797</v>
      </c>
      <c r="B530" t="s">
        <v>162</v>
      </c>
      <c r="C530">
        <v>2</v>
      </c>
      <c r="D530">
        <v>150</v>
      </c>
      <c r="E530" t="s">
        <v>12</v>
      </c>
      <c r="F530">
        <v>12</v>
      </c>
      <c r="G530" t="s">
        <v>35</v>
      </c>
      <c r="H530">
        <v>0</v>
      </c>
      <c r="I530" t="s">
        <v>12</v>
      </c>
      <c r="J530">
        <v>0</v>
      </c>
      <c r="K530" t="s">
        <v>12</v>
      </c>
    </row>
    <row r="531" spans="1:11" x14ac:dyDescent="0.2">
      <c r="A531">
        <v>4798</v>
      </c>
      <c r="B531" t="s">
        <v>162</v>
      </c>
      <c r="C531">
        <v>3</v>
      </c>
      <c r="D531">
        <v>150</v>
      </c>
      <c r="E531" t="s">
        <v>12</v>
      </c>
      <c r="F531">
        <v>13.5</v>
      </c>
      <c r="G531" t="s">
        <v>35</v>
      </c>
      <c r="H531">
        <v>0</v>
      </c>
      <c r="I531" t="s">
        <v>12</v>
      </c>
      <c r="J531">
        <v>0</v>
      </c>
      <c r="K531" t="s">
        <v>12</v>
      </c>
    </row>
    <row r="532" spans="1:11" x14ac:dyDescent="0.2">
      <c r="A532">
        <v>4799</v>
      </c>
      <c r="B532" t="s">
        <v>162</v>
      </c>
      <c r="C532">
        <v>4</v>
      </c>
      <c r="D532">
        <v>150</v>
      </c>
      <c r="E532" t="s">
        <v>12</v>
      </c>
      <c r="F532">
        <v>10</v>
      </c>
      <c r="G532" t="s">
        <v>35</v>
      </c>
      <c r="H532">
        <v>0</v>
      </c>
      <c r="I532" t="s">
        <v>12</v>
      </c>
      <c r="J532">
        <v>0</v>
      </c>
      <c r="K532" t="s">
        <v>12</v>
      </c>
    </row>
    <row r="533" spans="1:11" x14ac:dyDescent="0.2">
      <c r="A533">
        <v>4800</v>
      </c>
      <c r="B533" t="s">
        <v>163</v>
      </c>
      <c r="C533">
        <v>1</v>
      </c>
      <c r="D533">
        <v>150</v>
      </c>
      <c r="E533" t="s">
        <v>12</v>
      </c>
      <c r="F533">
        <v>22</v>
      </c>
      <c r="G533" t="s">
        <v>35</v>
      </c>
      <c r="H533">
        <v>0</v>
      </c>
      <c r="I533" t="s">
        <v>12</v>
      </c>
      <c r="J533">
        <v>0</v>
      </c>
      <c r="K533" t="s">
        <v>12</v>
      </c>
    </row>
    <row r="534" spans="1:11" x14ac:dyDescent="0.2">
      <c r="A534">
        <v>4801</v>
      </c>
      <c r="B534" t="s">
        <v>163</v>
      </c>
      <c r="C534">
        <v>2</v>
      </c>
      <c r="D534">
        <v>150</v>
      </c>
      <c r="E534" t="s">
        <v>12</v>
      </c>
      <c r="F534">
        <v>14</v>
      </c>
      <c r="G534" t="s">
        <v>35</v>
      </c>
      <c r="H534">
        <v>0</v>
      </c>
      <c r="I534" t="s">
        <v>12</v>
      </c>
      <c r="J534">
        <v>0</v>
      </c>
      <c r="K534" t="s">
        <v>12</v>
      </c>
    </row>
    <row r="535" spans="1:11" x14ac:dyDescent="0.2">
      <c r="A535">
        <v>4802</v>
      </c>
      <c r="B535" t="s">
        <v>163</v>
      </c>
      <c r="C535">
        <v>3</v>
      </c>
      <c r="D535">
        <v>150</v>
      </c>
      <c r="E535" t="s">
        <v>12</v>
      </c>
      <c r="F535">
        <v>14</v>
      </c>
      <c r="G535" t="s">
        <v>35</v>
      </c>
      <c r="H535">
        <v>0</v>
      </c>
      <c r="I535" t="s">
        <v>12</v>
      </c>
      <c r="J535">
        <v>0</v>
      </c>
      <c r="K535" t="s">
        <v>12</v>
      </c>
    </row>
    <row r="536" spans="1:11" x14ac:dyDescent="0.2">
      <c r="A536">
        <v>4803</v>
      </c>
      <c r="B536" t="s">
        <v>163</v>
      </c>
      <c r="C536">
        <v>4</v>
      </c>
      <c r="D536">
        <v>150</v>
      </c>
      <c r="E536" t="s">
        <v>12</v>
      </c>
      <c r="F536">
        <v>14</v>
      </c>
      <c r="G536" t="s">
        <v>35</v>
      </c>
      <c r="H536">
        <v>0</v>
      </c>
      <c r="I536" t="s">
        <v>12</v>
      </c>
      <c r="J536">
        <v>0</v>
      </c>
      <c r="K536" t="s">
        <v>12</v>
      </c>
    </row>
    <row r="537" spans="1:11" x14ac:dyDescent="0.2">
      <c r="A537">
        <v>4804</v>
      </c>
      <c r="B537" t="s">
        <v>164</v>
      </c>
      <c r="C537">
        <v>1</v>
      </c>
      <c r="D537">
        <v>150</v>
      </c>
      <c r="E537" t="s">
        <v>12</v>
      </c>
      <c r="F537">
        <v>18</v>
      </c>
      <c r="G537" t="s">
        <v>35</v>
      </c>
      <c r="H537">
        <v>0</v>
      </c>
      <c r="I537" t="s">
        <v>12</v>
      </c>
      <c r="J537">
        <v>0</v>
      </c>
      <c r="K537" t="s">
        <v>12</v>
      </c>
    </row>
    <row r="538" spans="1:11" x14ac:dyDescent="0.2">
      <c r="A538">
        <v>4805</v>
      </c>
      <c r="B538" t="s">
        <v>164</v>
      </c>
      <c r="C538">
        <v>2</v>
      </c>
      <c r="D538">
        <v>150</v>
      </c>
      <c r="E538" t="s">
        <v>12</v>
      </c>
      <c r="F538">
        <v>10</v>
      </c>
      <c r="G538" t="s">
        <v>35</v>
      </c>
      <c r="H538">
        <v>0</v>
      </c>
      <c r="I538" t="s">
        <v>12</v>
      </c>
      <c r="J538">
        <v>0</v>
      </c>
      <c r="K538" t="s">
        <v>12</v>
      </c>
    </row>
    <row r="539" spans="1:11" x14ac:dyDescent="0.2">
      <c r="A539">
        <v>4806</v>
      </c>
      <c r="B539" t="s">
        <v>164</v>
      </c>
      <c r="C539">
        <v>3</v>
      </c>
      <c r="D539">
        <v>150</v>
      </c>
      <c r="E539" t="s">
        <v>12</v>
      </c>
      <c r="F539">
        <v>10</v>
      </c>
      <c r="G539" t="s">
        <v>35</v>
      </c>
      <c r="H539">
        <v>0</v>
      </c>
      <c r="I539" t="s">
        <v>12</v>
      </c>
      <c r="J539">
        <v>0</v>
      </c>
      <c r="K539" t="s">
        <v>12</v>
      </c>
    </row>
    <row r="540" spans="1:11" x14ac:dyDescent="0.2">
      <c r="A540">
        <v>4807</v>
      </c>
      <c r="B540" t="s">
        <v>164</v>
      </c>
      <c r="C540">
        <v>4</v>
      </c>
      <c r="D540">
        <v>150</v>
      </c>
      <c r="E540" t="s">
        <v>12</v>
      </c>
      <c r="F540">
        <v>8.5</v>
      </c>
      <c r="G540" t="s">
        <v>35</v>
      </c>
      <c r="H540">
        <v>0</v>
      </c>
      <c r="I540" t="s">
        <v>12</v>
      </c>
      <c r="J540">
        <v>0</v>
      </c>
      <c r="K540" t="s">
        <v>12</v>
      </c>
    </row>
    <row r="541" spans="1:11" x14ac:dyDescent="0.2">
      <c r="A541">
        <v>4808</v>
      </c>
      <c r="B541" t="s">
        <v>165</v>
      </c>
      <c r="C541">
        <v>1</v>
      </c>
      <c r="D541">
        <v>150</v>
      </c>
      <c r="E541" t="s">
        <v>12</v>
      </c>
      <c r="F541">
        <v>21</v>
      </c>
      <c r="G541" t="s">
        <v>13</v>
      </c>
      <c r="H541">
        <v>0</v>
      </c>
      <c r="I541" t="s">
        <v>12</v>
      </c>
      <c r="J541">
        <v>0</v>
      </c>
      <c r="K541" t="s">
        <v>12</v>
      </c>
    </row>
    <row r="542" spans="1:11" x14ac:dyDescent="0.2">
      <c r="A542">
        <v>4809</v>
      </c>
      <c r="B542" t="s">
        <v>165</v>
      </c>
      <c r="C542">
        <v>2</v>
      </c>
      <c r="D542">
        <v>150</v>
      </c>
      <c r="E542" t="s">
        <v>12</v>
      </c>
      <c r="F542">
        <v>18</v>
      </c>
      <c r="G542" t="s">
        <v>13</v>
      </c>
      <c r="H542">
        <v>0</v>
      </c>
      <c r="I542" t="s">
        <v>12</v>
      </c>
      <c r="J542">
        <v>0</v>
      </c>
      <c r="K542" t="s">
        <v>12</v>
      </c>
    </row>
    <row r="543" spans="1:11" x14ac:dyDescent="0.2">
      <c r="A543">
        <v>4810</v>
      </c>
      <c r="B543" t="s">
        <v>165</v>
      </c>
      <c r="C543">
        <v>3</v>
      </c>
      <c r="D543">
        <v>150</v>
      </c>
      <c r="E543" t="s">
        <v>12</v>
      </c>
      <c r="F543">
        <v>10</v>
      </c>
      <c r="G543" t="s">
        <v>13</v>
      </c>
      <c r="H543">
        <v>0</v>
      </c>
      <c r="I543" t="s">
        <v>12</v>
      </c>
      <c r="J543">
        <v>0</v>
      </c>
      <c r="K543" t="s">
        <v>12</v>
      </c>
    </row>
    <row r="544" spans="1:11" x14ac:dyDescent="0.2">
      <c r="A544">
        <v>4811</v>
      </c>
      <c r="B544" t="s">
        <v>165</v>
      </c>
      <c r="C544">
        <v>4</v>
      </c>
      <c r="D544">
        <v>150</v>
      </c>
      <c r="E544" t="s">
        <v>12</v>
      </c>
      <c r="F544">
        <v>5</v>
      </c>
      <c r="G544" t="s">
        <v>13</v>
      </c>
      <c r="H544">
        <v>0</v>
      </c>
      <c r="I544" t="s">
        <v>12</v>
      </c>
      <c r="J544">
        <v>0</v>
      </c>
      <c r="K544" t="s">
        <v>12</v>
      </c>
    </row>
    <row r="545" spans="1:11" x14ac:dyDescent="0.2">
      <c r="A545">
        <v>4812</v>
      </c>
      <c r="B545" t="s">
        <v>166</v>
      </c>
      <c r="C545">
        <v>1</v>
      </c>
      <c r="D545">
        <v>24</v>
      </c>
      <c r="E545" t="s">
        <v>12</v>
      </c>
      <c r="F545">
        <v>3.16</v>
      </c>
      <c r="G545" t="s">
        <v>13</v>
      </c>
      <c r="H545">
        <v>0</v>
      </c>
      <c r="I545" t="s">
        <v>12</v>
      </c>
      <c r="J545">
        <v>0</v>
      </c>
      <c r="K545" t="s">
        <v>12</v>
      </c>
    </row>
    <row r="546" spans="1:11" x14ac:dyDescent="0.2">
      <c r="A546">
        <v>4813</v>
      </c>
      <c r="B546" t="s">
        <v>166</v>
      </c>
      <c r="C546">
        <v>2</v>
      </c>
      <c r="D546">
        <v>24</v>
      </c>
      <c r="E546" t="s">
        <v>12</v>
      </c>
      <c r="F546">
        <v>3.25</v>
      </c>
      <c r="G546" t="s">
        <v>13</v>
      </c>
      <c r="H546">
        <v>0</v>
      </c>
      <c r="I546" t="s">
        <v>12</v>
      </c>
      <c r="J546">
        <v>0</v>
      </c>
      <c r="K546" t="s">
        <v>12</v>
      </c>
    </row>
    <row r="547" spans="1:11" x14ac:dyDescent="0.2">
      <c r="A547">
        <v>4814</v>
      </c>
      <c r="B547" t="s">
        <v>166</v>
      </c>
      <c r="C547">
        <v>3</v>
      </c>
      <c r="D547">
        <v>24</v>
      </c>
      <c r="E547" t="s">
        <v>12</v>
      </c>
      <c r="F547">
        <v>1.25</v>
      </c>
      <c r="G547" t="s">
        <v>13</v>
      </c>
      <c r="H547">
        <v>0</v>
      </c>
      <c r="I547" t="s">
        <v>12</v>
      </c>
      <c r="J547">
        <v>0</v>
      </c>
      <c r="K547" t="s">
        <v>12</v>
      </c>
    </row>
    <row r="548" spans="1:11" x14ac:dyDescent="0.2">
      <c r="A548">
        <v>4815</v>
      </c>
      <c r="B548" t="s">
        <v>166</v>
      </c>
      <c r="C548">
        <v>4</v>
      </c>
      <c r="D548">
        <v>24</v>
      </c>
      <c r="E548" t="s">
        <v>12</v>
      </c>
      <c r="F548">
        <v>0.8</v>
      </c>
      <c r="G548" t="s">
        <v>13</v>
      </c>
      <c r="H548">
        <v>0</v>
      </c>
      <c r="I548" t="s">
        <v>12</v>
      </c>
      <c r="J548">
        <v>0</v>
      </c>
      <c r="K548" t="s">
        <v>12</v>
      </c>
    </row>
    <row r="549" spans="1:11" x14ac:dyDescent="0.2">
      <c r="A549">
        <v>4816</v>
      </c>
      <c r="B549" t="s">
        <v>167</v>
      </c>
      <c r="C549">
        <v>1</v>
      </c>
      <c r="D549">
        <v>40</v>
      </c>
      <c r="E549" t="s">
        <v>12</v>
      </c>
      <c r="F549">
        <v>29</v>
      </c>
      <c r="G549" t="s">
        <v>35</v>
      </c>
      <c r="H549">
        <v>0</v>
      </c>
      <c r="I549" t="s">
        <v>12</v>
      </c>
      <c r="J549">
        <v>0</v>
      </c>
      <c r="K549" t="s">
        <v>12</v>
      </c>
    </row>
    <row r="550" spans="1:11" x14ac:dyDescent="0.2">
      <c r="A550">
        <v>4817</v>
      </c>
      <c r="B550" t="s">
        <v>167</v>
      </c>
      <c r="C550">
        <v>2</v>
      </c>
      <c r="D550">
        <v>40</v>
      </c>
      <c r="E550" t="s">
        <v>12</v>
      </c>
      <c r="F550">
        <v>18</v>
      </c>
      <c r="G550" t="s">
        <v>35</v>
      </c>
      <c r="H550">
        <v>0</v>
      </c>
      <c r="I550" t="s">
        <v>12</v>
      </c>
      <c r="J550">
        <v>0</v>
      </c>
      <c r="K550" t="s">
        <v>12</v>
      </c>
    </row>
    <row r="551" spans="1:11" x14ac:dyDescent="0.2">
      <c r="A551">
        <v>4818</v>
      </c>
      <c r="B551" t="s">
        <v>167</v>
      </c>
      <c r="C551">
        <v>3</v>
      </c>
      <c r="D551">
        <v>40</v>
      </c>
      <c r="E551" t="s">
        <v>12</v>
      </c>
      <c r="F551">
        <v>14</v>
      </c>
      <c r="G551" t="s">
        <v>35</v>
      </c>
      <c r="H551">
        <v>0</v>
      </c>
      <c r="I551" t="s">
        <v>12</v>
      </c>
      <c r="J551">
        <v>0</v>
      </c>
      <c r="K551" t="s">
        <v>12</v>
      </c>
    </row>
    <row r="552" spans="1:11" x14ac:dyDescent="0.2">
      <c r="A552">
        <v>4819</v>
      </c>
      <c r="B552" t="s">
        <v>168</v>
      </c>
      <c r="C552">
        <v>1</v>
      </c>
      <c r="D552">
        <v>23</v>
      </c>
      <c r="E552" t="s">
        <v>12</v>
      </c>
      <c r="F552">
        <v>3.25</v>
      </c>
      <c r="G552" t="s">
        <v>13</v>
      </c>
      <c r="H552">
        <v>0</v>
      </c>
      <c r="I552" t="s">
        <v>12</v>
      </c>
      <c r="J552">
        <v>0</v>
      </c>
      <c r="K552" t="s">
        <v>12</v>
      </c>
    </row>
    <row r="553" spans="1:11" x14ac:dyDescent="0.2">
      <c r="A553">
        <v>4820</v>
      </c>
      <c r="B553" t="s">
        <v>168</v>
      </c>
      <c r="C553">
        <v>2</v>
      </c>
      <c r="D553">
        <v>23</v>
      </c>
      <c r="E553" t="s">
        <v>12</v>
      </c>
      <c r="F553">
        <v>1.73</v>
      </c>
      <c r="G553" t="s">
        <v>13</v>
      </c>
      <c r="H553">
        <v>0</v>
      </c>
      <c r="I553" t="s">
        <v>12</v>
      </c>
      <c r="J553">
        <v>0</v>
      </c>
      <c r="K553" t="s">
        <v>12</v>
      </c>
    </row>
    <row r="554" spans="1:11" x14ac:dyDescent="0.2">
      <c r="A554">
        <v>4821</v>
      </c>
      <c r="B554" t="s">
        <v>168</v>
      </c>
      <c r="C554">
        <v>3</v>
      </c>
      <c r="D554">
        <v>23.2</v>
      </c>
      <c r="E554" t="s">
        <v>12</v>
      </c>
      <c r="F554">
        <v>2.56</v>
      </c>
      <c r="G554" t="s">
        <v>13</v>
      </c>
      <c r="H554">
        <v>0</v>
      </c>
      <c r="I554" t="s">
        <v>12</v>
      </c>
      <c r="J554">
        <v>0</v>
      </c>
      <c r="K554" t="s">
        <v>12</v>
      </c>
    </row>
    <row r="555" spans="1:11" x14ac:dyDescent="0.2">
      <c r="A555">
        <v>4822</v>
      </c>
      <c r="B555" t="s">
        <v>168</v>
      </c>
      <c r="C555">
        <v>4</v>
      </c>
      <c r="D555">
        <v>23.4</v>
      </c>
      <c r="E555" t="s">
        <v>12</v>
      </c>
      <c r="F555">
        <v>0.82</v>
      </c>
      <c r="G555" t="s">
        <v>13</v>
      </c>
      <c r="H555">
        <v>0</v>
      </c>
      <c r="I555" t="s">
        <v>12</v>
      </c>
      <c r="J555">
        <v>0</v>
      </c>
      <c r="K555" t="s">
        <v>12</v>
      </c>
    </row>
    <row r="556" spans="1:11" x14ac:dyDescent="0.2">
      <c r="A556">
        <v>4823</v>
      </c>
      <c r="B556" t="s">
        <v>169</v>
      </c>
      <c r="C556">
        <v>1</v>
      </c>
      <c r="D556">
        <v>24</v>
      </c>
      <c r="E556" t="s">
        <v>12</v>
      </c>
      <c r="F556">
        <v>2.6</v>
      </c>
      <c r="G556" t="s">
        <v>35</v>
      </c>
      <c r="H556">
        <v>0</v>
      </c>
      <c r="I556" t="s">
        <v>12</v>
      </c>
      <c r="J556">
        <v>0</v>
      </c>
      <c r="K556" t="s">
        <v>12</v>
      </c>
    </row>
    <row r="557" spans="1:11" x14ac:dyDescent="0.2">
      <c r="A557">
        <v>4824</v>
      </c>
      <c r="B557" t="s">
        <v>169</v>
      </c>
      <c r="C557">
        <v>2</v>
      </c>
      <c r="D557">
        <v>23.7</v>
      </c>
      <c r="E557" t="s">
        <v>12</v>
      </c>
      <c r="F557">
        <v>1.4</v>
      </c>
      <c r="G557" t="s">
        <v>35</v>
      </c>
      <c r="H557">
        <v>0</v>
      </c>
      <c r="I557" t="s">
        <v>12</v>
      </c>
      <c r="J557">
        <v>0</v>
      </c>
      <c r="K557" t="s">
        <v>12</v>
      </c>
    </row>
    <row r="558" spans="1:11" x14ac:dyDescent="0.2">
      <c r="A558">
        <v>4825</v>
      </c>
      <c r="B558" t="s">
        <v>170</v>
      </c>
      <c r="C558">
        <v>1</v>
      </c>
      <c r="D558">
        <v>39.700000000000003</v>
      </c>
      <c r="E558" t="s">
        <v>12</v>
      </c>
      <c r="F558">
        <v>3.7</v>
      </c>
      <c r="G558" t="s">
        <v>35</v>
      </c>
      <c r="H558">
        <v>0</v>
      </c>
      <c r="I558" t="s">
        <v>12</v>
      </c>
      <c r="J558">
        <v>0</v>
      </c>
      <c r="K558" t="s">
        <v>12</v>
      </c>
    </row>
    <row r="559" spans="1:11" x14ac:dyDescent="0.2">
      <c r="A559">
        <v>4826</v>
      </c>
      <c r="B559" t="s">
        <v>170</v>
      </c>
      <c r="C559">
        <v>2</v>
      </c>
      <c r="D559">
        <v>41.2</v>
      </c>
      <c r="E559" t="s">
        <v>12</v>
      </c>
      <c r="F559">
        <v>2.1</v>
      </c>
      <c r="G559" t="s">
        <v>35</v>
      </c>
      <c r="H559">
        <v>0</v>
      </c>
      <c r="I559" t="s">
        <v>12</v>
      </c>
      <c r="J559">
        <v>0</v>
      </c>
      <c r="K559" t="s">
        <v>12</v>
      </c>
    </row>
    <row r="560" spans="1:11" x14ac:dyDescent="0.2">
      <c r="A560">
        <v>4827</v>
      </c>
      <c r="B560" t="s">
        <v>171</v>
      </c>
      <c r="C560">
        <v>1</v>
      </c>
      <c r="D560">
        <v>24.2</v>
      </c>
      <c r="E560" t="s">
        <v>12</v>
      </c>
      <c r="F560">
        <v>3.6</v>
      </c>
      <c r="G560" t="s">
        <v>35</v>
      </c>
      <c r="H560">
        <v>0</v>
      </c>
      <c r="I560" t="s">
        <v>12</v>
      </c>
      <c r="J560">
        <v>0</v>
      </c>
      <c r="K560" t="s">
        <v>12</v>
      </c>
    </row>
    <row r="561" spans="1:11" x14ac:dyDescent="0.2">
      <c r="A561">
        <v>4828</v>
      </c>
      <c r="B561" t="s">
        <v>171</v>
      </c>
      <c r="C561">
        <v>2</v>
      </c>
      <c r="D561">
        <v>23.9</v>
      </c>
      <c r="E561" t="s">
        <v>12</v>
      </c>
      <c r="F561">
        <v>1.9</v>
      </c>
      <c r="G561" t="s">
        <v>35</v>
      </c>
      <c r="H561">
        <v>0</v>
      </c>
      <c r="I561" t="s">
        <v>12</v>
      </c>
      <c r="J561">
        <v>0</v>
      </c>
      <c r="K561" t="s">
        <v>12</v>
      </c>
    </row>
    <row r="562" spans="1:11" x14ac:dyDescent="0.2">
      <c r="A562">
        <v>4829</v>
      </c>
      <c r="B562" t="s">
        <v>171</v>
      </c>
      <c r="C562">
        <v>3</v>
      </c>
      <c r="D562">
        <v>24.1</v>
      </c>
      <c r="E562" t="s">
        <v>12</v>
      </c>
      <c r="F562">
        <v>2.2999999999999998</v>
      </c>
      <c r="G562" t="s">
        <v>35</v>
      </c>
      <c r="H562">
        <v>0</v>
      </c>
      <c r="I562" t="s">
        <v>12</v>
      </c>
      <c r="J562">
        <v>0</v>
      </c>
      <c r="K562" t="s">
        <v>12</v>
      </c>
    </row>
    <row r="563" spans="1:11" x14ac:dyDescent="0.2">
      <c r="A563">
        <v>4830</v>
      </c>
      <c r="B563" t="s">
        <v>172</v>
      </c>
      <c r="C563">
        <v>1</v>
      </c>
      <c r="D563">
        <v>21.8</v>
      </c>
      <c r="E563" t="s">
        <v>12</v>
      </c>
      <c r="F563">
        <v>2.9</v>
      </c>
      <c r="G563" t="s">
        <v>13</v>
      </c>
      <c r="H563">
        <v>0</v>
      </c>
      <c r="I563" t="s">
        <v>12</v>
      </c>
      <c r="J563">
        <v>0</v>
      </c>
      <c r="K563" t="s">
        <v>12</v>
      </c>
    </row>
    <row r="564" spans="1:11" x14ac:dyDescent="0.2">
      <c r="A564">
        <v>4831</v>
      </c>
      <c r="B564" t="s">
        <v>172</v>
      </c>
      <c r="C564">
        <v>2</v>
      </c>
      <c r="D564">
        <v>20.7</v>
      </c>
      <c r="E564" t="s">
        <v>12</v>
      </c>
      <c r="F564">
        <v>2.8</v>
      </c>
      <c r="G564" t="s">
        <v>13</v>
      </c>
      <c r="H564">
        <v>0</v>
      </c>
      <c r="I564" t="s">
        <v>12</v>
      </c>
      <c r="J564">
        <v>0</v>
      </c>
      <c r="K564" t="s">
        <v>12</v>
      </c>
    </row>
    <row r="565" spans="1:11" x14ac:dyDescent="0.2">
      <c r="A565">
        <v>4832</v>
      </c>
      <c r="B565" t="s">
        <v>172</v>
      </c>
      <c r="C565">
        <v>3</v>
      </c>
      <c r="D565">
        <v>19.8</v>
      </c>
      <c r="E565" t="s">
        <v>12</v>
      </c>
      <c r="F565">
        <v>2.65</v>
      </c>
      <c r="G565" t="s">
        <v>13</v>
      </c>
      <c r="H565">
        <v>0</v>
      </c>
      <c r="I565" t="s">
        <v>12</v>
      </c>
      <c r="J565">
        <v>0</v>
      </c>
      <c r="K565" t="s">
        <v>12</v>
      </c>
    </row>
    <row r="566" spans="1:11" x14ac:dyDescent="0.2">
      <c r="A566">
        <v>4833</v>
      </c>
      <c r="B566" t="s">
        <v>172</v>
      </c>
      <c r="C566">
        <v>4</v>
      </c>
      <c r="D566">
        <v>15.6</v>
      </c>
      <c r="E566" t="s">
        <v>12</v>
      </c>
      <c r="F566">
        <v>1.9</v>
      </c>
      <c r="G566" t="s">
        <v>13</v>
      </c>
      <c r="H566">
        <v>0</v>
      </c>
      <c r="I566" t="s">
        <v>12</v>
      </c>
      <c r="J566">
        <v>0</v>
      </c>
      <c r="K566" t="s">
        <v>12</v>
      </c>
    </row>
    <row r="567" spans="1:11" x14ac:dyDescent="0.2">
      <c r="A567">
        <v>4834</v>
      </c>
      <c r="B567" t="s">
        <v>173</v>
      </c>
      <c r="C567">
        <v>1</v>
      </c>
      <c r="D567">
        <v>200</v>
      </c>
      <c r="E567" t="s">
        <v>12</v>
      </c>
      <c r="F567">
        <v>7</v>
      </c>
      <c r="G567" t="s">
        <v>35</v>
      </c>
      <c r="H567">
        <v>0</v>
      </c>
      <c r="I567" t="s">
        <v>12</v>
      </c>
      <c r="J567">
        <v>0</v>
      </c>
      <c r="K567" t="s">
        <v>12</v>
      </c>
    </row>
    <row r="568" spans="1:11" x14ac:dyDescent="0.2">
      <c r="A568">
        <v>4835</v>
      </c>
      <c r="B568" t="s">
        <v>173</v>
      </c>
      <c r="C568">
        <v>2</v>
      </c>
      <c r="D568">
        <v>200</v>
      </c>
      <c r="E568" t="s">
        <v>12</v>
      </c>
      <c r="F568">
        <v>4</v>
      </c>
      <c r="G568" t="s">
        <v>35</v>
      </c>
      <c r="H568">
        <v>0</v>
      </c>
      <c r="I568" t="s">
        <v>12</v>
      </c>
      <c r="J568">
        <v>0</v>
      </c>
      <c r="K568" t="s">
        <v>12</v>
      </c>
    </row>
    <row r="569" spans="1:11" x14ac:dyDescent="0.2">
      <c r="A569">
        <v>4836</v>
      </c>
      <c r="B569" t="s">
        <v>174</v>
      </c>
      <c r="C569">
        <v>1</v>
      </c>
      <c r="D569">
        <v>100</v>
      </c>
      <c r="E569" t="s">
        <v>12</v>
      </c>
      <c r="F569">
        <v>9</v>
      </c>
      <c r="G569" t="s">
        <v>35</v>
      </c>
      <c r="H569">
        <v>0</v>
      </c>
      <c r="I569" t="s">
        <v>12</v>
      </c>
      <c r="J569">
        <v>0</v>
      </c>
      <c r="K569" t="s">
        <v>12</v>
      </c>
    </row>
    <row r="570" spans="1:11" x14ac:dyDescent="0.2">
      <c r="A570">
        <v>4837</v>
      </c>
      <c r="B570" t="s">
        <v>174</v>
      </c>
      <c r="C570">
        <v>2</v>
      </c>
      <c r="D570">
        <v>100</v>
      </c>
      <c r="E570" t="s">
        <v>12</v>
      </c>
      <c r="F570">
        <v>4</v>
      </c>
      <c r="G570" t="s">
        <v>35</v>
      </c>
      <c r="H570">
        <v>0</v>
      </c>
      <c r="I570" t="s">
        <v>12</v>
      </c>
      <c r="J570">
        <v>0</v>
      </c>
      <c r="K570" t="s">
        <v>12</v>
      </c>
    </row>
    <row r="571" spans="1:11" x14ac:dyDescent="0.2">
      <c r="A571">
        <v>4838</v>
      </c>
      <c r="B571" t="s">
        <v>175</v>
      </c>
      <c r="C571">
        <v>1</v>
      </c>
      <c r="D571">
        <v>150</v>
      </c>
      <c r="E571" t="s">
        <v>12</v>
      </c>
      <c r="F571">
        <v>91</v>
      </c>
      <c r="G571" t="s">
        <v>35</v>
      </c>
      <c r="H571">
        <v>0</v>
      </c>
      <c r="I571" t="s">
        <v>12</v>
      </c>
      <c r="J571">
        <v>0</v>
      </c>
      <c r="K571" t="s">
        <v>12</v>
      </c>
    </row>
    <row r="572" spans="1:11" x14ac:dyDescent="0.2">
      <c r="A572">
        <v>4839</v>
      </c>
      <c r="B572" t="s">
        <v>175</v>
      </c>
      <c r="C572">
        <v>2</v>
      </c>
      <c r="D572">
        <v>150</v>
      </c>
      <c r="E572" t="s">
        <v>12</v>
      </c>
      <c r="F572">
        <v>70</v>
      </c>
      <c r="G572" t="s">
        <v>35</v>
      </c>
      <c r="H572">
        <v>0</v>
      </c>
      <c r="I572" t="s">
        <v>12</v>
      </c>
      <c r="J572">
        <v>0</v>
      </c>
      <c r="K572" t="s">
        <v>12</v>
      </c>
    </row>
    <row r="573" spans="1:11" x14ac:dyDescent="0.2">
      <c r="A573">
        <v>4840</v>
      </c>
      <c r="B573" t="s">
        <v>175</v>
      </c>
      <c r="C573">
        <v>3</v>
      </c>
      <c r="D573">
        <v>150</v>
      </c>
      <c r="E573" t="s">
        <v>12</v>
      </c>
      <c r="F573">
        <v>50</v>
      </c>
      <c r="G573" t="s">
        <v>35</v>
      </c>
      <c r="H573">
        <v>0</v>
      </c>
      <c r="I573" t="s">
        <v>12</v>
      </c>
      <c r="J573">
        <v>0</v>
      </c>
      <c r="K573" t="s">
        <v>12</v>
      </c>
    </row>
    <row r="574" spans="1:11" x14ac:dyDescent="0.2">
      <c r="A574">
        <v>4841</v>
      </c>
      <c r="B574" t="s">
        <v>175</v>
      </c>
      <c r="C574">
        <v>4</v>
      </c>
      <c r="D574">
        <v>150</v>
      </c>
      <c r="E574" t="s">
        <v>12</v>
      </c>
      <c r="F574">
        <v>3</v>
      </c>
      <c r="G574" t="s">
        <v>35</v>
      </c>
      <c r="H574">
        <v>0</v>
      </c>
      <c r="I574" t="s">
        <v>12</v>
      </c>
      <c r="J574">
        <v>0</v>
      </c>
      <c r="K574" t="s">
        <v>12</v>
      </c>
    </row>
    <row r="575" spans="1:11" x14ac:dyDescent="0.2">
      <c r="A575">
        <v>4842</v>
      </c>
      <c r="B575" t="s">
        <v>176</v>
      </c>
      <c r="C575">
        <v>1</v>
      </c>
      <c r="D575">
        <v>23</v>
      </c>
      <c r="E575" t="s">
        <v>12</v>
      </c>
      <c r="F575">
        <v>6.6</v>
      </c>
      <c r="G575" t="s">
        <v>35</v>
      </c>
      <c r="H575">
        <v>0</v>
      </c>
      <c r="I575" t="s">
        <v>12</v>
      </c>
      <c r="J575">
        <v>0</v>
      </c>
      <c r="K575" t="s">
        <v>12</v>
      </c>
    </row>
    <row r="576" spans="1:11" x14ac:dyDescent="0.2">
      <c r="A576">
        <v>4843</v>
      </c>
      <c r="B576" t="s">
        <v>176</v>
      </c>
      <c r="C576">
        <v>2</v>
      </c>
      <c r="D576">
        <v>23</v>
      </c>
      <c r="E576" t="s">
        <v>12</v>
      </c>
      <c r="F576">
        <v>5.0999999999999996</v>
      </c>
      <c r="G576" t="s">
        <v>35</v>
      </c>
      <c r="H576">
        <v>0</v>
      </c>
      <c r="I576" t="s">
        <v>12</v>
      </c>
      <c r="J576">
        <v>0</v>
      </c>
      <c r="K576" t="s">
        <v>12</v>
      </c>
    </row>
    <row r="577" spans="1:11" x14ac:dyDescent="0.2">
      <c r="A577">
        <v>4844</v>
      </c>
      <c r="B577" t="s">
        <v>177</v>
      </c>
      <c r="C577">
        <v>1</v>
      </c>
      <c r="D577">
        <v>25</v>
      </c>
      <c r="E577" t="s">
        <v>12</v>
      </c>
      <c r="F577">
        <v>3.11</v>
      </c>
      <c r="G577" t="s">
        <v>35</v>
      </c>
      <c r="H577">
        <v>0</v>
      </c>
      <c r="I577" t="s">
        <v>12</v>
      </c>
      <c r="J577">
        <v>0</v>
      </c>
      <c r="K577" t="s">
        <v>12</v>
      </c>
    </row>
    <row r="578" spans="1:11" x14ac:dyDescent="0.2">
      <c r="A578">
        <v>4845</v>
      </c>
      <c r="B578" t="s">
        <v>177</v>
      </c>
      <c r="C578">
        <v>2</v>
      </c>
      <c r="D578">
        <v>25</v>
      </c>
      <c r="E578" t="s">
        <v>12</v>
      </c>
      <c r="F578">
        <v>3.7</v>
      </c>
      <c r="G578" t="s">
        <v>35</v>
      </c>
      <c r="H578">
        <v>0</v>
      </c>
      <c r="I578" t="s">
        <v>12</v>
      </c>
      <c r="J578">
        <v>0</v>
      </c>
      <c r="K578" t="s">
        <v>12</v>
      </c>
    </row>
    <row r="579" spans="1:11" x14ac:dyDescent="0.2">
      <c r="A579">
        <v>4846</v>
      </c>
      <c r="B579" t="s">
        <v>177</v>
      </c>
      <c r="C579">
        <v>3</v>
      </c>
      <c r="D579">
        <v>25</v>
      </c>
      <c r="E579" t="s">
        <v>12</v>
      </c>
      <c r="F579">
        <v>2.2999999999999998</v>
      </c>
      <c r="G579" t="s">
        <v>35</v>
      </c>
      <c r="H579">
        <v>0</v>
      </c>
      <c r="I579" t="s">
        <v>12</v>
      </c>
      <c r="J579">
        <v>0</v>
      </c>
      <c r="K579" t="s">
        <v>12</v>
      </c>
    </row>
    <row r="580" spans="1:11" x14ac:dyDescent="0.2">
      <c r="A580">
        <v>4847</v>
      </c>
      <c r="B580" t="s">
        <v>177</v>
      </c>
      <c r="C580">
        <v>4</v>
      </c>
      <c r="D580">
        <v>25</v>
      </c>
      <c r="E580" t="s">
        <v>12</v>
      </c>
      <c r="F580">
        <v>1.02</v>
      </c>
      <c r="G580" t="s">
        <v>35</v>
      </c>
      <c r="H580">
        <v>0</v>
      </c>
      <c r="I580" t="s">
        <v>12</v>
      </c>
      <c r="J580">
        <v>0</v>
      </c>
      <c r="K580" t="s">
        <v>12</v>
      </c>
    </row>
    <row r="581" spans="1:11" x14ac:dyDescent="0.2">
      <c r="A581">
        <v>4848</v>
      </c>
      <c r="B581" t="s">
        <v>178</v>
      </c>
      <c r="C581">
        <v>1</v>
      </c>
      <c r="D581">
        <v>23</v>
      </c>
      <c r="E581" t="s">
        <v>12</v>
      </c>
      <c r="F581">
        <v>100</v>
      </c>
      <c r="G581" t="s">
        <v>35</v>
      </c>
      <c r="H581">
        <v>0</v>
      </c>
      <c r="I581" t="s">
        <v>12</v>
      </c>
      <c r="J581">
        <v>0</v>
      </c>
      <c r="K581" t="s">
        <v>12</v>
      </c>
    </row>
    <row r="582" spans="1:11" x14ac:dyDescent="0.2">
      <c r="A582">
        <v>4849</v>
      </c>
      <c r="B582" t="s">
        <v>178</v>
      </c>
      <c r="C582">
        <v>2</v>
      </c>
      <c r="D582">
        <v>23.2</v>
      </c>
      <c r="E582" t="s">
        <v>12</v>
      </c>
      <c r="F582">
        <v>100</v>
      </c>
      <c r="G582" t="s">
        <v>35</v>
      </c>
      <c r="H582">
        <v>0</v>
      </c>
      <c r="I582" t="s">
        <v>12</v>
      </c>
      <c r="J582">
        <v>0</v>
      </c>
      <c r="K582" t="s">
        <v>12</v>
      </c>
    </row>
    <row r="583" spans="1:11" x14ac:dyDescent="0.2">
      <c r="A583">
        <v>4850</v>
      </c>
      <c r="B583" t="s">
        <v>179</v>
      </c>
      <c r="C583">
        <v>1</v>
      </c>
      <c r="D583">
        <v>23</v>
      </c>
      <c r="E583" t="s">
        <v>12</v>
      </c>
      <c r="F583">
        <v>3.15</v>
      </c>
      <c r="G583" t="s">
        <v>35</v>
      </c>
      <c r="H583">
        <v>0</v>
      </c>
      <c r="I583" t="s">
        <v>12</v>
      </c>
      <c r="J583">
        <v>0</v>
      </c>
      <c r="K583" t="s">
        <v>12</v>
      </c>
    </row>
    <row r="584" spans="1:11" x14ac:dyDescent="0.2">
      <c r="A584">
        <v>4851</v>
      </c>
      <c r="B584" t="s">
        <v>179</v>
      </c>
      <c r="C584">
        <v>2</v>
      </c>
      <c r="D584">
        <v>23</v>
      </c>
      <c r="E584" t="s">
        <v>12</v>
      </c>
      <c r="F584">
        <v>1.23</v>
      </c>
      <c r="G584" t="s">
        <v>35</v>
      </c>
      <c r="H584">
        <v>0</v>
      </c>
      <c r="I584" t="s">
        <v>12</v>
      </c>
      <c r="J584">
        <v>0</v>
      </c>
      <c r="K584" t="s">
        <v>12</v>
      </c>
    </row>
    <row r="585" spans="1:11" x14ac:dyDescent="0.2">
      <c r="A585">
        <v>4852</v>
      </c>
      <c r="B585" t="s">
        <v>180</v>
      </c>
      <c r="C585">
        <v>1</v>
      </c>
      <c r="D585">
        <v>22.6</v>
      </c>
      <c r="E585" t="s">
        <v>12</v>
      </c>
      <c r="F585">
        <v>12.5</v>
      </c>
      <c r="G585" t="s">
        <v>35</v>
      </c>
      <c r="H585">
        <v>0</v>
      </c>
      <c r="I585" t="s">
        <v>12</v>
      </c>
      <c r="J585">
        <v>0</v>
      </c>
      <c r="K585" t="s">
        <v>12</v>
      </c>
    </row>
    <row r="586" spans="1:11" x14ac:dyDescent="0.2">
      <c r="A586">
        <v>4853</v>
      </c>
      <c r="B586" t="s">
        <v>180</v>
      </c>
      <c r="C586">
        <v>2</v>
      </c>
      <c r="D586">
        <v>23.1</v>
      </c>
      <c r="E586" t="s">
        <v>12</v>
      </c>
      <c r="F586">
        <v>15</v>
      </c>
      <c r="G586" t="s">
        <v>35</v>
      </c>
      <c r="H586">
        <v>0</v>
      </c>
      <c r="I586" t="s">
        <v>12</v>
      </c>
      <c r="J586">
        <v>0</v>
      </c>
      <c r="K586" t="s">
        <v>12</v>
      </c>
    </row>
    <row r="587" spans="1:11" x14ac:dyDescent="0.2">
      <c r="A587">
        <v>4854</v>
      </c>
      <c r="B587" t="s">
        <v>180</v>
      </c>
      <c r="C587">
        <v>3</v>
      </c>
      <c r="D587">
        <v>22.8</v>
      </c>
      <c r="E587" t="s">
        <v>12</v>
      </c>
      <c r="F587">
        <v>12.5</v>
      </c>
      <c r="G587" t="s">
        <v>35</v>
      </c>
      <c r="H587">
        <v>0</v>
      </c>
      <c r="I587" t="s">
        <v>12</v>
      </c>
      <c r="J587">
        <v>0</v>
      </c>
      <c r="K587" t="s">
        <v>12</v>
      </c>
    </row>
    <row r="588" spans="1:11" x14ac:dyDescent="0.2">
      <c r="A588">
        <v>4855</v>
      </c>
      <c r="B588" t="s">
        <v>181</v>
      </c>
      <c r="C588">
        <v>1</v>
      </c>
      <c r="D588">
        <v>23</v>
      </c>
      <c r="E588" t="s">
        <v>12</v>
      </c>
      <c r="F588">
        <v>2.5</v>
      </c>
      <c r="G588" t="s">
        <v>35</v>
      </c>
      <c r="H588">
        <v>0</v>
      </c>
      <c r="I588" t="s">
        <v>12</v>
      </c>
      <c r="J588">
        <v>0</v>
      </c>
      <c r="K588" t="s">
        <v>12</v>
      </c>
    </row>
    <row r="589" spans="1:11" x14ac:dyDescent="0.2">
      <c r="A589">
        <v>4856</v>
      </c>
      <c r="B589" t="s">
        <v>181</v>
      </c>
      <c r="C589">
        <v>2</v>
      </c>
      <c r="D589">
        <v>23.1</v>
      </c>
      <c r="E589" t="s">
        <v>12</v>
      </c>
      <c r="F589">
        <v>5</v>
      </c>
      <c r="G589" t="s">
        <v>35</v>
      </c>
      <c r="H589">
        <v>0</v>
      </c>
      <c r="I589" t="s">
        <v>12</v>
      </c>
      <c r="J589">
        <v>0</v>
      </c>
      <c r="K589" t="s">
        <v>12</v>
      </c>
    </row>
    <row r="590" spans="1:11" x14ac:dyDescent="0.2">
      <c r="A590">
        <v>4857</v>
      </c>
      <c r="B590" t="s">
        <v>181</v>
      </c>
      <c r="C590">
        <v>3</v>
      </c>
      <c r="D590">
        <v>23.1</v>
      </c>
      <c r="E590" t="s">
        <v>12</v>
      </c>
      <c r="F590">
        <v>5</v>
      </c>
      <c r="G590" t="s">
        <v>35</v>
      </c>
      <c r="H590">
        <v>0</v>
      </c>
      <c r="I590" t="s">
        <v>12</v>
      </c>
      <c r="J590">
        <v>0</v>
      </c>
      <c r="K590" t="s">
        <v>12</v>
      </c>
    </row>
    <row r="591" spans="1:11" x14ac:dyDescent="0.2">
      <c r="A591">
        <v>4858</v>
      </c>
      <c r="B591" t="s">
        <v>182</v>
      </c>
      <c r="C591">
        <v>1</v>
      </c>
      <c r="D591">
        <v>22.7</v>
      </c>
      <c r="E591" t="s">
        <v>12</v>
      </c>
      <c r="F591">
        <v>14.35</v>
      </c>
      <c r="G591" t="s">
        <v>13</v>
      </c>
      <c r="H591">
        <v>0</v>
      </c>
      <c r="I591" t="s">
        <v>12</v>
      </c>
      <c r="J591">
        <v>0</v>
      </c>
      <c r="K591" t="s">
        <v>12</v>
      </c>
    </row>
    <row r="592" spans="1:11" x14ac:dyDescent="0.2">
      <c r="A592">
        <v>4859</v>
      </c>
      <c r="B592" t="s">
        <v>182</v>
      </c>
      <c r="C592">
        <v>2</v>
      </c>
      <c r="D592">
        <v>23.7</v>
      </c>
      <c r="E592" t="s">
        <v>12</v>
      </c>
      <c r="F592">
        <v>9.16</v>
      </c>
      <c r="G592" t="s">
        <v>13</v>
      </c>
      <c r="H592">
        <v>0</v>
      </c>
      <c r="I592" t="s">
        <v>12</v>
      </c>
      <c r="J592">
        <v>0</v>
      </c>
      <c r="K592" t="s">
        <v>12</v>
      </c>
    </row>
    <row r="593" spans="1:11" x14ac:dyDescent="0.2">
      <c r="A593">
        <v>4860</v>
      </c>
      <c r="B593" t="s">
        <v>182</v>
      </c>
      <c r="C593">
        <v>3</v>
      </c>
      <c r="D593">
        <v>23.7</v>
      </c>
      <c r="E593" t="s">
        <v>12</v>
      </c>
      <c r="F593">
        <v>2.4</v>
      </c>
      <c r="G593" t="s">
        <v>13</v>
      </c>
      <c r="H593">
        <v>0</v>
      </c>
      <c r="I593" t="s">
        <v>12</v>
      </c>
      <c r="J593">
        <v>0</v>
      </c>
      <c r="K593" t="s">
        <v>12</v>
      </c>
    </row>
    <row r="594" spans="1:11" x14ac:dyDescent="0.2">
      <c r="A594">
        <v>4861</v>
      </c>
      <c r="B594" t="s">
        <v>182</v>
      </c>
      <c r="C594">
        <v>4</v>
      </c>
      <c r="D594">
        <v>23.7</v>
      </c>
      <c r="E594" t="s">
        <v>12</v>
      </c>
      <c r="F594">
        <v>1.2</v>
      </c>
      <c r="G594" t="s">
        <v>13</v>
      </c>
      <c r="H594">
        <v>0</v>
      </c>
      <c r="I594" t="s">
        <v>12</v>
      </c>
      <c r="J594">
        <v>0</v>
      </c>
      <c r="K594" t="s">
        <v>12</v>
      </c>
    </row>
    <row r="595" spans="1:11" x14ac:dyDescent="0.2">
      <c r="A595">
        <v>4862</v>
      </c>
      <c r="B595" t="s">
        <v>183</v>
      </c>
      <c r="C595">
        <v>1</v>
      </c>
      <c r="D595">
        <v>23.8</v>
      </c>
      <c r="E595" t="s">
        <v>12</v>
      </c>
      <c r="F595">
        <v>14.7</v>
      </c>
      <c r="G595" t="s">
        <v>13</v>
      </c>
      <c r="H595">
        <v>0</v>
      </c>
      <c r="I595" t="s">
        <v>12</v>
      </c>
      <c r="J595">
        <v>0</v>
      </c>
      <c r="K595" t="s">
        <v>12</v>
      </c>
    </row>
    <row r="596" spans="1:11" x14ac:dyDescent="0.2">
      <c r="A596">
        <v>4863</v>
      </c>
      <c r="B596" t="s">
        <v>183</v>
      </c>
      <c r="C596">
        <v>2</v>
      </c>
      <c r="D596">
        <v>20.5</v>
      </c>
      <c r="E596" t="s">
        <v>12</v>
      </c>
      <c r="F596">
        <v>10.6</v>
      </c>
      <c r="G596" t="s">
        <v>13</v>
      </c>
      <c r="H596">
        <v>0</v>
      </c>
      <c r="I596" t="s">
        <v>12</v>
      </c>
      <c r="J596">
        <v>0</v>
      </c>
      <c r="K596" t="s">
        <v>12</v>
      </c>
    </row>
    <row r="597" spans="1:11" x14ac:dyDescent="0.2">
      <c r="A597">
        <v>4864</v>
      </c>
      <c r="B597" t="s">
        <v>184</v>
      </c>
      <c r="C597">
        <v>1</v>
      </c>
      <c r="D597">
        <v>24.1</v>
      </c>
      <c r="E597" t="s">
        <v>12</v>
      </c>
      <c r="F597">
        <v>3.2</v>
      </c>
      <c r="G597" t="s">
        <v>35</v>
      </c>
      <c r="H597">
        <v>0</v>
      </c>
      <c r="I597" t="s">
        <v>12</v>
      </c>
      <c r="J597">
        <v>0</v>
      </c>
      <c r="K597" t="s">
        <v>12</v>
      </c>
    </row>
    <row r="598" spans="1:11" x14ac:dyDescent="0.2">
      <c r="A598">
        <v>4865</v>
      </c>
      <c r="B598" t="s">
        <v>184</v>
      </c>
      <c r="C598">
        <v>2</v>
      </c>
      <c r="D598">
        <v>24</v>
      </c>
      <c r="E598" t="s">
        <v>12</v>
      </c>
      <c r="F598">
        <v>2.8</v>
      </c>
      <c r="G598" t="s">
        <v>35</v>
      </c>
      <c r="H598">
        <v>0</v>
      </c>
      <c r="I598" t="s">
        <v>12</v>
      </c>
      <c r="J598">
        <v>0</v>
      </c>
      <c r="K598" t="s">
        <v>12</v>
      </c>
    </row>
    <row r="599" spans="1:11" x14ac:dyDescent="0.2">
      <c r="A599">
        <v>4866</v>
      </c>
      <c r="B599" t="s">
        <v>185</v>
      </c>
      <c r="C599">
        <v>1</v>
      </c>
      <c r="D599">
        <v>23.6</v>
      </c>
      <c r="E599" t="s">
        <v>12</v>
      </c>
      <c r="F599">
        <v>22</v>
      </c>
      <c r="G599" t="s">
        <v>35</v>
      </c>
      <c r="H599">
        <v>0</v>
      </c>
      <c r="I599" t="s">
        <v>12</v>
      </c>
      <c r="J599">
        <v>0</v>
      </c>
      <c r="K599" t="s">
        <v>12</v>
      </c>
    </row>
    <row r="600" spans="1:11" x14ac:dyDescent="0.2">
      <c r="A600">
        <v>4867</v>
      </c>
      <c r="B600" t="s">
        <v>185</v>
      </c>
      <c r="C600">
        <v>2</v>
      </c>
      <c r="D600">
        <v>23.3</v>
      </c>
      <c r="E600" t="s">
        <v>12</v>
      </c>
      <c r="F600">
        <v>19</v>
      </c>
      <c r="G600" t="s">
        <v>35</v>
      </c>
      <c r="H600">
        <v>0</v>
      </c>
      <c r="I600" t="s">
        <v>12</v>
      </c>
      <c r="J600">
        <v>0</v>
      </c>
      <c r="K600" t="s">
        <v>12</v>
      </c>
    </row>
    <row r="601" spans="1:11" x14ac:dyDescent="0.2">
      <c r="A601">
        <v>4868</v>
      </c>
      <c r="B601" t="s">
        <v>186</v>
      </c>
      <c r="C601">
        <v>1</v>
      </c>
      <c r="D601">
        <v>23.6</v>
      </c>
      <c r="E601" t="s">
        <v>12</v>
      </c>
      <c r="F601">
        <v>25</v>
      </c>
      <c r="G601" t="s">
        <v>35</v>
      </c>
      <c r="H601">
        <v>0</v>
      </c>
      <c r="I601" t="s">
        <v>12</v>
      </c>
      <c r="J601">
        <v>0</v>
      </c>
      <c r="K601" t="s">
        <v>12</v>
      </c>
    </row>
    <row r="602" spans="1:11" x14ac:dyDescent="0.2">
      <c r="A602">
        <v>4869</v>
      </c>
      <c r="B602" t="s">
        <v>186</v>
      </c>
      <c r="C602">
        <v>2</v>
      </c>
      <c r="D602">
        <v>23.5</v>
      </c>
      <c r="E602" t="s">
        <v>12</v>
      </c>
      <c r="F602">
        <v>28</v>
      </c>
      <c r="G602" t="s">
        <v>35</v>
      </c>
      <c r="H602">
        <v>0</v>
      </c>
      <c r="I602" t="s">
        <v>12</v>
      </c>
      <c r="J602">
        <v>0</v>
      </c>
      <c r="K602" t="s">
        <v>12</v>
      </c>
    </row>
    <row r="603" spans="1:11" x14ac:dyDescent="0.2">
      <c r="A603">
        <v>4870</v>
      </c>
      <c r="B603" t="s">
        <v>186</v>
      </c>
      <c r="C603">
        <v>3</v>
      </c>
      <c r="D603">
        <v>24</v>
      </c>
      <c r="E603" t="s">
        <v>12</v>
      </c>
      <c r="F603">
        <v>26</v>
      </c>
      <c r="G603" t="s">
        <v>35</v>
      </c>
      <c r="H603">
        <v>0</v>
      </c>
      <c r="I603" t="s">
        <v>12</v>
      </c>
      <c r="J603">
        <v>0</v>
      </c>
      <c r="K603" t="s">
        <v>12</v>
      </c>
    </row>
    <row r="604" spans="1:11" x14ac:dyDescent="0.2">
      <c r="A604">
        <v>4871</v>
      </c>
      <c r="B604" t="s">
        <v>186</v>
      </c>
      <c r="C604">
        <v>4</v>
      </c>
      <c r="D604">
        <v>24</v>
      </c>
      <c r="E604" t="s">
        <v>12</v>
      </c>
      <c r="F604">
        <v>22</v>
      </c>
      <c r="G604" t="s">
        <v>35</v>
      </c>
      <c r="H604">
        <v>0</v>
      </c>
      <c r="I604" t="s">
        <v>12</v>
      </c>
      <c r="J604">
        <v>0</v>
      </c>
      <c r="K604" t="s">
        <v>12</v>
      </c>
    </row>
    <row r="605" spans="1:11" x14ac:dyDescent="0.2">
      <c r="A605">
        <v>4872</v>
      </c>
      <c r="B605" t="s">
        <v>187</v>
      </c>
      <c r="C605">
        <v>1</v>
      </c>
      <c r="D605">
        <v>22</v>
      </c>
      <c r="E605" t="s">
        <v>12</v>
      </c>
      <c r="F605">
        <v>24</v>
      </c>
      <c r="G605" t="s">
        <v>35</v>
      </c>
      <c r="H605">
        <v>0</v>
      </c>
      <c r="I605" t="s">
        <v>12</v>
      </c>
      <c r="J605">
        <v>0</v>
      </c>
      <c r="K605" t="s">
        <v>12</v>
      </c>
    </row>
    <row r="606" spans="1:11" x14ac:dyDescent="0.2">
      <c r="A606">
        <v>4873</v>
      </c>
      <c r="B606" t="s">
        <v>187</v>
      </c>
      <c r="C606">
        <v>2</v>
      </c>
      <c r="D606">
        <v>22.2</v>
      </c>
      <c r="E606" t="s">
        <v>12</v>
      </c>
      <c r="F606">
        <v>21</v>
      </c>
      <c r="G606" t="s">
        <v>35</v>
      </c>
      <c r="H606">
        <v>0</v>
      </c>
      <c r="I606" t="s">
        <v>12</v>
      </c>
      <c r="J606">
        <v>0</v>
      </c>
      <c r="K606" t="s">
        <v>12</v>
      </c>
    </row>
    <row r="607" spans="1:11" x14ac:dyDescent="0.2">
      <c r="A607">
        <v>4874</v>
      </c>
      <c r="B607" t="s">
        <v>188</v>
      </c>
      <c r="C607">
        <v>1</v>
      </c>
      <c r="D607">
        <v>100</v>
      </c>
      <c r="E607" t="s">
        <v>12</v>
      </c>
      <c r="F607">
        <v>12</v>
      </c>
      <c r="G607" t="s">
        <v>35</v>
      </c>
      <c r="H607">
        <v>0</v>
      </c>
      <c r="I607" t="s">
        <v>12</v>
      </c>
      <c r="J607">
        <v>0</v>
      </c>
      <c r="K607" t="s">
        <v>12</v>
      </c>
    </row>
    <row r="608" spans="1:11" x14ac:dyDescent="0.2">
      <c r="A608">
        <v>4875</v>
      </c>
      <c r="B608" t="s">
        <v>188</v>
      </c>
      <c r="C608">
        <v>2</v>
      </c>
      <c r="D608">
        <v>100</v>
      </c>
      <c r="E608" t="s">
        <v>12</v>
      </c>
      <c r="F608">
        <v>7</v>
      </c>
      <c r="G608" t="s">
        <v>35</v>
      </c>
      <c r="H608">
        <v>0</v>
      </c>
      <c r="I608" t="s">
        <v>12</v>
      </c>
      <c r="J608">
        <v>0</v>
      </c>
      <c r="K608" t="s">
        <v>12</v>
      </c>
    </row>
    <row r="609" spans="1:11" x14ac:dyDescent="0.2">
      <c r="A609">
        <v>4876</v>
      </c>
      <c r="B609" t="s">
        <v>189</v>
      </c>
      <c r="C609">
        <v>1</v>
      </c>
      <c r="D609">
        <v>22.5</v>
      </c>
      <c r="E609" t="s">
        <v>12</v>
      </c>
      <c r="F609">
        <v>4.5999999999999996</v>
      </c>
      <c r="G609" t="s">
        <v>35</v>
      </c>
      <c r="H609">
        <v>0</v>
      </c>
      <c r="I609" t="s">
        <v>12</v>
      </c>
      <c r="J609">
        <v>0</v>
      </c>
      <c r="K609" t="s">
        <v>12</v>
      </c>
    </row>
    <row r="610" spans="1:11" x14ac:dyDescent="0.2">
      <c r="A610">
        <v>4877</v>
      </c>
      <c r="B610" t="s">
        <v>189</v>
      </c>
      <c r="C610">
        <v>2</v>
      </c>
      <c r="D610">
        <v>22.5</v>
      </c>
      <c r="E610" t="s">
        <v>12</v>
      </c>
      <c r="F610">
        <v>3.5</v>
      </c>
      <c r="G610" t="s">
        <v>35</v>
      </c>
      <c r="H610">
        <v>0</v>
      </c>
      <c r="I610" t="s">
        <v>12</v>
      </c>
      <c r="J610">
        <v>0</v>
      </c>
      <c r="K610" t="s">
        <v>12</v>
      </c>
    </row>
    <row r="611" spans="1:11" x14ac:dyDescent="0.2">
      <c r="A611">
        <v>4878</v>
      </c>
      <c r="B611" t="s">
        <v>189</v>
      </c>
      <c r="C611">
        <v>3</v>
      </c>
      <c r="D611">
        <v>22.5</v>
      </c>
      <c r="E611" t="s">
        <v>12</v>
      </c>
      <c r="F611">
        <v>3.7</v>
      </c>
      <c r="G611" t="s">
        <v>35</v>
      </c>
      <c r="H611">
        <v>0</v>
      </c>
      <c r="I611" t="s">
        <v>12</v>
      </c>
      <c r="J611">
        <v>0</v>
      </c>
      <c r="K611" t="s">
        <v>12</v>
      </c>
    </row>
    <row r="612" spans="1:11" x14ac:dyDescent="0.2">
      <c r="A612">
        <v>4879</v>
      </c>
      <c r="B612" t="s">
        <v>189</v>
      </c>
      <c r="C612">
        <v>4</v>
      </c>
      <c r="D612">
        <v>22.5</v>
      </c>
      <c r="E612" t="s">
        <v>12</v>
      </c>
      <c r="F612">
        <v>1.7</v>
      </c>
      <c r="G612" t="s">
        <v>35</v>
      </c>
      <c r="H612">
        <v>0</v>
      </c>
      <c r="I612" t="s">
        <v>12</v>
      </c>
      <c r="J612">
        <v>0</v>
      </c>
      <c r="K612" t="s">
        <v>12</v>
      </c>
    </row>
    <row r="613" spans="1:11" x14ac:dyDescent="0.2">
      <c r="A613">
        <v>4880</v>
      </c>
      <c r="B613" t="s">
        <v>190</v>
      </c>
      <c r="C613">
        <v>1</v>
      </c>
      <c r="D613">
        <v>150</v>
      </c>
      <c r="E613" t="s">
        <v>12</v>
      </c>
      <c r="F613">
        <v>15</v>
      </c>
      <c r="G613" t="s">
        <v>35</v>
      </c>
      <c r="H613">
        <v>0</v>
      </c>
      <c r="I613" t="s">
        <v>12</v>
      </c>
      <c r="J613">
        <v>0</v>
      </c>
      <c r="K613" t="s">
        <v>12</v>
      </c>
    </row>
    <row r="614" spans="1:11" x14ac:dyDescent="0.2">
      <c r="A614">
        <v>4881</v>
      </c>
      <c r="B614" t="s">
        <v>190</v>
      </c>
      <c r="C614">
        <v>2</v>
      </c>
      <c r="D614">
        <v>150</v>
      </c>
      <c r="E614" t="s">
        <v>12</v>
      </c>
      <c r="F614">
        <v>13.6</v>
      </c>
      <c r="G614" t="s">
        <v>35</v>
      </c>
      <c r="H614">
        <v>0</v>
      </c>
      <c r="I614" t="s">
        <v>12</v>
      </c>
      <c r="J614">
        <v>0</v>
      </c>
      <c r="K614" t="s">
        <v>12</v>
      </c>
    </row>
    <row r="615" spans="1:11" x14ac:dyDescent="0.2">
      <c r="A615">
        <v>4882</v>
      </c>
      <c r="B615" t="s">
        <v>190</v>
      </c>
      <c r="C615">
        <v>3</v>
      </c>
      <c r="D615">
        <v>150</v>
      </c>
      <c r="E615" t="s">
        <v>12</v>
      </c>
      <c r="F615">
        <v>8.9</v>
      </c>
      <c r="G615" t="s">
        <v>35</v>
      </c>
      <c r="H615">
        <v>0</v>
      </c>
      <c r="I615" t="s">
        <v>12</v>
      </c>
      <c r="J615">
        <v>0</v>
      </c>
      <c r="K615" t="s">
        <v>12</v>
      </c>
    </row>
    <row r="616" spans="1:11" x14ac:dyDescent="0.2">
      <c r="A616">
        <v>4883</v>
      </c>
      <c r="B616" t="s">
        <v>190</v>
      </c>
      <c r="C616">
        <v>4</v>
      </c>
      <c r="D616">
        <v>150</v>
      </c>
      <c r="E616" t="s">
        <v>12</v>
      </c>
      <c r="F616">
        <v>6.1</v>
      </c>
      <c r="G616" t="s">
        <v>35</v>
      </c>
      <c r="H616">
        <v>0</v>
      </c>
      <c r="I616" t="s">
        <v>12</v>
      </c>
      <c r="J616">
        <v>0</v>
      </c>
      <c r="K616" t="s">
        <v>12</v>
      </c>
    </row>
    <row r="617" spans="1:11" x14ac:dyDescent="0.2">
      <c r="A617">
        <v>4884</v>
      </c>
      <c r="B617" t="s">
        <v>191</v>
      </c>
      <c r="C617">
        <v>1</v>
      </c>
      <c r="D617">
        <v>150</v>
      </c>
      <c r="E617" t="s">
        <v>12</v>
      </c>
      <c r="F617">
        <v>18</v>
      </c>
      <c r="G617" t="s">
        <v>35</v>
      </c>
      <c r="H617">
        <v>0</v>
      </c>
      <c r="I617" t="s">
        <v>12</v>
      </c>
      <c r="J617">
        <v>0</v>
      </c>
      <c r="K617" t="s">
        <v>12</v>
      </c>
    </row>
    <row r="618" spans="1:11" x14ac:dyDescent="0.2">
      <c r="A618">
        <v>4885</v>
      </c>
      <c r="B618" t="s">
        <v>191</v>
      </c>
      <c r="C618">
        <v>2</v>
      </c>
      <c r="D618">
        <v>150</v>
      </c>
      <c r="E618" t="s">
        <v>12</v>
      </c>
      <c r="F618">
        <v>15.3</v>
      </c>
      <c r="G618" t="s">
        <v>35</v>
      </c>
      <c r="H618">
        <v>0</v>
      </c>
      <c r="I618" t="s">
        <v>12</v>
      </c>
      <c r="J618">
        <v>0</v>
      </c>
      <c r="K618" t="s">
        <v>12</v>
      </c>
    </row>
    <row r="619" spans="1:11" x14ac:dyDescent="0.2">
      <c r="A619">
        <v>4886</v>
      </c>
      <c r="B619" t="s">
        <v>191</v>
      </c>
      <c r="C619">
        <v>3</v>
      </c>
      <c r="D619">
        <v>150</v>
      </c>
      <c r="E619" t="s">
        <v>12</v>
      </c>
      <c r="F619">
        <v>6</v>
      </c>
      <c r="G619" t="s">
        <v>35</v>
      </c>
      <c r="H619">
        <v>0</v>
      </c>
      <c r="I619" t="s">
        <v>12</v>
      </c>
      <c r="J619">
        <v>0</v>
      </c>
      <c r="K619" t="s">
        <v>12</v>
      </c>
    </row>
    <row r="620" spans="1:11" x14ac:dyDescent="0.2">
      <c r="A620">
        <v>4887</v>
      </c>
      <c r="B620" t="s">
        <v>191</v>
      </c>
      <c r="C620">
        <v>4</v>
      </c>
      <c r="D620">
        <v>150</v>
      </c>
      <c r="E620" t="s">
        <v>12</v>
      </c>
      <c r="F620">
        <v>4.9000000000000004</v>
      </c>
      <c r="G620" t="s">
        <v>35</v>
      </c>
      <c r="H620">
        <v>0</v>
      </c>
      <c r="I620" t="s">
        <v>12</v>
      </c>
      <c r="J620">
        <v>0</v>
      </c>
      <c r="K620" t="s">
        <v>12</v>
      </c>
    </row>
    <row r="621" spans="1:11" x14ac:dyDescent="0.2">
      <c r="A621">
        <v>4888</v>
      </c>
      <c r="B621" t="s">
        <v>192</v>
      </c>
      <c r="C621">
        <v>1</v>
      </c>
      <c r="D621">
        <v>150</v>
      </c>
      <c r="E621" t="s">
        <v>12</v>
      </c>
      <c r="F621">
        <v>32</v>
      </c>
      <c r="G621" t="s">
        <v>35</v>
      </c>
      <c r="H621">
        <v>0</v>
      </c>
      <c r="I621" t="s">
        <v>12</v>
      </c>
      <c r="J621">
        <v>0</v>
      </c>
      <c r="K621" t="s">
        <v>12</v>
      </c>
    </row>
    <row r="622" spans="1:11" x14ac:dyDescent="0.2">
      <c r="A622">
        <v>4889</v>
      </c>
      <c r="B622" t="s">
        <v>192</v>
      </c>
      <c r="C622">
        <v>2</v>
      </c>
      <c r="D622">
        <v>150</v>
      </c>
      <c r="E622" t="s">
        <v>12</v>
      </c>
      <c r="F622">
        <v>30.3</v>
      </c>
      <c r="G622" t="s">
        <v>35</v>
      </c>
      <c r="H622">
        <v>0</v>
      </c>
      <c r="I622" t="s">
        <v>12</v>
      </c>
      <c r="J622">
        <v>0</v>
      </c>
      <c r="K622" t="s">
        <v>12</v>
      </c>
    </row>
    <row r="623" spans="1:11" x14ac:dyDescent="0.2">
      <c r="A623">
        <v>4890</v>
      </c>
      <c r="B623" t="s">
        <v>192</v>
      </c>
      <c r="C623">
        <v>3</v>
      </c>
      <c r="D623">
        <v>150</v>
      </c>
      <c r="E623" t="s">
        <v>12</v>
      </c>
      <c r="F623">
        <v>24.7</v>
      </c>
      <c r="G623" t="s">
        <v>35</v>
      </c>
      <c r="H623">
        <v>0</v>
      </c>
      <c r="I623" t="s">
        <v>12</v>
      </c>
      <c r="J623">
        <v>0</v>
      </c>
      <c r="K623" t="s">
        <v>12</v>
      </c>
    </row>
    <row r="624" spans="1:11" x14ac:dyDescent="0.2">
      <c r="A624">
        <v>4891</v>
      </c>
      <c r="B624" t="s">
        <v>192</v>
      </c>
      <c r="C624">
        <v>4</v>
      </c>
      <c r="D624">
        <v>150</v>
      </c>
      <c r="E624" t="s">
        <v>12</v>
      </c>
      <c r="F624">
        <v>22.2</v>
      </c>
      <c r="G624" t="s">
        <v>35</v>
      </c>
      <c r="H624">
        <v>0</v>
      </c>
      <c r="I624" t="s">
        <v>12</v>
      </c>
      <c r="J624">
        <v>0</v>
      </c>
      <c r="K624" t="s">
        <v>12</v>
      </c>
    </row>
    <row r="625" spans="1:11" x14ac:dyDescent="0.2">
      <c r="A625">
        <v>4892</v>
      </c>
      <c r="B625" t="s">
        <v>193</v>
      </c>
      <c r="C625">
        <v>1</v>
      </c>
      <c r="D625">
        <v>22.5</v>
      </c>
      <c r="E625" t="s">
        <v>12</v>
      </c>
      <c r="F625">
        <v>3.8</v>
      </c>
      <c r="G625" t="s">
        <v>35</v>
      </c>
      <c r="H625">
        <v>0</v>
      </c>
      <c r="I625" t="s">
        <v>12</v>
      </c>
      <c r="J625">
        <v>0</v>
      </c>
      <c r="K625" t="s">
        <v>12</v>
      </c>
    </row>
    <row r="626" spans="1:11" x14ac:dyDescent="0.2">
      <c r="A626">
        <v>4893</v>
      </c>
      <c r="B626" t="s">
        <v>193</v>
      </c>
      <c r="C626">
        <v>2</v>
      </c>
      <c r="D626">
        <v>22.5</v>
      </c>
      <c r="E626" t="s">
        <v>12</v>
      </c>
      <c r="F626">
        <v>3</v>
      </c>
      <c r="G626" t="s">
        <v>35</v>
      </c>
      <c r="H626">
        <v>0</v>
      </c>
      <c r="I626" t="s">
        <v>12</v>
      </c>
      <c r="J626">
        <v>0</v>
      </c>
      <c r="K626" t="s">
        <v>12</v>
      </c>
    </row>
    <row r="627" spans="1:11" x14ac:dyDescent="0.2">
      <c r="A627">
        <v>4894</v>
      </c>
      <c r="B627" t="s">
        <v>193</v>
      </c>
      <c r="C627">
        <v>3</v>
      </c>
      <c r="D627">
        <v>22.5</v>
      </c>
      <c r="E627" t="s">
        <v>12</v>
      </c>
      <c r="F627">
        <v>2.8</v>
      </c>
      <c r="G627" t="s">
        <v>35</v>
      </c>
      <c r="H627">
        <v>0</v>
      </c>
      <c r="I627" t="s">
        <v>12</v>
      </c>
      <c r="J627">
        <v>0</v>
      </c>
      <c r="K627" t="s">
        <v>12</v>
      </c>
    </row>
    <row r="628" spans="1:11" x14ac:dyDescent="0.2">
      <c r="A628">
        <v>4895</v>
      </c>
      <c r="B628" t="s">
        <v>193</v>
      </c>
      <c r="C628">
        <v>4</v>
      </c>
      <c r="D628">
        <v>22.5</v>
      </c>
      <c r="E628" t="s">
        <v>12</v>
      </c>
      <c r="F628">
        <v>1.7</v>
      </c>
      <c r="G628" t="s">
        <v>35</v>
      </c>
      <c r="H628">
        <v>0</v>
      </c>
      <c r="I628" t="s">
        <v>12</v>
      </c>
      <c r="J628">
        <v>0</v>
      </c>
      <c r="K628" t="s">
        <v>12</v>
      </c>
    </row>
    <row r="629" spans="1:11" x14ac:dyDescent="0.2">
      <c r="A629">
        <v>4896</v>
      </c>
      <c r="B629" t="s">
        <v>194</v>
      </c>
      <c r="C629">
        <v>1</v>
      </c>
      <c r="D629">
        <v>100</v>
      </c>
      <c r="E629" t="s">
        <v>12</v>
      </c>
      <c r="F629">
        <v>17</v>
      </c>
      <c r="G629" t="s">
        <v>35</v>
      </c>
      <c r="H629">
        <v>0</v>
      </c>
      <c r="I629" t="s">
        <v>12</v>
      </c>
      <c r="J629">
        <v>0</v>
      </c>
      <c r="K629" t="s">
        <v>12</v>
      </c>
    </row>
    <row r="630" spans="1:11" x14ac:dyDescent="0.2">
      <c r="A630">
        <v>4897</v>
      </c>
      <c r="B630" t="s">
        <v>194</v>
      </c>
      <c r="C630">
        <v>2</v>
      </c>
      <c r="D630">
        <v>100</v>
      </c>
      <c r="E630" t="s">
        <v>12</v>
      </c>
      <c r="F630">
        <v>9</v>
      </c>
      <c r="G630" t="s">
        <v>35</v>
      </c>
      <c r="H630">
        <v>0</v>
      </c>
      <c r="I630" t="s">
        <v>12</v>
      </c>
      <c r="J630">
        <v>0</v>
      </c>
      <c r="K630" t="s">
        <v>12</v>
      </c>
    </row>
    <row r="631" spans="1:11" x14ac:dyDescent="0.2">
      <c r="A631">
        <v>4898</v>
      </c>
      <c r="B631" t="s">
        <v>195</v>
      </c>
      <c r="C631">
        <v>1</v>
      </c>
      <c r="D631">
        <v>200</v>
      </c>
      <c r="E631" t="s">
        <v>12</v>
      </c>
      <c r="F631">
        <v>34.5</v>
      </c>
      <c r="G631" t="s">
        <v>35</v>
      </c>
      <c r="H631">
        <v>0</v>
      </c>
      <c r="I631" t="s">
        <v>12</v>
      </c>
      <c r="J631">
        <v>0</v>
      </c>
      <c r="K631" t="s">
        <v>12</v>
      </c>
    </row>
    <row r="632" spans="1:11" x14ac:dyDescent="0.2">
      <c r="A632">
        <v>4899</v>
      </c>
      <c r="B632" t="s">
        <v>195</v>
      </c>
      <c r="C632">
        <v>2</v>
      </c>
      <c r="D632">
        <v>200</v>
      </c>
      <c r="E632" t="s">
        <v>12</v>
      </c>
      <c r="F632">
        <v>16</v>
      </c>
      <c r="G632" t="s">
        <v>35</v>
      </c>
      <c r="H632">
        <v>0</v>
      </c>
      <c r="I632" t="s">
        <v>12</v>
      </c>
      <c r="J632">
        <v>0</v>
      </c>
      <c r="K632" t="s">
        <v>12</v>
      </c>
    </row>
    <row r="633" spans="1:11" x14ac:dyDescent="0.2">
      <c r="A633">
        <v>4900</v>
      </c>
      <c r="B633" t="s">
        <v>195</v>
      </c>
      <c r="C633">
        <v>3</v>
      </c>
      <c r="D633">
        <v>200</v>
      </c>
      <c r="E633" t="s">
        <v>12</v>
      </c>
      <c r="F633">
        <v>32</v>
      </c>
      <c r="G633" t="s">
        <v>35</v>
      </c>
      <c r="H633">
        <v>0</v>
      </c>
      <c r="I633" t="s">
        <v>12</v>
      </c>
      <c r="J633">
        <v>0</v>
      </c>
      <c r="K633" t="s">
        <v>12</v>
      </c>
    </row>
    <row r="634" spans="1:11" x14ac:dyDescent="0.2">
      <c r="A634">
        <v>4901</v>
      </c>
      <c r="B634" t="s">
        <v>196</v>
      </c>
      <c r="C634">
        <v>1</v>
      </c>
      <c r="D634">
        <v>100</v>
      </c>
      <c r="E634" t="s">
        <v>12</v>
      </c>
      <c r="F634">
        <v>19.600000000000001</v>
      </c>
      <c r="G634" t="s">
        <v>35</v>
      </c>
      <c r="H634">
        <v>0</v>
      </c>
      <c r="I634" t="s">
        <v>12</v>
      </c>
      <c r="J634">
        <v>0</v>
      </c>
      <c r="K634" t="s">
        <v>12</v>
      </c>
    </row>
    <row r="635" spans="1:11" x14ac:dyDescent="0.2">
      <c r="A635">
        <v>4902</v>
      </c>
      <c r="B635" t="s">
        <v>196</v>
      </c>
      <c r="C635">
        <v>2</v>
      </c>
      <c r="D635">
        <v>100</v>
      </c>
      <c r="E635" t="s">
        <v>12</v>
      </c>
      <c r="F635">
        <v>9.5</v>
      </c>
      <c r="G635" t="s">
        <v>35</v>
      </c>
      <c r="H635">
        <v>0</v>
      </c>
      <c r="I635" t="s">
        <v>12</v>
      </c>
      <c r="J635">
        <v>0</v>
      </c>
      <c r="K635" t="s">
        <v>12</v>
      </c>
    </row>
    <row r="636" spans="1:11" x14ac:dyDescent="0.2">
      <c r="A636">
        <v>4903</v>
      </c>
      <c r="B636" t="s">
        <v>197</v>
      </c>
      <c r="C636">
        <v>1</v>
      </c>
      <c r="D636">
        <v>30</v>
      </c>
      <c r="E636" t="s">
        <v>12</v>
      </c>
      <c r="F636">
        <v>3.5</v>
      </c>
      <c r="G636" t="s">
        <v>35</v>
      </c>
      <c r="H636">
        <v>0</v>
      </c>
      <c r="I636" t="s">
        <v>12</v>
      </c>
      <c r="J636">
        <v>0</v>
      </c>
      <c r="K636" t="s">
        <v>12</v>
      </c>
    </row>
    <row r="637" spans="1:11" x14ac:dyDescent="0.2">
      <c r="A637">
        <v>4904</v>
      </c>
      <c r="B637" t="s">
        <v>197</v>
      </c>
      <c r="C637">
        <v>2</v>
      </c>
      <c r="D637">
        <v>30</v>
      </c>
      <c r="E637" t="s">
        <v>12</v>
      </c>
      <c r="F637">
        <v>3.2</v>
      </c>
      <c r="G637" t="s">
        <v>35</v>
      </c>
      <c r="H637">
        <v>0</v>
      </c>
      <c r="I637" t="s">
        <v>12</v>
      </c>
      <c r="J637">
        <v>0</v>
      </c>
      <c r="K637" t="s">
        <v>12</v>
      </c>
    </row>
    <row r="638" spans="1:11" x14ac:dyDescent="0.2">
      <c r="A638">
        <v>4905</v>
      </c>
      <c r="B638" t="s">
        <v>197</v>
      </c>
      <c r="C638">
        <v>3</v>
      </c>
      <c r="D638">
        <v>30</v>
      </c>
      <c r="E638" t="s">
        <v>12</v>
      </c>
      <c r="F638">
        <v>2.5</v>
      </c>
      <c r="G638" t="s">
        <v>35</v>
      </c>
      <c r="H638">
        <v>0</v>
      </c>
      <c r="I638" t="s">
        <v>12</v>
      </c>
      <c r="J638">
        <v>0</v>
      </c>
      <c r="K638" t="s">
        <v>12</v>
      </c>
    </row>
    <row r="639" spans="1:11" x14ac:dyDescent="0.2">
      <c r="A639">
        <v>4906</v>
      </c>
      <c r="B639" t="s">
        <v>197</v>
      </c>
      <c r="C639">
        <v>4</v>
      </c>
      <c r="D639">
        <v>30</v>
      </c>
      <c r="E639" t="s">
        <v>12</v>
      </c>
      <c r="F639">
        <v>1.8</v>
      </c>
      <c r="G639" t="s">
        <v>35</v>
      </c>
      <c r="H639">
        <v>0</v>
      </c>
      <c r="I639" t="s">
        <v>12</v>
      </c>
      <c r="J639">
        <v>0</v>
      </c>
      <c r="K639" t="s">
        <v>12</v>
      </c>
    </row>
    <row r="640" spans="1:11" x14ac:dyDescent="0.2">
      <c r="A640">
        <v>4907</v>
      </c>
      <c r="B640" t="s">
        <v>198</v>
      </c>
      <c r="C640">
        <v>1</v>
      </c>
      <c r="D640">
        <v>30</v>
      </c>
      <c r="E640" t="s">
        <v>12</v>
      </c>
      <c r="F640">
        <v>4.2</v>
      </c>
      <c r="G640" t="s">
        <v>35</v>
      </c>
      <c r="H640">
        <v>0</v>
      </c>
      <c r="I640" t="s">
        <v>12</v>
      </c>
      <c r="J640">
        <v>0</v>
      </c>
      <c r="K640" t="s">
        <v>12</v>
      </c>
    </row>
    <row r="641" spans="1:11" x14ac:dyDescent="0.2">
      <c r="A641">
        <v>4908</v>
      </c>
      <c r="B641" t="s">
        <v>198</v>
      </c>
      <c r="C641">
        <v>2</v>
      </c>
      <c r="D641">
        <v>30</v>
      </c>
      <c r="E641" t="s">
        <v>12</v>
      </c>
      <c r="F641">
        <v>3.3</v>
      </c>
      <c r="G641" t="s">
        <v>35</v>
      </c>
      <c r="H641">
        <v>0</v>
      </c>
      <c r="I641" t="s">
        <v>12</v>
      </c>
      <c r="J641">
        <v>0</v>
      </c>
      <c r="K641" t="s">
        <v>12</v>
      </c>
    </row>
    <row r="642" spans="1:11" x14ac:dyDescent="0.2">
      <c r="A642">
        <v>4909</v>
      </c>
      <c r="B642" t="s">
        <v>198</v>
      </c>
      <c r="C642">
        <v>3</v>
      </c>
      <c r="D642">
        <v>30</v>
      </c>
      <c r="E642" t="s">
        <v>12</v>
      </c>
      <c r="F642">
        <v>2.7</v>
      </c>
      <c r="G642" t="s">
        <v>35</v>
      </c>
      <c r="H642">
        <v>0</v>
      </c>
      <c r="I642" t="s">
        <v>12</v>
      </c>
      <c r="J642">
        <v>0</v>
      </c>
      <c r="K642" t="s">
        <v>12</v>
      </c>
    </row>
    <row r="643" spans="1:11" x14ac:dyDescent="0.2">
      <c r="A643">
        <v>4910</v>
      </c>
      <c r="B643" t="s">
        <v>198</v>
      </c>
      <c r="C643">
        <v>4</v>
      </c>
      <c r="D643">
        <v>30</v>
      </c>
      <c r="E643" t="s">
        <v>12</v>
      </c>
      <c r="F643">
        <v>2</v>
      </c>
      <c r="G643" t="s">
        <v>35</v>
      </c>
      <c r="H643">
        <v>0</v>
      </c>
      <c r="I643" t="s">
        <v>12</v>
      </c>
      <c r="J643">
        <v>0</v>
      </c>
      <c r="K643" t="s">
        <v>12</v>
      </c>
    </row>
    <row r="644" spans="1:11" x14ac:dyDescent="0.2">
      <c r="A644">
        <v>4911</v>
      </c>
      <c r="B644" t="s">
        <v>199</v>
      </c>
      <c r="C644">
        <v>1</v>
      </c>
      <c r="D644">
        <v>100</v>
      </c>
      <c r="E644" t="s">
        <v>12</v>
      </c>
      <c r="F644">
        <v>22.3</v>
      </c>
      <c r="G644" t="s">
        <v>35</v>
      </c>
      <c r="H644">
        <v>0</v>
      </c>
      <c r="I644" t="s">
        <v>12</v>
      </c>
      <c r="J644">
        <v>0</v>
      </c>
      <c r="K644" t="s">
        <v>12</v>
      </c>
    </row>
    <row r="645" spans="1:11" x14ac:dyDescent="0.2">
      <c r="A645">
        <v>4912</v>
      </c>
      <c r="B645" t="s">
        <v>199</v>
      </c>
      <c r="C645">
        <v>2</v>
      </c>
      <c r="D645">
        <v>100</v>
      </c>
      <c r="E645" t="s">
        <v>12</v>
      </c>
      <c r="F645">
        <v>14.2</v>
      </c>
      <c r="G645" t="s">
        <v>35</v>
      </c>
      <c r="H645">
        <v>0</v>
      </c>
      <c r="I645" t="s">
        <v>12</v>
      </c>
      <c r="J645">
        <v>0</v>
      </c>
      <c r="K645" t="s">
        <v>12</v>
      </c>
    </row>
    <row r="646" spans="1:11" x14ac:dyDescent="0.2">
      <c r="A646">
        <v>4913</v>
      </c>
      <c r="B646" t="s">
        <v>200</v>
      </c>
      <c r="C646">
        <v>1</v>
      </c>
      <c r="D646">
        <v>150</v>
      </c>
      <c r="E646" t="s">
        <v>12</v>
      </c>
      <c r="F646">
        <v>17.3</v>
      </c>
      <c r="G646" t="s">
        <v>35</v>
      </c>
      <c r="H646">
        <v>0</v>
      </c>
      <c r="I646" t="s">
        <v>12</v>
      </c>
      <c r="J646">
        <v>0</v>
      </c>
      <c r="K646" t="s">
        <v>12</v>
      </c>
    </row>
    <row r="647" spans="1:11" x14ac:dyDescent="0.2">
      <c r="A647">
        <v>4914</v>
      </c>
      <c r="B647" t="s">
        <v>200</v>
      </c>
      <c r="C647">
        <v>2</v>
      </c>
      <c r="D647">
        <v>150</v>
      </c>
      <c r="E647" t="s">
        <v>12</v>
      </c>
      <c r="F647">
        <v>14.3</v>
      </c>
      <c r="G647" t="s">
        <v>35</v>
      </c>
      <c r="H647">
        <v>0</v>
      </c>
      <c r="I647" t="s">
        <v>12</v>
      </c>
      <c r="J647">
        <v>0</v>
      </c>
      <c r="K647" t="s">
        <v>12</v>
      </c>
    </row>
    <row r="648" spans="1:11" x14ac:dyDescent="0.2">
      <c r="A648">
        <v>4915</v>
      </c>
      <c r="B648" t="s">
        <v>200</v>
      </c>
      <c r="C648">
        <v>3</v>
      </c>
      <c r="D648">
        <v>150</v>
      </c>
      <c r="E648" t="s">
        <v>12</v>
      </c>
      <c r="F648">
        <v>13</v>
      </c>
      <c r="G648" t="s">
        <v>35</v>
      </c>
      <c r="H648">
        <v>0</v>
      </c>
      <c r="I648" t="s">
        <v>12</v>
      </c>
      <c r="J648">
        <v>0</v>
      </c>
      <c r="K648" t="s">
        <v>12</v>
      </c>
    </row>
    <row r="649" spans="1:11" x14ac:dyDescent="0.2">
      <c r="A649">
        <v>4916</v>
      </c>
      <c r="B649" t="s">
        <v>200</v>
      </c>
      <c r="C649">
        <v>4</v>
      </c>
      <c r="D649">
        <v>150</v>
      </c>
      <c r="E649" t="s">
        <v>12</v>
      </c>
      <c r="F649">
        <v>9.1999999999999993</v>
      </c>
      <c r="G649" t="s">
        <v>35</v>
      </c>
      <c r="H649">
        <v>0</v>
      </c>
      <c r="I649" t="s">
        <v>12</v>
      </c>
      <c r="J649">
        <v>0</v>
      </c>
      <c r="K649" t="s">
        <v>12</v>
      </c>
    </row>
    <row r="650" spans="1:11" x14ac:dyDescent="0.2">
      <c r="A650">
        <v>4917</v>
      </c>
      <c r="B650" t="s">
        <v>201</v>
      </c>
      <c r="C650">
        <v>1</v>
      </c>
      <c r="D650">
        <v>150</v>
      </c>
      <c r="E650" t="s">
        <v>12</v>
      </c>
      <c r="F650">
        <v>13.5</v>
      </c>
      <c r="G650" t="s">
        <v>35</v>
      </c>
      <c r="H650">
        <v>0</v>
      </c>
      <c r="I650" t="s">
        <v>12</v>
      </c>
      <c r="J650">
        <v>0</v>
      </c>
      <c r="K650" t="s">
        <v>12</v>
      </c>
    </row>
    <row r="651" spans="1:11" x14ac:dyDescent="0.2">
      <c r="A651">
        <v>4918</v>
      </c>
      <c r="B651" t="s">
        <v>201</v>
      </c>
      <c r="C651">
        <v>2</v>
      </c>
      <c r="D651">
        <v>150</v>
      </c>
      <c r="E651" t="s">
        <v>12</v>
      </c>
      <c r="F651">
        <v>9.5</v>
      </c>
      <c r="G651" t="s">
        <v>35</v>
      </c>
      <c r="H651">
        <v>0</v>
      </c>
      <c r="I651" t="s">
        <v>12</v>
      </c>
      <c r="J651">
        <v>0</v>
      </c>
      <c r="K651" t="s">
        <v>12</v>
      </c>
    </row>
    <row r="652" spans="1:11" x14ac:dyDescent="0.2">
      <c r="A652">
        <v>4919</v>
      </c>
      <c r="B652" t="s">
        <v>201</v>
      </c>
      <c r="C652">
        <v>3</v>
      </c>
      <c r="D652">
        <v>150</v>
      </c>
      <c r="E652" t="s">
        <v>12</v>
      </c>
      <c r="F652">
        <v>9.5</v>
      </c>
      <c r="G652" t="s">
        <v>35</v>
      </c>
      <c r="H652">
        <v>0</v>
      </c>
      <c r="I652" t="s">
        <v>12</v>
      </c>
      <c r="J652">
        <v>0</v>
      </c>
      <c r="K652" t="s">
        <v>12</v>
      </c>
    </row>
    <row r="653" spans="1:11" x14ac:dyDescent="0.2">
      <c r="A653">
        <v>4920</v>
      </c>
      <c r="B653" t="s">
        <v>201</v>
      </c>
      <c r="C653">
        <v>4</v>
      </c>
      <c r="D653">
        <v>150</v>
      </c>
      <c r="E653" t="s">
        <v>12</v>
      </c>
      <c r="F653">
        <v>7.5</v>
      </c>
      <c r="G653" t="s">
        <v>35</v>
      </c>
      <c r="H653">
        <v>0</v>
      </c>
      <c r="I653" t="s">
        <v>12</v>
      </c>
      <c r="J653">
        <v>0</v>
      </c>
      <c r="K653" t="s">
        <v>12</v>
      </c>
    </row>
    <row r="654" spans="1:11" x14ac:dyDescent="0.2">
      <c r="A654">
        <v>4921</v>
      </c>
      <c r="B654" t="s">
        <v>202</v>
      </c>
      <c r="C654">
        <v>1</v>
      </c>
      <c r="D654">
        <v>100</v>
      </c>
      <c r="E654" t="s">
        <v>12</v>
      </c>
      <c r="F654">
        <v>14.2</v>
      </c>
      <c r="G654" t="s">
        <v>35</v>
      </c>
      <c r="H654">
        <v>0</v>
      </c>
      <c r="I654" t="s">
        <v>12</v>
      </c>
      <c r="J654">
        <v>0</v>
      </c>
      <c r="K654" t="s">
        <v>12</v>
      </c>
    </row>
    <row r="655" spans="1:11" x14ac:dyDescent="0.2">
      <c r="A655">
        <v>4922</v>
      </c>
      <c r="B655" t="s">
        <v>203</v>
      </c>
      <c r="C655">
        <v>1</v>
      </c>
      <c r="D655">
        <v>150</v>
      </c>
      <c r="E655" t="s">
        <v>12</v>
      </c>
      <c r="F655">
        <v>17.3</v>
      </c>
      <c r="G655" t="s">
        <v>35</v>
      </c>
      <c r="H655">
        <v>0</v>
      </c>
      <c r="I655" t="s">
        <v>12</v>
      </c>
      <c r="J655">
        <v>0</v>
      </c>
      <c r="K655" t="s">
        <v>12</v>
      </c>
    </row>
    <row r="656" spans="1:11" x14ac:dyDescent="0.2">
      <c r="A656">
        <v>4923</v>
      </c>
      <c r="B656" t="s">
        <v>203</v>
      </c>
      <c r="C656">
        <v>2</v>
      </c>
      <c r="D656">
        <v>150</v>
      </c>
      <c r="E656" t="s">
        <v>12</v>
      </c>
      <c r="F656">
        <v>14.3</v>
      </c>
      <c r="G656" t="s">
        <v>35</v>
      </c>
      <c r="H656">
        <v>0</v>
      </c>
      <c r="I656" t="s">
        <v>12</v>
      </c>
      <c r="J656">
        <v>0</v>
      </c>
      <c r="K656" t="s">
        <v>12</v>
      </c>
    </row>
    <row r="657" spans="1:11" x14ac:dyDescent="0.2">
      <c r="A657">
        <v>4924</v>
      </c>
      <c r="B657" t="s">
        <v>203</v>
      </c>
      <c r="C657">
        <v>3</v>
      </c>
      <c r="D657">
        <v>150</v>
      </c>
      <c r="E657" t="s">
        <v>12</v>
      </c>
      <c r="F657">
        <v>13</v>
      </c>
      <c r="G657" t="s">
        <v>35</v>
      </c>
      <c r="H657">
        <v>0</v>
      </c>
      <c r="I657" t="s">
        <v>12</v>
      </c>
      <c r="J657">
        <v>0</v>
      </c>
      <c r="K657" t="s">
        <v>12</v>
      </c>
    </row>
    <row r="658" spans="1:11" x14ac:dyDescent="0.2">
      <c r="A658">
        <v>4925</v>
      </c>
      <c r="B658" t="s">
        <v>203</v>
      </c>
      <c r="C658">
        <v>4</v>
      </c>
      <c r="D658">
        <v>150</v>
      </c>
      <c r="E658" t="s">
        <v>12</v>
      </c>
      <c r="F658">
        <v>9.1999999999999993</v>
      </c>
      <c r="G658" t="s">
        <v>35</v>
      </c>
      <c r="H658">
        <v>0</v>
      </c>
      <c r="I658" t="s">
        <v>12</v>
      </c>
      <c r="J658">
        <v>0</v>
      </c>
      <c r="K658" t="s">
        <v>12</v>
      </c>
    </row>
    <row r="659" spans="1:11" x14ac:dyDescent="0.2">
      <c r="A659">
        <v>4926</v>
      </c>
      <c r="B659" t="s">
        <v>204</v>
      </c>
      <c r="C659">
        <v>1</v>
      </c>
      <c r="D659">
        <v>19.5</v>
      </c>
      <c r="E659" t="s">
        <v>12</v>
      </c>
      <c r="F659">
        <v>3.7</v>
      </c>
      <c r="G659" t="s">
        <v>13</v>
      </c>
      <c r="H659">
        <v>0</v>
      </c>
      <c r="I659" t="s">
        <v>12</v>
      </c>
      <c r="J659">
        <v>0</v>
      </c>
      <c r="K659" t="s">
        <v>12</v>
      </c>
    </row>
    <row r="660" spans="1:11" x14ac:dyDescent="0.2">
      <c r="A660">
        <v>4927</v>
      </c>
      <c r="B660" t="s">
        <v>204</v>
      </c>
      <c r="C660">
        <v>2</v>
      </c>
      <c r="D660">
        <v>19.5</v>
      </c>
      <c r="E660" t="s">
        <v>12</v>
      </c>
      <c r="F660">
        <v>2.4</v>
      </c>
      <c r="G660" t="s">
        <v>13</v>
      </c>
      <c r="H660">
        <v>0</v>
      </c>
      <c r="I660" t="s">
        <v>12</v>
      </c>
      <c r="J660">
        <v>0</v>
      </c>
      <c r="K660" t="s">
        <v>12</v>
      </c>
    </row>
    <row r="661" spans="1:11" x14ac:dyDescent="0.2">
      <c r="A661">
        <v>4928</v>
      </c>
      <c r="B661" t="s">
        <v>204</v>
      </c>
      <c r="C661">
        <v>3</v>
      </c>
      <c r="D661">
        <v>19.5</v>
      </c>
      <c r="E661" t="s">
        <v>12</v>
      </c>
      <c r="F661">
        <v>3.6</v>
      </c>
      <c r="G661" t="s">
        <v>13</v>
      </c>
      <c r="H661">
        <v>0</v>
      </c>
      <c r="I661" t="s">
        <v>12</v>
      </c>
      <c r="J661">
        <v>0</v>
      </c>
      <c r="K661" t="s">
        <v>12</v>
      </c>
    </row>
    <row r="662" spans="1:11" x14ac:dyDescent="0.2">
      <c r="A662">
        <v>4929</v>
      </c>
      <c r="B662" t="s">
        <v>205</v>
      </c>
      <c r="C662">
        <v>1</v>
      </c>
      <c r="D662">
        <v>19.5</v>
      </c>
      <c r="E662" t="s">
        <v>12</v>
      </c>
      <c r="F662">
        <v>2.2999999999999998</v>
      </c>
      <c r="G662" t="s">
        <v>13</v>
      </c>
      <c r="H662">
        <v>0</v>
      </c>
      <c r="I662" t="s">
        <v>12</v>
      </c>
      <c r="J662">
        <v>0</v>
      </c>
      <c r="K662" t="s">
        <v>12</v>
      </c>
    </row>
    <row r="663" spans="1:11" x14ac:dyDescent="0.2">
      <c r="A663">
        <v>4930</v>
      </c>
      <c r="B663" t="s">
        <v>205</v>
      </c>
      <c r="C663">
        <v>2</v>
      </c>
      <c r="D663">
        <v>19.5</v>
      </c>
      <c r="E663" t="s">
        <v>12</v>
      </c>
      <c r="F663">
        <v>1.6</v>
      </c>
      <c r="G663" t="s">
        <v>13</v>
      </c>
      <c r="H663">
        <v>0</v>
      </c>
      <c r="I663" t="s">
        <v>12</v>
      </c>
      <c r="J663">
        <v>0</v>
      </c>
      <c r="K663" t="s">
        <v>12</v>
      </c>
    </row>
    <row r="664" spans="1:11" x14ac:dyDescent="0.2">
      <c r="A664">
        <v>4931</v>
      </c>
      <c r="B664" t="s">
        <v>205</v>
      </c>
      <c r="C664">
        <v>3</v>
      </c>
      <c r="D664">
        <v>19.5</v>
      </c>
      <c r="E664" t="s">
        <v>12</v>
      </c>
      <c r="F664">
        <v>2.4</v>
      </c>
      <c r="G664" t="s">
        <v>13</v>
      </c>
      <c r="H664">
        <v>0</v>
      </c>
      <c r="I664" t="s">
        <v>12</v>
      </c>
      <c r="J664">
        <v>0</v>
      </c>
      <c r="K664" t="s">
        <v>12</v>
      </c>
    </row>
    <row r="665" spans="1:11" x14ac:dyDescent="0.2">
      <c r="A665">
        <v>4932</v>
      </c>
      <c r="B665" t="s">
        <v>206</v>
      </c>
      <c r="C665">
        <v>1</v>
      </c>
      <c r="D665">
        <v>19.5</v>
      </c>
      <c r="E665" t="s">
        <v>12</v>
      </c>
      <c r="F665">
        <v>3.6</v>
      </c>
      <c r="G665" t="s">
        <v>13</v>
      </c>
      <c r="H665">
        <v>0</v>
      </c>
      <c r="I665" t="s">
        <v>12</v>
      </c>
      <c r="J665">
        <v>0</v>
      </c>
      <c r="K665" t="s">
        <v>12</v>
      </c>
    </row>
    <row r="666" spans="1:11" x14ac:dyDescent="0.2">
      <c r="A666">
        <v>4933</v>
      </c>
      <c r="B666" t="s">
        <v>206</v>
      </c>
      <c r="C666">
        <v>2</v>
      </c>
      <c r="D666">
        <v>19.5</v>
      </c>
      <c r="E666" t="s">
        <v>12</v>
      </c>
      <c r="F666">
        <v>2.2999999999999998</v>
      </c>
      <c r="G666" t="s">
        <v>13</v>
      </c>
      <c r="H666">
        <v>0</v>
      </c>
      <c r="I666" t="s">
        <v>12</v>
      </c>
      <c r="J666">
        <v>0</v>
      </c>
      <c r="K666" t="s">
        <v>12</v>
      </c>
    </row>
    <row r="667" spans="1:11" x14ac:dyDescent="0.2">
      <c r="A667">
        <v>4934</v>
      </c>
      <c r="B667" t="s">
        <v>206</v>
      </c>
      <c r="C667">
        <v>3</v>
      </c>
      <c r="D667">
        <v>19.5</v>
      </c>
      <c r="E667" t="s">
        <v>12</v>
      </c>
      <c r="F667">
        <v>3.5</v>
      </c>
      <c r="G667" t="s">
        <v>13</v>
      </c>
      <c r="H667">
        <v>0</v>
      </c>
      <c r="I667" t="s">
        <v>12</v>
      </c>
      <c r="J667">
        <v>0</v>
      </c>
      <c r="K667" t="s">
        <v>12</v>
      </c>
    </row>
    <row r="668" spans="1:11" x14ac:dyDescent="0.2">
      <c r="A668">
        <v>4935</v>
      </c>
      <c r="B668" t="s">
        <v>207</v>
      </c>
      <c r="C668">
        <v>1</v>
      </c>
      <c r="D668">
        <v>19.5</v>
      </c>
      <c r="E668" t="s">
        <v>12</v>
      </c>
      <c r="F668">
        <v>5.2</v>
      </c>
      <c r="G668" t="s">
        <v>13</v>
      </c>
      <c r="H668">
        <v>0</v>
      </c>
      <c r="I668" t="s">
        <v>12</v>
      </c>
      <c r="J668">
        <v>0</v>
      </c>
      <c r="K668" t="s">
        <v>12</v>
      </c>
    </row>
    <row r="669" spans="1:11" x14ac:dyDescent="0.2">
      <c r="A669">
        <v>4936</v>
      </c>
      <c r="B669" t="s">
        <v>207</v>
      </c>
      <c r="C669">
        <v>2</v>
      </c>
      <c r="D669">
        <v>19.5</v>
      </c>
      <c r="E669" t="s">
        <v>12</v>
      </c>
      <c r="F669">
        <v>4</v>
      </c>
      <c r="G669" t="s">
        <v>13</v>
      </c>
      <c r="H669">
        <v>0</v>
      </c>
      <c r="I669" t="s">
        <v>12</v>
      </c>
      <c r="J669">
        <v>0</v>
      </c>
      <c r="K669" t="s">
        <v>12</v>
      </c>
    </row>
    <row r="670" spans="1:11" x14ac:dyDescent="0.2">
      <c r="A670">
        <v>4937</v>
      </c>
      <c r="B670" t="s">
        <v>207</v>
      </c>
      <c r="C670">
        <v>3</v>
      </c>
      <c r="D670">
        <v>19.5</v>
      </c>
      <c r="E670" t="s">
        <v>12</v>
      </c>
      <c r="F670">
        <v>2.8</v>
      </c>
      <c r="G670" t="s">
        <v>13</v>
      </c>
      <c r="H670">
        <v>0</v>
      </c>
      <c r="I670" t="s">
        <v>12</v>
      </c>
      <c r="J670">
        <v>0</v>
      </c>
      <c r="K670" t="s">
        <v>12</v>
      </c>
    </row>
    <row r="671" spans="1:11" x14ac:dyDescent="0.2">
      <c r="A671">
        <v>4938</v>
      </c>
      <c r="B671" t="s">
        <v>208</v>
      </c>
      <c r="C671">
        <v>1</v>
      </c>
      <c r="D671">
        <v>19.5</v>
      </c>
      <c r="E671" t="s">
        <v>12</v>
      </c>
      <c r="F671">
        <v>5.3</v>
      </c>
      <c r="G671" t="s">
        <v>13</v>
      </c>
      <c r="H671">
        <v>0</v>
      </c>
      <c r="I671" t="s">
        <v>12</v>
      </c>
      <c r="J671">
        <v>0</v>
      </c>
      <c r="K671" t="s">
        <v>12</v>
      </c>
    </row>
    <row r="672" spans="1:11" x14ac:dyDescent="0.2">
      <c r="A672">
        <v>4939</v>
      </c>
      <c r="B672" t="s">
        <v>208</v>
      </c>
      <c r="C672">
        <v>2</v>
      </c>
      <c r="D672">
        <v>19.5</v>
      </c>
      <c r="E672" t="s">
        <v>12</v>
      </c>
      <c r="F672">
        <v>3.4</v>
      </c>
      <c r="G672" t="s">
        <v>13</v>
      </c>
      <c r="H672">
        <v>0</v>
      </c>
      <c r="I672" t="s">
        <v>12</v>
      </c>
      <c r="J672">
        <v>0</v>
      </c>
      <c r="K672" t="s">
        <v>12</v>
      </c>
    </row>
    <row r="673" spans="1:11" x14ac:dyDescent="0.2">
      <c r="A673">
        <v>4940</v>
      </c>
      <c r="B673" t="s">
        <v>208</v>
      </c>
      <c r="C673">
        <v>3</v>
      </c>
      <c r="D673">
        <v>19.5</v>
      </c>
      <c r="E673" t="s">
        <v>12</v>
      </c>
      <c r="F673">
        <v>1.5</v>
      </c>
      <c r="G673" t="s">
        <v>13</v>
      </c>
      <c r="H673">
        <v>0</v>
      </c>
      <c r="I673" t="s">
        <v>12</v>
      </c>
      <c r="J673">
        <v>0</v>
      </c>
      <c r="K673" t="s">
        <v>12</v>
      </c>
    </row>
    <row r="674" spans="1:11" x14ac:dyDescent="0.2">
      <c r="A674">
        <v>4941</v>
      </c>
      <c r="B674" t="s">
        <v>209</v>
      </c>
      <c r="C674">
        <v>1</v>
      </c>
      <c r="D674">
        <v>19.5</v>
      </c>
      <c r="E674" t="s">
        <v>12</v>
      </c>
      <c r="F674">
        <v>6.2</v>
      </c>
      <c r="G674" t="s">
        <v>13</v>
      </c>
      <c r="H674">
        <v>0</v>
      </c>
      <c r="I674" t="s">
        <v>12</v>
      </c>
      <c r="J674">
        <v>0</v>
      </c>
      <c r="K674" t="s">
        <v>12</v>
      </c>
    </row>
    <row r="675" spans="1:11" x14ac:dyDescent="0.2">
      <c r="A675">
        <v>4942</v>
      </c>
      <c r="B675" t="s">
        <v>209</v>
      </c>
      <c r="C675">
        <v>2</v>
      </c>
      <c r="D675">
        <v>19.5</v>
      </c>
      <c r="E675" t="s">
        <v>12</v>
      </c>
      <c r="F675">
        <v>4.4000000000000004</v>
      </c>
      <c r="G675" t="s">
        <v>13</v>
      </c>
      <c r="H675">
        <v>0</v>
      </c>
      <c r="I675" t="s">
        <v>12</v>
      </c>
      <c r="J675">
        <v>0</v>
      </c>
      <c r="K675" t="s">
        <v>12</v>
      </c>
    </row>
    <row r="676" spans="1:11" x14ac:dyDescent="0.2">
      <c r="A676">
        <v>4943</v>
      </c>
      <c r="B676" t="s">
        <v>209</v>
      </c>
      <c r="C676">
        <v>3</v>
      </c>
      <c r="D676">
        <v>19.5</v>
      </c>
      <c r="E676" t="s">
        <v>12</v>
      </c>
      <c r="F676">
        <v>3.7</v>
      </c>
      <c r="G676" t="s">
        <v>13</v>
      </c>
      <c r="H676">
        <v>0</v>
      </c>
      <c r="I676" t="s">
        <v>12</v>
      </c>
      <c r="J676">
        <v>0</v>
      </c>
      <c r="K676" t="s">
        <v>12</v>
      </c>
    </row>
    <row r="677" spans="1:11" x14ac:dyDescent="0.2">
      <c r="A677">
        <v>4944</v>
      </c>
      <c r="B677" t="s">
        <v>210</v>
      </c>
      <c r="C677">
        <v>1</v>
      </c>
      <c r="D677">
        <v>19.5</v>
      </c>
      <c r="E677" t="s">
        <v>12</v>
      </c>
      <c r="F677">
        <v>7.2</v>
      </c>
      <c r="G677" t="s">
        <v>13</v>
      </c>
      <c r="H677">
        <v>0</v>
      </c>
      <c r="I677" t="s">
        <v>12</v>
      </c>
      <c r="J677">
        <v>0</v>
      </c>
      <c r="K677" t="s">
        <v>12</v>
      </c>
    </row>
    <row r="678" spans="1:11" x14ac:dyDescent="0.2">
      <c r="A678">
        <v>4945</v>
      </c>
      <c r="B678" t="s">
        <v>210</v>
      </c>
      <c r="C678">
        <v>2</v>
      </c>
      <c r="D678">
        <v>19.5</v>
      </c>
      <c r="E678" t="s">
        <v>12</v>
      </c>
      <c r="F678">
        <v>4.5999999999999996</v>
      </c>
      <c r="G678" t="s">
        <v>13</v>
      </c>
      <c r="H678">
        <v>0</v>
      </c>
      <c r="I678" t="s">
        <v>12</v>
      </c>
      <c r="J678">
        <v>0</v>
      </c>
      <c r="K678" t="s">
        <v>12</v>
      </c>
    </row>
    <row r="679" spans="1:11" x14ac:dyDescent="0.2">
      <c r="A679">
        <v>4946</v>
      </c>
      <c r="B679" t="s">
        <v>210</v>
      </c>
      <c r="C679">
        <v>3</v>
      </c>
      <c r="D679">
        <v>19.5</v>
      </c>
      <c r="E679" t="s">
        <v>12</v>
      </c>
      <c r="F679">
        <v>3.7</v>
      </c>
      <c r="G679" t="s">
        <v>13</v>
      </c>
      <c r="H679">
        <v>0</v>
      </c>
      <c r="I679" t="s">
        <v>12</v>
      </c>
      <c r="J679">
        <v>0</v>
      </c>
      <c r="K679" t="s">
        <v>12</v>
      </c>
    </row>
    <row r="680" spans="1:11" x14ac:dyDescent="0.2">
      <c r="A680">
        <v>4947</v>
      </c>
      <c r="B680" t="s">
        <v>211</v>
      </c>
      <c r="C680">
        <v>1</v>
      </c>
      <c r="D680">
        <v>19.5</v>
      </c>
      <c r="E680" t="s">
        <v>12</v>
      </c>
      <c r="F680">
        <v>4.2</v>
      </c>
      <c r="G680" t="s">
        <v>13</v>
      </c>
      <c r="H680">
        <v>0</v>
      </c>
      <c r="I680" t="s">
        <v>12</v>
      </c>
      <c r="J680">
        <v>0</v>
      </c>
      <c r="K680" t="s">
        <v>12</v>
      </c>
    </row>
    <row r="681" spans="1:11" x14ac:dyDescent="0.2">
      <c r="A681">
        <v>4948</v>
      </c>
      <c r="B681" t="s">
        <v>211</v>
      </c>
      <c r="C681">
        <v>2</v>
      </c>
      <c r="D681">
        <v>19.5</v>
      </c>
      <c r="E681" t="s">
        <v>12</v>
      </c>
      <c r="F681">
        <v>3.7</v>
      </c>
      <c r="G681" t="s">
        <v>13</v>
      </c>
      <c r="H681">
        <v>0</v>
      </c>
      <c r="I681" t="s">
        <v>12</v>
      </c>
      <c r="J681">
        <v>0</v>
      </c>
      <c r="K681" t="s">
        <v>12</v>
      </c>
    </row>
    <row r="682" spans="1:11" x14ac:dyDescent="0.2">
      <c r="A682">
        <v>4949</v>
      </c>
      <c r="B682" t="s">
        <v>211</v>
      </c>
      <c r="C682">
        <v>3</v>
      </c>
      <c r="D682">
        <v>19.5</v>
      </c>
      <c r="E682" t="s">
        <v>12</v>
      </c>
      <c r="F682">
        <v>2.5</v>
      </c>
      <c r="G682" t="s">
        <v>13</v>
      </c>
      <c r="H682">
        <v>0</v>
      </c>
      <c r="I682" t="s">
        <v>12</v>
      </c>
      <c r="J682">
        <v>0</v>
      </c>
      <c r="K682" t="s">
        <v>12</v>
      </c>
    </row>
    <row r="683" spans="1:11" x14ac:dyDescent="0.2">
      <c r="A683">
        <v>4950</v>
      </c>
      <c r="B683" t="s">
        <v>212</v>
      </c>
      <c r="C683">
        <v>1</v>
      </c>
      <c r="D683">
        <v>19.5</v>
      </c>
      <c r="E683" t="s">
        <v>12</v>
      </c>
      <c r="F683">
        <v>5.2</v>
      </c>
      <c r="G683" t="s">
        <v>13</v>
      </c>
      <c r="H683">
        <v>0</v>
      </c>
      <c r="I683" t="s">
        <v>12</v>
      </c>
      <c r="J683">
        <v>0</v>
      </c>
      <c r="K683" t="s">
        <v>12</v>
      </c>
    </row>
    <row r="684" spans="1:11" x14ac:dyDescent="0.2">
      <c r="A684">
        <v>4951</v>
      </c>
      <c r="B684" t="s">
        <v>212</v>
      </c>
      <c r="C684">
        <v>2</v>
      </c>
      <c r="D684">
        <v>19.5</v>
      </c>
      <c r="E684" t="s">
        <v>12</v>
      </c>
      <c r="F684">
        <v>4.3</v>
      </c>
      <c r="G684" t="s">
        <v>13</v>
      </c>
      <c r="H684">
        <v>0</v>
      </c>
      <c r="I684" t="s">
        <v>12</v>
      </c>
      <c r="J684">
        <v>0</v>
      </c>
      <c r="K684" t="s">
        <v>12</v>
      </c>
    </row>
    <row r="685" spans="1:11" x14ac:dyDescent="0.2">
      <c r="A685">
        <v>4952</v>
      </c>
      <c r="B685" t="s">
        <v>212</v>
      </c>
      <c r="C685">
        <v>3</v>
      </c>
      <c r="D685">
        <v>19.5</v>
      </c>
      <c r="E685" t="s">
        <v>12</v>
      </c>
      <c r="F685">
        <v>4.0999999999999996</v>
      </c>
      <c r="G685" t="s">
        <v>13</v>
      </c>
      <c r="H685">
        <v>0</v>
      </c>
      <c r="I685" t="s">
        <v>12</v>
      </c>
      <c r="J685">
        <v>0</v>
      </c>
      <c r="K685" t="s">
        <v>12</v>
      </c>
    </row>
    <row r="686" spans="1:11" x14ac:dyDescent="0.2">
      <c r="A686">
        <v>4953</v>
      </c>
      <c r="B686" t="s">
        <v>213</v>
      </c>
      <c r="C686">
        <v>1</v>
      </c>
      <c r="D686">
        <v>29.4</v>
      </c>
      <c r="E686" t="s">
        <v>12</v>
      </c>
      <c r="F686">
        <v>5.2</v>
      </c>
      <c r="G686" t="s">
        <v>13</v>
      </c>
      <c r="H686">
        <v>0</v>
      </c>
      <c r="I686" t="s">
        <v>12</v>
      </c>
      <c r="J686">
        <v>0</v>
      </c>
      <c r="K686" t="s">
        <v>12</v>
      </c>
    </row>
    <row r="687" spans="1:11" x14ac:dyDescent="0.2">
      <c r="A687">
        <v>4954</v>
      </c>
      <c r="B687" t="s">
        <v>213</v>
      </c>
      <c r="C687">
        <v>2</v>
      </c>
      <c r="D687">
        <v>29.4</v>
      </c>
      <c r="E687" t="s">
        <v>12</v>
      </c>
      <c r="F687">
        <v>4.3</v>
      </c>
      <c r="G687" t="s">
        <v>13</v>
      </c>
      <c r="H687">
        <v>0</v>
      </c>
      <c r="I687" t="s">
        <v>12</v>
      </c>
      <c r="J687">
        <v>0</v>
      </c>
      <c r="K687" t="s">
        <v>12</v>
      </c>
    </row>
    <row r="688" spans="1:11" x14ac:dyDescent="0.2">
      <c r="A688">
        <v>4955</v>
      </c>
      <c r="B688" t="s">
        <v>213</v>
      </c>
      <c r="C688">
        <v>3</v>
      </c>
      <c r="D688">
        <v>29.4</v>
      </c>
      <c r="E688" t="s">
        <v>12</v>
      </c>
      <c r="F688">
        <v>4.0999999999999996</v>
      </c>
      <c r="G688" t="s">
        <v>13</v>
      </c>
      <c r="H688">
        <v>0</v>
      </c>
      <c r="I688" t="s">
        <v>12</v>
      </c>
      <c r="J688">
        <v>0</v>
      </c>
      <c r="K688" t="s">
        <v>12</v>
      </c>
    </row>
    <row r="689" spans="1:11" x14ac:dyDescent="0.2">
      <c r="A689">
        <v>4956</v>
      </c>
      <c r="B689" t="s">
        <v>213</v>
      </c>
      <c r="C689">
        <v>4</v>
      </c>
      <c r="D689">
        <v>29.4</v>
      </c>
      <c r="E689" t="s">
        <v>12</v>
      </c>
      <c r="F689">
        <v>2.1</v>
      </c>
      <c r="G689" t="s">
        <v>13</v>
      </c>
      <c r="H689">
        <v>0</v>
      </c>
      <c r="I689" t="s">
        <v>12</v>
      </c>
      <c r="J689">
        <v>0</v>
      </c>
      <c r="K689" t="s">
        <v>12</v>
      </c>
    </row>
    <row r="690" spans="1:11" x14ac:dyDescent="0.2">
      <c r="A690">
        <v>4957</v>
      </c>
      <c r="B690" t="s">
        <v>214</v>
      </c>
      <c r="C690">
        <v>1</v>
      </c>
      <c r="D690">
        <v>15.6</v>
      </c>
      <c r="E690" t="s">
        <v>12</v>
      </c>
      <c r="F690">
        <v>5.2</v>
      </c>
      <c r="G690" t="s">
        <v>13</v>
      </c>
      <c r="H690">
        <v>0</v>
      </c>
      <c r="I690" t="s">
        <v>12</v>
      </c>
      <c r="J690">
        <v>0</v>
      </c>
      <c r="K690" t="s">
        <v>12</v>
      </c>
    </row>
    <row r="691" spans="1:11" x14ac:dyDescent="0.2">
      <c r="A691">
        <v>4958</v>
      </c>
      <c r="B691" t="s">
        <v>214</v>
      </c>
      <c r="C691">
        <v>2</v>
      </c>
      <c r="D691">
        <v>15.6</v>
      </c>
      <c r="E691" t="s">
        <v>12</v>
      </c>
      <c r="F691">
        <v>3.2</v>
      </c>
      <c r="G691" t="s">
        <v>13</v>
      </c>
      <c r="H691">
        <v>0</v>
      </c>
      <c r="I691" t="s">
        <v>12</v>
      </c>
      <c r="J691">
        <v>0</v>
      </c>
      <c r="K691" t="s">
        <v>12</v>
      </c>
    </row>
    <row r="692" spans="1:11" x14ac:dyDescent="0.2">
      <c r="A692">
        <v>4959</v>
      </c>
      <c r="B692" t="s">
        <v>214</v>
      </c>
      <c r="C692">
        <v>3</v>
      </c>
      <c r="D692">
        <v>15.6</v>
      </c>
      <c r="E692" t="s">
        <v>12</v>
      </c>
      <c r="F692">
        <v>3.1</v>
      </c>
      <c r="G692" t="s">
        <v>13</v>
      </c>
      <c r="H692">
        <v>0</v>
      </c>
      <c r="I692" t="s">
        <v>12</v>
      </c>
      <c r="J692">
        <v>0</v>
      </c>
      <c r="K692" t="s">
        <v>12</v>
      </c>
    </row>
    <row r="693" spans="1:11" x14ac:dyDescent="0.2">
      <c r="A693">
        <v>4960</v>
      </c>
      <c r="B693" t="s">
        <v>214</v>
      </c>
      <c r="C693">
        <v>4</v>
      </c>
      <c r="D693">
        <v>15.6</v>
      </c>
      <c r="E693" t="s">
        <v>12</v>
      </c>
      <c r="F693">
        <v>2.1</v>
      </c>
      <c r="G693" t="s">
        <v>13</v>
      </c>
      <c r="H693">
        <v>0</v>
      </c>
      <c r="I693" t="s">
        <v>12</v>
      </c>
      <c r="J693">
        <v>0</v>
      </c>
      <c r="K693" t="s">
        <v>12</v>
      </c>
    </row>
    <row r="694" spans="1:11" x14ac:dyDescent="0.2">
      <c r="A694">
        <v>4961</v>
      </c>
      <c r="B694" t="s">
        <v>215</v>
      </c>
      <c r="C694">
        <v>1</v>
      </c>
      <c r="D694">
        <v>19.5</v>
      </c>
      <c r="E694" t="s">
        <v>12</v>
      </c>
      <c r="F694">
        <v>4.3</v>
      </c>
      <c r="G694" t="s">
        <v>13</v>
      </c>
      <c r="H694">
        <v>0</v>
      </c>
      <c r="I694" t="s">
        <v>12</v>
      </c>
      <c r="J694">
        <v>0</v>
      </c>
      <c r="K694" t="s">
        <v>12</v>
      </c>
    </row>
    <row r="695" spans="1:11" x14ac:dyDescent="0.2">
      <c r="A695">
        <v>4962</v>
      </c>
      <c r="B695" t="s">
        <v>215</v>
      </c>
      <c r="C695">
        <v>2</v>
      </c>
      <c r="D695">
        <v>19.5</v>
      </c>
      <c r="E695" t="s">
        <v>12</v>
      </c>
      <c r="F695">
        <v>3.4</v>
      </c>
      <c r="G695" t="s">
        <v>13</v>
      </c>
      <c r="H695">
        <v>0</v>
      </c>
      <c r="I695" t="s">
        <v>12</v>
      </c>
      <c r="J695">
        <v>0</v>
      </c>
      <c r="K695" t="s">
        <v>12</v>
      </c>
    </row>
    <row r="696" spans="1:11" x14ac:dyDescent="0.2">
      <c r="A696">
        <v>4963</v>
      </c>
      <c r="B696" t="s">
        <v>215</v>
      </c>
      <c r="C696">
        <v>3</v>
      </c>
      <c r="D696">
        <v>19.5</v>
      </c>
      <c r="E696" t="s">
        <v>12</v>
      </c>
      <c r="F696">
        <v>2.4</v>
      </c>
      <c r="G696" t="s">
        <v>13</v>
      </c>
      <c r="H696">
        <v>0</v>
      </c>
      <c r="I696" t="s">
        <v>12</v>
      </c>
      <c r="J696">
        <v>0</v>
      </c>
      <c r="K696" t="s">
        <v>12</v>
      </c>
    </row>
    <row r="697" spans="1:11" x14ac:dyDescent="0.2">
      <c r="A697">
        <v>4964</v>
      </c>
      <c r="B697" t="s">
        <v>216</v>
      </c>
      <c r="C697">
        <v>1</v>
      </c>
      <c r="D697">
        <v>19.5</v>
      </c>
      <c r="E697" t="s">
        <v>12</v>
      </c>
      <c r="F697">
        <v>3.7</v>
      </c>
      <c r="G697" t="s">
        <v>13</v>
      </c>
      <c r="H697">
        <v>0</v>
      </c>
      <c r="I697" t="s">
        <v>12</v>
      </c>
      <c r="J697">
        <v>0</v>
      </c>
      <c r="K697" t="s">
        <v>12</v>
      </c>
    </row>
    <row r="698" spans="1:11" x14ac:dyDescent="0.2">
      <c r="A698">
        <v>4965</v>
      </c>
      <c r="B698" t="s">
        <v>216</v>
      </c>
      <c r="C698">
        <v>2</v>
      </c>
      <c r="D698">
        <v>19.5</v>
      </c>
      <c r="E698" t="s">
        <v>12</v>
      </c>
      <c r="F698">
        <v>3.4</v>
      </c>
      <c r="G698" t="s">
        <v>13</v>
      </c>
      <c r="H698">
        <v>0</v>
      </c>
      <c r="I698" t="s">
        <v>12</v>
      </c>
      <c r="J698">
        <v>0</v>
      </c>
      <c r="K698" t="s">
        <v>12</v>
      </c>
    </row>
    <row r="699" spans="1:11" x14ac:dyDescent="0.2">
      <c r="A699">
        <v>4966</v>
      </c>
      <c r="B699" t="s">
        <v>216</v>
      </c>
      <c r="C699">
        <v>3</v>
      </c>
      <c r="D699">
        <v>19.5</v>
      </c>
      <c r="E699" t="s">
        <v>12</v>
      </c>
      <c r="F699">
        <v>3.6</v>
      </c>
      <c r="G699" t="s">
        <v>13</v>
      </c>
      <c r="H699">
        <v>0</v>
      </c>
      <c r="I699" t="s">
        <v>12</v>
      </c>
      <c r="J699">
        <v>0</v>
      </c>
      <c r="K699" t="s">
        <v>12</v>
      </c>
    </row>
    <row r="700" spans="1:11" x14ac:dyDescent="0.2">
      <c r="A700">
        <v>4967</v>
      </c>
      <c r="B700" t="s">
        <v>217</v>
      </c>
      <c r="C700">
        <v>1</v>
      </c>
      <c r="D700">
        <v>200</v>
      </c>
      <c r="E700" t="s">
        <v>12</v>
      </c>
      <c r="F700">
        <v>7.8</v>
      </c>
      <c r="G700" t="s">
        <v>13</v>
      </c>
      <c r="H700">
        <v>0</v>
      </c>
      <c r="I700" t="s">
        <v>12</v>
      </c>
      <c r="J700">
        <v>0</v>
      </c>
      <c r="K700" t="s">
        <v>12</v>
      </c>
    </row>
    <row r="701" spans="1:11" x14ac:dyDescent="0.2">
      <c r="A701">
        <v>4968</v>
      </c>
      <c r="B701" t="s">
        <v>217</v>
      </c>
      <c r="C701">
        <v>2</v>
      </c>
      <c r="D701">
        <v>200</v>
      </c>
      <c r="E701" t="s">
        <v>12</v>
      </c>
      <c r="F701">
        <v>3.2</v>
      </c>
      <c r="G701" t="s">
        <v>13</v>
      </c>
      <c r="H701">
        <v>0</v>
      </c>
      <c r="I701" t="s">
        <v>12</v>
      </c>
      <c r="J701">
        <v>0</v>
      </c>
      <c r="K701" t="s">
        <v>12</v>
      </c>
    </row>
    <row r="702" spans="1:11" x14ac:dyDescent="0.2">
      <c r="A702">
        <v>4969</v>
      </c>
      <c r="B702" t="s">
        <v>217</v>
      </c>
      <c r="C702">
        <v>3</v>
      </c>
      <c r="D702">
        <v>200</v>
      </c>
      <c r="E702" t="s">
        <v>12</v>
      </c>
      <c r="F702">
        <v>4.5</v>
      </c>
      <c r="G702" t="s">
        <v>13</v>
      </c>
      <c r="H702">
        <v>0</v>
      </c>
      <c r="I702" t="s">
        <v>12</v>
      </c>
      <c r="J702">
        <v>0</v>
      </c>
      <c r="K702" t="s">
        <v>12</v>
      </c>
    </row>
    <row r="703" spans="1:11" x14ac:dyDescent="0.2">
      <c r="A703">
        <v>4970</v>
      </c>
      <c r="B703" t="s">
        <v>218</v>
      </c>
      <c r="C703">
        <v>1</v>
      </c>
      <c r="D703">
        <v>200</v>
      </c>
      <c r="E703" t="s">
        <v>12</v>
      </c>
      <c r="F703">
        <v>10.6</v>
      </c>
      <c r="G703" t="s">
        <v>13</v>
      </c>
      <c r="H703">
        <v>0</v>
      </c>
      <c r="I703" t="s">
        <v>12</v>
      </c>
      <c r="J703">
        <v>0</v>
      </c>
      <c r="K703" t="s">
        <v>12</v>
      </c>
    </row>
    <row r="704" spans="1:11" x14ac:dyDescent="0.2">
      <c r="A704">
        <v>4971</v>
      </c>
      <c r="B704" t="s">
        <v>218</v>
      </c>
      <c r="C704">
        <v>2</v>
      </c>
      <c r="D704">
        <v>200</v>
      </c>
      <c r="E704" t="s">
        <v>12</v>
      </c>
      <c r="F704">
        <v>6.3</v>
      </c>
      <c r="G704" t="s">
        <v>13</v>
      </c>
      <c r="H704">
        <v>0</v>
      </c>
      <c r="I704" t="s">
        <v>12</v>
      </c>
      <c r="J704">
        <v>0</v>
      </c>
      <c r="K704" t="s">
        <v>12</v>
      </c>
    </row>
    <row r="705" spans="1:11" x14ac:dyDescent="0.2">
      <c r="A705">
        <v>4972</v>
      </c>
      <c r="B705" t="s">
        <v>218</v>
      </c>
      <c r="C705">
        <v>3</v>
      </c>
      <c r="D705">
        <v>200</v>
      </c>
      <c r="E705" t="s">
        <v>12</v>
      </c>
      <c r="F705">
        <v>3.5</v>
      </c>
      <c r="G705" t="s">
        <v>13</v>
      </c>
      <c r="H705">
        <v>0</v>
      </c>
      <c r="I705" t="s">
        <v>12</v>
      </c>
      <c r="J705">
        <v>0</v>
      </c>
      <c r="K705" t="s">
        <v>12</v>
      </c>
    </row>
    <row r="706" spans="1:11" x14ac:dyDescent="0.2">
      <c r="A706">
        <v>4973</v>
      </c>
      <c r="B706" t="s">
        <v>219</v>
      </c>
      <c r="C706">
        <v>1</v>
      </c>
      <c r="D706">
        <v>200</v>
      </c>
      <c r="E706" t="s">
        <v>12</v>
      </c>
      <c r="F706">
        <v>12.4</v>
      </c>
      <c r="G706" t="s">
        <v>13</v>
      </c>
      <c r="H706">
        <v>0</v>
      </c>
      <c r="I706" t="s">
        <v>12</v>
      </c>
      <c r="J706">
        <v>0</v>
      </c>
      <c r="K706" t="s">
        <v>12</v>
      </c>
    </row>
    <row r="707" spans="1:11" x14ac:dyDescent="0.2">
      <c r="A707">
        <v>4974</v>
      </c>
      <c r="B707" t="s">
        <v>219</v>
      </c>
      <c r="C707">
        <v>2</v>
      </c>
      <c r="D707">
        <v>200</v>
      </c>
      <c r="E707" t="s">
        <v>12</v>
      </c>
      <c r="F707">
        <v>2.2999999999999998</v>
      </c>
      <c r="G707" t="s">
        <v>13</v>
      </c>
      <c r="H707">
        <v>0</v>
      </c>
      <c r="I707" t="s">
        <v>12</v>
      </c>
      <c r="J707">
        <v>0</v>
      </c>
      <c r="K707" t="s">
        <v>12</v>
      </c>
    </row>
    <row r="708" spans="1:11" x14ac:dyDescent="0.2">
      <c r="A708">
        <v>4975</v>
      </c>
      <c r="B708" t="s">
        <v>219</v>
      </c>
      <c r="C708">
        <v>3</v>
      </c>
      <c r="D708">
        <v>200</v>
      </c>
      <c r="E708" t="s">
        <v>12</v>
      </c>
      <c r="F708">
        <v>6.8</v>
      </c>
      <c r="G708" t="s">
        <v>13</v>
      </c>
      <c r="H708">
        <v>0</v>
      </c>
      <c r="I708" t="s">
        <v>12</v>
      </c>
      <c r="J708">
        <v>0</v>
      </c>
      <c r="K708" t="s">
        <v>12</v>
      </c>
    </row>
    <row r="709" spans="1:11" x14ac:dyDescent="0.2">
      <c r="A709">
        <v>4976</v>
      </c>
      <c r="B709" t="s">
        <v>220</v>
      </c>
      <c r="C709">
        <v>1</v>
      </c>
      <c r="D709">
        <v>19.5</v>
      </c>
      <c r="E709" t="s">
        <v>12</v>
      </c>
      <c r="F709">
        <v>2.2999999999999998</v>
      </c>
      <c r="G709" t="s">
        <v>13</v>
      </c>
      <c r="H709">
        <v>0</v>
      </c>
      <c r="I709" t="s">
        <v>12</v>
      </c>
      <c r="J709">
        <v>0</v>
      </c>
      <c r="K709" t="s">
        <v>12</v>
      </c>
    </row>
    <row r="710" spans="1:11" x14ac:dyDescent="0.2">
      <c r="A710">
        <v>4977</v>
      </c>
      <c r="B710" t="s">
        <v>220</v>
      </c>
      <c r="C710">
        <v>2</v>
      </c>
      <c r="D710">
        <v>19.5</v>
      </c>
      <c r="E710" t="s">
        <v>12</v>
      </c>
      <c r="F710">
        <v>1.4</v>
      </c>
      <c r="G710" t="s">
        <v>13</v>
      </c>
      <c r="H710">
        <v>0</v>
      </c>
      <c r="I710" t="s">
        <v>12</v>
      </c>
      <c r="J710">
        <v>0</v>
      </c>
      <c r="K710" t="s">
        <v>12</v>
      </c>
    </row>
    <row r="711" spans="1:11" x14ac:dyDescent="0.2">
      <c r="A711">
        <v>4978</v>
      </c>
      <c r="B711" t="s">
        <v>220</v>
      </c>
      <c r="C711">
        <v>3</v>
      </c>
      <c r="D711">
        <v>19.5</v>
      </c>
      <c r="E711" t="s">
        <v>12</v>
      </c>
      <c r="F711">
        <v>2.2000000000000002</v>
      </c>
      <c r="G711" t="s">
        <v>13</v>
      </c>
      <c r="H711">
        <v>0</v>
      </c>
      <c r="I711" t="s">
        <v>12</v>
      </c>
      <c r="J711">
        <v>0</v>
      </c>
      <c r="K711" t="s">
        <v>12</v>
      </c>
    </row>
    <row r="712" spans="1:11" x14ac:dyDescent="0.2">
      <c r="A712">
        <v>4979</v>
      </c>
      <c r="B712" t="s">
        <v>221</v>
      </c>
      <c r="C712">
        <v>1</v>
      </c>
      <c r="D712">
        <v>19.5</v>
      </c>
      <c r="E712" t="s">
        <v>12</v>
      </c>
      <c r="F712">
        <v>2.6</v>
      </c>
      <c r="G712" t="s">
        <v>13</v>
      </c>
      <c r="H712">
        <v>0</v>
      </c>
      <c r="I712" t="s">
        <v>12</v>
      </c>
      <c r="J712">
        <v>0</v>
      </c>
      <c r="K712" t="s">
        <v>12</v>
      </c>
    </row>
    <row r="713" spans="1:11" x14ac:dyDescent="0.2">
      <c r="A713">
        <v>4980</v>
      </c>
      <c r="B713" t="s">
        <v>221</v>
      </c>
      <c r="C713">
        <v>2</v>
      </c>
      <c r="D713">
        <v>19.5</v>
      </c>
      <c r="E713" t="s">
        <v>12</v>
      </c>
      <c r="F713">
        <v>2.2999999999999998</v>
      </c>
      <c r="G713" t="s">
        <v>13</v>
      </c>
      <c r="H713">
        <v>0</v>
      </c>
      <c r="I713" t="s">
        <v>12</v>
      </c>
      <c r="J713">
        <v>0</v>
      </c>
      <c r="K713" t="s">
        <v>12</v>
      </c>
    </row>
    <row r="714" spans="1:11" x14ac:dyDescent="0.2">
      <c r="A714">
        <v>4981</v>
      </c>
      <c r="B714" t="s">
        <v>221</v>
      </c>
      <c r="C714">
        <v>3</v>
      </c>
      <c r="D714">
        <v>19.5</v>
      </c>
      <c r="E714" t="s">
        <v>12</v>
      </c>
      <c r="F714">
        <v>2.4</v>
      </c>
      <c r="G714" t="s">
        <v>13</v>
      </c>
      <c r="H714">
        <v>0</v>
      </c>
      <c r="I714" t="s">
        <v>12</v>
      </c>
      <c r="J714">
        <v>0</v>
      </c>
      <c r="K714" t="s">
        <v>12</v>
      </c>
    </row>
    <row r="715" spans="1:11" x14ac:dyDescent="0.2">
      <c r="A715">
        <v>4982</v>
      </c>
      <c r="B715" t="s">
        <v>222</v>
      </c>
      <c r="C715">
        <v>1</v>
      </c>
      <c r="D715">
        <v>19.5</v>
      </c>
      <c r="E715" t="s">
        <v>12</v>
      </c>
      <c r="F715">
        <v>4.0999999999999996</v>
      </c>
      <c r="G715" t="s">
        <v>13</v>
      </c>
      <c r="H715">
        <v>0</v>
      </c>
      <c r="I715" t="s">
        <v>12</v>
      </c>
      <c r="J715">
        <v>0</v>
      </c>
      <c r="K715" t="s">
        <v>12</v>
      </c>
    </row>
    <row r="716" spans="1:11" x14ac:dyDescent="0.2">
      <c r="A716">
        <v>4983</v>
      </c>
      <c r="B716" t="s">
        <v>222</v>
      </c>
      <c r="C716">
        <v>2</v>
      </c>
      <c r="D716">
        <v>19.5</v>
      </c>
      <c r="E716" t="s">
        <v>12</v>
      </c>
      <c r="F716">
        <v>3.2</v>
      </c>
      <c r="G716" t="s">
        <v>13</v>
      </c>
      <c r="H716">
        <v>0</v>
      </c>
      <c r="I716" t="s">
        <v>12</v>
      </c>
      <c r="J716">
        <v>0</v>
      </c>
      <c r="K716" t="s">
        <v>12</v>
      </c>
    </row>
    <row r="717" spans="1:11" x14ac:dyDescent="0.2">
      <c r="A717">
        <v>4984</v>
      </c>
      <c r="B717" t="s">
        <v>222</v>
      </c>
      <c r="C717">
        <v>3</v>
      </c>
      <c r="D717">
        <v>19.5</v>
      </c>
      <c r="E717" t="s">
        <v>12</v>
      </c>
      <c r="F717">
        <v>3.5</v>
      </c>
      <c r="G717" t="s">
        <v>13</v>
      </c>
      <c r="H717">
        <v>0</v>
      </c>
      <c r="I717" t="s">
        <v>12</v>
      </c>
      <c r="J717">
        <v>0</v>
      </c>
      <c r="K717" t="s">
        <v>12</v>
      </c>
    </row>
    <row r="718" spans="1:11" x14ac:dyDescent="0.2">
      <c r="A718">
        <v>4985</v>
      </c>
      <c r="B718" t="s">
        <v>223</v>
      </c>
      <c r="C718">
        <v>1</v>
      </c>
      <c r="D718">
        <v>30</v>
      </c>
      <c r="E718" t="s">
        <v>12</v>
      </c>
      <c r="F718">
        <v>3.6</v>
      </c>
      <c r="G718" t="s">
        <v>13</v>
      </c>
      <c r="H718">
        <v>0</v>
      </c>
      <c r="I718" t="s">
        <v>12</v>
      </c>
      <c r="J718">
        <v>0</v>
      </c>
      <c r="K718" t="s">
        <v>12</v>
      </c>
    </row>
    <row r="719" spans="1:11" x14ac:dyDescent="0.2">
      <c r="A719">
        <v>4986</v>
      </c>
      <c r="B719" t="s">
        <v>223</v>
      </c>
      <c r="C719">
        <v>2</v>
      </c>
      <c r="D719">
        <v>30</v>
      </c>
      <c r="E719" t="s">
        <v>12</v>
      </c>
      <c r="F719">
        <v>2.7</v>
      </c>
      <c r="G719" t="s">
        <v>13</v>
      </c>
      <c r="H719">
        <v>0</v>
      </c>
      <c r="I719" t="s">
        <v>12</v>
      </c>
      <c r="J719">
        <v>0</v>
      </c>
      <c r="K719" t="s">
        <v>12</v>
      </c>
    </row>
    <row r="720" spans="1:11" x14ac:dyDescent="0.2">
      <c r="A720">
        <v>4987</v>
      </c>
      <c r="B720" t="s">
        <v>223</v>
      </c>
      <c r="C720">
        <v>3</v>
      </c>
      <c r="D720">
        <v>30</v>
      </c>
      <c r="E720" t="s">
        <v>12</v>
      </c>
      <c r="F720">
        <v>3.4</v>
      </c>
      <c r="G720" t="s">
        <v>13</v>
      </c>
      <c r="H720">
        <v>0</v>
      </c>
      <c r="I720" t="s">
        <v>12</v>
      </c>
      <c r="J720">
        <v>0</v>
      </c>
      <c r="K720" t="s">
        <v>12</v>
      </c>
    </row>
    <row r="721" spans="1:11" x14ac:dyDescent="0.2">
      <c r="A721">
        <v>4988</v>
      </c>
      <c r="B721" t="s">
        <v>224</v>
      </c>
      <c r="C721">
        <v>1</v>
      </c>
      <c r="D721">
        <v>30</v>
      </c>
      <c r="E721" t="s">
        <v>12</v>
      </c>
      <c r="F721">
        <v>3.5</v>
      </c>
      <c r="G721" t="s">
        <v>13</v>
      </c>
      <c r="H721">
        <v>0</v>
      </c>
      <c r="I721" t="s">
        <v>12</v>
      </c>
      <c r="J721">
        <v>0</v>
      </c>
      <c r="K721" t="s">
        <v>12</v>
      </c>
    </row>
    <row r="722" spans="1:11" x14ac:dyDescent="0.2">
      <c r="A722">
        <v>4989</v>
      </c>
      <c r="B722" t="s">
        <v>224</v>
      </c>
      <c r="C722">
        <v>2</v>
      </c>
      <c r="D722">
        <v>30</v>
      </c>
      <c r="E722" t="s">
        <v>12</v>
      </c>
      <c r="F722">
        <v>3.4</v>
      </c>
      <c r="G722" t="s">
        <v>13</v>
      </c>
      <c r="H722">
        <v>0</v>
      </c>
      <c r="I722" t="s">
        <v>12</v>
      </c>
      <c r="J722">
        <v>0</v>
      </c>
      <c r="K722" t="s">
        <v>12</v>
      </c>
    </row>
    <row r="723" spans="1:11" x14ac:dyDescent="0.2">
      <c r="A723">
        <v>4990</v>
      </c>
      <c r="B723" t="s">
        <v>224</v>
      </c>
      <c r="C723">
        <v>3</v>
      </c>
      <c r="D723">
        <v>30</v>
      </c>
      <c r="E723" t="s">
        <v>12</v>
      </c>
      <c r="F723">
        <v>3.7</v>
      </c>
      <c r="G723" t="s">
        <v>13</v>
      </c>
      <c r="H723">
        <v>0</v>
      </c>
      <c r="I723" t="s">
        <v>12</v>
      </c>
      <c r="J723">
        <v>0</v>
      </c>
      <c r="K723" t="s">
        <v>12</v>
      </c>
    </row>
    <row r="724" spans="1:11" x14ac:dyDescent="0.2">
      <c r="A724">
        <v>4991</v>
      </c>
      <c r="B724" t="s">
        <v>225</v>
      </c>
      <c r="C724">
        <v>1</v>
      </c>
      <c r="D724">
        <v>150</v>
      </c>
      <c r="E724" t="s">
        <v>12</v>
      </c>
      <c r="F724">
        <v>3.8</v>
      </c>
      <c r="G724" t="s">
        <v>13</v>
      </c>
      <c r="H724">
        <v>0</v>
      </c>
      <c r="I724" t="s">
        <v>12</v>
      </c>
      <c r="J724">
        <v>0</v>
      </c>
      <c r="K724" t="s">
        <v>12</v>
      </c>
    </row>
    <row r="725" spans="1:11" x14ac:dyDescent="0.2">
      <c r="A725">
        <v>4992</v>
      </c>
      <c r="B725" t="s">
        <v>225</v>
      </c>
      <c r="C725">
        <v>2</v>
      </c>
      <c r="D725">
        <v>150</v>
      </c>
      <c r="E725" t="s">
        <v>12</v>
      </c>
      <c r="F725">
        <v>2.6</v>
      </c>
      <c r="G725" t="s">
        <v>13</v>
      </c>
      <c r="H725">
        <v>0</v>
      </c>
      <c r="I725" t="s">
        <v>12</v>
      </c>
      <c r="J725">
        <v>0</v>
      </c>
      <c r="K725" t="s">
        <v>12</v>
      </c>
    </row>
    <row r="726" spans="1:11" x14ac:dyDescent="0.2">
      <c r="A726">
        <v>4993</v>
      </c>
      <c r="B726" t="s">
        <v>225</v>
      </c>
      <c r="C726">
        <v>3</v>
      </c>
      <c r="D726">
        <v>150</v>
      </c>
      <c r="E726" t="s">
        <v>12</v>
      </c>
      <c r="F726">
        <v>1.8</v>
      </c>
      <c r="G726" t="s">
        <v>13</v>
      </c>
      <c r="H726">
        <v>0</v>
      </c>
      <c r="I726" t="s">
        <v>12</v>
      </c>
      <c r="J726">
        <v>0</v>
      </c>
      <c r="K726" t="s">
        <v>12</v>
      </c>
    </row>
    <row r="727" spans="1:11" x14ac:dyDescent="0.2">
      <c r="A727">
        <v>4994</v>
      </c>
      <c r="B727" t="s">
        <v>226</v>
      </c>
      <c r="C727">
        <v>1</v>
      </c>
      <c r="D727">
        <v>150</v>
      </c>
      <c r="E727" t="s">
        <v>12</v>
      </c>
      <c r="F727">
        <v>2.8</v>
      </c>
      <c r="G727" t="s">
        <v>13</v>
      </c>
      <c r="H727">
        <v>0</v>
      </c>
      <c r="I727" t="s">
        <v>12</v>
      </c>
      <c r="J727">
        <v>0</v>
      </c>
      <c r="K727" t="s">
        <v>12</v>
      </c>
    </row>
    <row r="728" spans="1:11" x14ac:dyDescent="0.2">
      <c r="A728">
        <v>4995</v>
      </c>
      <c r="B728" t="s">
        <v>226</v>
      </c>
      <c r="C728">
        <v>2</v>
      </c>
      <c r="D728">
        <v>150</v>
      </c>
      <c r="E728" t="s">
        <v>12</v>
      </c>
      <c r="F728">
        <v>2.2999999999999998</v>
      </c>
      <c r="G728" t="s">
        <v>13</v>
      </c>
      <c r="H728">
        <v>0</v>
      </c>
      <c r="I728" t="s">
        <v>12</v>
      </c>
      <c r="J728">
        <v>0</v>
      </c>
      <c r="K728" t="s">
        <v>12</v>
      </c>
    </row>
    <row r="729" spans="1:11" x14ac:dyDescent="0.2">
      <c r="A729">
        <v>4996</v>
      </c>
      <c r="B729" t="s">
        <v>226</v>
      </c>
      <c r="C729">
        <v>3</v>
      </c>
      <c r="D729">
        <v>150</v>
      </c>
      <c r="E729" t="s">
        <v>12</v>
      </c>
      <c r="F729">
        <v>1.6</v>
      </c>
      <c r="G729" t="s">
        <v>13</v>
      </c>
      <c r="H729">
        <v>0</v>
      </c>
      <c r="I729" t="s">
        <v>12</v>
      </c>
      <c r="J729">
        <v>0</v>
      </c>
      <c r="K729" t="s">
        <v>12</v>
      </c>
    </row>
    <row r="730" spans="1:11" x14ac:dyDescent="0.2">
      <c r="A730">
        <v>4997</v>
      </c>
      <c r="B730" t="s">
        <v>227</v>
      </c>
      <c r="C730">
        <v>1</v>
      </c>
      <c r="D730">
        <v>200</v>
      </c>
      <c r="E730" t="s">
        <v>12</v>
      </c>
      <c r="F730">
        <v>30</v>
      </c>
      <c r="G730" t="s">
        <v>35</v>
      </c>
      <c r="H730">
        <v>0</v>
      </c>
      <c r="I730" t="s">
        <v>12</v>
      </c>
      <c r="J730">
        <v>0</v>
      </c>
      <c r="K730" t="s">
        <v>12</v>
      </c>
    </row>
    <row r="731" spans="1:11" x14ac:dyDescent="0.2">
      <c r="A731">
        <v>4998</v>
      </c>
      <c r="B731" t="s">
        <v>227</v>
      </c>
      <c r="C731">
        <v>2</v>
      </c>
      <c r="D731">
        <v>200</v>
      </c>
      <c r="E731" t="s">
        <v>12</v>
      </c>
      <c r="F731">
        <v>25</v>
      </c>
      <c r="G731" t="s">
        <v>35</v>
      </c>
      <c r="H731">
        <v>0</v>
      </c>
      <c r="I731" t="s">
        <v>12</v>
      </c>
      <c r="J731">
        <v>0</v>
      </c>
      <c r="K731" t="s">
        <v>12</v>
      </c>
    </row>
    <row r="732" spans="1:11" x14ac:dyDescent="0.2">
      <c r="A732">
        <v>4999</v>
      </c>
      <c r="B732" t="s">
        <v>227</v>
      </c>
      <c r="C732">
        <v>3</v>
      </c>
      <c r="D732">
        <v>200</v>
      </c>
      <c r="E732" t="s">
        <v>12</v>
      </c>
      <c r="F732">
        <v>30</v>
      </c>
      <c r="G732" t="s">
        <v>35</v>
      </c>
      <c r="H732">
        <v>0</v>
      </c>
      <c r="I732" t="s">
        <v>12</v>
      </c>
      <c r="J732">
        <v>0</v>
      </c>
      <c r="K732" t="s">
        <v>12</v>
      </c>
    </row>
    <row r="733" spans="1:11" x14ac:dyDescent="0.2">
      <c r="A733">
        <v>5000</v>
      </c>
      <c r="B733" t="s">
        <v>228</v>
      </c>
      <c r="C733">
        <v>1</v>
      </c>
      <c r="D733">
        <v>25</v>
      </c>
      <c r="E733" t="s">
        <v>12</v>
      </c>
      <c r="F733">
        <v>35</v>
      </c>
      <c r="G733" t="s">
        <v>35</v>
      </c>
      <c r="H733">
        <v>0</v>
      </c>
      <c r="I733" t="s">
        <v>12</v>
      </c>
      <c r="J733">
        <v>0</v>
      </c>
      <c r="K733" t="s">
        <v>12</v>
      </c>
    </row>
    <row r="734" spans="1:11" x14ac:dyDescent="0.2">
      <c r="A734">
        <v>5001</v>
      </c>
      <c r="B734" t="s">
        <v>228</v>
      </c>
      <c r="C734">
        <v>2</v>
      </c>
      <c r="D734">
        <v>25</v>
      </c>
      <c r="E734" t="s">
        <v>12</v>
      </c>
      <c r="F734">
        <v>25</v>
      </c>
      <c r="G734" t="s">
        <v>35</v>
      </c>
      <c r="H734">
        <v>0</v>
      </c>
      <c r="I734" t="s">
        <v>12</v>
      </c>
      <c r="J734">
        <v>0</v>
      </c>
      <c r="K734" t="s">
        <v>12</v>
      </c>
    </row>
    <row r="735" spans="1:11" x14ac:dyDescent="0.2">
      <c r="A735">
        <v>5002</v>
      </c>
      <c r="B735" t="s">
        <v>228</v>
      </c>
      <c r="C735">
        <v>3</v>
      </c>
      <c r="D735">
        <v>25</v>
      </c>
      <c r="E735" t="s">
        <v>12</v>
      </c>
      <c r="F735">
        <v>35</v>
      </c>
      <c r="G735" t="s">
        <v>35</v>
      </c>
      <c r="H735">
        <v>0</v>
      </c>
      <c r="I735" t="s">
        <v>12</v>
      </c>
      <c r="J735">
        <v>0</v>
      </c>
      <c r="K735" t="s">
        <v>12</v>
      </c>
    </row>
    <row r="736" spans="1:11" x14ac:dyDescent="0.2">
      <c r="A736">
        <v>5003</v>
      </c>
      <c r="B736" t="s">
        <v>229</v>
      </c>
      <c r="C736">
        <v>1</v>
      </c>
      <c r="D736">
        <v>25</v>
      </c>
      <c r="E736" t="s">
        <v>12</v>
      </c>
      <c r="F736">
        <v>25</v>
      </c>
      <c r="G736" t="s">
        <v>35</v>
      </c>
      <c r="H736">
        <v>0</v>
      </c>
      <c r="I736" t="s">
        <v>12</v>
      </c>
      <c r="J736">
        <v>0</v>
      </c>
      <c r="K736" t="s">
        <v>12</v>
      </c>
    </row>
    <row r="737" spans="1:11" x14ac:dyDescent="0.2">
      <c r="A737">
        <v>5004</v>
      </c>
      <c r="B737" t="s">
        <v>229</v>
      </c>
      <c r="C737">
        <v>2</v>
      </c>
      <c r="D737">
        <v>25</v>
      </c>
      <c r="E737" t="s">
        <v>12</v>
      </c>
      <c r="F737">
        <v>35</v>
      </c>
      <c r="G737" t="s">
        <v>35</v>
      </c>
      <c r="H737">
        <v>0</v>
      </c>
      <c r="I737" t="s">
        <v>12</v>
      </c>
      <c r="J737">
        <v>0</v>
      </c>
      <c r="K737" t="s">
        <v>12</v>
      </c>
    </row>
    <row r="738" spans="1:11" x14ac:dyDescent="0.2">
      <c r="A738">
        <v>5005</v>
      </c>
      <c r="B738" t="s">
        <v>229</v>
      </c>
      <c r="C738">
        <v>3</v>
      </c>
      <c r="D738">
        <v>25</v>
      </c>
      <c r="E738" t="s">
        <v>12</v>
      </c>
      <c r="F738">
        <v>30</v>
      </c>
      <c r="G738" t="s">
        <v>35</v>
      </c>
      <c r="H738">
        <v>0</v>
      </c>
      <c r="I738" t="s">
        <v>12</v>
      </c>
      <c r="J738">
        <v>0</v>
      </c>
      <c r="K738" t="s">
        <v>12</v>
      </c>
    </row>
    <row r="739" spans="1:11" x14ac:dyDescent="0.2">
      <c r="A739">
        <v>5006</v>
      </c>
      <c r="B739" t="s">
        <v>230</v>
      </c>
      <c r="C739">
        <v>1</v>
      </c>
      <c r="D739">
        <v>200</v>
      </c>
      <c r="E739" t="s">
        <v>12</v>
      </c>
      <c r="F739">
        <v>8</v>
      </c>
      <c r="G739" t="s">
        <v>35</v>
      </c>
      <c r="H739">
        <v>0</v>
      </c>
      <c r="I739" t="s">
        <v>12</v>
      </c>
      <c r="J739">
        <v>0</v>
      </c>
      <c r="K739" t="s">
        <v>12</v>
      </c>
    </row>
    <row r="740" spans="1:11" x14ac:dyDescent="0.2">
      <c r="A740">
        <v>5007</v>
      </c>
      <c r="B740" t="s">
        <v>230</v>
      </c>
      <c r="C740">
        <v>2</v>
      </c>
      <c r="D740">
        <v>200</v>
      </c>
      <c r="E740" t="s">
        <v>12</v>
      </c>
      <c r="F740">
        <v>7</v>
      </c>
      <c r="G740" t="s">
        <v>35</v>
      </c>
      <c r="H740">
        <v>0</v>
      </c>
      <c r="I740" t="s">
        <v>12</v>
      </c>
      <c r="J740">
        <v>0</v>
      </c>
      <c r="K740" t="s">
        <v>12</v>
      </c>
    </row>
    <row r="741" spans="1:11" x14ac:dyDescent="0.2">
      <c r="A741">
        <v>5008</v>
      </c>
      <c r="B741" t="s">
        <v>230</v>
      </c>
      <c r="C741">
        <v>3</v>
      </c>
      <c r="D741">
        <v>200</v>
      </c>
      <c r="E741" t="s">
        <v>12</v>
      </c>
      <c r="F741">
        <v>6</v>
      </c>
      <c r="G741" t="s">
        <v>35</v>
      </c>
      <c r="H741">
        <v>0</v>
      </c>
      <c r="I741" t="s">
        <v>12</v>
      </c>
      <c r="J741">
        <v>0</v>
      </c>
      <c r="K741" t="s">
        <v>12</v>
      </c>
    </row>
    <row r="742" spans="1:11" x14ac:dyDescent="0.2">
      <c r="A742">
        <v>5009</v>
      </c>
      <c r="B742" t="s">
        <v>231</v>
      </c>
      <c r="C742">
        <v>1</v>
      </c>
      <c r="D742">
        <v>100</v>
      </c>
      <c r="E742" t="s">
        <v>12</v>
      </c>
      <c r="F742">
        <v>14</v>
      </c>
      <c r="G742" t="s">
        <v>35</v>
      </c>
      <c r="H742">
        <v>0</v>
      </c>
      <c r="I742" t="s">
        <v>12</v>
      </c>
      <c r="J742">
        <v>0</v>
      </c>
      <c r="K742" t="s">
        <v>12</v>
      </c>
    </row>
    <row r="743" spans="1:11" x14ac:dyDescent="0.2">
      <c r="A743">
        <v>5010</v>
      </c>
      <c r="B743" t="s">
        <v>231</v>
      </c>
      <c r="C743">
        <v>2</v>
      </c>
      <c r="D743">
        <v>100</v>
      </c>
      <c r="E743" t="s">
        <v>12</v>
      </c>
      <c r="F743">
        <v>8</v>
      </c>
      <c r="G743" t="s">
        <v>35</v>
      </c>
      <c r="H743">
        <v>0</v>
      </c>
      <c r="I743" t="s">
        <v>12</v>
      </c>
      <c r="J743">
        <v>0</v>
      </c>
      <c r="K743" t="s">
        <v>12</v>
      </c>
    </row>
    <row r="744" spans="1:11" x14ac:dyDescent="0.2">
      <c r="A744">
        <v>5011</v>
      </c>
      <c r="B744" t="s">
        <v>231</v>
      </c>
      <c r="C744">
        <v>3</v>
      </c>
      <c r="D744">
        <v>100</v>
      </c>
      <c r="E744" t="s">
        <v>12</v>
      </c>
      <c r="F744">
        <v>13</v>
      </c>
      <c r="G744" t="s">
        <v>35</v>
      </c>
      <c r="H744">
        <v>0</v>
      </c>
      <c r="I744" t="s">
        <v>12</v>
      </c>
      <c r="J744">
        <v>0</v>
      </c>
      <c r="K744" t="s">
        <v>12</v>
      </c>
    </row>
    <row r="745" spans="1:11" x14ac:dyDescent="0.2">
      <c r="A745">
        <v>5012</v>
      </c>
      <c r="B745" t="s">
        <v>232</v>
      </c>
      <c r="C745">
        <v>1</v>
      </c>
      <c r="D745">
        <v>100</v>
      </c>
      <c r="E745" t="s">
        <v>12</v>
      </c>
      <c r="F745">
        <v>10</v>
      </c>
      <c r="G745" t="s">
        <v>35</v>
      </c>
      <c r="H745">
        <v>0</v>
      </c>
      <c r="I745" t="s">
        <v>12</v>
      </c>
      <c r="J745">
        <v>0</v>
      </c>
      <c r="K745" t="s">
        <v>12</v>
      </c>
    </row>
    <row r="746" spans="1:11" x14ac:dyDescent="0.2">
      <c r="A746">
        <v>5013</v>
      </c>
      <c r="B746" t="s">
        <v>232</v>
      </c>
      <c r="C746">
        <v>2</v>
      </c>
      <c r="D746">
        <v>100</v>
      </c>
      <c r="E746" t="s">
        <v>12</v>
      </c>
      <c r="F746">
        <v>9</v>
      </c>
      <c r="G746" t="s">
        <v>35</v>
      </c>
      <c r="H746">
        <v>0</v>
      </c>
      <c r="I746" t="s">
        <v>12</v>
      </c>
      <c r="J746">
        <v>0</v>
      </c>
      <c r="K746" t="s">
        <v>12</v>
      </c>
    </row>
    <row r="747" spans="1:11" x14ac:dyDescent="0.2">
      <c r="A747">
        <v>5014</v>
      </c>
      <c r="B747" t="s">
        <v>232</v>
      </c>
      <c r="C747">
        <v>3</v>
      </c>
      <c r="D747">
        <v>100</v>
      </c>
      <c r="E747" t="s">
        <v>12</v>
      </c>
      <c r="F747">
        <v>11</v>
      </c>
      <c r="G747" t="s">
        <v>35</v>
      </c>
      <c r="H747">
        <v>0</v>
      </c>
      <c r="I747" t="s">
        <v>12</v>
      </c>
      <c r="J747">
        <v>0</v>
      </c>
      <c r="K747" t="s">
        <v>12</v>
      </c>
    </row>
    <row r="748" spans="1:11" x14ac:dyDescent="0.2">
      <c r="A748">
        <v>5015</v>
      </c>
      <c r="B748" t="s">
        <v>233</v>
      </c>
      <c r="C748">
        <v>1</v>
      </c>
      <c r="D748">
        <v>100</v>
      </c>
      <c r="E748" t="s">
        <v>12</v>
      </c>
      <c r="F748">
        <v>9</v>
      </c>
      <c r="G748" t="s">
        <v>35</v>
      </c>
      <c r="H748">
        <v>0</v>
      </c>
      <c r="I748" t="s">
        <v>12</v>
      </c>
      <c r="J748">
        <v>0</v>
      </c>
      <c r="K748" t="s">
        <v>12</v>
      </c>
    </row>
    <row r="749" spans="1:11" x14ac:dyDescent="0.2">
      <c r="A749">
        <v>5016</v>
      </c>
      <c r="B749" t="s">
        <v>233</v>
      </c>
      <c r="C749">
        <v>2</v>
      </c>
      <c r="D749">
        <v>100</v>
      </c>
      <c r="E749" t="s">
        <v>12</v>
      </c>
      <c r="F749">
        <v>10</v>
      </c>
      <c r="G749" t="s">
        <v>35</v>
      </c>
      <c r="H749">
        <v>0</v>
      </c>
      <c r="I749" t="s">
        <v>12</v>
      </c>
      <c r="J749">
        <v>0</v>
      </c>
      <c r="K749" t="s">
        <v>12</v>
      </c>
    </row>
    <row r="750" spans="1:11" x14ac:dyDescent="0.2">
      <c r="A750">
        <v>5017</v>
      </c>
      <c r="B750" t="s">
        <v>233</v>
      </c>
      <c r="C750">
        <v>3</v>
      </c>
      <c r="D750">
        <v>100</v>
      </c>
      <c r="E750" t="s">
        <v>12</v>
      </c>
      <c r="F750">
        <v>4.5</v>
      </c>
      <c r="G750" t="s">
        <v>35</v>
      </c>
      <c r="H750">
        <v>0</v>
      </c>
      <c r="I750" t="s">
        <v>12</v>
      </c>
      <c r="J750">
        <v>0</v>
      </c>
      <c r="K750" t="s">
        <v>12</v>
      </c>
    </row>
    <row r="751" spans="1:11" x14ac:dyDescent="0.2">
      <c r="A751">
        <v>5018</v>
      </c>
      <c r="B751" t="s">
        <v>234</v>
      </c>
      <c r="C751">
        <v>1</v>
      </c>
      <c r="D751">
        <v>200</v>
      </c>
      <c r="E751" t="s">
        <v>12</v>
      </c>
      <c r="F751">
        <v>9</v>
      </c>
      <c r="G751" t="s">
        <v>35</v>
      </c>
      <c r="H751">
        <v>0</v>
      </c>
      <c r="I751" t="s">
        <v>12</v>
      </c>
      <c r="J751">
        <v>0</v>
      </c>
      <c r="K751" t="s">
        <v>12</v>
      </c>
    </row>
    <row r="752" spans="1:11" x14ac:dyDescent="0.2">
      <c r="A752">
        <v>5019</v>
      </c>
      <c r="B752" t="s">
        <v>234</v>
      </c>
      <c r="C752">
        <v>2</v>
      </c>
      <c r="D752">
        <v>200</v>
      </c>
      <c r="E752" t="s">
        <v>12</v>
      </c>
      <c r="F752">
        <v>12</v>
      </c>
      <c r="G752" t="s">
        <v>35</v>
      </c>
      <c r="H752">
        <v>0</v>
      </c>
      <c r="I752" t="s">
        <v>12</v>
      </c>
      <c r="J752">
        <v>0</v>
      </c>
      <c r="K752" t="s">
        <v>12</v>
      </c>
    </row>
    <row r="753" spans="1:11" x14ac:dyDescent="0.2">
      <c r="A753">
        <v>5020</v>
      </c>
      <c r="B753" t="s">
        <v>234</v>
      </c>
      <c r="C753">
        <v>3</v>
      </c>
      <c r="D753">
        <v>200</v>
      </c>
      <c r="E753" t="s">
        <v>12</v>
      </c>
      <c r="F753">
        <v>9</v>
      </c>
      <c r="G753" t="s">
        <v>35</v>
      </c>
      <c r="H753">
        <v>0</v>
      </c>
      <c r="I753" t="s">
        <v>12</v>
      </c>
      <c r="J753">
        <v>0</v>
      </c>
      <c r="K753" t="s">
        <v>12</v>
      </c>
    </row>
    <row r="754" spans="1:11" x14ac:dyDescent="0.2">
      <c r="A754">
        <v>5021</v>
      </c>
      <c r="B754" t="s">
        <v>235</v>
      </c>
      <c r="C754">
        <v>1</v>
      </c>
      <c r="D754">
        <v>100</v>
      </c>
      <c r="E754" t="s">
        <v>12</v>
      </c>
      <c r="F754">
        <v>10</v>
      </c>
      <c r="G754" t="s">
        <v>35</v>
      </c>
      <c r="H754">
        <v>0</v>
      </c>
      <c r="I754" t="s">
        <v>12</v>
      </c>
      <c r="J754">
        <v>0</v>
      </c>
      <c r="K754" t="s">
        <v>12</v>
      </c>
    </row>
    <row r="755" spans="1:11" x14ac:dyDescent="0.2">
      <c r="A755">
        <v>5022</v>
      </c>
      <c r="B755" t="s">
        <v>235</v>
      </c>
      <c r="C755">
        <v>2</v>
      </c>
      <c r="D755">
        <v>100</v>
      </c>
      <c r="E755" t="s">
        <v>12</v>
      </c>
      <c r="F755">
        <v>9</v>
      </c>
      <c r="G755" t="s">
        <v>35</v>
      </c>
      <c r="H755">
        <v>0</v>
      </c>
      <c r="I755" t="s">
        <v>12</v>
      </c>
      <c r="J755">
        <v>0</v>
      </c>
      <c r="K755" t="s">
        <v>12</v>
      </c>
    </row>
    <row r="756" spans="1:11" x14ac:dyDescent="0.2">
      <c r="A756">
        <v>5023</v>
      </c>
      <c r="B756" t="s">
        <v>235</v>
      </c>
      <c r="C756">
        <v>3</v>
      </c>
      <c r="D756">
        <v>100</v>
      </c>
      <c r="E756" t="s">
        <v>12</v>
      </c>
      <c r="F756">
        <v>10</v>
      </c>
      <c r="G756" t="s">
        <v>35</v>
      </c>
      <c r="H756">
        <v>0</v>
      </c>
      <c r="I756" t="s">
        <v>12</v>
      </c>
      <c r="J756">
        <v>0</v>
      </c>
      <c r="K756" t="s">
        <v>12</v>
      </c>
    </row>
    <row r="757" spans="1:11" x14ac:dyDescent="0.2">
      <c r="A757">
        <v>5024</v>
      </c>
      <c r="B757" t="s">
        <v>236</v>
      </c>
      <c r="C757">
        <v>1</v>
      </c>
      <c r="D757">
        <v>200</v>
      </c>
      <c r="E757" t="s">
        <v>12</v>
      </c>
      <c r="F757">
        <v>8</v>
      </c>
      <c r="G757" t="s">
        <v>13</v>
      </c>
      <c r="H757">
        <v>0</v>
      </c>
      <c r="I757" t="s">
        <v>12</v>
      </c>
      <c r="J757">
        <v>0</v>
      </c>
      <c r="K757" t="s">
        <v>12</v>
      </c>
    </row>
    <row r="758" spans="1:11" x14ac:dyDescent="0.2">
      <c r="A758">
        <v>5025</v>
      </c>
      <c r="B758" t="s">
        <v>236</v>
      </c>
      <c r="C758">
        <v>2</v>
      </c>
      <c r="D758">
        <v>200</v>
      </c>
      <c r="E758" t="s">
        <v>12</v>
      </c>
      <c r="F758">
        <v>6</v>
      </c>
      <c r="G758" t="s">
        <v>13</v>
      </c>
      <c r="H758">
        <v>0</v>
      </c>
      <c r="I758" t="s">
        <v>12</v>
      </c>
      <c r="J758">
        <v>0</v>
      </c>
      <c r="K758" t="s">
        <v>12</v>
      </c>
    </row>
    <row r="759" spans="1:11" x14ac:dyDescent="0.2">
      <c r="A759">
        <v>5026</v>
      </c>
      <c r="B759" t="s">
        <v>236</v>
      </c>
      <c r="C759">
        <v>3</v>
      </c>
      <c r="D759">
        <v>200</v>
      </c>
      <c r="E759" t="s">
        <v>12</v>
      </c>
      <c r="F759">
        <v>7</v>
      </c>
      <c r="G759" t="s">
        <v>13</v>
      </c>
      <c r="H759">
        <v>0</v>
      </c>
      <c r="I759" t="s">
        <v>12</v>
      </c>
      <c r="J759">
        <v>0</v>
      </c>
      <c r="K759" t="s">
        <v>12</v>
      </c>
    </row>
    <row r="760" spans="1:11" x14ac:dyDescent="0.2">
      <c r="A760">
        <v>5027</v>
      </c>
      <c r="B760" t="s">
        <v>237</v>
      </c>
      <c r="C760">
        <v>1</v>
      </c>
      <c r="D760">
        <v>25</v>
      </c>
      <c r="E760" t="s">
        <v>12</v>
      </c>
      <c r="F760">
        <v>6</v>
      </c>
      <c r="G760" t="s">
        <v>35</v>
      </c>
      <c r="H760">
        <v>0</v>
      </c>
      <c r="I760" t="s">
        <v>12</v>
      </c>
      <c r="J760">
        <v>0</v>
      </c>
      <c r="K760" t="s">
        <v>12</v>
      </c>
    </row>
    <row r="761" spans="1:11" x14ac:dyDescent="0.2">
      <c r="A761">
        <v>5028</v>
      </c>
      <c r="B761" t="s">
        <v>237</v>
      </c>
      <c r="C761">
        <v>2</v>
      </c>
      <c r="D761">
        <v>25</v>
      </c>
      <c r="E761" t="s">
        <v>12</v>
      </c>
      <c r="F761">
        <v>4</v>
      </c>
      <c r="G761" t="s">
        <v>35</v>
      </c>
      <c r="H761">
        <v>0</v>
      </c>
      <c r="I761" t="s">
        <v>12</v>
      </c>
      <c r="J761">
        <v>0</v>
      </c>
      <c r="K761" t="s">
        <v>12</v>
      </c>
    </row>
    <row r="762" spans="1:11" x14ac:dyDescent="0.2">
      <c r="A762">
        <v>5029</v>
      </c>
      <c r="B762" t="s">
        <v>237</v>
      </c>
      <c r="C762">
        <v>3</v>
      </c>
      <c r="D762">
        <v>25</v>
      </c>
      <c r="E762" t="s">
        <v>12</v>
      </c>
      <c r="F762">
        <v>4</v>
      </c>
      <c r="G762" t="s">
        <v>35</v>
      </c>
      <c r="H762">
        <v>0</v>
      </c>
      <c r="I762" t="s">
        <v>12</v>
      </c>
      <c r="J762">
        <v>0</v>
      </c>
      <c r="K762" t="s">
        <v>12</v>
      </c>
    </row>
    <row r="763" spans="1:11" x14ac:dyDescent="0.2">
      <c r="A763">
        <v>5030</v>
      </c>
      <c r="B763" t="s">
        <v>237</v>
      </c>
      <c r="C763">
        <v>4</v>
      </c>
      <c r="D763">
        <v>25</v>
      </c>
      <c r="E763" t="s">
        <v>12</v>
      </c>
      <c r="F763">
        <v>3</v>
      </c>
      <c r="G763" t="s">
        <v>35</v>
      </c>
      <c r="H763">
        <v>0</v>
      </c>
      <c r="I763" t="s">
        <v>12</v>
      </c>
      <c r="J763">
        <v>0</v>
      </c>
      <c r="K763" t="s">
        <v>12</v>
      </c>
    </row>
    <row r="764" spans="1:11" x14ac:dyDescent="0.2">
      <c r="A764">
        <v>5031</v>
      </c>
      <c r="B764" t="s">
        <v>238</v>
      </c>
      <c r="C764">
        <v>1</v>
      </c>
      <c r="D764">
        <v>200</v>
      </c>
      <c r="E764" t="s">
        <v>12</v>
      </c>
      <c r="F764">
        <v>11</v>
      </c>
      <c r="G764" t="s">
        <v>35</v>
      </c>
      <c r="H764">
        <v>0</v>
      </c>
      <c r="I764" t="s">
        <v>12</v>
      </c>
      <c r="J764">
        <v>0</v>
      </c>
      <c r="K764" t="s">
        <v>12</v>
      </c>
    </row>
    <row r="765" spans="1:11" x14ac:dyDescent="0.2">
      <c r="A765">
        <v>5032</v>
      </c>
      <c r="B765" t="s">
        <v>238</v>
      </c>
      <c r="C765">
        <v>2</v>
      </c>
      <c r="D765">
        <v>200</v>
      </c>
      <c r="E765" t="s">
        <v>12</v>
      </c>
      <c r="F765">
        <v>8</v>
      </c>
      <c r="G765" t="s">
        <v>35</v>
      </c>
      <c r="H765">
        <v>0</v>
      </c>
      <c r="I765" t="s">
        <v>12</v>
      </c>
      <c r="J765">
        <v>0</v>
      </c>
      <c r="K765" t="s">
        <v>12</v>
      </c>
    </row>
    <row r="766" spans="1:11" x14ac:dyDescent="0.2">
      <c r="A766">
        <v>5033</v>
      </c>
      <c r="B766" t="s">
        <v>238</v>
      </c>
      <c r="C766">
        <v>3</v>
      </c>
      <c r="D766">
        <v>200</v>
      </c>
      <c r="E766" t="s">
        <v>12</v>
      </c>
      <c r="F766">
        <v>16.600000000000001</v>
      </c>
      <c r="G766" t="s">
        <v>35</v>
      </c>
      <c r="H766">
        <v>0</v>
      </c>
      <c r="I766" t="s">
        <v>12</v>
      </c>
      <c r="J766">
        <v>0</v>
      </c>
      <c r="K766" t="s">
        <v>12</v>
      </c>
    </row>
    <row r="767" spans="1:11" x14ac:dyDescent="0.2">
      <c r="A767">
        <v>5034</v>
      </c>
      <c r="B767" t="s">
        <v>239</v>
      </c>
      <c r="C767">
        <v>1</v>
      </c>
      <c r="D767">
        <v>200</v>
      </c>
      <c r="E767" t="s">
        <v>12</v>
      </c>
      <c r="F767">
        <v>10.6</v>
      </c>
      <c r="G767" t="s">
        <v>35</v>
      </c>
      <c r="H767">
        <v>0</v>
      </c>
      <c r="I767" t="s">
        <v>12</v>
      </c>
      <c r="J767">
        <v>0</v>
      </c>
      <c r="K767" t="s">
        <v>12</v>
      </c>
    </row>
    <row r="768" spans="1:11" x14ac:dyDescent="0.2">
      <c r="A768">
        <v>5035</v>
      </c>
      <c r="B768" t="s">
        <v>239</v>
      </c>
      <c r="C768">
        <v>2</v>
      </c>
      <c r="D768">
        <v>200</v>
      </c>
      <c r="E768" t="s">
        <v>12</v>
      </c>
      <c r="F768">
        <v>7.5</v>
      </c>
      <c r="G768" t="s">
        <v>35</v>
      </c>
      <c r="H768">
        <v>0</v>
      </c>
      <c r="I768" t="s">
        <v>12</v>
      </c>
      <c r="J768">
        <v>0</v>
      </c>
      <c r="K768" t="s">
        <v>12</v>
      </c>
    </row>
    <row r="769" spans="1:11" x14ac:dyDescent="0.2">
      <c r="A769">
        <v>5036</v>
      </c>
      <c r="B769" t="s">
        <v>239</v>
      </c>
      <c r="C769">
        <v>3</v>
      </c>
      <c r="D769">
        <v>200</v>
      </c>
      <c r="E769" t="s">
        <v>12</v>
      </c>
      <c r="F769">
        <v>9.3000000000000007</v>
      </c>
      <c r="G769" t="s">
        <v>35</v>
      </c>
      <c r="H769">
        <v>0</v>
      </c>
      <c r="I769" t="s">
        <v>12</v>
      </c>
      <c r="J769">
        <v>0</v>
      </c>
      <c r="K769" t="s">
        <v>12</v>
      </c>
    </row>
    <row r="770" spans="1:11" x14ac:dyDescent="0.2">
      <c r="A770">
        <v>5037</v>
      </c>
      <c r="B770" t="s">
        <v>240</v>
      </c>
      <c r="C770">
        <v>1</v>
      </c>
      <c r="D770">
        <v>200</v>
      </c>
      <c r="E770" t="s">
        <v>12</v>
      </c>
      <c r="F770">
        <v>12.3</v>
      </c>
      <c r="G770" t="s">
        <v>35</v>
      </c>
      <c r="H770">
        <v>0</v>
      </c>
      <c r="I770" t="s">
        <v>12</v>
      </c>
      <c r="J770">
        <v>0</v>
      </c>
      <c r="K770" t="s">
        <v>12</v>
      </c>
    </row>
    <row r="771" spans="1:11" x14ac:dyDescent="0.2">
      <c r="A771">
        <v>5038</v>
      </c>
      <c r="B771" t="s">
        <v>240</v>
      </c>
      <c r="C771">
        <v>2</v>
      </c>
      <c r="D771">
        <v>200</v>
      </c>
      <c r="E771" t="s">
        <v>12</v>
      </c>
      <c r="F771">
        <v>7.4</v>
      </c>
      <c r="G771" t="s">
        <v>35</v>
      </c>
      <c r="H771">
        <v>0</v>
      </c>
      <c r="I771" t="s">
        <v>12</v>
      </c>
      <c r="J771">
        <v>0</v>
      </c>
      <c r="K771" t="s">
        <v>12</v>
      </c>
    </row>
    <row r="772" spans="1:11" x14ac:dyDescent="0.2">
      <c r="A772">
        <v>5039</v>
      </c>
      <c r="B772" t="s">
        <v>240</v>
      </c>
      <c r="C772">
        <v>3</v>
      </c>
      <c r="D772">
        <v>200</v>
      </c>
      <c r="E772" t="s">
        <v>12</v>
      </c>
      <c r="F772">
        <v>9.3000000000000007</v>
      </c>
      <c r="G772" t="s">
        <v>35</v>
      </c>
      <c r="H772">
        <v>0</v>
      </c>
      <c r="I772" t="s">
        <v>12</v>
      </c>
      <c r="J772">
        <v>0</v>
      </c>
      <c r="K772" t="s">
        <v>12</v>
      </c>
    </row>
    <row r="773" spans="1:11" x14ac:dyDescent="0.2">
      <c r="A773">
        <v>5040</v>
      </c>
      <c r="B773" t="s">
        <v>241</v>
      </c>
      <c r="C773">
        <v>1</v>
      </c>
      <c r="D773">
        <v>200</v>
      </c>
      <c r="E773" t="s">
        <v>12</v>
      </c>
      <c r="F773">
        <v>11.8</v>
      </c>
      <c r="G773" t="s">
        <v>35</v>
      </c>
      <c r="H773">
        <v>0</v>
      </c>
      <c r="I773" t="s">
        <v>12</v>
      </c>
      <c r="J773">
        <v>0</v>
      </c>
      <c r="K773" t="s">
        <v>12</v>
      </c>
    </row>
    <row r="774" spans="1:11" x14ac:dyDescent="0.2">
      <c r="A774">
        <v>5041</v>
      </c>
      <c r="B774" t="s">
        <v>241</v>
      </c>
      <c r="C774">
        <v>2</v>
      </c>
      <c r="D774">
        <v>200</v>
      </c>
      <c r="E774" t="s">
        <v>12</v>
      </c>
      <c r="F774">
        <v>4.5999999999999996</v>
      </c>
      <c r="G774" t="s">
        <v>35</v>
      </c>
      <c r="H774">
        <v>0</v>
      </c>
      <c r="I774" t="s">
        <v>12</v>
      </c>
      <c r="J774">
        <v>0</v>
      </c>
      <c r="K774" t="s">
        <v>12</v>
      </c>
    </row>
    <row r="775" spans="1:11" x14ac:dyDescent="0.2">
      <c r="A775">
        <v>5042</v>
      </c>
      <c r="B775" t="s">
        <v>241</v>
      </c>
      <c r="C775">
        <v>3</v>
      </c>
      <c r="D775">
        <v>200</v>
      </c>
      <c r="E775" t="s">
        <v>12</v>
      </c>
      <c r="F775">
        <v>10.7</v>
      </c>
      <c r="G775" t="s">
        <v>35</v>
      </c>
      <c r="H775">
        <v>0</v>
      </c>
      <c r="I775" t="s">
        <v>12</v>
      </c>
      <c r="J775">
        <v>0</v>
      </c>
      <c r="K775" t="s">
        <v>12</v>
      </c>
    </row>
    <row r="776" spans="1:11" x14ac:dyDescent="0.2">
      <c r="A776">
        <v>5043</v>
      </c>
      <c r="B776" t="s">
        <v>242</v>
      </c>
      <c r="C776">
        <v>1</v>
      </c>
      <c r="D776">
        <v>30</v>
      </c>
      <c r="E776" t="s">
        <v>12</v>
      </c>
      <c r="F776">
        <v>3.6</v>
      </c>
      <c r="G776" t="s">
        <v>13</v>
      </c>
      <c r="H776">
        <v>0</v>
      </c>
      <c r="I776" t="s">
        <v>12</v>
      </c>
      <c r="J776">
        <v>0</v>
      </c>
      <c r="K776" t="s">
        <v>12</v>
      </c>
    </row>
    <row r="777" spans="1:11" x14ac:dyDescent="0.2">
      <c r="A777">
        <v>5044</v>
      </c>
      <c r="B777" t="s">
        <v>242</v>
      </c>
      <c r="C777">
        <v>2</v>
      </c>
      <c r="D777">
        <v>30</v>
      </c>
      <c r="E777" t="s">
        <v>12</v>
      </c>
      <c r="F777">
        <v>3.4</v>
      </c>
      <c r="G777" t="s">
        <v>13</v>
      </c>
      <c r="H777">
        <v>0</v>
      </c>
      <c r="I777" t="s">
        <v>12</v>
      </c>
      <c r="J777">
        <v>0</v>
      </c>
      <c r="K777" t="s">
        <v>12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Y777"/>
  <sheetViews>
    <sheetView topLeftCell="A508" zoomScale="125" zoomScaleNormal="125" zoomScalePageLayoutView="125" workbookViewId="0">
      <selection activeCell="J747" sqref="J747"/>
    </sheetView>
  </sheetViews>
  <sheetFormatPr defaultColWidth="11.42578125" defaultRowHeight="12.75" x14ac:dyDescent="0.2"/>
  <cols>
    <col min="3" max="3" width="16.140625" customWidth="1"/>
    <col min="4" max="4" width="7.140625" customWidth="1"/>
    <col min="5" max="5" width="20" customWidth="1"/>
    <col min="9" max="9" width="20.7109375" customWidth="1"/>
    <col min="18" max="27" width="17.85546875" customWidth="1"/>
    <col min="35" max="35" width="14.7109375" customWidth="1"/>
    <col min="38" max="38" width="21" customWidth="1"/>
    <col min="40" max="40" width="14" customWidth="1"/>
    <col min="46" max="46" width="20" customWidth="1"/>
    <col min="50" max="50" width="16.7109375" customWidth="1"/>
    <col min="51" max="51" width="11.140625" customWidth="1"/>
  </cols>
  <sheetData>
    <row r="1" spans="1:51" x14ac:dyDescent="0.2">
      <c r="A1" s="1" t="s">
        <v>0</v>
      </c>
      <c r="B1" s="1" t="s">
        <v>1166</v>
      </c>
      <c r="C1" s="1" t="s">
        <v>1</v>
      </c>
      <c r="D1" s="1" t="s">
        <v>2</v>
      </c>
      <c r="E1" t="s">
        <v>244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243</v>
      </c>
      <c r="K1" s="1" t="s">
        <v>1131</v>
      </c>
      <c r="L1" s="1" t="s">
        <v>1023</v>
      </c>
      <c r="M1" s="1" t="s">
        <v>1024</v>
      </c>
      <c r="N1" s="1" t="s">
        <v>1025</v>
      </c>
      <c r="O1" s="1" t="s">
        <v>1026</v>
      </c>
      <c r="P1" s="1" t="s">
        <v>1027</v>
      </c>
      <c r="Q1" s="1" t="s">
        <v>1028</v>
      </c>
      <c r="R1" s="1" t="s">
        <v>1029</v>
      </c>
      <c r="S1" s="2" t="s">
        <v>1133</v>
      </c>
      <c r="T1" s="2" t="s">
        <v>1135</v>
      </c>
      <c r="U1" s="2" t="s">
        <v>1136</v>
      </c>
      <c r="V1" t="s">
        <v>1153</v>
      </c>
      <c r="AA1" s="1"/>
      <c r="AB1" s="1"/>
      <c r="AC1" s="2" t="s">
        <v>1132</v>
      </c>
      <c r="AD1" s="2" t="s">
        <v>1133</v>
      </c>
      <c r="AE1" s="2" t="s">
        <v>1134</v>
      </c>
      <c r="AF1" s="2" t="s">
        <v>1135</v>
      </c>
      <c r="AG1" s="2" t="s">
        <v>1136</v>
      </c>
      <c r="AH1" s="1"/>
      <c r="AI1" t="s">
        <v>1152</v>
      </c>
      <c r="AJ1" t="s">
        <v>1153</v>
      </c>
      <c r="AK1" s="1"/>
      <c r="AL1" t="s">
        <v>1021</v>
      </c>
      <c r="AM1" s="1" t="s">
        <v>1022</v>
      </c>
      <c r="AN1" s="1" t="s">
        <v>1023</v>
      </c>
      <c r="AO1" s="1" t="s">
        <v>1024</v>
      </c>
      <c r="AP1" s="1" t="s">
        <v>1025</v>
      </c>
      <c r="AQ1" s="1" t="s">
        <v>1026</v>
      </c>
      <c r="AR1" s="1" t="s">
        <v>1027</v>
      </c>
      <c r="AS1" s="1" t="s">
        <v>1028</v>
      </c>
      <c r="AT1" s="1" t="s">
        <v>1029</v>
      </c>
      <c r="AX1" s="1" t="s">
        <v>1132</v>
      </c>
      <c r="AY1" s="1" t="s">
        <v>1166</v>
      </c>
    </row>
    <row r="2" spans="1:51" hidden="1" x14ac:dyDescent="0.2">
      <c r="A2">
        <v>4281</v>
      </c>
      <c r="B2" t="str">
        <f t="shared" ref="B2:B65" si="0">VLOOKUP(C2:C777,$AX$2:$AY$230,2)</f>
        <v>Kaduna S</v>
      </c>
      <c r="C2" t="s">
        <v>16</v>
      </c>
      <c r="D2">
        <v>5</v>
      </c>
      <c r="E2" t="s">
        <v>257</v>
      </c>
      <c r="F2">
        <v>150</v>
      </c>
      <c r="G2" t="s">
        <v>12</v>
      </c>
      <c r="H2">
        <v>0</v>
      </c>
      <c r="I2" t="s">
        <v>12</v>
      </c>
      <c r="J2">
        <f t="shared" ref="J2:J65" si="1">H2*10000/F2</f>
        <v>0</v>
      </c>
      <c r="K2" t="str">
        <f t="shared" ref="K2:K65" si="2">VLOOKUP($E2,$AL$2:$AT$772,2)</f>
        <v>soybean</v>
      </c>
      <c r="L2" t="str">
        <f t="shared" ref="L2:L65" si="3">VLOOKUP($E2,$AL$2:$AT$772,3)</f>
        <v>TGX 1951-3F</v>
      </c>
      <c r="M2" t="str">
        <f t="shared" ref="M2:M65" si="4">VLOOKUP($E2,$AL$2:$AT$772,4)</f>
        <v>N</v>
      </c>
      <c r="N2" t="str">
        <f t="shared" ref="N2:N65" si="5">VLOOKUP($E2,$AL$2:$AT$772,5)</f>
        <v/>
      </c>
      <c r="P2">
        <f t="shared" ref="P2:P65" si="6">VLOOKUP($E2,$AL$2:$AT$772,7)</f>
        <v>0</v>
      </c>
      <c r="Q2" t="str">
        <f t="shared" ref="Q2:Q65" si="7">VLOOKUP($E2,$AL$2:$AT$772,8)</f>
        <v>SSP</v>
      </c>
      <c r="R2">
        <f t="shared" ref="R2:R65" si="8">VLOOKUP($E2,$AL$2:$AT$772,9)</f>
        <v>0</v>
      </c>
      <c r="S2" t="str">
        <f>VLOOKUP($C2,$AC$2:$AG$230,2)</f>
        <v>male</v>
      </c>
      <c r="T2" t="str">
        <f>VLOOKUP($C2,$AC$2:$AG$230,4)</f>
        <v>Lead farmer</v>
      </c>
      <c r="U2">
        <f>VLOOKUP($C2,$AC$2:$AG$230,5)</f>
        <v>5</v>
      </c>
      <c r="V2">
        <f>VLOOKUP(C2,AI$1:AJ$230,2)</f>
        <v>2.5</v>
      </c>
      <c r="AC2" t="s">
        <v>11</v>
      </c>
      <c r="AD2" t="s">
        <v>1137</v>
      </c>
      <c r="AE2">
        <v>70</v>
      </c>
      <c r="AF2" t="s">
        <v>1138</v>
      </c>
      <c r="AG2">
        <v>5.2</v>
      </c>
      <c r="AI2" s="3" t="s">
        <v>11</v>
      </c>
      <c r="AJ2" s="4">
        <v>3.6999999999999993</v>
      </c>
      <c r="AL2" t="s">
        <v>248</v>
      </c>
      <c r="AM2" t="s">
        <v>1030</v>
      </c>
      <c r="AN2" t="s">
        <v>1031</v>
      </c>
      <c r="AO2" t="s">
        <v>13</v>
      </c>
      <c r="AP2" t="s">
        <v>35</v>
      </c>
      <c r="AQ2" t="s">
        <v>12</v>
      </c>
      <c r="AR2">
        <v>0</v>
      </c>
      <c r="AS2" t="s">
        <v>1032</v>
      </c>
      <c r="AT2">
        <v>4</v>
      </c>
      <c r="AX2" t="s">
        <v>11</v>
      </c>
      <c r="AY2" t="s">
        <v>1167</v>
      </c>
    </row>
    <row r="3" spans="1:51" hidden="1" x14ac:dyDescent="0.2">
      <c r="A3">
        <v>4723</v>
      </c>
      <c r="B3" t="str">
        <f t="shared" si="0"/>
        <v>Kaduna N</v>
      </c>
      <c r="C3" t="s">
        <v>143</v>
      </c>
      <c r="D3">
        <v>3</v>
      </c>
      <c r="E3" t="s">
        <v>699</v>
      </c>
      <c r="F3">
        <v>300</v>
      </c>
      <c r="G3" t="s">
        <v>12</v>
      </c>
      <c r="H3">
        <v>0</v>
      </c>
      <c r="I3" t="s">
        <v>12</v>
      </c>
      <c r="J3">
        <f t="shared" si="1"/>
        <v>0</v>
      </c>
      <c r="K3" t="str">
        <f t="shared" si="2"/>
        <v>Soybean</v>
      </c>
      <c r="L3" t="str">
        <f t="shared" si="3"/>
        <v>Local</v>
      </c>
      <c r="M3" t="str">
        <f t="shared" si="4"/>
        <v>N</v>
      </c>
      <c r="N3" t="str">
        <f t="shared" si="5"/>
        <v>N</v>
      </c>
      <c r="O3" t="str">
        <f t="shared" ref="O3:O65" si="9">VLOOKUP($E3,$AL$2:$AT$772,6)</f>
        <v/>
      </c>
      <c r="P3">
        <f t="shared" si="6"/>
        <v>0</v>
      </c>
      <c r="Q3" t="str">
        <f t="shared" si="7"/>
        <v>SSP</v>
      </c>
      <c r="R3">
        <f t="shared" si="8"/>
        <v>0</v>
      </c>
      <c r="S3" t="str">
        <f t="shared" ref="S3:S66" si="10">VLOOKUP($C3,$AC$2:$AG$230,2)</f>
        <v>female</v>
      </c>
      <c r="T3" t="str">
        <f t="shared" ref="T3:T66" si="11">VLOOKUP($C3,$AC$2:$AG$230,4)</f>
        <v>satellite  farmer</v>
      </c>
      <c r="U3">
        <f t="shared" ref="U3:U66" si="12">VLOOKUP($C3,$AC$2:$AG$230,5)</f>
        <v>1</v>
      </c>
      <c r="V3">
        <f t="shared" ref="V3:V14" si="13">VLOOKUP(C3,AI$1:AJ$230,2)</f>
        <v>0</v>
      </c>
      <c r="AC3" t="s">
        <v>14</v>
      </c>
      <c r="AD3" t="s">
        <v>1137</v>
      </c>
      <c r="AE3">
        <v>45</v>
      </c>
      <c r="AF3" t="s">
        <v>1139</v>
      </c>
      <c r="AG3">
        <v>0.5</v>
      </c>
      <c r="AI3" s="3" t="s">
        <v>14</v>
      </c>
      <c r="AJ3" s="4">
        <v>2.2000000000000002</v>
      </c>
      <c r="AL3" t="s">
        <v>247</v>
      </c>
      <c r="AM3" t="s">
        <v>1030</v>
      </c>
      <c r="AN3" t="s">
        <v>1031</v>
      </c>
      <c r="AO3" t="s">
        <v>13</v>
      </c>
      <c r="AP3" t="s">
        <v>35</v>
      </c>
      <c r="AQ3" t="s">
        <v>12</v>
      </c>
      <c r="AR3">
        <v>0</v>
      </c>
      <c r="AS3" t="s">
        <v>1032</v>
      </c>
      <c r="AT3">
        <v>0</v>
      </c>
      <c r="AX3" t="s">
        <v>14</v>
      </c>
      <c r="AY3" t="s">
        <v>1167</v>
      </c>
    </row>
    <row r="4" spans="1:51" hidden="1" x14ac:dyDescent="0.2">
      <c r="A4">
        <v>4357</v>
      </c>
      <c r="B4" t="str">
        <f t="shared" si="0"/>
        <v>Kaduna S</v>
      </c>
      <c r="C4" t="s">
        <v>40</v>
      </c>
      <c r="D4">
        <v>4</v>
      </c>
      <c r="E4" t="s">
        <v>333</v>
      </c>
      <c r="F4">
        <v>150</v>
      </c>
      <c r="G4" t="s">
        <v>12</v>
      </c>
      <c r="H4">
        <v>1.8</v>
      </c>
      <c r="I4" t="s">
        <v>35</v>
      </c>
      <c r="J4">
        <f t="shared" si="1"/>
        <v>120</v>
      </c>
      <c r="K4" t="str">
        <f t="shared" si="2"/>
        <v>soybean</v>
      </c>
      <c r="L4" t="str">
        <f t="shared" si="3"/>
        <v>TGX 1904-6F</v>
      </c>
      <c r="M4" t="str">
        <f t="shared" si="4"/>
        <v>N</v>
      </c>
      <c r="N4" t="str">
        <f t="shared" si="5"/>
        <v>N</v>
      </c>
      <c r="O4" t="str">
        <f t="shared" si="9"/>
        <v/>
      </c>
      <c r="P4">
        <f t="shared" si="6"/>
        <v>0</v>
      </c>
      <c r="Q4" t="str">
        <f t="shared" si="7"/>
        <v>SSP</v>
      </c>
      <c r="R4">
        <f t="shared" si="8"/>
        <v>4</v>
      </c>
      <c r="S4" t="str">
        <f t="shared" si="10"/>
        <v>female</v>
      </c>
      <c r="T4" t="str">
        <f t="shared" si="11"/>
        <v>Lead farmer</v>
      </c>
      <c r="U4">
        <f t="shared" si="12"/>
        <v>0</v>
      </c>
      <c r="V4">
        <f t="shared" si="13"/>
        <v>1.3</v>
      </c>
      <c r="AC4" t="s">
        <v>15</v>
      </c>
      <c r="AD4" t="s">
        <v>1137</v>
      </c>
      <c r="AE4">
        <v>75</v>
      </c>
      <c r="AF4" t="s">
        <v>1139</v>
      </c>
      <c r="AG4">
        <v>0.5</v>
      </c>
      <c r="AI4" s="3" t="s">
        <v>15</v>
      </c>
      <c r="AJ4" s="4">
        <v>2.2000000000000002</v>
      </c>
      <c r="AL4" t="s">
        <v>246</v>
      </c>
      <c r="AM4" t="s">
        <v>1030</v>
      </c>
      <c r="AN4" t="s">
        <v>1031</v>
      </c>
      <c r="AO4" t="s">
        <v>35</v>
      </c>
      <c r="AP4" t="s">
        <v>35</v>
      </c>
      <c r="AQ4" t="s">
        <v>12</v>
      </c>
      <c r="AR4">
        <v>0</v>
      </c>
      <c r="AS4" t="s">
        <v>1032</v>
      </c>
      <c r="AT4">
        <v>4</v>
      </c>
      <c r="AX4" t="s">
        <v>15</v>
      </c>
      <c r="AY4" t="s">
        <v>1167</v>
      </c>
    </row>
    <row r="5" spans="1:51" hidden="1" x14ac:dyDescent="0.2">
      <c r="A5">
        <v>4432</v>
      </c>
      <c r="B5" t="str">
        <f t="shared" si="0"/>
        <v>Kaduna S</v>
      </c>
      <c r="C5" t="s">
        <v>59</v>
      </c>
      <c r="D5">
        <v>4</v>
      </c>
      <c r="E5" t="s">
        <v>408</v>
      </c>
      <c r="F5">
        <v>150</v>
      </c>
      <c r="G5" t="s">
        <v>12</v>
      </c>
      <c r="H5">
        <v>2.4</v>
      </c>
      <c r="I5" t="s">
        <v>35</v>
      </c>
      <c r="J5">
        <f t="shared" si="1"/>
        <v>160</v>
      </c>
      <c r="K5" t="str">
        <f t="shared" si="2"/>
        <v>soybean</v>
      </c>
      <c r="L5" t="str">
        <f t="shared" si="3"/>
        <v>TGX 1448-2E</v>
      </c>
      <c r="M5" t="str">
        <f t="shared" si="4"/>
        <v>N</v>
      </c>
      <c r="N5" t="str">
        <f t="shared" si="5"/>
        <v>N</v>
      </c>
      <c r="O5" t="str">
        <f t="shared" si="9"/>
        <v/>
      </c>
      <c r="P5">
        <f t="shared" si="6"/>
        <v>0</v>
      </c>
      <c r="Q5" t="str">
        <f t="shared" si="7"/>
        <v>SSP</v>
      </c>
      <c r="R5">
        <f t="shared" si="8"/>
        <v>0</v>
      </c>
      <c r="S5" t="str">
        <f t="shared" si="10"/>
        <v>male</v>
      </c>
      <c r="T5" t="str">
        <f t="shared" si="11"/>
        <v>Lead farmer</v>
      </c>
      <c r="U5">
        <f t="shared" si="12"/>
        <v>4</v>
      </c>
      <c r="V5">
        <f t="shared" si="13"/>
        <v>0.9</v>
      </c>
      <c r="AC5" t="s">
        <v>16</v>
      </c>
      <c r="AD5" t="s">
        <v>1137</v>
      </c>
      <c r="AE5">
        <v>65</v>
      </c>
      <c r="AF5" t="s">
        <v>1140</v>
      </c>
      <c r="AG5">
        <v>5</v>
      </c>
      <c r="AI5" s="3" t="s">
        <v>16</v>
      </c>
      <c r="AJ5" s="4">
        <v>2.5</v>
      </c>
      <c r="AL5" t="s">
        <v>245</v>
      </c>
      <c r="AM5" t="s">
        <v>1030</v>
      </c>
      <c r="AN5" t="s">
        <v>1031</v>
      </c>
      <c r="AO5" t="s">
        <v>35</v>
      </c>
      <c r="AP5" t="s">
        <v>35</v>
      </c>
      <c r="AQ5" t="s">
        <v>12</v>
      </c>
      <c r="AR5">
        <v>0</v>
      </c>
      <c r="AS5" t="s">
        <v>1032</v>
      </c>
      <c r="AT5">
        <v>0</v>
      </c>
      <c r="AX5" t="s">
        <v>16</v>
      </c>
      <c r="AY5" t="s">
        <v>1167</v>
      </c>
    </row>
    <row r="6" spans="1:51" hidden="1" x14ac:dyDescent="0.2">
      <c r="A6">
        <v>4408</v>
      </c>
      <c r="B6" t="str">
        <f t="shared" si="0"/>
        <v>Kaduna S</v>
      </c>
      <c r="C6" t="s">
        <v>53</v>
      </c>
      <c r="D6">
        <v>4</v>
      </c>
      <c r="E6" t="s">
        <v>384</v>
      </c>
      <c r="F6">
        <v>150</v>
      </c>
      <c r="G6" t="s">
        <v>12</v>
      </c>
      <c r="H6">
        <v>2.5</v>
      </c>
      <c r="I6" t="s">
        <v>35</v>
      </c>
      <c r="J6">
        <f t="shared" si="1"/>
        <v>166.66666666666666</v>
      </c>
      <c r="K6" t="str">
        <f t="shared" si="2"/>
        <v>soybean</v>
      </c>
      <c r="L6" t="str">
        <f t="shared" si="3"/>
        <v>TGX 1448-2E</v>
      </c>
      <c r="M6" t="str">
        <f t="shared" si="4"/>
        <v>N</v>
      </c>
      <c r="N6" t="str">
        <f t="shared" si="5"/>
        <v/>
      </c>
      <c r="O6" t="str">
        <f t="shared" si="9"/>
        <v/>
      </c>
      <c r="P6">
        <f t="shared" si="6"/>
        <v>0</v>
      </c>
      <c r="Q6" t="str">
        <f t="shared" si="7"/>
        <v>SSP</v>
      </c>
      <c r="R6">
        <f t="shared" si="8"/>
        <v>0</v>
      </c>
      <c r="S6" t="str">
        <f t="shared" si="10"/>
        <v>male</v>
      </c>
      <c r="T6" t="str">
        <f t="shared" si="11"/>
        <v>Lead farmer</v>
      </c>
      <c r="U6">
        <f t="shared" si="12"/>
        <v>55</v>
      </c>
      <c r="V6">
        <f t="shared" si="13"/>
        <v>0.45</v>
      </c>
      <c r="AC6" t="s">
        <v>17</v>
      </c>
      <c r="AD6" t="s">
        <v>1137</v>
      </c>
      <c r="AE6">
        <v>70</v>
      </c>
      <c r="AF6" t="s">
        <v>1140</v>
      </c>
      <c r="AG6">
        <v>0.5</v>
      </c>
      <c r="AI6" s="3" t="s">
        <v>17</v>
      </c>
      <c r="AJ6" s="4">
        <v>5</v>
      </c>
      <c r="AL6" t="s">
        <v>249</v>
      </c>
      <c r="AM6" t="s">
        <v>1033</v>
      </c>
      <c r="AN6" t="s">
        <v>1034</v>
      </c>
      <c r="AO6" t="s">
        <v>13</v>
      </c>
      <c r="AP6" t="s">
        <v>35</v>
      </c>
      <c r="AQ6" t="s">
        <v>12</v>
      </c>
      <c r="AR6">
        <v>0</v>
      </c>
      <c r="AS6" t="s">
        <v>1032</v>
      </c>
      <c r="AT6">
        <v>4</v>
      </c>
      <c r="AX6" t="s">
        <v>17</v>
      </c>
      <c r="AY6" t="s">
        <v>1167</v>
      </c>
    </row>
    <row r="7" spans="1:51" hidden="1" x14ac:dyDescent="0.2">
      <c r="A7">
        <v>4412</v>
      </c>
      <c r="B7" t="str">
        <f t="shared" si="0"/>
        <v>Kaduna S</v>
      </c>
      <c r="C7" t="s">
        <v>54</v>
      </c>
      <c r="D7">
        <v>4</v>
      </c>
      <c r="E7" t="s">
        <v>388</v>
      </c>
      <c r="F7">
        <v>150</v>
      </c>
      <c r="G7" t="s">
        <v>12</v>
      </c>
      <c r="H7">
        <v>2.5</v>
      </c>
      <c r="I7" t="s">
        <v>35</v>
      </c>
      <c r="J7">
        <f t="shared" si="1"/>
        <v>166.66666666666666</v>
      </c>
      <c r="K7" t="str">
        <f t="shared" si="2"/>
        <v>soybean</v>
      </c>
      <c r="L7" t="str">
        <f t="shared" si="3"/>
        <v>TGX1904-6F</v>
      </c>
      <c r="M7" t="str">
        <f t="shared" si="4"/>
        <v>N</v>
      </c>
      <c r="N7" t="str">
        <f t="shared" si="5"/>
        <v>N</v>
      </c>
      <c r="O7" t="str">
        <f t="shared" si="9"/>
        <v/>
      </c>
      <c r="P7">
        <f t="shared" si="6"/>
        <v>0</v>
      </c>
      <c r="Q7" t="str">
        <f t="shared" si="7"/>
        <v>SSP</v>
      </c>
      <c r="R7">
        <f t="shared" si="8"/>
        <v>0</v>
      </c>
      <c r="S7" t="str">
        <f t="shared" si="10"/>
        <v>male</v>
      </c>
      <c r="T7" t="str">
        <f t="shared" si="11"/>
        <v>Lead farmer</v>
      </c>
      <c r="U7">
        <f t="shared" si="12"/>
        <v>5</v>
      </c>
      <c r="V7">
        <f t="shared" si="13"/>
        <v>2.6499999999999995</v>
      </c>
      <c r="AC7" t="s">
        <v>18</v>
      </c>
      <c r="AD7" t="s">
        <v>1137</v>
      </c>
      <c r="AE7">
        <v>49</v>
      </c>
      <c r="AF7" t="s">
        <v>1140</v>
      </c>
      <c r="AG7">
        <v>3.5</v>
      </c>
      <c r="AI7" s="3" t="s">
        <v>18</v>
      </c>
      <c r="AJ7" s="4">
        <v>0.89999999999999991</v>
      </c>
      <c r="AL7" t="s">
        <v>250</v>
      </c>
      <c r="AM7" t="s">
        <v>1030</v>
      </c>
      <c r="AN7" t="s">
        <v>1035</v>
      </c>
      <c r="AO7" t="s">
        <v>35</v>
      </c>
      <c r="AP7" t="s">
        <v>35</v>
      </c>
      <c r="AQ7" t="s">
        <v>12</v>
      </c>
      <c r="AR7">
        <v>0</v>
      </c>
      <c r="AS7" t="s">
        <v>1032</v>
      </c>
      <c r="AT7">
        <v>0</v>
      </c>
      <c r="AX7" t="s">
        <v>18</v>
      </c>
      <c r="AY7" t="s">
        <v>1167</v>
      </c>
    </row>
    <row r="8" spans="1:51" hidden="1" x14ac:dyDescent="0.2">
      <c r="A8">
        <v>4440</v>
      </c>
      <c r="B8" t="str">
        <f t="shared" si="0"/>
        <v>Kaduna S</v>
      </c>
      <c r="C8" t="s">
        <v>61</v>
      </c>
      <c r="D8">
        <v>4</v>
      </c>
      <c r="E8" t="s">
        <v>416</v>
      </c>
      <c r="F8">
        <v>150</v>
      </c>
      <c r="G8" t="s">
        <v>12</v>
      </c>
      <c r="H8">
        <v>2.5</v>
      </c>
      <c r="I8" t="s">
        <v>35</v>
      </c>
      <c r="J8">
        <f t="shared" si="1"/>
        <v>166.66666666666666</v>
      </c>
      <c r="K8" t="str">
        <f t="shared" si="2"/>
        <v>soybean</v>
      </c>
      <c r="L8" t="str">
        <f t="shared" si="3"/>
        <v>TGX 1951-3F</v>
      </c>
      <c r="M8" t="str">
        <f t="shared" si="4"/>
        <v>N</v>
      </c>
      <c r="N8" t="str">
        <f t="shared" si="5"/>
        <v>N</v>
      </c>
      <c r="O8" t="str">
        <f t="shared" si="9"/>
        <v/>
      </c>
      <c r="P8">
        <f t="shared" si="6"/>
        <v>0</v>
      </c>
      <c r="Q8" t="str">
        <f t="shared" si="7"/>
        <v>SSP</v>
      </c>
      <c r="R8">
        <f t="shared" si="8"/>
        <v>0</v>
      </c>
      <c r="S8" t="str">
        <f t="shared" si="10"/>
        <v>male</v>
      </c>
      <c r="T8" t="str">
        <f t="shared" si="11"/>
        <v>Lead farmer</v>
      </c>
      <c r="U8">
        <f t="shared" si="12"/>
        <v>4</v>
      </c>
      <c r="V8">
        <f t="shared" si="13"/>
        <v>0.90000000000000013</v>
      </c>
      <c r="AC8" t="s">
        <v>19</v>
      </c>
      <c r="AD8" t="s">
        <v>1137</v>
      </c>
      <c r="AE8">
        <v>23</v>
      </c>
      <c r="AF8" t="s">
        <v>1139</v>
      </c>
      <c r="AG8">
        <v>1.3</v>
      </c>
      <c r="AI8" s="3" t="s">
        <v>19</v>
      </c>
      <c r="AJ8" s="4">
        <v>0.2</v>
      </c>
      <c r="AL8" t="s">
        <v>251</v>
      </c>
      <c r="AM8" t="s">
        <v>1030</v>
      </c>
      <c r="AN8" t="s">
        <v>1034</v>
      </c>
      <c r="AO8" t="s">
        <v>13</v>
      </c>
      <c r="AP8" t="s">
        <v>12</v>
      </c>
      <c r="AQ8" t="s">
        <v>12</v>
      </c>
      <c r="AR8">
        <v>0</v>
      </c>
      <c r="AS8" t="s">
        <v>1032</v>
      </c>
      <c r="AT8">
        <v>4</v>
      </c>
      <c r="AX8" t="s">
        <v>19</v>
      </c>
      <c r="AY8" t="s">
        <v>1167</v>
      </c>
    </row>
    <row r="9" spans="1:51" hidden="1" x14ac:dyDescent="0.2">
      <c r="A9">
        <v>4444</v>
      </c>
      <c r="B9" t="str">
        <f t="shared" si="0"/>
        <v>Kaduna S</v>
      </c>
      <c r="C9" t="s">
        <v>62</v>
      </c>
      <c r="D9">
        <v>4</v>
      </c>
      <c r="E9" t="s">
        <v>420</v>
      </c>
      <c r="F9">
        <v>150</v>
      </c>
      <c r="G9" t="s">
        <v>12</v>
      </c>
      <c r="H9">
        <v>2.6</v>
      </c>
      <c r="I9" t="s">
        <v>35</v>
      </c>
      <c r="J9">
        <f t="shared" si="1"/>
        <v>173.33333333333334</v>
      </c>
      <c r="K9" t="str">
        <f t="shared" si="2"/>
        <v>soybean</v>
      </c>
      <c r="L9" t="str">
        <f t="shared" si="3"/>
        <v>TGX 1951-3F</v>
      </c>
      <c r="M9" t="str">
        <f t="shared" si="4"/>
        <v>N</v>
      </c>
      <c r="N9" t="str">
        <f t="shared" si="5"/>
        <v>N</v>
      </c>
      <c r="O9" t="str">
        <f t="shared" si="9"/>
        <v/>
      </c>
      <c r="P9">
        <f t="shared" si="6"/>
        <v>0</v>
      </c>
      <c r="Q9" t="str">
        <f t="shared" si="7"/>
        <v>SSP</v>
      </c>
      <c r="R9">
        <f t="shared" si="8"/>
        <v>0</v>
      </c>
      <c r="S9" t="str">
        <f t="shared" si="10"/>
        <v>male</v>
      </c>
      <c r="T9" t="str">
        <f t="shared" si="11"/>
        <v>Lead farmer</v>
      </c>
      <c r="U9">
        <f t="shared" si="12"/>
        <v>4</v>
      </c>
      <c r="V9">
        <f t="shared" si="13"/>
        <v>0.9</v>
      </c>
      <c r="AC9" t="s">
        <v>20</v>
      </c>
      <c r="AD9" t="s">
        <v>1137</v>
      </c>
      <c r="AE9">
        <v>0</v>
      </c>
      <c r="AF9" t="s">
        <v>1141</v>
      </c>
      <c r="AG9">
        <v>10</v>
      </c>
      <c r="AI9" s="3" t="s">
        <v>20</v>
      </c>
      <c r="AJ9" s="4">
        <v>7.2</v>
      </c>
      <c r="AL9" t="s">
        <v>252</v>
      </c>
      <c r="AM9" t="s">
        <v>1030</v>
      </c>
      <c r="AN9" t="s">
        <v>1035</v>
      </c>
      <c r="AO9" t="s">
        <v>35</v>
      </c>
      <c r="AP9" t="s">
        <v>12</v>
      </c>
      <c r="AQ9" t="s">
        <v>12</v>
      </c>
      <c r="AR9">
        <v>0</v>
      </c>
      <c r="AS9" t="s">
        <v>1032</v>
      </c>
      <c r="AT9">
        <v>0</v>
      </c>
      <c r="AX9" t="s">
        <v>20</v>
      </c>
      <c r="AY9" t="s">
        <v>1167</v>
      </c>
    </row>
    <row r="10" spans="1:51" hidden="1" x14ac:dyDescent="0.2">
      <c r="A10">
        <v>4404</v>
      </c>
      <c r="B10" t="str">
        <f t="shared" si="0"/>
        <v>Kaduna S</v>
      </c>
      <c r="C10" t="s">
        <v>52</v>
      </c>
      <c r="D10">
        <v>4</v>
      </c>
      <c r="E10" t="s">
        <v>380</v>
      </c>
      <c r="F10">
        <v>150</v>
      </c>
      <c r="G10" t="s">
        <v>12</v>
      </c>
      <c r="H10">
        <v>3</v>
      </c>
      <c r="I10" t="s">
        <v>35</v>
      </c>
      <c r="J10">
        <f t="shared" si="1"/>
        <v>200</v>
      </c>
      <c r="K10" t="str">
        <f t="shared" si="2"/>
        <v>soybean</v>
      </c>
      <c r="L10" t="str">
        <f t="shared" si="3"/>
        <v>TGX 1904-6F</v>
      </c>
      <c r="M10" t="str">
        <f t="shared" si="4"/>
        <v>N</v>
      </c>
      <c r="N10" t="str">
        <f t="shared" si="5"/>
        <v>N</v>
      </c>
      <c r="O10" t="str">
        <f t="shared" si="9"/>
        <v/>
      </c>
      <c r="P10">
        <f t="shared" si="6"/>
        <v>0</v>
      </c>
      <c r="Q10" t="str">
        <f t="shared" si="7"/>
        <v>SSP</v>
      </c>
      <c r="R10">
        <f t="shared" si="8"/>
        <v>0</v>
      </c>
      <c r="S10" t="str">
        <f t="shared" si="10"/>
        <v>male</v>
      </c>
      <c r="T10" t="str">
        <f t="shared" si="11"/>
        <v>Lead farmer</v>
      </c>
      <c r="U10">
        <f t="shared" si="12"/>
        <v>3</v>
      </c>
      <c r="V10">
        <f t="shared" si="13"/>
        <v>0</v>
      </c>
      <c r="AC10" t="s">
        <v>21</v>
      </c>
      <c r="AD10" t="s">
        <v>1137</v>
      </c>
      <c r="AE10">
        <v>31</v>
      </c>
      <c r="AF10" t="s">
        <v>1140</v>
      </c>
      <c r="AG10">
        <v>4</v>
      </c>
      <c r="AI10" s="3" t="s">
        <v>21</v>
      </c>
      <c r="AJ10" s="4">
        <v>1.2</v>
      </c>
      <c r="AL10" t="s">
        <v>253</v>
      </c>
      <c r="AM10" t="s">
        <v>1030</v>
      </c>
      <c r="AN10" t="s">
        <v>1036</v>
      </c>
      <c r="AO10" t="s">
        <v>13</v>
      </c>
      <c r="AP10" t="s">
        <v>13</v>
      </c>
      <c r="AQ10" t="s">
        <v>12</v>
      </c>
      <c r="AR10">
        <v>0</v>
      </c>
      <c r="AS10" t="s">
        <v>1032</v>
      </c>
      <c r="AT10">
        <v>4</v>
      </c>
      <c r="AX10" t="s">
        <v>21</v>
      </c>
      <c r="AY10" t="s">
        <v>1167</v>
      </c>
    </row>
    <row r="11" spans="1:51" hidden="1" x14ac:dyDescent="0.2">
      <c r="A11">
        <v>4407</v>
      </c>
      <c r="B11" t="str">
        <f t="shared" si="0"/>
        <v>Kaduna S</v>
      </c>
      <c r="C11" t="s">
        <v>53</v>
      </c>
      <c r="D11">
        <v>3</v>
      </c>
      <c r="E11" t="s">
        <v>383</v>
      </c>
      <c r="F11">
        <v>150</v>
      </c>
      <c r="G11" t="s">
        <v>12</v>
      </c>
      <c r="H11">
        <v>3</v>
      </c>
      <c r="I11" t="s">
        <v>35</v>
      </c>
      <c r="J11">
        <f t="shared" si="1"/>
        <v>200</v>
      </c>
      <c r="K11" t="str">
        <f t="shared" si="2"/>
        <v>soybean</v>
      </c>
      <c r="L11" t="str">
        <f t="shared" si="3"/>
        <v>TGX 1448-2E</v>
      </c>
      <c r="M11" t="str">
        <f t="shared" si="4"/>
        <v>N</v>
      </c>
      <c r="N11" t="str">
        <f t="shared" si="5"/>
        <v/>
      </c>
      <c r="O11" t="str">
        <f t="shared" si="9"/>
        <v/>
      </c>
      <c r="P11">
        <f t="shared" si="6"/>
        <v>0</v>
      </c>
      <c r="Q11" t="str">
        <f t="shared" si="7"/>
        <v>SSP</v>
      </c>
      <c r="R11">
        <f t="shared" si="8"/>
        <v>0</v>
      </c>
      <c r="S11" t="str">
        <f t="shared" si="10"/>
        <v>male</v>
      </c>
      <c r="T11" t="str">
        <f t="shared" si="11"/>
        <v>Lead farmer</v>
      </c>
      <c r="U11">
        <f t="shared" si="12"/>
        <v>55</v>
      </c>
      <c r="V11">
        <f t="shared" si="13"/>
        <v>0.45</v>
      </c>
      <c r="AC11" t="s">
        <v>22</v>
      </c>
      <c r="AD11" t="s">
        <v>1142</v>
      </c>
      <c r="AE11">
        <v>20</v>
      </c>
      <c r="AF11" t="s">
        <v>1139</v>
      </c>
      <c r="AG11">
        <v>0.5</v>
      </c>
      <c r="AI11" s="3" t="s">
        <v>22</v>
      </c>
      <c r="AJ11" s="4">
        <v>0</v>
      </c>
      <c r="AL11" t="s">
        <v>254</v>
      </c>
      <c r="AM11" t="s">
        <v>1030</v>
      </c>
      <c r="AN11" t="s">
        <v>1036</v>
      </c>
      <c r="AO11" t="s">
        <v>13</v>
      </c>
      <c r="AP11" t="s">
        <v>35</v>
      </c>
      <c r="AQ11" t="s">
        <v>12</v>
      </c>
      <c r="AR11">
        <v>0</v>
      </c>
      <c r="AS11" t="s">
        <v>1032</v>
      </c>
      <c r="AT11">
        <v>0</v>
      </c>
      <c r="AX11" t="s">
        <v>22</v>
      </c>
      <c r="AY11" t="s">
        <v>1167</v>
      </c>
    </row>
    <row r="12" spans="1:51" hidden="1" x14ac:dyDescent="0.2">
      <c r="A12">
        <v>4411</v>
      </c>
      <c r="B12" t="str">
        <f t="shared" si="0"/>
        <v>Kaduna S</v>
      </c>
      <c r="C12" t="s">
        <v>54</v>
      </c>
      <c r="D12">
        <v>3</v>
      </c>
      <c r="E12" t="s">
        <v>387</v>
      </c>
      <c r="F12">
        <v>150</v>
      </c>
      <c r="G12" t="s">
        <v>12</v>
      </c>
      <c r="H12">
        <v>3</v>
      </c>
      <c r="I12" t="s">
        <v>35</v>
      </c>
      <c r="J12">
        <f t="shared" si="1"/>
        <v>200</v>
      </c>
      <c r="K12" t="str">
        <f t="shared" si="2"/>
        <v>soybean</v>
      </c>
      <c r="L12" t="str">
        <f t="shared" si="3"/>
        <v>TGX1904-6F</v>
      </c>
      <c r="M12" t="str">
        <f t="shared" si="4"/>
        <v>Y</v>
      </c>
      <c r="N12" t="str">
        <f t="shared" si="5"/>
        <v>N</v>
      </c>
      <c r="O12" t="str">
        <f t="shared" si="9"/>
        <v/>
      </c>
      <c r="P12">
        <f t="shared" si="6"/>
        <v>0</v>
      </c>
      <c r="Q12" t="str">
        <f t="shared" si="7"/>
        <v>SSP</v>
      </c>
      <c r="R12">
        <f t="shared" si="8"/>
        <v>0</v>
      </c>
      <c r="S12" t="str">
        <f t="shared" si="10"/>
        <v>male</v>
      </c>
      <c r="T12" t="str">
        <f t="shared" si="11"/>
        <v>Lead farmer</v>
      </c>
      <c r="U12">
        <f t="shared" si="12"/>
        <v>5</v>
      </c>
      <c r="V12">
        <f t="shared" si="13"/>
        <v>2.6499999999999995</v>
      </c>
      <c r="AC12" t="s">
        <v>23</v>
      </c>
      <c r="AD12" t="s">
        <v>1137</v>
      </c>
      <c r="AE12">
        <v>32</v>
      </c>
      <c r="AF12" t="s">
        <v>1139</v>
      </c>
      <c r="AG12">
        <v>2</v>
      </c>
      <c r="AI12" s="3" t="s">
        <v>23</v>
      </c>
      <c r="AJ12" s="4">
        <v>0.79999999999999993</v>
      </c>
      <c r="AL12" t="s">
        <v>255</v>
      </c>
      <c r="AM12" t="s">
        <v>1030</v>
      </c>
      <c r="AN12" t="s">
        <v>1036</v>
      </c>
      <c r="AO12" t="s">
        <v>35</v>
      </c>
      <c r="AP12" t="s">
        <v>12</v>
      </c>
      <c r="AQ12" t="s">
        <v>12</v>
      </c>
      <c r="AR12">
        <v>0</v>
      </c>
      <c r="AS12" t="s">
        <v>1032</v>
      </c>
      <c r="AT12">
        <v>4</v>
      </c>
      <c r="AX12" t="s">
        <v>23</v>
      </c>
      <c r="AY12" t="s">
        <v>1167</v>
      </c>
    </row>
    <row r="13" spans="1:51" hidden="1" x14ac:dyDescent="0.2">
      <c r="A13">
        <v>4841</v>
      </c>
      <c r="B13" t="str">
        <f t="shared" si="0"/>
        <v>Kano</v>
      </c>
      <c r="C13" t="s">
        <v>175</v>
      </c>
      <c r="D13">
        <v>4</v>
      </c>
      <c r="E13" t="s">
        <v>817</v>
      </c>
      <c r="F13">
        <v>150</v>
      </c>
      <c r="G13" t="s">
        <v>12</v>
      </c>
      <c r="H13">
        <v>3</v>
      </c>
      <c r="I13" t="s">
        <v>35</v>
      </c>
      <c r="J13">
        <f t="shared" si="1"/>
        <v>200</v>
      </c>
      <c r="K13" t="str">
        <f t="shared" si="2"/>
        <v>Soybean</v>
      </c>
      <c r="L13" t="str">
        <f t="shared" si="3"/>
        <v>TGX 1835-10E</v>
      </c>
      <c r="M13" t="str">
        <f t="shared" si="4"/>
        <v>N</v>
      </c>
      <c r="N13" t="str">
        <f t="shared" si="5"/>
        <v/>
      </c>
      <c r="O13" t="str">
        <f t="shared" si="9"/>
        <v>FYM</v>
      </c>
      <c r="P13">
        <f t="shared" si="6"/>
        <v>0</v>
      </c>
      <c r="Q13" t="str">
        <f t="shared" si="7"/>
        <v>SSP</v>
      </c>
      <c r="R13">
        <f t="shared" si="8"/>
        <v>0</v>
      </c>
      <c r="S13" t="str">
        <f t="shared" si="10"/>
        <v>male</v>
      </c>
      <c r="T13" t="str">
        <f t="shared" si="11"/>
        <v>Lead farmer</v>
      </c>
      <c r="U13">
        <f t="shared" si="12"/>
        <v>5</v>
      </c>
      <c r="V13">
        <f t="shared" si="13"/>
        <v>1.5</v>
      </c>
      <c r="AC13" t="s">
        <v>24</v>
      </c>
      <c r="AD13" t="s">
        <v>1137</v>
      </c>
      <c r="AE13">
        <v>58</v>
      </c>
      <c r="AF13" t="s">
        <v>1143</v>
      </c>
      <c r="AG13">
        <v>5.2</v>
      </c>
      <c r="AI13" s="3" t="s">
        <v>24</v>
      </c>
      <c r="AJ13" s="4">
        <v>2.4000000000000004</v>
      </c>
      <c r="AL13" t="s">
        <v>256</v>
      </c>
      <c r="AM13" t="s">
        <v>1030</v>
      </c>
      <c r="AN13" t="s">
        <v>1036</v>
      </c>
      <c r="AO13" t="s">
        <v>35</v>
      </c>
      <c r="AP13" t="s">
        <v>12</v>
      </c>
      <c r="AQ13" t="s">
        <v>12</v>
      </c>
      <c r="AR13">
        <v>0</v>
      </c>
      <c r="AS13" t="s">
        <v>1032</v>
      </c>
      <c r="AT13">
        <v>0</v>
      </c>
      <c r="AX13" t="s">
        <v>24</v>
      </c>
      <c r="AY13" t="s">
        <v>1167</v>
      </c>
    </row>
    <row r="14" spans="1:51" hidden="1" x14ac:dyDescent="0.2">
      <c r="A14">
        <v>4420</v>
      </c>
      <c r="B14" t="str">
        <f t="shared" si="0"/>
        <v>Kaduna S</v>
      </c>
      <c r="C14" t="s">
        <v>56</v>
      </c>
      <c r="D14">
        <v>4</v>
      </c>
      <c r="E14" t="s">
        <v>396</v>
      </c>
      <c r="F14">
        <v>150</v>
      </c>
      <c r="G14" t="s">
        <v>12</v>
      </c>
      <c r="H14">
        <v>3.1</v>
      </c>
      <c r="I14" t="s">
        <v>35</v>
      </c>
      <c r="J14">
        <f t="shared" si="1"/>
        <v>206.66666666666666</v>
      </c>
      <c r="K14" t="str">
        <f t="shared" si="2"/>
        <v>soybean</v>
      </c>
      <c r="L14" t="str">
        <f t="shared" si="3"/>
        <v>TGX1951-3F</v>
      </c>
      <c r="M14" t="str">
        <f t="shared" si="4"/>
        <v>N</v>
      </c>
      <c r="N14" t="str">
        <f t="shared" si="5"/>
        <v>N</v>
      </c>
      <c r="O14" t="str">
        <f t="shared" si="9"/>
        <v/>
      </c>
      <c r="P14">
        <f t="shared" si="6"/>
        <v>0</v>
      </c>
      <c r="Q14" t="str">
        <f t="shared" si="7"/>
        <v>SSP</v>
      </c>
      <c r="R14">
        <f t="shared" si="8"/>
        <v>0</v>
      </c>
      <c r="S14" t="str">
        <f t="shared" si="10"/>
        <v>female</v>
      </c>
      <c r="T14" t="str">
        <f t="shared" si="11"/>
        <v>Lead farmer</v>
      </c>
      <c r="U14">
        <f t="shared" si="12"/>
        <v>5</v>
      </c>
      <c r="V14">
        <f t="shared" si="13"/>
        <v>0.8</v>
      </c>
      <c r="AC14" t="s">
        <v>25</v>
      </c>
      <c r="AD14" t="s">
        <v>1142</v>
      </c>
      <c r="AE14">
        <v>25</v>
      </c>
      <c r="AF14" t="s">
        <v>1140</v>
      </c>
      <c r="AG14">
        <v>3.2</v>
      </c>
      <c r="AI14" s="3" t="s">
        <v>25</v>
      </c>
      <c r="AJ14" s="4">
        <v>1.5</v>
      </c>
      <c r="AL14" t="s">
        <v>258</v>
      </c>
      <c r="AM14" t="s">
        <v>1030</v>
      </c>
      <c r="AN14" t="s">
        <v>1034</v>
      </c>
      <c r="AO14" t="s">
        <v>13</v>
      </c>
      <c r="AP14" t="s">
        <v>35</v>
      </c>
      <c r="AQ14" t="s">
        <v>12</v>
      </c>
      <c r="AR14">
        <v>0</v>
      </c>
      <c r="AS14" t="s">
        <v>1032</v>
      </c>
      <c r="AT14">
        <v>4</v>
      </c>
      <c r="AX14" t="s">
        <v>25</v>
      </c>
      <c r="AY14" t="s">
        <v>1167</v>
      </c>
    </row>
    <row r="15" spans="1:51" hidden="1" x14ac:dyDescent="0.2">
      <c r="A15">
        <v>4448</v>
      </c>
      <c r="B15" t="str">
        <f t="shared" si="0"/>
        <v>Kaduna S</v>
      </c>
      <c r="C15" t="s">
        <v>63</v>
      </c>
      <c r="D15">
        <v>4</v>
      </c>
      <c r="E15" t="s">
        <v>424</v>
      </c>
      <c r="F15">
        <v>150</v>
      </c>
      <c r="G15" t="s">
        <v>12</v>
      </c>
      <c r="H15">
        <v>3.1</v>
      </c>
      <c r="I15" t="s">
        <v>35</v>
      </c>
      <c r="J15">
        <f t="shared" si="1"/>
        <v>206.66666666666666</v>
      </c>
      <c r="K15" t="str">
        <f t="shared" si="2"/>
        <v>soybean</v>
      </c>
      <c r="L15" t="str">
        <f t="shared" si="3"/>
        <v>TGX 1448-2E</v>
      </c>
      <c r="M15" t="str">
        <f t="shared" si="4"/>
        <v>N</v>
      </c>
      <c r="N15" t="str">
        <f t="shared" si="5"/>
        <v>N</v>
      </c>
      <c r="O15" t="str">
        <f t="shared" si="9"/>
        <v/>
      </c>
      <c r="P15">
        <f t="shared" si="6"/>
        <v>0</v>
      </c>
      <c r="Q15" t="str">
        <f t="shared" si="7"/>
        <v>SSP</v>
      </c>
      <c r="R15">
        <f t="shared" si="8"/>
        <v>0</v>
      </c>
      <c r="S15" t="str">
        <f t="shared" si="10"/>
        <v>male</v>
      </c>
      <c r="T15" t="str">
        <f t="shared" si="11"/>
        <v>Lead farmer</v>
      </c>
      <c r="U15">
        <f t="shared" si="12"/>
        <v>7</v>
      </c>
      <c r="V15">
        <f t="shared" ref="V15:V78" si="14">VLOOKUP(C15,AI$1:AJ$230,2)</f>
        <v>0.60000000000000009</v>
      </c>
      <c r="AC15" t="s">
        <v>26</v>
      </c>
      <c r="AD15" t="s">
        <v>1137</v>
      </c>
      <c r="AE15">
        <v>26</v>
      </c>
      <c r="AF15" t="s">
        <v>1139</v>
      </c>
      <c r="AG15">
        <v>2</v>
      </c>
      <c r="AI15" s="3" t="s">
        <v>26</v>
      </c>
      <c r="AJ15" s="4">
        <v>0.1</v>
      </c>
      <c r="AL15" t="s">
        <v>259</v>
      </c>
      <c r="AM15" t="s">
        <v>1030</v>
      </c>
      <c r="AN15" t="s">
        <v>1037</v>
      </c>
      <c r="AO15" t="s">
        <v>13</v>
      </c>
      <c r="AP15" t="s">
        <v>35</v>
      </c>
      <c r="AQ15" t="s">
        <v>12</v>
      </c>
      <c r="AR15">
        <v>0</v>
      </c>
      <c r="AS15" t="s">
        <v>1032</v>
      </c>
      <c r="AT15">
        <v>0</v>
      </c>
      <c r="AX15" t="s">
        <v>26</v>
      </c>
      <c r="AY15" t="s">
        <v>1167</v>
      </c>
    </row>
    <row r="16" spans="1:51" hidden="1" x14ac:dyDescent="0.2">
      <c r="A16">
        <v>4380</v>
      </c>
      <c r="B16" t="str">
        <f t="shared" si="0"/>
        <v>Kaduna S</v>
      </c>
      <c r="C16" t="s">
        <v>46</v>
      </c>
      <c r="D16">
        <v>4</v>
      </c>
      <c r="E16" t="s">
        <v>356</v>
      </c>
      <c r="F16">
        <v>150</v>
      </c>
      <c r="G16" t="s">
        <v>12</v>
      </c>
      <c r="H16">
        <v>3.2</v>
      </c>
      <c r="I16" t="s">
        <v>35</v>
      </c>
      <c r="J16">
        <f t="shared" si="1"/>
        <v>213.33333333333334</v>
      </c>
      <c r="K16" t="str">
        <f t="shared" si="2"/>
        <v>soybean</v>
      </c>
      <c r="L16" t="str">
        <f t="shared" si="3"/>
        <v>TGX 1904-6F</v>
      </c>
      <c r="M16" t="str">
        <f t="shared" si="4"/>
        <v>N</v>
      </c>
      <c r="N16" t="str">
        <f t="shared" si="5"/>
        <v>N</v>
      </c>
      <c r="O16" t="str">
        <f t="shared" si="9"/>
        <v/>
      </c>
      <c r="P16">
        <f t="shared" si="6"/>
        <v>0</v>
      </c>
      <c r="Q16" t="str">
        <f t="shared" si="7"/>
        <v>SSP</v>
      </c>
      <c r="R16">
        <f t="shared" si="8"/>
        <v>0</v>
      </c>
      <c r="S16" t="str">
        <f t="shared" si="10"/>
        <v>male</v>
      </c>
      <c r="T16" t="str">
        <f t="shared" si="11"/>
        <v>Lead farmer</v>
      </c>
      <c r="U16">
        <f t="shared" si="12"/>
        <v>5</v>
      </c>
      <c r="V16">
        <f t="shared" si="14"/>
        <v>1.3</v>
      </c>
      <c r="AC16" t="s">
        <v>27</v>
      </c>
      <c r="AD16" t="s">
        <v>1137</v>
      </c>
      <c r="AE16">
        <v>32</v>
      </c>
      <c r="AF16" t="s">
        <v>1140</v>
      </c>
      <c r="AG16">
        <v>7.2</v>
      </c>
      <c r="AI16" s="3" t="s">
        <v>27</v>
      </c>
      <c r="AJ16" s="4">
        <v>1.1000000000000001</v>
      </c>
      <c r="AL16" t="s">
        <v>260</v>
      </c>
      <c r="AM16" t="s">
        <v>1030</v>
      </c>
      <c r="AN16" t="s">
        <v>1037</v>
      </c>
      <c r="AO16" t="s">
        <v>35</v>
      </c>
      <c r="AP16" t="s">
        <v>35</v>
      </c>
      <c r="AQ16" t="s">
        <v>12</v>
      </c>
      <c r="AR16">
        <v>0</v>
      </c>
      <c r="AS16" t="s">
        <v>1032</v>
      </c>
      <c r="AT16">
        <v>4</v>
      </c>
      <c r="AX16" t="s">
        <v>27</v>
      </c>
      <c r="AY16" t="s">
        <v>1167</v>
      </c>
    </row>
    <row r="17" spans="1:51" hidden="1" x14ac:dyDescent="0.2">
      <c r="A17">
        <v>4452</v>
      </c>
      <c r="B17" t="str">
        <f t="shared" si="0"/>
        <v>Kaduna S</v>
      </c>
      <c r="C17" t="s">
        <v>64</v>
      </c>
      <c r="D17">
        <v>4</v>
      </c>
      <c r="E17" t="s">
        <v>428</v>
      </c>
      <c r="F17">
        <v>150</v>
      </c>
      <c r="G17" t="s">
        <v>12</v>
      </c>
      <c r="H17">
        <v>3.2</v>
      </c>
      <c r="I17" t="s">
        <v>35</v>
      </c>
      <c r="J17">
        <f t="shared" si="1"/>
        <v>213.33333333333334</v>
      </c>
      <c r="K17" t="str">
        <f t="shared" si="2"/>
        <v>soybean</v>
      </c>
      <c r="L17" t="str">
        <f t="shared" si="3"/>
        <v>TGX 1448-2E</v>
      </c>
      <c r="M17" t="str">
        <f t="shared" si="4"/>
        <v>N</v>
      </c>
      <c r="N17" t="str">
        <f t="shared" si="5"/>
        <v>N</v>
      </c>
      <c r="O17" t="str">
        <f t="shared" si="9"/>
        <v/>
      </c>
      <c r="P17">
        <f t="shared" si="6"/>
        <v>0</v>
      </c>
      <c r="Q17" t="str">
        <f t="shared" si="7"/>
        <v>SSP</v>
      </c>
      <c r="R17">
        <f t="shared" si="8"/>
        <v>0</v>
      </c>
      <c r="S17" t="str">
        <f t="shared" si="10"/>
        <v>female</v>
      </c>
      <c r="T17" t="str">
        <f t="shared" si="11"/>
        <v>Lead farmer</v>
      </c>
      <c r="U17">
        <f t="shared" si="12"/>
        <v>2</v>
      </c>
      <c r="V17">
        <f t="shared" si="14"/>
        <v>0.2</v>
      </c>
      <c r="AC17" t="s">
        <v>28</v>
      </c>
      <c r="AD17" t="s">
        <v>1142</v>
      </c>
      <c r="AE17">
        <v>45</v>
      </c>
      <c r="AF17" t="s">
        <v>1140</v>
      </c>
      <c r="AG17">
        <v>6.5</v>
      </c>
      <c r="AI17" s="3" t="s">
        <v>28</v>
      </c>
      <c r="AJ17" s="4">
        <v>2.95</v>
      </c>
      <c r="AL17" t="s">
        <v>261</v>
      </c>
      <c r="AM17" t="s">
        <v>1030</v>
      </c>
      <c r="AN17" t="s">
        <v>1037</v>
      </c>
      <c r="AO17" t="s">
        <v>35</v>
      </c>
      <c r="AP17" t="s">
        <v>35</v>
      </c>
      <c r="AQ17" t="s">
        <v>12</v>
      </c>
      <c r="AR17">
        <v>0</v>
      </c>
      <c r="AS17" t="s">
        <v>1032</v>
      </c>
      <c r="AT17">
        <v>0</v>
      </c>
      <c r="AX17" t="s">
        <v>28</v>
      </c>
      <c r="AY17" t="s">
        <v>1167</v>
      </c>
    </row>
    <row r="18" spans="1:51" hidden="1" x14ac:dyDescent="0.2">
      <c r="A18">
        <v>4456</v>
      </c>
      <c r="B18" t="str">
        <f t="shared" si="0"/>
        <v>Kaduna S</v>
      </c>
      <c r="C18" t="s">
        <v>65</v>
      </c>
      <c r="D18">
        <v>4</v>
      </c>
      <c r="E18" t="s">
        <v>432</v>
      </c>
      <c r="F18">
        <v>150</v>
      </c>
      <c r="G18" t="s">
        <v>12</v>
      </c>
      <c r="H18">
        <v>3.2</v>
      </c>
      <c r="I18" t="s">
        <v>35</v>
      </c>
      <c r="J18">
        <f t="shared" si="1"/>
        <v>213.33333333333334</v>
      </c>
      <c r="K18" t="str">
        <f t="shared" si="2"/>
        <v>soybean</v>
      </c>
      <c r="L18" t="str">
        <f t="shared" si="3"/>
        <v>TGX 1448-2E</v>
      </c>
      <c r="M18" t="str">
        <f t="shared" si="4"/>
        <v>N</v>
      </c>
      <c r="N18" t="str">
        <f t="shared" si="5"/>
        <v>N</v>
      </c>
      <c r="O18" t="str">
        <f t="shared" si="9"/>
        <v/>
      </c>
      <c r="P18">
        <f t="shared" si="6"/>
        <v>0</v>
      </c>
      <c r="Q18" t="str">
        <f t="shared" si="7"/>
        <v>SSP</v>
      </c>
      <c r="R18">
        <f t="shared" si="8"/>
        <v>4</v>
      </c>
      <c r="S18" t="str">
        <f t="shared" si="10"/>
        <v>male</v>
      </c>
      <c r="T18" t="str">
        <f t="shared" si="11"/>
        <v>Lead farmer</v>
      </c>
      <c r="U18">
        <f t="shared" si="12"/>
        <v>3</v>
      </c>
      <c r="V18">
        <f t="shared" si="14"/>
        <v>0.7</v>
      </c>
      <c r="AC18" t="s">
        <v>29</v>
      </c>
      <c r="AD18" t="s">
        <v>1137</v>
      </c>
      <c r="AE18">
        <v>35</v>
      </c>
      <c r="AF18" t="s">
        <v>1139</v>
      </c>
      <c r="AG18">
        <v>5</v>
      </c>
      <c r="AI18" s="3" t="s">
        <v>29</v>
      </c>
      <c r="AJ18" s="4">
        <v>1.7999999999999998</v>
      </c>
      <c r="AL18" t="s">
        <v>262</v>
      </c>
      <c r="AM18" t="s">
        <v>1030</v>
      </c>
      <c r="AN18" t="s">
        <v>1036</v>
      </c>
      <c r="AO18" t="s">
        <v>13</v>
      </c>
      <c r="AP18" t="s">
        <v>12</v>
      </c>
      <c r="AQ18" t="s">
        <v>12</v>
      </c>
      <c r="AR18">
        <v>0</v>
      </c>
      <c r="AS18" t="s">
        <v>1032</v>
      </c>
      <c r="AT18">
        <v>4</v>
      </c>
      <c r="AX18" t="s">
        <v>29</v>
      </c>
      <c r="AY18" t="s">
        <v>1167</v>
      </c>
    </row>
    <row r="19" spans="1:51" hidden="1" x14ac:dyDescent="0.2">
      <c r="A19">
        <v>4365</v>
      </c>
      <c r="B19" t="str">
        <f t="shared" si="0"/>
        <v>Kaduna S</v>
      </c>
      <c r="C19" t="s">
        <v>42</v>
      </c>
      <c r="D19">
        <v>4</v>
      </c>
      <c r="E19" t="s">
        <v>341</v>
      </c>
      <c r="F19">
        <v>150</v>
      </c>
      <c r="G19" t="s">
        <v>12</v>
      </c>
      <c r="H19">
        <v>3.25</v>
      </c>
      <c r="I19" t="s">
        <v>35</v>
      </c>
      <c r="J19">
        <f t="shared" si="1"/>
        <v>216.66666666666666</v>
      </c>
      <c r="K19" t="str">
        <f t="shared" si="2"/>
        <v>soybean</v>
      </c>
      <c r="L19" t="str">
        <f t="shared" si="3"/>
        <v>local</v>
      </c>
      <c r="M19" t="str">
        <f t="shared" si="4"/>
        <v>N</v>
      </c>
      <c r="N19" t="str">
        <f t="shared" si="5"/>
        <v>N</v>
      </c>
      <c r="O19" t="str">
        <f t="shared" si="9"/>
        <v/>
      </c>
      <c r="P19">
        <f t="shared" si="6"/>
        <v>0</v>
      </c>
      <c r="Q19" t="str">
        <f t="shared" si="7"/>
        <v>SSP</v>
      </c>
      <c r="R19">
        <f t="shared" si="8"/>
        <v>0</v>
      </c>
      <c r="S19" t="str">
        <f t="shared" si="10"/>
        <v>male</v>
      </c>
      <c r="T19" t="str">
        <f t="shared" si="11"/>
        <v>Lead farmer</v>
      </c>
      <c r="U19">
        <f t="shared" si="12"/>
        <v>2</v>
      </c>
      <c r="V19">
        <f t="shared" si="14"/>
        <v>1.8</v>
      </c>
      <c r="AC19" t="s">
        <v>30</v>
      </c>
      <c r="AD19" t="s">
        <v>1137</v>
      </c>
      <c r="AE19">
        <v>54</v>
      </c>
      <c r="AF19" t="s">
        <v>1140</v>
      </c>
      <c r="AG19">
        <v>7.8</v>
      </c>
      <c r="AI19" s="3" t="s">
        <v>30</v>
      </c>
      <c r="AJ19" s="4">
        <v>1.6</v>
      </c>
      <c r="AL19" t="s">
        <v>263</v>
      </c>
      <c r="AM19" t="s">
        <v>1030</v>
      </c>
      <c r="AN19" t="s">
        <v>1036</v>
      </c>
      <c r="AO19" t="s">
        <v>13</v>
      </c>
      <c r="AP19" t="s">
        <v>12</v>
      </c>
      <c r="AQ19" t="s">
        <v>12</v>
      </c>
      <c r="AR19">
        <v>0</v>
      </c>
      <c r="AS19" t="s">
        <v>1032</v>
      </c>
      <c r="AT19">
        <v>0</v>
      </c>
      <c r="AX19" t="s">
        <v>30</v>
      </c>
      <c r="AY19" t="s">
        <v>1167</v>
      </c>
    </row>
    <row r="20" spans="1:51" hidden="1" x14ac:dyDescent="0.2">
      <c r="A20">
        <v>4368</v>
      </c>
      <c r="B20" t="str">
        <f t="shared" si="0"/>
        <v>Kaduna S</v>
      </c>
      <c r="C20" t="s">
        <v>43</v>
      </c>
      <c r="D20">
        <v>3</v>
      </c>
      <c r="E20" t="s">
        <v>344</v>
      </c>
      <c r="F20">
        <v>150</v>
      </c>
      <c r="G20" t="s">
        <v>12</v>
      </c>
      <c r="H20">
        <v>3.25</v>
      </c>
      <c r="I20" t="s">
        <v>35</v>
      </c>
      <c r="J20">
        <f t="shared" si="1"/>
        <v>216.66666666666666</v>
      </c>
      <c r="K20" t="str">
        <f t="shared" si="2"/>
        <v>soybean</v>
      </c>
      <c r="L20" t="str">
        <f t="shared" si="3"/>
        <v>TGX 1904-6F</v>
      </c>
      <c r="M20" t="str">
        <f t="shared" si="4"/>
        <v>N</v>
      </c>
      <c r="N20" t="str">
        <f t="shared" si="5"/>
        <v>N</v>
      </c>
      <c r="O20" t="str">
        <f t="shared" si="9"/>
        <v/>
      </c>
      <c r="P20">
        <f t="shared" si="6"/>
        <v>0</v>
      </c>
      <c r="Q20" t="str">
        <f t="shared" si="7"/>
        <v>SSP</v>
      </c>
      <c r="R20">
        <f t="shared" si="8"/>
        <v>0</v>
      </c>
      <c r="S20" t="str">
        <f t="shared" si="10"/>
        <v>female</v>
      </c>
      <c r="T20" t="str">
        <f t="shared" si="11"/>
        <v>Lead farmer</v>
      </c>
      <c r="U20">
        <f t="shared" si="12"/>
        <v>2</v>
      </c>
      <c r="V20">
        <f t="shared" si="14"/>
        <v>1.6</v>
      </c>
      <c r="AC20" t="s">
        <v>31</v>
      </c>
      <c r="AD20" t="s">
        <v>1142</v>
      </c>
      <c r="AE20">
        <v>25</v>
      </c>
      <c r="AF20" t="s">
        <v>1139</v>
      </c>
      <c r="AG20">
        <v>1.5</v>
      </c>
      <c r="AI20" s="3" t="s">
        <v>31</v>
      </c>
      <c r="AJ20" s="4">
        <v>1.48</v>
      </c>
      <c r="AL20" t="s">
        <v>264</v>
      </c>
      <c r="AM20" t="s">
        <v>1030</v>
      </c>
      <c r="AN20" t="s">
        <v>1036</v>
      </c>
      <c r="AO20" t="s">
        <v>35</v>
      </c>
      <c r="AP20" t="s">
        <v>12</v>
      </c>
      <c r="AQ20" t="s">
        <v>12</v>
      </c>
      <c r="AR20">
        <v>0</v>
      </c>
      <c r="AS20" t="s">
        <v>1032</v>
      </c>
      <c r="AT20">
        <v>4</v>
      </c>
      <c r="AX20" t="s">
        <v>31</v>
      </c>
      <c r="AY20" t="s">
        <v>1167</v>
      </c>
    </row>
    <row r="21" spans="1:51" hidden="1" x14ac:dyDescent="0.2">
      <c r="A21">
        <v>4436</v>
      </c>
      <c r="B21" t="str">
        <f t="shared" si="0"/>
        <v>Kaduna S</v>
      </c>
      <c r="C21" t="s">
        <v>60</v>
      </c>
      <c r="D21">
        <v>4</v>
      </c>
      <c r="E21" t="s">
        <v>412</v>
      </c>
      <c r="F21">
        <v>150</v>
      </c>
      <c r="G21" t="s">
        <v>12</v>
      </c>
      <c r="H21">
        <v>3.3</v>
      </c>
      <c r="I21" t="s">
        <v>35</v>
      </c>
      <c r="J21">
        <f t="shared" si="1"/>
        <v>220</v>
      </c>
      <c r="K21" t="str">
        <f t="shared" si="2"/>
        <v>soybean</v>
      </c>
      <c r="L21" t="str">
        <f t="shared" si="3"/>
        <v>TGX 1904-6F</v>
      </c>
      <c r="M21" t="str">
        <f t="shared" si="4"/>
        <v>N</v>
      </c>
      <c r="N21" t="str">
        <f t="shared" si="5"/>
        <v>N</v>
      </c>
      <c r="O21" t="str">
        <f t="shared" si="9"/>
        <v/>
      </c>
      <c r="P21">
        <f t="shared" si="6"/>
        <v>0</v>
      </c>
      <c r="Q21" t="str">
        <f t="shared" si="7"/>
        <v>SSP</v>
      </c>
      <c r="R21">
        <f t="shared" si="8"/>
        <v>0</v>
      </c>
      <c r="S21" t="str">
        <f t="shared" si="10"/>
        <v>male</v>
      </c>
      <c r="T21" t="str">
        <f t="shared" si="11"/>
        <v>Lead farmer</v>
      </c>
      <c r="U21">
        <f t="shared" si="12"/>
        <v>3</v>
      </c>
      <c r="V21">
        <f t="shared" si="14"/>
        <v>0.8</v>
      </c>
      <c r="AC21" t="s">
        <v>32</v>
      </c>
      <c r="AD21" t="s">
        <v>1137</v>
      </c>
      <c r="AE21">
        <v>48</v>
      </c>
      <c r="AF21" t="s">
        <v>1139</v>
      </c>
      <c r="AG21">
        <v>2</v>
      </c>
      <c r="AI21" s="3" t="s">
        <v>32</v>
      </c>
      <c r="AJ21" s="4">
        <v>1</v>
      </c>
      <c r="AL21" t="s">
        <v>265</v>
      </c>
      <c r="AM21" t="s">
        <v>1030</v>
      </c>
      <c r="AN21" t="s">
        <v>1036</v>
      </c>
      <c r="AO21" t="s">
        <v>35</v>
      </c>
      <c r="AP21" t="s">
        <v>12</v>
      </c>
      <c r="AQ21" t="s">
        <v>12</v>
      </c>
      <c r="AR21">
        <v>0</v>
      </c>
      <c r="AS21" t="s">
        <v>1032</v>
      </c>
      <c r="AT21">
        <v>0</v>
      </c>
      <c r="AX21" t="s">
        <v>32</v>
      </c>
      <c r="AY21" t="s">
        <v>1167</v>
      </c>
    </row>
    <row r="22" spans="1:51" hidden="1" x14ac:dyDescent="0.2">
      <c r="A22">
        <v>4443</v>
      </c>
      <c r="B22" t="str">
        <f t="shared" si="0"/>
        <v>Kaduna S</v>
      </c>
      <c r="C22" t="s">
        <v>62</v>
      </c>
      <c r="D22">
        <v>3</v>
      </c>
      <c r="E22" t="s">
        <v>419</v>
      </c>
      <c r="F22">
        <v>150</v>
      </c>
      <c r="G22" t="s">
        <v>12</v>
      </c>
      <c r="H22">
        <v>3.3</v>
      </c>
      <c r="I22" t="s">
        <v>35</v>
      </c>
      <c r="J22">
        <f t="shared" si="1"/>
        <v>220</v>
      </c>
      <c r="K22" t="str">
        <f t="shared" si="2"/>
        <v>soybean</v>
      </c>
      <c r="L22" t="str">
        <f t="shared" si="3"/>
        <v>TGX 1951-3F</v>
      </c>
      <c r="M22" t="str">
        <f t="shared" si="4"/>
        <v>Y</v>
      </c>
      <c r="N22" t="str">
        <f t="shared" si="5"/>
        <v>N</v>
      </c>
      <c r="O22" t="str">
        <f t="shared" si="9"/>
        <v/>
      </c>
      <c r="P22">
        <f t="shared" si="6"/>
        <v>0</v>
      </c>
      <c r="Q22" t="str">
        <f t="shared" si="7"/>
        <v>SSP</v>
      </c>
      <c r="R22">
        <f t="shared" si="8"/>
        <v>0</v>
      </c>
      <c r="S22" t="str">
        <f t="shared" si="10"/>
        <v>male</v>
      </c>
      <c r="T22" t="str">
        <f t="shared" si="11"/>
        <v>Lead farmer</v>
      </c>
      <c r="U22">
        <f t="shared" si="12"/>
        <v>4</v>
      </c>
      <c r="V22">
        <f t="shared" si="14"/>
        <v>0.9</v>
      </c>
      <c r="AC22" t="s">
        <v>33</v>
      </c>
      <c r="AD22" t="s">
        <v>1142</v>
      </c>
      <c r="AF22" t="s">
        <v>1139</v>
      </c>
      <c r="AG22">
        <v>4.5</v>
      </c>
      <c r="AI22" s="3" t="s">
        <v>33</v>
      </c>
      <c r="AJ22" s="4">
        <v>1.3</v>
      </c>
      <c r="AL22" t="s">
        <v>266</v>
      </c>
      <c r="AM22" t="s">
        <v>1030</v>
      </c>
      <c r="AN22" t="s">
        <v>1034</v>
      </c>
      <c r="AO22" t="s">
        <v>13</v>
      </c>
      <c r="AP22" t="s">
        <v>12</v>
      </c>
      <c r="AQ22" t="s">
        <v>12</v>
      </c>
      <c r="AR22">
        <v>0</v>
      </c>
      <c r="AS22" t="s">
        <v>1032</v>
      </c>
      <c r="AT22">
        <v>4</v>
      </c>
      <c r="AX22" t="s">
        <v>33</v>
      </c>
      <c r="AY22" t="s">
        <v>1167</v>
      </c>
    </row>
    <row r="23" spans="1:51" hidden="1" x14ac:dyDescent="0.2">
      <c r="A23">
        <v>4439</v>
      </c>
      <c r="B23" t="str">
        <f t="shared" si="0"/>
        <v>Kaduna S</v>
      </c>
      <c r="C23" t="s">
        <v>61</v>
      </c>
      <c r="D23">
        <v>3</v>
      </c>
      <c r="E23" t="s">
        <v>415</v>
      </c>
      <c r="F23">
        <v>150</v>
      </c>
      <c r="G23" t="s">
        <v>12</v>
      </c>
      <c r="H23">
        <v>3.4</v>
      </c>
      <c r="I23" t="s">
        <v>35</v>
      </c>
      <c r="J23">
        <f t="shared" si="1"/>
        <v>226.66666666666666</v>
      </c>
      <c r="K23" t="str">
        <f t="shared" si="2"/>
        <v>soybean</v>
      </c>
      <c r="L23" t="str">
        <f t="shared" si="3"/>
        <v>TGX 1951-3F</v>
      </c>
      <c r="M23" t="str">
        <f t="shared" si="4"/>
        <v>Y</v>
      </c>
      <c r="N23" t="str">
        <f t="shared" si="5"/>
        <v>N</v>
      </c>
      <c r="O23" t="str">
        <f t="shared" si="9"/>
        <v/>
      </c>
      <c r="P23">
        <f t="shared" si="6"/>
        <v>0</v>
      </c>
      <c r="Q23" t="str">
        <f t="shared" si="7"/>
        <v>SSP</v>
      </c>
      <c r="R23">
        <f t="shared" si="8"/>
        <v>0</v>
      </c>
      <c r="S23" t="str">
        <f t="shared" si="10"/>
        <v>male</v>
      </c>
      <c r="T23" t="str">
        <f t="shared" si="11"/>
        <v>Lead farmer</v>
      </c>
      <c r="U23">
        <f t="shared" si="12"/>
        <v>4</v>
      </c>
      <c r="V23">
        <f t="shared" si="14"/>
        <v>0.90000000000000013</v>
      </c>
      <c r="AC23" t="s">
        <v>34</v>
      </c>
      <c r="AD23" t="s">
        <v>1137</v>
      </c>
      <c r="AE23">
        <v>53</v>
      </c>
      <c r="AF23" t="s">
        <v>1140</v>
      </c>
      <c r="AG23">
        <v>16</v>
      </c>
      <c r="AI23" s="3" t="s">
        <v>34</v>
      </c>
      <c r="AJ23" s="4">
        <v>1.7000000000000002</v>
      </c>
      <c r="AL23" t="s">
        <v>267</v>
      </c>
      <c r="AM23" t="s">
        <v>1030</v>
      </c>
      <c r="AN23" t="s">
        <v>1035</v>
      </c>
      <c r="AO23" t="s">
        <v>35</v>
      </c>
      <c r="AP23" t="s">
        <v>12</v>
      </c>
      <c r="AQ23" t="s">
        <v>12</v>
      </c>
      <c r="AR23">
        <v>0</v>
      </c>
      <c r="AS23" t="s">
        <v>1032</v>
      </c>
      <c r="AT23">
        <v>0</v>
      </c>
      <c r="AX23" t="s">
        <v>34</v>
      </c>
      <c r="AY23" t="s">
        <v>1167</v>
      </c>
    </row>
    <row r="24" spans="1:51" hidden="1" x14ac:dyDescent="0.2">
      <c r="A24">
        <v>4454</v>
      </c>
      <c r="B24" t="str">
        <f t="shared" si="0"/>
        <v>Kaduna S</v>
      </c>
      <c r="C24" t="s">
        <v>65</v>
      </c>
      <c r="D24">
        <v>2</v>
      </c>
      <c r="E24" t="s">
        <v>430</v>
      </c>
      <c r="F24">
        <v>150</v>
      </c>
      <c r="G24" t="s">
        <v>12</v>
      </c>
      <c r="H24">
        <v>3.4</v>
      </c>
      <c r="I24" t="s">
        <v>35</v>
      </c>
      <c r="J24">
        <f t="shared" si="1"/>
        <v>226.66666666666666</v>
      </c>
      <c r="K24" t="str">
        <f t="shared" si="2"/>
        <v>soybean</v>
      </c>
      <c r="L24" t="str">
        <f t="shared" si="3"/>
        <v>TGX 1448-2E</v>
      </c>
      <c r="M24" t="str">
        <f t="shared" si="4"/>
        <v>N</v>
      </c>
      <c r="N24" t="str">
        <f t="shared" si="5"/>
        <v>N</v>
      </c>
      <c r="O24" t="str">
        <f t="shared" si="9"/>
        <v/>
      </c>
      <c r="P24">
        <f t="shared" si="6"/>
        <v>0</v>
      </c>
      <c r="Q24" t="str">
        <f t="shared" si="7"/>
        <v>SSP</v>
      </c>
      <c r="R24">
        <f t="shared" si="8"/>
        <v>4</v>
      </c>
      <c r="S24" t="str">
        <f t="shared" si="10"/>
        <v>male</v>
      </c>
      <c r="T24" t="str">
        <f t="shared" si="11"/>
        <v>Lead farmer</v>
      </c>
      <c r="U24">
        <f t="shared" si="12"/>
        <v>3</v>
      </c>
      <c r="V24">
        <f t="shared" si="14"/>
        <v>0.7</v>
      </c>
      <c r="AC24" t="s">
        <v>36</v>
      </c>
      <c r="AD24" t="s">
        <v>1137</v>
      </c>
      <c r="AE24">
        <v>45</v>
      </c>
      <c r="AF24" t="s">
        <v>1140</v>
      </c>
      <c r="AG24">
        <v>12</v>
      </c>
      <c r="AI24" s="3" t="s">
        <v>36</v>
      </c>
      <c r="AJ24" s="4">
        <v>3.5</v>
      </c>
      <c r="AL24" t="s">
        <v>268</v>
      </c>
      <c r="AM24" t="s">
        <v>1030</v>
      </c>
      <c r="AN24" t="s">
        <v>1036</v>
      </c>
      <c r="AO24" t="s">
        <v>13</v>
      </c>
      <c r="AP24" t="s">
        <v>12</v>
      </c>
      <c r="AQ24" t="s">
        <v>12</v>
      </c>
      <c r="AR24">
        <v>0</v>
      </c>
      <c r="AS24" t="s">
        <v>1032</v>
      </c>
      <c r="AT24">
        <v>4</v>
      </c>
      <c r="AX24" t="s">
        <v>36</v>
      </c>
      <c r="AY24" t="s">
        <v>1167</v>
      </c>
    </row>
    <row r="25" spans="1:51" hidden="1" x14ac:dyDescent="0.2">
      <c r="A25">
        <v>4403</v>
      </c>
      <c r="B25" t="str">
        <f t="shared" si="0"/>
        <v>Kaduna S</v>
      </c>
      <c r="C25" t="s">
        <v>52</v>
      </c>
      <c r="D25">
        <v>3</v>
      </c>
      <c r="E25" t="s">
        <v>379</v>
      </c>
      <c r="F25">
        <v>150</v>
      </c>
      <c r="G25" t="s">
        <v>12</v>
      </c>
      <c r="H25">
        <v>3.5</v>
      </c>
      <c r="I25" t="s">
        <v>35</v>
      </c>
      <c r="J25">
        <f t="shared" si="1"/>
        <v>233.33333333333334</v>
      </c>
      <c r="K25" t="str">
        <f t="shared" si="2"/>
        <v>soybean</v>
      </c>
      <c r="L25" t="str">
        <f t="shared" si="3"/>
        <v>TGX 1904-6F</v>
      </c>
      <c r="M25" t="str">
        <f t="shared" si="4"/>
        <v>Y</v>
      </c>
      <c r="N25" t="str">
        <f t="shared" si="5"/>
        <v>N</v>
      </c>
      <c r="O25" t="str">
        <f t="shared" si="9"/>
        <v/>
      </c>
      <c r="P25">
        <f t="shared" si="6"/>
        <v>0</v>
      </c>
      <c r="Q25" t="str">
        <f t="shared" si="7"/>
        <v>SSP</v>
      </c>
      <c r="R25">
        <f t="shared" si="8"/>
        <v>0</v>
      </c>
      <c r="S25" t="str">
        <f t="shared" si="10"/>
        <v>male</v>
      </c>
      <c r="T25" t="str">
        <f t="shared" si="11"/>
        <v>Lead farmer</v>
      </c>
      <c r="U25">
        <f t="shared" si="12"/>
        <v>3</v>
      </c>
      <c r="V25">
        <f t="shared" si="14"/>
        <v>0</v>
      </c>
      <c r="AC25" t="s">
        <v>37</v>
      </c>
      <c r="AD25" t="s">
        <v>1142</v>
      </c>
      <c r="AE25">
        <v>45</v>
      </c>
      <c r="AF25" t="s">
        <v>1144</v>
      </c>
      <c r="AG25">
        <v>14</v>
      </c>
      <c r="AI25" s="3" t="s">
        <v>37</v>
      </c>
      <c r="AJ25" s="4">
        <v>3</v>
      </c>
      <c r="AL25" t="s">
        <v>269</v>
      </c>
      <c r="AM25" t="s">
        <v>1030</v>
      </c>
      <c r="AN25" t="s">
        <v>1036</v>
      </c>
      <c r="AO25" t="s">
        <v>13</v>
      </c>
      <c r="AP25" t="s">
        <v>12</v>
      </c>
      <c r="AQ25" t="s">
        <v>12</v>
      </c>
      <c r="AR25">
        <v>0</v>
      </c>
      <c r="AS25" t="s">
        <v>1032</v>
      </c>
      <c r="AT25">
        <v>0</v>
      </c>
      <c r="AX25" t="s">
        <v>37</v>
      </c>
      <c r="AY25" t="s">
        <v>1167</v>
      </c>
    </row>
    <row r="26" spans="1:51" hidden="1" x14ac:dyDescent="0.2">
      <c r="A26">
        <v>4406</v>
      </c>
      <c r="B26" t="str">
        <f t="shared" si="0"/>
        <v>Kaduna S</v>
      </c>
      <c r="C26" t="s">
        <v>53</v>
      </c>
      <c r="D26">
        <v>2</v>
      </c>
      <c r="E26" t="s">
        <v>382</v>
      </c>
      <c r="F26">
        <v>150</v>
      </c>
      <c r="G26" t="s">
        <v>12</v>
      </c>
      <c r="H26">
        <v>3.5</v>
      </c>
      <c r="I26" t="s">
        <v>35</v>
      </c>
      <c r="J26">
        <f t="shared" si="1"/>
        <v>233.33333333333334</v>
      </c>
      <c r="K26" t="str">
        <f t="shared" si="2"/>
        <v>soybean</v>
      </c>
      <c r="L26" t="str">
        <f t="shared" si="3"/>
        <v>TGX 1448-2E</v>
      </c>
      <c r="M26" t="str">
        <f t="shared" si="4"/>
        <v>Y</v>
      </c>
      <c r="N26" t="str">
        <f t="shared" si="5"/>
        <v>Y</v>
      </c>
      <c r="O26" t="str">
        <f t="shared" si="9"/>
        <v/>
      </c>
      <c r="P26">
        <f t="shared" si="6"/>
        <v>0</v>
      </c>
      <c r="Q26" t="str">
        <f t="shared" si="7"/>
        <v>SSP</v>
      </c>
      <c r="R26">
        <f t="shared" si="8"/>
        <v>4</v>
      </c>
      <c r="S26" t="str">
        <f t="shared" si="10"/>
        <v>male</v>
      </c>
      <c r="T26" t="str">
        <f t="shared" si="11"/>
        <v>Lead farmer</v>
      </c>
      <c r="U26">
        <f t="shared" si="12"/>
        <v>55</v>
      </c>
      <c r="V26">
        <f t="shared" si="14"/>
        <v>0.45</v>
      </c>
      <c r="AC26" t="s">
        <v>38</v>
      </c>
      <c r="AD26" t="s">
        <v>1137</v>
      </c>
      <c r="AF26" t="s">
        <v>1143</v>
      </c>
      <c r="AG26">
        <v>15</v>
      </c>
      <c r="AI26" s="3" t="s">
        <v>38</v>
      </c>
      <c r="AJ26" s="4">
        <v>1.8</v>
      </c>
      <c r="AL26" t="s">
        <v>270</v>
      </c>
      <c r="AM26" t="s">
        <v>1030</v>
      </c>
      <c r="AN26" t="s">
        <v>1036</v>
      </c>
      <c r="AO26" t="s">
        <v>35</v>
      </c>
      <c r="AP26" t="s">
        <v>12</v>
      </c>
      <c r="AQ26" t="s">
        <v>12</v>
      </c>
      <c r="AR26">
        <v>0</v>
      </c>
      <c r="AS26" t="s">
        <v>1032</v>
      </c>
      <c r="AT26">
        <v>4</v>
      </c>
      <c r="AX26" t="s">
        <v>38</v>
      </c>
      <c r="AY26" t="s">
        <v>1167</v>
      </c>
    </row>
    <row r="27" spans="1:51" hidden="1" x14ac:dyDescent="0.2">
      <c r="A27">
        <v>4416</v>
      </c>
      <c r="B27" t="str">
        <f t="shared" si="0"/>
        <v>Kaduna S</v>
      </c>
      <c r="C27" t="s">
        <v>55</v>
      </c>
      <c r="D27">
        <v>4</v>
      </c>
      <c r="E27" t="s">
        <v>392</v>
      </c>
      <c r="F27">
        <v>150</v>
      </c>
      <c r="G27" t="s">
        <v>12</v>
      </c>
      <c r="H27">
        <v>3.5</v>
      </c>
      <c r="I27" t="s">
        <v>35</v>
      </c>
      <c r="J27">
        <f t="shared" si="1"/>
        <v>233.33333333333334</v>
      </c>
      <c r="K27" t="str">
        <f t="shared" si="2"/>
        <v>soybean</v>
      </c>
      <c r="L27" t="str">
        <f t="shared" si="3"/>
        <v>TGX1951-3F</v>
      </c>
      <c r="M27" t="str">
        <f t="shared" si="4"/>
        <v>N</v>
      </c>
      <c r="N27" t="str">
        <f t="shared" si="5"/>
        <v>N</v>
      </c>
      <c r="O27" t="str">
        <f t="shared" si="9"/>
        <v/>
      </c>
      <c r="P27">
        <f t="shared" si="6"/>
        <v>0</v>
      </c>
      <c r="Q27" t="str">
        <f t="shared" si="7"/>
        <v>SSP</v>
      </c>
      <c r="R27">
        <f t="shared" si="8"/>
        <v>0</v>
      </c>
      <c r="S27" t="str">
        <f t="shared" si="10"/>
        <v>male</v>
      </c>
      <c r="T27" t="str">
        <f t="shared" si="11"/>
        <v>Lead farmer</v>
      </c>
      <c r="U27">
        <f t="shared" si="12"/>
        <v>3</v>
      </c>
      <c r="V27">
        <f t="shared" si="14"/>
        <v>9.84</v>
      </c>
      <c r="AC27" t="s">
        <v>39</v>
      </c>
      <c r="AD27" t="s">
        <v>1137</v>
      </c>
      <c r="AE27">
        <v>55</v>
      </c>
      <c r="AF27" t="s">
        <v>1143</v>
      </c>
      <c r="AG27">
        <v>16</v>
      </c>
      <c r="AI27" s="3" t="s">
        <v>39</v>
      </c>
      <c r="AJ27" s="4">
        <v>4.6000000000000005</v>
      </c>
      <c r="AL27" t="s">
        <v>271</v>
      </c>
      <c r="AM27" t="s">
        <v>1030</v>
      </c>
      <c r="AN27" t="s">
        <v>1036</v>
      </c>
      <c r="AO27" t="s">
        <v>35</v>
      </c>
      <c r="AP27" t="s">
        <v>12</v>
      </c>
      <c r="AQ27" t="s">
        <v>12</v>
      </c>
      <c r="AR27">
        <v>0</v>
      </c>
      <c r="AS27" t="s">
        <v>1032</v>
      </c>
      <c r="AT27">
        <v>0</v>
      </c>
      <c r="AX27" t="s">
        <v>39</v>
      </c>
      <c r="AY27" t="s">
        <v>1167</v>
      </c>
    </row>
    <row r="28" spans="1:51" hidden="1" x14ac:dyDescent="0.2">
      <c r="A28">
        <v>4419</v>
      </c>
      <c r="B28" t="str">
        <f t="shared" si="0"/>
        <v>Kaduna S</v>
      </c>
      <c r="C28" t="s">
        <v>56</v>
      </c>
      <c r="D28">
        <v>3</v>
      </c>
      <c r="E28" t="s">
        <v>395</v>
      </c>
      <c r="F28">
        <v>150</v>
      </c>
      <c r="G28" t="s">
        <v>12</v>
      </c>
      <c r="H28">
        <v>3.5</v>
      </c>
      <c r="I28" t="s">
        <v>35</v>
      </c>
      <c r="J28">
        <f t="shared" si="1"/>
        <v>233.33333333333334</v>
      </c>
      <c r="K28" t="str">
        <f t="shared" si="2"/>
        <v>soybean</v>
      </c>
      <c r="L28" t="str">
        <f t="shared" si="3"/>
        <v>TGX1951-3F</v>
      </c>
      <c r="M28" t="str">
        <f t="shared" si="4"/>
        <v>Y</v>
      </c>
      <c r="N28" t="str">
        <f t="shared" si="5"/>
        <v>N</v>
      </c>
      <c r="O28" t="str">
        <f t="shared" si="9"/>
        <v/>
      </c>
      <c r="P28">
        <f t="shared" si="6"/>
        <v>0</v>
      </c>
      <c r="Q28" t="str">
        <f t="shared" si="7"/>
        <v>SSP</v>
      </c>
      <c r="R28">
        <f t="shared" si="8"/>
        <v>0</v>
      </c>
      <c r="S28" t="str">
        <f t="shared" si="10"/>
        <v>female</v>
      </c>
      <c r="T28" t="str">
        <f t="shared" si="11"/>
        <v>Lead farmer</v>
      </c>
      <c r="U28">
        <f t="shared" si="12"/>
        <v>5</v>
      </c>
      <c r="V28">
        <f t="shared" si="14"/>
        <v>0.8</v>
      </c>
      <c r="AC28" t="s">
        <v>40</v>
      </c>
      <c r="AD28" t="s">
        <v>1142</v>
      </c>
      <c r="AE28">
        <v>44</v>
      </c>
      <c r="AF28" t="s">
        <v>1140</v>
      </c>
      <c r="AI28" s="3" t="s">
        <v>40</v>
      </c>
      <c r="AJ28" s="4">
        <v>1.3</v>
      </c>
      <c r="AL28" t="s">
        <v>272</v>
      </c>
      <c r="AM28" t="s">
        <v>1033</v>
      </c>
      <c r="AN28" t="s">
        <v>1034</v>
      </c>
      <c r="AO28" t="s">
        <v>13</v>
      </c>
      <c r="AP28" t="s">
        <v>12</v>
      </c>
      <c r="AQ28" t="s">
        <v>12</v>
      </c>
      <c r="AR28">
        <v>0</v>
      </c>
      <c r="AS28" t="s">
        <v>1032</v>
      </c>
      <c r="AT28">
        <v>4</v>
      </c>
      <c r="AX28" t="s">
        <v>40</v>
      </c>
      <c r="AY28" t="s">
        <v>1167</v>
      </c>
    </row>
    <row r="29" spans="1:51" hidden="1" x14ac:dyDescent="0.2">
      <c r="A29">
        <v>4355</v>
      </c>
      <c r="B29" t="str">
        <f t="shared" si="0"/>
        <v>Kaduna S</v>
      </c>
      <c r="C29" t="s">
        <v>40</v>
      </c>
      <c r="D29">
        <v>2</v>
      </c>
      <c r="E29" t="s">
        <v>331</v>
      </c>
      <c r="F29">
        <v>150</v>
      </c>
      <c r="G29" t="s">
        <v>12</v>
      </c>
      <c r="H29">
        <v>3.7</v>
      </c>
      <c r="I29" t="s">
        <v>35</v>
      </c>
      <c r="J29">
        <f t="shared" si="1"/>
        <v>246.66666666666666</v>
      </c>
      <c r="K29" t="str">
        <f t="shared" si="2"/>
        <v>soybean</v>
      </c>
      <c r="L29" t="str">
        <f t="shared" si="3"/>
        <v>TGX 1904-6F</v>
      </c>
      <c r="M29" t="str">
        <f t="shared" si="4"/>
        <v>Y</v>
      </c>
      <c r="N29" t="str">
        <f t="shared" si="5"/>
        <v>N</v>
      </c>
      <c r="O29" t="str">
        <f t="shared" si="9"/>
        <v/>
      </c>
      <c r="P29">
        <f t="shared" si="6"/>
        <v>0</v>
      </c>
      <c r="Q29" t="str">
        <f t="shared" si="7"/>
        <v>SSP</v>
      </c>
      <c r="R29">
        <f t="shared" si="8"/>
        <v>0</v>
      </c>
      <c r="S29" t="str">
        <f t="shared" si="10"/>
        <v>female</v>
      </c>
      <c r="T29" t="str">
        <f t="shared" si="11"/>
        <v>Lead farmer</v>
      </c>
      <c r="U29">
        <f t="shared" si="12"/>
        <v>0</v>
      </c>
      <c r="V29">
        <f t="shared" si="14"/>
        <v>1.3</v>
      </c>
      <c r="AC29" t="s">
        <v>41</v>
      </c>
      <c r="AD29" t="s">
        <v>1137</v>
      </c>
      <c r="AE29">
        <v>45</v>
      </c>
      <c r="AF29" t="s">
        <v>1139</v>
      </c>
      <c r="AI29" s="3" t="s">
        <v>41</v>
      </c>
      <c r="AJ29" s="4">
        <v>1.2000000000000002</v>
      </c>
      <c r="AL29" t="s">
        <v>273</v>
      </c>
      <c r="AM29" t="s">
        <v>1033</v>
      </c>
      <c r="AN29" t="s">
        <v>1034</v>
      </c>
      <c r="AO29" t="s">
        <v>13</v>
      </c>
      <c r="AP29" t="s">
        <v>12</v>
      </c>
      <c r="AQ29" t="s">
        <v>12</v>
      </c>
      <c r="AR29">
        <v>0</v>
      </c>
      <c r="AS29" t="s">
        <v>1032</v>
      </c>
      <c r="AT29">
        <v>0</v>
      </c>
      <c r="AX29" t="s">
        <v>41</v>
      </c>
      <c r="AY29" t="s">
        <v>1167</v>
      </c>
    </row>
    <row r="30" spans="1:51" hidden="1" x14ac:dyDescent="0.2">
      <c r="A30">
        <v>4373</v>
      </c>
      <c r="B30" t="str">
        <f t="shared" si="0"/>
        <v>Kaduna S</v>
      </c>
      <c r="C30" t="s">
        <v>44</v>
      </c>
      <c r="D30">
        <v>4</v>
      </c>
      <c r="E30" t="s">
        <v>349</v>
      </c>
      <c r="F30">
        <v>150</v>
      </c>
      <c r="G30" t="s">
        <v>12</v>
      </c>
      <c r="H30">
        <v>3.9</v>
      </c>
      <c r="I30" t="s">
        <v>35</v>
      </c>
      <c r="J30">
        <f t="shared" si="1"/>
        <v>260</v>
      </c>
      <c r="K30" t="str">
        <f t="shared" si="2"/>
        <v>soybean</v>
      </c>
      <c r="L30" t="str">
        <f t="shared" si="3"/>
        <v>TGX1935-3F</v>
      </c>
      <c r="M30" t="str">
        <f t="shared" si="4"/>
        <v>N</v>
      </c>
      <c r="N30" t="str">
        <f t="shared" si="5"/>
        <v>N</v>
      </c>
      <c r="O30" t="str">
        <f t="shared" si="9"/>
        <v/>
      </c>
      <c r="P30">
        <f t="shared" si="6"/>
        <v>0</v>
      </c>
      <c r="Q30" t="str">
        <f t="shared" si="7"/>
        <v>SSP</v>
      </c>
      <c r="R30">
        <f t="shared" si="8"/>
        <v>4</v>
      </c>
      <c r="S30" t="str">
        <f t="shared" si="10"/>
        <v>female</v>
      </c>
      <c r="T30" t="str">
        <f t="shared" si="11"/>
        <v>Lead farmer</v>
      </c>
      <c r="U30">
        <f t="shared" si="12"/>
        <v>3</v>
      </c>
      <c r="V30">
        <f t="shared" si="14"/>
        <v>3</v>
      </c>
      <c r="AC30" t="s">
        <v>42</v>
      </c>
      <c r="AD30" t="s">
        <v>1137</v>
      </c>
      <c r="AE30">
        <v>48</v>
      </c>
      <c r="AF30" t="s">
        <v>1140</v>
      </c>
      <c r="AG30">
        <v>2</v>
      </c>
      <c r="AI30" s="3" t="s">
        <v>42</v>
      </c>
      <c r="AJ30" s="4">
        <v>1.8</v>
      </c>
      <c r="AL30" t="s">
        <v>274</v>
      </c>
      <c r="AM30" t="s">
        <v>1033</v>
      </c>
      <c r="AN30" t="s">
        <v>1034</v>
      </c>
      <c r="AO30" t="s">
        <v>35</v>
      </c>
      <c r="AP30" t="s">
        <v>12</v>
      </c>
      <c r="AQ30" t="s">
        <v>12</v>
      </c>
      <c r="AR30">
        <v>0</v>
      </c>
      <c r="AS30" t="s">
        <v>1032</v>
      </c>
      <c r="AT30">
        <v>4</v>
      </c>
      <c r="AX30" t="s">
        <v>42</v>
      </c>
      <c r="AY30" t="s">
        <v>1167</v>
      </c>
    </row>
    <row r="31" spans="1:51" hidden="1" x14ac:dyDescent="0.2">
      <c r="A31">
        <v>4402</v>
      </c>
      <c r="B31" t="str">
        <f t="shared" si="0"/>
        <v>Kaduna S</v>
      </c>
      <c r="C31" t="s">
        <v>52</v>
      </c>
      <c r="D31">
        <v>2</v>
      </c>
      <c r="E31" t="s">
        <v>378</v>
      </c>
      <c r="F31">
        <v>150</v>
      </c>
      <c r="G31" t="s">
        <v>12</v>
      </c>
      <c r="H31">
        <v>4</v>
      </c>
      <c r="I31" t="s">
        <v>35</v>
      </c>
      <c r="J31">
        <f t="shared" si="1"/>
        <v>266.66666666666669</v>
      </c>
      <c r="K31" t="str">
        <f t="shared" si="2"/>
        <v>soybean</v>
      </c>
      <c r="L31" t="str">
        <f t="shared" si="3"/>
        <v>TGX 1904-6F</v>
      </c>
      <c r="M31" t="str">
        <f t="shared" si="4"/>
        <v>N</v>
      </c>
      <c r="N31" t="str">
        <f t="shared" si="5"/>
        <v>N</v>
      </c>
      <c r="O31" t="str">
        <f t="shared" si="9"/>
        <v/>
      </c>
      <c r="P31">
        <f t="shared" si="6"/>
        <v>0</v>
      </c>
      <c r="Q31" t="str">
        <f t="shared" si="7"/>
        <v>SSP</v>
      </c>
      <c r="R31">
        <f t="shared" si="8"/>
        <v>4</v>
      </c>
      <c r="S31" t="str">
        <f t="shared" si="10"/>
        <v>male</v>
      </c>
      <c r="T31" t="str">
        <f t="shared" si="11"/>
        <v>Lead farmer</v>
      </c>
      <c r="U31">
        <f t="shared" si="12"/>
        <v>3</v>
      </c>
      <c r="V31">
        <f t="shared" si="14"/>
        <v>0</v>
      </c>
      <c r="AC31" t="s">
        <v>43</v>
      </c>
      <c r="AD31" t="s">
        <v>1142</v>
      </c>
      <c r="AE31">
        <v>33</v>
      </c>
      <c r="AF31" t="s">
        <v>1140</v>
      </c>
      <c r="AG31">
        <v>2</v>
      </c>
      <c r="AI31" s="3" t="s">
        <v>43</v>
      </c>
      <c r="AJ31" s="4">
        <v>1.6</v>
      </c>
      <c r="AL31" t="s">
        <v>275</v>
      </c>
      <c r="AM31" t="s">
        <v>1030</v>
      </c>
      <c r="AN31" t="s">
        <v>1034</v>
      </c>
      <c r="AO31" t="s">
        <v>35</v>
      </c>
      <c r="AP31" t="s">
        <v>12</v>
      </c>
      <c r="AQ31" t="s">
        <v>12</v>
      </c>
      <c r="AR31">
        <v>0</v>
      </c>
      <c r="AS31" t="s">
        <v>1032</v>
      </c>
      <c r="AT31">
        <v>0</v>
      </c>
      <c r="AX31" t="s">
        <v>43</v>
      </c>
      <c r="AY31" t="s">
        <v>1167</v>
      </c>
    </row>
    <row r="32" spans="1:51" hidden="1" x14ac:dyDescent="0.2">
      <c r="A32">
        <v>4410</v>
      </c>
      <c r="B32" t="str">
        <f t="shared" si="0"/>
        <v>Kaduna S</v>
      </c>
      <c r="C32" t="s">
        <v>54</v>
      </c>
      <c r="D32">
        <v>2</v>
      </c>
      <c r="E32" t="s">
        <v>386</v>
      </c>
      <c r="F32">
        <v>150</v>
      </c>
      <c r="G32" t="s">
        <v>12</v>
      </c>
      <c r="H32">
        <v>4</v>
      </c>
      <c r="I32" t="s">
        <v>35</v>
      </c>
      <c r="J32">
        <f t="shared" si="1"/>
        <v>266.66666666666669</v>
      </c>
      <c r="K32" t="str">
        <f t="shared" si="2"/>
        <v>soybean</v>
      </c>
      <c r="L32" t="str">
        <f t="shared" si="3"/>
        <v>TGX1904-6F</v>
      </c>
      <c r="M32" t="str">
        <f t="shared" si="4"/>
        <v>N</v>
      </c>
      <c r="N32" t="str">
        <f t="shared" si="5"/>
        <v>N</v>
      </c>
      <c r="O32" t="str">
        <f t="shared" si="9"/>
        <v/>
      </c>
      <c r="P32">
        <f t="shared" si="6"/>
        <v>0</v>
      </c>
      <c r="Q32" t="str">
        <f t="shared" si="7"/>
        <v>SSP</v>
      </c>
      <c r="R32">
        <f t="shared" si="8"/>
        <v>4</v>
      </c>
      <c r="S32" t="str">
        <f t="shared" si="10"/>
        <v>male</v>
      </c>
      <c r="T32" t="str">
        <f t="shared" si="11"/>
        <v>Lead farmer</v>
      </c>
      <c r="U32">
        <f t="shared" si="12"/>
        <v>5</v>
      </c>
      <c r="V32">
        <f t="shared" si="14"/>
        <v>2.6499999999999995</v>
      </c>
      <c r="AC32" t="s">
        <v>44</v>
      </c>
      <c r="AD32" t="s">
        <v>1142</v>
      </c>
      <c r="AE32">
        <v>53</v>
      </c>
      <c r="AF32" t="s">
        <v>1140</v>
      </c>
      <c r="AG32">
        <v>3</v>
      </c>
      <c r="AI32" s="3" t="s">
        <v>44</v>
      </c>
      <c r="AJ32" s="4">
        <v>3</v>
      </c>
      <c r="AL32" t="s">
        <v>276</v>
      </c>
      <c r="AM32" t="s">
        <v>1030</v>
      </c>
      <c r="AN32" t="s">
        <v>1036</v>
      </c>
      <c r="AO32" t="s">
        <v>13</v>
      </c>
      <c r="AP32" t="s">
        <v>12</v>
      </c>
      <c r="AQ32" t="s">
        <v>12</v>
      </c>
      <c r="AR32">
        <v>0</v>
      </c>
      <c r="AS32" t="s">
        <v>1032</v>
      </c>
      <c r="AT32">
        <v>4</v>
      </c>
      <c r="AX32" t="s">
        <v>44</v>
      </c>
      <c r="AY32" t="s">
        <v>1167</v>
      </c>
    </row>
    <row r="33" spans="1:51" hidden="1" x14ac:dyDescent="0.2">
      <c r="A33">
        <v>4415</v>
      </c>
      <c r="B33" t="str">
        <f t="shared" si="0"/>
        <v>Kaduna S</v>
      </c>
      <c r="C33" t="s">
        <v>55</v>
      </c>
      <c r="D33">
        <v>3</v>
      </c>
      <c r="E33" t="s">
        <v>391</v>
      </c>
      <c r="F33">
        <v>150</v>
      </c>
      <c r="G33" t="s">
        <v>12</v>
      </c>
      <c r="H33">
        <v>4</v>
      </c>
      <c r="I33" t="s">
        <v>35</v>
      </c>
      <c r="J33">
        <f t="shared" si="1"/>
        <v>266.66666666666669</v>
      </c>
      <c r="K33" t="str">
        <f t="shared" si="2"/>
        <v>soybean</v>
      </c>
      <c r="L33" t="str">
        <f t="shared" si="3"/>
        <v>TGX1951-3F</v>
      </c>
      <c r="M33" t="str">
        <f t="shared" si="4"/>
        <v>Y</v>
      </c>
      <c r="N33" t="str">
        <f t="shared" si="5"/>
        <v>N</v>
      </c>
      <c r="O33" t="str">
        <f t="shared" si="9"/>
        <v/>
      </c>
      <c r="P33">
        <f t="shared" si="6"/>
        <v>0</v>
      </c>
      <c r="Q33" t="str">
        <f t="shared" si="7"/>
        <v>SSP</v>
      </c>
      <c r="R33">
        <f t="shared" si="8"/>
        <v>0</v>
      </c>
      <c r="S33" t="str">
        <f t="shared" si="10"/>
        <v>male</v>
      </c>
      <c r="T33" t="str">
        <f t="shared" si="11"/>
        <v>Lead farmer</v>
      </c>
      <c r="U33">
        <f t="shared" si="12"/>
        <v>3</v>
      </c>
      <c r="V33">
        <f t="shared" si="14"/>
        <v>9.84</v>
      </c>
      <c r="AC33" t="s">
        <v>45</v>
      </c>
      <c r="AD33" t="s">
        <v>1142</v>
      </c>
      <c r="AE33">
        <v>35</v>
      </c>
      <c r="AF33" t="s">
        <v>1140</v>
      </c>
      <c r="AG33">
        <v>20</v>
      </c>
      <c r="AI33" s="3" t="s">
        <v>45</v>
      </c>
      <c r="AJ33" s="4">
        <v>0.5</v>
      </c>
      <c r="AL33" t="s">
        <v>277</v>
      </c>
      <c r="AM33" t="s">
        <v>1030</v>
      </c>
      <c r="AN33" t="s">
        <v>1035</v>
      </c>
      <c r="AO33" t="s">
        <v>35</v>
      </c>
      <c r="AP33" t="s">
        <v>12</v>
      </c>
      <c r="AQ33" t="s">
        <v>12</v>
      </c>
      <c r="AR33">
        <v>0</v>
      </c>
      <c r="AS33" t="s">
        <v>1032</v>
      </c>
      <c r="AT33">
        <v>0</v>
      </c>
      <c r="AX33" t="s">
        <v>45</v>
      </c>
      <c r="AY33" t="s">
        <v>1167</v>
      </c>
    </row>
    <row r="34" spans="1:51" hidden="1" x14ac:dyDescent="0.2">
      <c r="A34">
        <v>4418</v>
      </c>
      <c r="B34" t="str">
        <f t="shared" si="0"/>
        <v>Kaduna S</v>
      </c>
      <c r="C34" t="s">
        <v>56</v>
      </c>
      <c r="D34">
        <v>2</v>
      </c>
      <c r="E34" t="s">
        <v>394</v>
      </c>
      <c r="F34">
        <v>150</v>
      </c>
      <c r="G34" t="s">
        <v>12</v>
      </c>
      <c r="H34">
        <v>4</v>
      </c>
      <c r="I34" t="s">
        <v>35</v>
      </c>
      <c r="J34">
        <f t="shared" si="1"/>
        <v>266.66666666666669</v>
      </c>
      <c r="K34" t="str">
        <f t="shared" si="2"/>
        <v>soybean</v>
      </c>
      <c r="L34" t="str">
        <f t="shared" si="3"/>
        <v>TGX1951-3F</v>
      </c>
      <c r="M34" t="str">
        <f t="shared" si="4"/>
        <v>N</v>
      </c>
      <c r="N34" t="str">
        <f t="shared" si="5"/>
        <v>N</v>
      </c>
      <c r="O34" t="str">
        <f t="shared" si="9"/>
        <v/>
      </c>
      <c r="P34">
        <f t="shared" si="6"/>
        <v>0</v>
      </c>
      <c r="Q34" t="str">
        <f t="shared" si="7"/>
        <v>SSP</v>
      </c>
      <c r="R34">
        <f t="shared" si="8"/>
        <v>4</v>
      </c>
      <c r="S34" t="str">
        <f t="shared" si="10"/>
        <v>female</v>
      </c>
      <c r="T34" t="str">
        <f t="shared" si="11"/>
        <v>Lead farmer</v>
      </c>
      <c r="U34">
        <f t="shared" si="12"/>
        <v>5</v>
      </c>
      <c r="V34">
        <f t="shared" si="14"/>
        <v>0.8</v>
      </c>
      <c r="AC34" t="s">
        <v>46</v>
      </c>
      <c r="AD34" t="s">
        <v>1137</v>
      </c>
      <c r="AE34">
        <v>48</v>
      </c>
      <c r="AF34" t="s">
        <v>1140</v>
      </c>
      <c r="AG34">
        <v>5</v>
      </c>
      <c r="AI34" s="3" t="s">
        <v>46</v>
      </c>
      <c r="AJ34" s="4">
        <v>1.3</v>
      </c>
      <c r="AL34" t="s">
        <v>278</v>
      </c>
      <c r="AM34" t="s">
        <v>1030</v>
      </c>
      <c r="AN34" t="s">
        <v>1036</v>
      </c>
      <c r="AO34" t="s">
        <v>13</v>
      </c>
      <c r="AP34" t="s">
        <v>12</v>
      </c>
      <c r="AQ34" t="s">
        <v>12</v>
      </c>
      <c r="AR34">
        <v>0</v>
      </c>
      <c r="AS34" t="s">
        <v>1032</v>
      </c>
      <c r="AT34">
        <v>4</v>
      </c>
      <c r="AX34" t="s">
        <v>46</v>
      </c>
      <c r="AY34" t="s">
        <v>1167</v>
      </c>
    </row>
    <row r="35" spans="1:51" hidden="1" x14ac:dyDescent="0.2">
      <c r="A35">
        <v>4421</v>
      </c>
      <c r="B35" t="str">
        <f t="shared" si="0"/>
        <v>Kaduna S</v>
      </c>
      <c r="C35" t="s">
        <v>57</v>
      </c>
      <c r="D35">
        <v>1</v>
      </c>
      <c r="E35" t="s">
        <v>397</v>
      </c>
      <c r="F35">
        <v>150</v>
      </c>
      <c r="G35" t="s">
        <v>12</v>
      </c>
      <c r="H35">
        <v>4</v>
      </c>
      <c r="I35" t="s">
        <v>35</v>
      </c>
      <c r="J35">
        <f t="shared" si="1"/>
        <v>266.66666666666669</v>
      </c>
      <c r="K35" t="str">
        <f t="shared" si="2"/>
        <v>soybean</v>
      </c>
      <c r="L35" t="str">
        <f t="shared" si="3"/>
        <v>TGX 1951-3F</v>
      </c>
      <c r="M35" t="str">
        <f t="shared" si="4"/>
        <v>Y</v>
      </c>
      <c r="N35" t="str">
        <f t="shared" si="5"/>
        <v/>
      </c>
      <c r="O35" t="str">
        <f t="shared" si="9"/>
        <v/>
      </c>
      <c r="P35">
        <f t="shared" si="6"/>
        <v>0</v>
      </c>
      <c r="Q35" t="str">
        <f t="shared" si="7"/>
        <v>SSP</v>
      </c>
      <c r="R35">
        <f t="shared" si="8"/>
        <v>4</v>
      </c>
      <c r="S35" t="str">
        <f t="shared" si="10"/>
        <v>male</v>
      </c>
      <c r="T35" t="str">
        <f t="shared" si="11"/>
        <v>Lead farmer</v>
      </c>
      <c r="U35">
        <f t="shared" si="12"/>
        <v>6</v>
      </c>
      <c r="V35">
        <f t="shared" si="14"/>
        <v>0.8</v>
      </c>
      <c r="AC35" t="s">
        <v>47</v>
      </c>
      <c r="AD35" t="s">
        <v>1137</v>
      </c>
      <c r="AE35">
        <v>29</v>
      </c>
      <c r="AF35" t="s">
        <v>1140</v>
      </c>
      <c r="AG35">
        <v>5</v>
      </c>
      <c r="AI35" s="3" t="s">
        <v>47</v>
      </c>
      <c r="AJ35" s="4">
        <v>1.6</v>
      </c>
      <c r="AL35" t="s">
        <v>279</v>
      </c>
      <c r="AM35" t="s">
        <v>1030</v>
      </c>
      <c r="AN35" t="s">
        <v>1038</v>
      </c>
      <c r="AO35" t="s">
        <v>35</v>
      </c>
      <c r="AP35" t="s">
        <v>12</v>
      </c>
      <c r="AQ35" t="s">
        <v>12</v>
      </c>
      <c r="AR35">
        <v>0</v>
      </c>
      <c r="AS35" t="s">
        <v>1032</v>
      </c>
      <c r="AT35">
        <v>0</v>
      </c>
      <c r="AX35" t="s">
        <v>47</v>
      </c>
      <c r="AY35" t="s">
        <v>1167</v>
      </c>
    </row>
    <row r="36" spans="1:51" hidden="1" x14ac:dyDescent="0.2">
      <c r="A36">
        <v>4431</v>
      </c>
      <c r="B36" t="str">
        <f t="shared" si="0"/>
        <v>Kaduna S</v>
      </c>
      <c r="C36" t="s">
        <v>59</v>
      </c>
      <c r="D36">
        <v>3</v>
      </c>
      <c r="E36" t="s">
        <v>407</v>
      </c>
      <c r="F36">
        <v>150</v>
      </c>
      <c r="G36" t="s">
        <v>12</v>
      </c>
      <c r="H36">
        <v>4</v>
      </c>
      <c r="I36" t="s">
        <v>35</v>
      </c>
      <c r="J36">
        <f t="shared" si="1"/>
        <v>266.66666666666669</v>
      </c>
      <c r="K36" t="str">
        <f t="shared" si="2"/>
        <v>soybean</v>
      </c>
      <c r="L36" t="str">
        <f t="shared" si="3"/>
        <v>TGX 1448-2E</v>
      </c>
      <c r="M36" t="str">
        <f t="shared" si="4"/>
        <v>Y</v>
      </c>
      <c r="N36" t="str">
        <f t="shared" si="5"/>
        <v>N</v>
      </c>
      <c r="O36" t="str">
        <f t="shared" si="9"/>
        <v/>
      </c>
      <c r="P36">
        <f t="shared" si="6"/>
        <v>0</v>
      </c>
      <c r="Q36" t="str">
        <f t="shared" si="7"/>
        <v>SSP</v>
      </c>
      <c r="R36">
        <f t="shared" si="8"/>
        <v>0</v>
      </c>
      <c r="S36" t="str">
        <f t="shared" si="10"/>
        <v>male</v>
      </c>
      <c r="T36" t="str">
        <f t="shared" si="11"/>
        <v>Lead farmer</v>
      </c>
      <c r="U36">
        <f t="shared" si="12"/>
        <v>4</v>
      </c>
      <c r="V36">
        <f t="shared" si="14"/>
        <v>0.9</v>
      </c>
      <c r="AC36" t="s">
        <v>48</v>
      </c>
      <c r="AD36" t="s">
        <v>1137</v>
      </c>
      <c r="AE36">
        <v>49</v>
      </c>
      <c r="AF36" t="s">
        <v>1140</v>
      </c>
      <c r="AG36">
        <v>3</v>
      </c>
      <c r="AI36" s="3" t="s">
        <v>48</v>
      </c>
      <c r="AJ36" s="4">
        <v>1.6</v>
      </c>
      <c r="AL36" t="s">
        <v>280</v>
      </c>
      <c r="AM36" t="s">
        <v>1030</v>
      </c>
      <c r="AN36" t="s">
        <v>1039</v>
      </c>
      <c r="AO36" t="s">
        <v>13</v>
      </c>
      <c r="AP36" t="s">
        <v>12</v>
      </c>
      <c r="AQ36" t="s">
        <v>12</v>
      </c>
      <c r="AR36">
        <v>0</v>
      </c>
      <c r="AS36" t="s">
        <v>1032</v>
      </c>
      <c r="AT36">
        <v>4</v>
      </c>
      <c r="AX36" t="s">
        <v>48</v>
      </c>
      <c r="AY36" t="s">
        <v>1167</v>
      </c>
    </row>
    <row r="37" spans="1:51" hidden="1" x14ac:dyDescent="0.2">
      <c r="A37">
        <v>4435</v>
      </c>
      <c r="B37" t="str">
        <f t="shared" si="0"/>
        <v>Kaduna S</v>
      </c>
      <c r="C37" t="s">
        <v>60</v>
      </c>
      <c r="D37">
        <v>3</v>
      </c>
      <c r="E37" t="s">
        <v>411</v>
      </c>
      <c r="F37">
        <v>150</v>
      </c>
      <c r="G37" t="s">
        <v>12</v>
      </c>
      <c r="H37">
        <v>4</v>
      </c>
      <c r="I37" t="s">
        <v>35</v>
      </c>
      <c r="J37">
        <f t="shared" si="1"/>
        <v>266.66666666666669</v>
      </c>
      <c r="K37" t="str">
        <f t="shared" si="2"/>
        <v>soybean</v>
      </c>
      <c r="L37" t="str">
        <f t="shared" si="3"/>
        <v>TGX 1904-6F</v>
      </c>
      <c r="M37" t="str">
        <f t="shared" si="4"/>
        <v>Y</v>
      </c>
      <c r="N37" t="str">
        <f t="shared" si="5"/>
        <v>N</v>
      </c>
      <c r="O37" t="str">
        <f t="shared" si="9"/>
        <v/>
      </c>
      <c r="P37">
        <f t="shared" si="6"/>
        <v>0</v>
      </c>
      <c r="Q37" t="str">
        <f t="shared" si="7"/>
        <v>SSP</v>
      </c>
      <c r="R37">
        <f t="shared" si="8"/>
        <v>4</v>
      </c>
      <c r="S37" t="str">
        <f t="shared" si="10"/>
        <v>male</v>
      </c>
      <c r="T37" t="str">
        <f t="shared" si="11"/>
        <v>Lead farmer</v>
      </c>
      <c r="U37">
        <f t="shared" si="12"/>
        <v>3</v>
      </c>
      <c r="V37">
        <f t="shared" si="14"/>
        <v>0.8</v>
      </c>
      <c r="AC37" t="s">
        <v>49</v>
      </c>
      <c r="AD37" t="s">
        <v>1137</v>
      </c>
      <c r="AE37">
        <v>43</v>
      </c>
      <c r="AF37" t="s">
        <v>1140</v>
      </c>
      <c r="AG37">
        <v>5</v>
      </c>
      <c r="AI37" s="3" t="s">
        <v>49</v>
      </c>
      <c r="AJ37" s="4">
        <v>2.5</v>
      </c>
      <c r="AL37" t="s">
        <v>281</v>
      </c>
      <c r="AM37" t="s">
        <v>1030</v>
      </c>
      <c r="AN37" t="s">
        <v>1039</v>
      </c>
      <c r="AO37" t="s">
        <v>13</v>
      </c>
      <c r="AP37" t="s">
        <v>12</v>
      </c>
      <c r="AQ37" t="s">
        <v>12</v>
      </c>
      <c r="AR37">
        <v>0</v>
      </c>
      <c r="AS37" t="s">
        <v>1032</v>
      </c>
      <c r="AT37">
        <v>0</v>
      </c>
      <c r="AX37" t="s">
        <v>49</v>
      </c>
      <c r="AY37" t="s">
        <v>1167</v>
      </c>
    </row>
    <row r="38" spans="1:51" hidden="1" x14ac:dyDescent="0.2">
      <c r="A38">
        <v>4446</v>
      </c>
      <c r="B38" t="str">
        <f t="shared" si="0"/>
        <v>Kaduna S</v>
      </c>
      <c r="C38" t="s">
        <v>63</v>
      </c>
      <c r="D38">
        <v>2</v>
      </c>
      <c r="E38" t="s">
        <v>422</v>
      </c>
      <c r="F38">
        <v>150</v>
      </c>
      <c r="G38" t="s">
        <v>12</v>
      </c>
      <c r="H38">
        <v>4</v>
      </c>
      <c r="I38" t="s">
        <v>35</v>
      </c>
      <c r="J38">
        <f t="shared" si="1"/>
        <v>266.66666666666669</v>
      </c>
      <c r="K38" t="str">
        <f t="shared" si="2"/>
        <v>soybean</v>
      </c>
      <c r="L38" t="str">
        <f t="shared" si="3"/>
        <v>TGX 1448-2E</v>
      </c>
      <c r="M38" t="str">
        <f t="shared" si="4"/>
        <v>N</v>
      </c>
      <c r="N38" t="str">
        <f t="shared" si="5"/>
        <v>N</v>
      </c>
      <c r="O38" t="str">
        <f t="shared" si="9"/>
        <v/>
      </c>
      <c r="P38">
        <f t="shared" si="6"/>
        <v>0</v>
      </c>
      <c r="Q38" t="str">
        <f t="shared" si="7"/>
        <v>SSP</v>
      </c>
      <c r="R38">
        <f t="shared" si="8"/>
        <v>4</v>
      </c>
      <c r="S38" t="str">
        <f t="shared" si="10"/>
        <v>male</v>
      </c>
      <c r="T38" t="str">
        <f t="shared" si="11"/>
        <v>Lead farmer</v>
      </c>
      <c r="U38">
        <f t="shared" si="12"/>
        <v>7</v>
      </c>
      <c r="V38">
        <f t="shared" si="14"/>
        <v>0.60000000000000009</v>
      </c>
      <c r="AC38" t="s">
        <v>50</v>
      </c>
      <c r="AD38" t="s">
        <v>1142</v>
      </c>
      <c r="AE38">
        <v>56</v>
      </c>
      <c r="AF38" t="s">
        <v>1140</v>
      </c>
      <c r="AG38">
        <v>0</v>
      </c>
      <c r="AI38" s="3" t="s">
        <v>50</v>
      </c>
      <c r="AJ38" s="4">
        <v>1.8</v>
      </c>
      <c r="AL38" t="s">
        <v>282</v>
      </c>
      <c r="AM38" t="s">
        <v>1030</v>
      </c>
      <c r="AN38" t="s">
        <v>1039</v>
      </c>
      <c r="AO38" t="s">
        <v>35</v>
      </c>
      <c r="AP38" t="s">
        <v>12</v>
      </c>
      <c r="AQ38" t="s">
        <v>12</v>
      </c>
      <c r="AR38">
        <v>0</v>
      </c>
      <c r="AS38" t="s">
        <v>1032</v>
      </c>
      <c r="AT38">
        <v>4</v>
      </c>
      <c r="AX38" t="s">
        <v>50</v>
      </c>
      <c r="AY38" t="s">
        <v>1167</v>
      </c>
    </row>
    <row r="39" spans="1:51" hidden="1" x14ac:dyDescent="0.2">
      <c r="A39">
        <v>4447</v>
      </c>
      <c r="B39" t="str">
        <f t="shared" si="0"/>
        <v>Kaduna S</v>
      </c>
      <c r="C39" t="s">
        <v>63</v>
      </c>
      <c r="D39">
        <v>3</v>
      </c>
      <c r="E39" t="s">
        <v>423</v>
      </c>
      <c r="F39">
        <v>150</v>
      </c>
      <c r="G39" t="s">
        <v>12</v>
      </c>
      <c r="H39">
        <v>4</v>
      </c>
      <c r="I39" t="s">
        <v>35</v>
      </c>
      <c r="J39">
        <f t="shared" si="1"/>
        <v>266.66666666666669</v>
      </c>
      <c r="K39" t="str">
        <f t="shared" si="2"/>
        <v>soybean</v>
      </c>
      <c r="L39" t="str">
        <f t="shared" si="3"/>
        <v>TGX 1448-2E</v>
      </c>
      <c r="M39" t="str">
        <f t="shared" si="4"/>
        <v>Y</v>
      </c>
      <c r="N39" t="str">
        <f t="shared" si="5"/>
        <v>N</v>
      </c>
      <c r="O39" t="str">
        <f t="shared" si="9"/>
        <v/>
      </c>
      <c r="P39">
        <f t="shared" si="6"/>
        <v>0</v>
      </c>
      <c r="Q39" t="str">
        <f t="shared" si="7"/>
        <v>SSP</v>
      </c>
      <c r="R39">
        <f t="shared" si="8"/>
        <v>0</v>
      </c>
      <c r="S39" t="str">
        <f t="shared" si="10"/>
        <v>male</v>
      </c>
      <c r="T39" t="str">
        <f t="shared" si="11"/>
        <v>Lead farmer</v>
      </c>
      <c r="U39">
        <f t="shared" si="12"/>
        <v>7</v>
      </c>
      <c r="V39">
        <f t="shared" si="14"/>
        <v>0.60000000000000009</v>
      </c>
      <c r="AC39" t="s">
        <v>51</v>
      </c>
      <c r="AD39" t="s">
        <v>1142</v>
      </c>
      <c r="AE39">
        <v>55</v>
      </c>
      <c r="AF39" t="s">
        <v>1140</v>
      </c>
      <c r="AG39">
        <v>7</v>
      </c>
      <c r="AI39" s="3" t="s">
        <v>51</v>
      </c>
      <c r="AJ39" s="4">
        <v>0.60000000000000009</v>
      </c>
      <c r="AL39" t="s">
        <v>283</v>
      </c>
      <c r="AM39" t="s">
        <v>1030</v>
      </c>
      <c r="AN39" t="s">
        <v>1039</v>
      </c>
      <c r="AO39" t="s">
        <v>35</v>
      </c>
      <c r="AP39" t="s">
        <v>12</v>
      </c>
      <c r="AQ39" t="s">
        <v>12</v>
      </c>
      <c r="AR39">
        <v>0</v>
      </c>
      <c r="AS39" t="s">
        <v>1032</v>
      </c>
      <c r="AT39">
        <v>0</v>
      </c>
      <c r="AX39" t="s">
        <v>51</v>
      </c>
      <c r="AY39" t="s">
        <v>1167</v>
      </c>
    </row>
    <row r="40" spans="1:51" hidden="1" x14ac:dyDescent="0.2">
      <c r="A40">
        <v>4455</v>
      </c>
      <c r="B40" t="str">
        <f t="shared" si="0"/>
        <v>Kaduna S</v>
      </c>
      <c r="C40" t="s">
        <v>65</v>
      </c>
      <c r="D40">
        <v>3</v>
      </c>
      <c r="E40" t="s">
        <v>431</v>
      </c>
      <c r="F40">
        <v>150</v>
      </c>
      <c r="G40" t="s">
        <v>12</v>
      </c>
      <c r="H40">
        <v>4</v>
      </c>
      <c r="I40" t="s">
        <v>35</v>
      </c>
      <c r="J40">
        <f t="shared" si="1"/>
        <v>266.66666666666669</v>
      </c>
      <c r="K40" t="str">
        <f t="shared" si="2"/>
        <v>soybean</v>
      </c>
      <c r="L40" t="str">
        <f t="shared" si="3"/>
        <v>TGX 1448-2E</v>
      </c>
      <c r="M40" t="str">
        <f t="shared" si="4"/>
        <v>Y</v>
      </c>
      <c r="N40" t="str">
        <f t="shared" si="5"/>
        <v>N</v>
      </c>
      <c r="O40" t="str">
        <f t="shared" si="9"/>
        <v/>
      </c>
      <c r="P40">
        <f t="shared" si="6"/>
        <v>0</v>
      </c>
      <c r="Q40" t="str">
        <f t="shared" si="7"/>
        <v>SSP</v>
      </c>
      <c r="R40">
        <f t="shared" si="8"/>
        <v>0</v>
      </c>
      <c r="S40" t="str">
        <f t="shared" si="10"/>
        <v>male</v>
      </c>
      <c r="T40" t="str">
        <f t="shared" si="11"/>
        <v>Lead farmer</v>
      </c>
      <c r="U40">
        <f t="shared" si="12"/>
        <v>3</v>
      </c>
      <c r="V40">
        <f t="shared" si="14"/>
        <v>0.7</v>
      </c>
      <c r="AC40" t="s">
        <v>52</v>
      </c>
      <c r="AD40" t="s">
        <v>1137</v>
      </c>
      <c r="AE40">
        <v>30</v>
      </c>
      <c r="AF40" t="s">
        <v>1140</v>
      </c>
      <c r="AG40">
        <v>3</v>
      </c>
      <c r="AI40" s="3" t="s">
        <v>52</v>
      </c>
      <c r="AJ40" s="4">
        <v>0</v>
      </c>
      <c r="AL40" t="s">
        <v>284</v>
      </c>
      <c r="AM40" t="s">
        <v>1030</v>
      </c>
      <c r="AN40" t="s">
        <v>1039</v>
      </c>
      <c r="AO40" t="s">
        <v>13</v>
      </c>
      <c r="AP40" t="s">
        <v>12</v>
      </c>
      <c r="AQ40" t="s">
        <v>12</v>
      </c>
      <c r="AR40">
        <v>0</v>
      </c>
      <c r="AS40" t="s">
        <v>1032</v>
      </c>
      <c r="AT40">
        <v>4</v>
      </c>
      <c r="AX40" t="s">
        <v>52</v>
      </c>
      <c r="AY40" t="s">
        <v>1167</v>
      </c>
    </row>
    <row r="41" spans="1:51" hidden="1" x14ac:dyDescent="0.2">
      <c r="A41">
        <v>4438</v>
      </c>
      <c r="B41" t="str">
        <f t="shared" si="0"/>
        <v>Kaduna S</v>
      </c>
      <c r="C41" t="s">
        <v>61</v>
      </c>
      <c r="D41">
        <v>2</v>
      </c>
      <c r="E41" t="s">
        <v>414</v>
      </c>
      <c r="F41">
        <v>150</v>
      </c>
      <c r="G41" t="s">
        <v>12</v>
      </c>
      <c r="H41">
        <v>4.0999999999999996</v>
      </c>
      <c r="I41" t="s">
        <v>35</v>
      </c>
      <c r="J41">
        <f t="shared" si="1"/>
        <v>273.33333333333331</v>
      </c>
      <c r="K41" t="str">
        <f t="shared" si="2"/>
        <v>soybean</v>
      </c>
      <c r="L41" t="str">
        <f t="shared" si="3"/>
        <v>TGX 1951-3F</v>
      </c>
      <c r="M41" t="str">
        <f t="shared" si="4"/>
        <v>N</v>
      </c>
      <c r="N41" t="str">
        <f t="shared" si="5"/>
        <v>N</v>
      </c>
      <c r="O41" t="str">
        <f t="shared" si="9"/>
        <v/>
      </c>
      <c r="P41">
        <f t="shared" si="6"/>
        <v>0</v>
      </c>
      <c r="Q41" t="str">
        <f t="shared" si="7"/>
        <v>SSP</v>
      </c>
      <c r="R41">
        <f t="shared" si="8"/>
        <v>4</v>
      </c>
      <c r="S41" t="str">
        <f t="shared" si="10"/>
        <v>male</v>
      </c>
      <c r="T41" t="str">
        <f t="shared" si="11"/>
        <v>Lead farmer</v>
      </c>
      <c r="U41">
        <f t="shared" si="12"/>
        <v>4</v>
      </c>
      <c r="V41">
        <f t="shared" si="14"/>
        <v>0.90000000000000013</v>
      </c>
      <c r="AC41" t="s">
        <v>53</v>
      </c>
      <c r="AD41" t="s">
        <v>1137</v>
      </c>
      <c r="AF41" t="s">
        <v>1140</v>
      </c>
      <c r="AG41">
        <v>55</v>
      </c>
      <c r="AI41" s="3" t="s">
        <v>53</v>
      </c>
      <c r="AJ41" s="4">
        <v>0.45</v>
      </c>
      <c r="AL41" t="s">
        <v>285</v>
      </c>
      <c r="AM41" t="s">
        <v>1030</v>
      </c>
      <c r="AN41" t="s">
        <v>1039</v>
      </c>
      <c r="AO41" t="s">
        <v>13</v>
      </c>
      <c r="AP41" t="s">
        <v>12</v>
      </c>
      <c r="AQ41" t="s">
        <v>12</v>
      </c>
      <c r="AR41">
        <v>0</v>
      </c>
      <c r="AS41" t="s">
        <v>1032</v>
      </c>
      <c r="AT41">
        <v>0</v>
      </c>
      <c r="AX41" t="s">
        <v>53</v>
      </c>
      <c r="AY41" t="s">
        <v>1167</v>
      </c>
    </row>
    <row r="42" spans="1:51" hidden="1" x14ac:dyDescent="0.2">
      <c r="A42">
        <v>4392</v>
      </c>
      <c r="B42" t="str">
        <f t="shared" si="0"/>
        <v>Kaduna S</v>
      </c>
      <c r="C42" t="s">
        <v>49</v>
      </c>
      <c r="D42">
        <v>4</v>
      </c>
      <c r="E42" t="s">
        <v>368</v>
      </c>
      <c r="F42">
        <v>150</v>
      </c>
      <c r="G42" t="s">
        <v>12</v>
      </c>
      <c r="H42">
        <v>4.2</v>
      </c>
      <c r="I42" t="s">
        <v>35</v>
      </c>
      <c r="J42">
        <f t="shared" si="1"/>
        <v>280</v>
      </c>
      <c r="K42" t="str">
        <f t="shared" si="2"/>
        <v>soybean</v>
      </c>
      <c r="L42" t="str">
        <f t="shared" si="3"/>
        <v>TGX 1904-6F</v>
      </c>
      <c r="M42" t="str">
        <f t="shared" si="4"/>
        <v>N</v>
      </c>
      <c r="N42" t="str">
        <f t="shared" si="5"/>
        <v>N</v>
      </c>
      <c r="O42" t="str">
        <f t="shared" si="9"/>
        <v/>
      </c>
      <c r="P42">
        <f t="shared" si="6"/>
        <v>0</v>
      </c>
      <c r="Q42" t="str">
        <f t="shared" si="7"/>
        <v>SSP</v>
      </c>
      <c r="R42">
        <f t="shared" si="8"/>
        <v>4</v>
      </c>
      <c r="S42" t="str">
        <f t="shared" si="10"/>
        <v>male</v>
      </c>
      <c r="T42" t="str">
        <f t="shared" si="11"/>
        <v>Lead farmer</v>
      </c>
      <c r="U42">
        <f t="shared" si="12"/>
        <v>5</v>
      </c>
      <c r="V42">
        <f t="shared" si="14"/>
        <v>2.5</v>
      </c>
      <c r="AC42" t="s">
        <v>54</v>
      </c>
      <c r="AD42" t="s">
        <v>1137</v>
      </c>
      <c r="AE42">
        <v>35</v>
      </c>
      <c r="AF42" t="s">
        <v>1140</v>
      </c>
      <c r="AG42">
        <v>5</v>
      </c>
      <c r="AI42" s="3" t="s">
        <v>54</v>
      </c>
      <c r="AJ42" s="4">
        <v>2.6499999999999995</v>
      </c>
      <c r="AL42" t="s">
        <v>286</v>
      </c>
      <c r="AM42" t="s">
        <v>1030</v>
      </c>
      <c r="AN42" t="s">
        <v>1039</v>
      </c>
      <c r="AO42" t="s">
        <v>35</v>
      </c>
      <c r="AP42" t="s">
        <v>12</v>
      </c>
      <c r="AQ42" t="s">
        <v>12</v>
      </c>
      <c r="AR42">
        <v>0</v>
      </c>
      <c r="AS42" t="s">
        <v>1032</v>
      </c>
      <c r="AT42">
        <v>4</v>
      </c>
      <c r="AX42" t="s">
        <v>54</v>
      </c>
      <c r="AY42" t="s">
        <v>1167</v>
      </c>
    </row>
    <row r="43" spans="1:51" hidden="1" x14ac:dyDescent="0.2">
      <c r="A43">
        <v>4422</v>
      </c>
      <c r="B43" t="str">
        <f t="shared" si="0"/>
        <v>Kaduna S</v>
      </c>
      <c r="C43" t="s">
        <v>57</v>
      </c>
      <c r="D43">
        <v>2</v>
      </c>
      <c r="E43" t="s">
        <v>398</v>
      </c>
      <c r="F43">
        <v>150</v>
      </c>
      <c r="G43" t="s">
        <v>12</v>
      </c>
      <c r="H43">
        <v>4.2</v>
      </c>
      <c r="I43" t="s">
        <v>35</v>
      </c>
      <c r="J43">
        <f t="shared" si="1"/>
        <v>280</v>
      </c>
      <c r="K43" t="str">
        <f t="shared" si="2"/>
        <v>soybean</v>
      </c>
      <c r="L43" t="str">
        <f t="shared" si="3"/>
        <v>TGX 1951-3F</v>
      </c>
      <c r="M43" t="str">
        <f t="shared" si="4"/>
        <v>N</v>
      </c>
      <c r="N43" t="str">
        <f t="shared" si="5"/>
        <v/>
      </c>
      <c r="O43" t="str">
        <f t="shared" si="9"/>
        <v/>
      </c>
      <c r="P43">
        <f t="shared" si="6"/>
        <v>0</v>
      </c>
      <c r="Q43" t="str">
        <f t="shared" si="7"/>
        <v>SSP</v>
      </c>
      <c r="R43">
        <f t="shared" si="8"/>
        <v>0</v>
      </c>
      <c r="S43" t="str">
        <f t="shared" si="10"/>
        <v>male</v>
      </c>
      <c r="T43" t="str">
        <f t="shared" si="11"/>
        <v>Lead farmer</v>
      </c>
      <c r="U43">
        <f t="shared" si="12"/>
        <v>6</v>
      </c>
      <c r="V43">
        <f t="shared" si="14"/>
        <v>0.8</v>
      </c>
      <c r="AC43" t="s">
        <v>55</v>
      </c>
      <c r="AD43" t="s">
        <v>1137</v>
      </c>
      <c r="AE43">
        <v>62</v>
      </c>
      <c r="AF43" t="s">
        <v>1140</v>
      </c>
      <c r="AG43">
        <v>3</v>
      </c>
      <c r="AI43" s="3" t="s">
        <v>55</v>
      </c>
      <c r="AJ43" s="4">
        <v>9.84</v>
      </c>
      <c r="AL43" t="s">
        <v>287</v>
      </c>
      <c r="AM43" t="s">
        <v>1030</v>
      </c>
      <c r="AN43" t="s">
        <v>1039</v>
      </c>
      <c r="AO43" t="s">
        <v>35</v>
      </c>
      <c r="AP43" t="s">
        <v>12</v>
      </c>
      <c r="AQ43" t="s">
        <v>12</v>
      </c>
      <c r="AR43">
        <v>0</v>
      </c>
      <c r="AS43" t="s">
        <v>1032</v>
      </c>
      <c r="AT43">
        <v>0</v>
      </c>
      <c r="AX43" t="s">
        <v>55</v>
      </c>
      <c r="AY43" t="s">
        <v>1167</v>
      </c>
    </row>
    <row r="44" spans="1:51" hidden="1" x14ac:dyDescent="0.2">
      <c r="A44">
        <v>4450</v>
      </c>
      <c r="B44" t="str">
        <f t="shared" si="0"/>
        <v>Kaduna S</v>
      </c>
      <c r="C44" t="s">
        <v>64</v>
      </c>
      <c r="D44">
        <v>2</v>
      </c>
      <c r="E44" t="s">
        <v>426</v>
      </c>
      <c r="F44">
        <v>150</v>
      </c>
      <c r="G44" t="s">
        <v>12</v>
      </c>
      <c r="H44">
        <v>4.2</v>
      </c>
      <c r="I44" t="s">
        <v>35</v>
      </c>
      <c r="J44">
        <f t="shared" si="1"/>
        <v>280</v>
      </c>
      <c r="K44" t="str">
        <f t="shared" si="2"/>
        <v>soybean</v>
      </c>
      <c r="L44" t="str">
        <f t="shared" si="3"/>
        <v>TGX 1448-2E</v>
      </c>
      <c r="M44" t="str">
        <f t="shared" si="4"/>
        <v>N</v>
      </c>
      <c r="N44" t="str">
        <f t="shared" si="5"/>
        <v>N</v>
      </c>
      <c r="O44" t="str">
        <f t="shared" si="9"/>
        <v/>
      </c>
      <c r="P44">
        <f t="shared" si="6"/>
        <v>0</v>
      </c>
      <c r="Q44" t="str">
        <f t="shared" si="7"/>
        <v>SSP</v>
      </c>
      <c r="R44">
        <f t="shared" si="8"/>
        <v>4</v>
      </c>
      <c r="S44" t="str">
        <f t="shared" si="10"/>
        <v>female</v>
      </c>
      <c r="T44" t="str">
        <f t="shared" si="11"/>
        <v>Lead farmer</v>
      </c>
      <c r="U44">
        <f t="shared" si="12"/>
        <v>2</v>
      </c>
      <c r="V44">
        <f t="shared" si="14"/>
        <v>0.2</v>
      </c>
      <c r="AC44" t="s">
        <v>56</v>
      </c>
      <c r="AD44" t="s">
        <v>1142</v>
      </c>
      <c r="AE44">
        <v>40</v>
      </c>
      <c r="AF44" t="s">
        <v>1140</v>
      </c>
      <c r="AG44">
        <v>5</v>
      </c>
      <c r="AI44" s="3" t="s">
        <v>56</v>
      </c>
      <c r="AJ44" s="4">
        <v>0.8</v>
      </c>
      <c r="AL44" t="s">
        <v>288</v>
      </c>
      <c r="AM44" t="s">
        <v>1030</v>
      </c>
      <c r="AN44" t="s">
        <v>1040</v>
      </c>
      <c r="AO44" t="s">
        <v>13</v>
      </c>
      <c r="AP44" t="s">
        <v>12</v>
      </c>
      <c r="AQ44" t="s">
        <v>12</v>
      </c>
      <c r="AR44">
        <v>0</v>
      </c>
      <c r="AS44" t="s">
        <v>1032</v>
      </c>
      <c r="AT44">
        <v>4</v>
      </c>
      <c r="AX44" t="s">
        <v>56</v>
      </c>
      <c r="AY44" t="s">
        <v>1167</v>
      </c>
    </row>
    <row r="45" spans="1:51" hidden="1" x14ac:dyDescent="0.2">
      <c r="A45">
        <v>4430</v>
      </c>
      <c r="B45" t="str">
        <f t="shared" si="0"/>
        <v>Kaduna S</v>
      </c>
      <c r="C45" t="s">
        <v>59</v>
      </c>
      <c r="D45">
        <v>2</v>
      </c>
      <c r="E45" t="s">
        <v>406</v>
      </c>
      <c r="F45">
        <v>150</v>
      </c>
      <c r="G45" t="s">
        <v>12</v>
      </c>
      <c r="H45">
        <v>4.3</v>
      </c>
      <c r="I45" t="s">
        <v>35</v>
      </c>
      <c r="J45">
        <f t="shared" si="1"/>
        <v>286.66666666666669</v>
      </c>
      <c r="K45" t="str">
        <f t="shared" si="2"/>
        <v>soybean</v>
      </c>
      <c r="L45" t="str">
        <f t="shared" si="3"/>
        <v>TGX 1448-2E</v>
      </c>
      <c r="M45" t="str">
        <f t="shared" si="4"/>
        <v>N</v>
      </c>
      <c r="N45" t="str">
        <f t="shared" si="5"/>
        <v>N</v>
      </c>
      <c r="O45" t="str">
        <f t="shared" si="9"/>
        <v/>
      </c>
      <c r="P45">
        <f t="shared" si="6"/>
        <v>0</v>
      </c>
      <c r="Q45" t="str">
        <f t="shared" si="7"/>
        <v>SSP</v>
      </c>
      <c r="R45">
        <f t="shared" si="8"/>
        <v>4</v>
      </c>
      <c r="S45" t="str">
        <f t="shared" si="10"/>
        <v>male</v>
      </c>
      <c r="T45" t="str">
        <f t="shared" si="11"/>
        <v>Lead farmer</v>
      </c>
      <c r="U45">
        <f t="shared" si="12"/>
        <v>4</v>
      </c>
      <c r="V45">
        <f t="shared" si="14"/>
        <v>0.9</v>
      </c>
      <c r="AC45" t="s">
        <v>57</v>
      </c>
      <c r="AD45" t="s">
        <v>1137</v>
      </c>
      <c r="AE45">
        <v>38</v>
      </c>
      <c r="AF45" t="s">
        <v>1140</v>
      </c>
      <c r="AG45">
        <v>6</v>
      </c>
      <c r="AI45" s="3" t="s">
        <v>57</v>
      </c>
      <c r="AJ45" s="4">
        <v>0.8</v>
      </c>
      <c r="AL45" t="s">
        <v>289</v>
      </c>
      <c r="AM45" t="s">
        <v>1030</v>
      </c>
      <c r="AN45" t="s">
        <v>1035</v>
      </c>
      <c r="AO45" t="s">
        <v>35</v>
      </c>
      <c r="AP45" t="s">
        <v>12</v>
      </c>
      <c r="AQ45" t="s">
        <v>12</v>
      </c>
      <c r="AR45">
        <v>0</v>
      </c>
      <c r="AS45" t="s">
        <v>1032</v>
      </c>
      <c r="AT45">
        <v>0</v>
      </c>
      <c r="AX45" t="s">
        <v>57</v>
      </c>
      <c r="AY45" t="s">
        <v>1167</v>
      </c>
    </row>
    <row r="46" spans="1:51" hidden="1" x14ac:dyDescent="0.2">
      <c r="A46">
        <v>4442</v>
      </c>
      <c r="B46" t="str">
        <f t="shared" si="0"/>
        <v>Kaduna S</v>
      </c>
      <c r="C46" t="s">
        <v>62</v>
      </c>
      <c r="D46">
        <v>2</v>
      </c>
      <c r="E46" t="s">
        <v>418</v>
      </c>
      <c r="F46">
        <v>150</v>
      </c>
      <c r="G46" t="s">
        <v>12</v>
      </c>
      <c r="H46">
        <v>4.4000000000000004</v>
      </c>
      <c r="I46" t="s">
        <v>35</v>
      </c>
      <c r="J46">
        <f t="shared" si="1"/>
        <v>293.33333333333331</v>
      </c>
      <c r="K46" t="str">
        <f t="shared" si="2"/>
        <v>soybean</v>
      </c>
      <c r="L46" t="str">
        <f t="shared" si="3"/>
        <v>TGX 1951-3F</v>
      </c>
      <c r="M46" t="str">
        <f t="shared" si="4"/>
        <v>N</v>
      </c>
      <c r="N46" t="str">
        <f t="shared" si="5"/>
        <v>N</v>
      </c>
      <c r="O46" t="str">
        <f t="shared" si="9"/>
        <v/>
      </c>
      <c r="P46">
        <f t="shared" si="6"/>
        <v>0</v>
      </c>
      <c r="Q46" t="str">
        <f t="shared" si="7"/>
        <v>SSP</v>
      </c>
      <c r="R46">
        <f t="shared" si="8"/>
        <v>4</v>
      </c>
      <c r="S46" t="str">
        <f t="shared" si="10"/>
        <v>male</v>
      </c>
      <c r="T46" t="str">
        <f t="shared" si="11"/>
        <v>Lead farmer</v>
      </c>
      <c r="U46">
        <f t="shared" si="12"/>
        <v>4</v>
      </c>
      <c r="V46">
        <f t="shared" si="14"/>
        <v>0.9</v>
      </c>
      <c r="AC46" t="s">
        <v>58</v>
      </c>
      <c r="AD46" t="s">
        <v>1142</v>
      </c>
      <c r="AE46">
        <v>42</v>
      </c>
      <c r="AF46" t="s">
        <v>1140</v>
      </c>
      <c r="AG46">
        <v>5</v>
      </c>
      <c r="AI46" s="3" t="s">
        <v>58</v>
      </c>
      <c r="AJ46" s="4">
        <v>0.4</v>
      </c>
      <c r="AL46" t="s">
        <v>290</v>
      </c>
      <c r="AM46" t="s">
        <v>1030</v>
      </c>
      <c r="AN46" t="s">
        <v>1041</v>
      </c>
      <c r="AO46" t="s">
        <v>13</v>
      </c>
      <c r="AP46" t="s">
        <v>12</v>
      </c>
      <c r="AQ46" t="s">
        <v>12</v>
      </c>
      <c r="AR46">
        <v>0</v>
      </c>
      <c r="AS46" t="s">
        <v>1032</v>
      </c>
      <c r="AT46">
        <v>4</v>
      </c>
      <c r="AX46" t="s">
        <v>58</v>
      </c>
      <c r="AY46" t="s">
        <v>1167</v>
      </c>
    </row>
    <row r="47" spans="1:51" hidden="1" x14ac:dyDescent="0.2">
      <c r="A47">
        <v>4428</v>
      </c>
      <c r="B47" t="str">
        <f t="shared" si="0"/>
        <v>Kaduna S</v>
      </c>
      <c r="C47" t="s">
        <v>58</v>
      </c>
      <c r="D47">
        <v>4</v>
      </c>
      <c r="E47" t="s">
        <v>404</v>
      </c>
      <c r="F47">
        <v>150</v>
      </c>
      <c r="G47" t="s">
        <v>12</v>
      </c>
      <c r="H47">
        <v>4.42</v>
      </c>
      <c r="I47" t="s">
        <v>35</v>
      </c>
      <c r="J47">
        <f t="shared" si="1"/>
        <v>294.66666666666669</v>
      </c>
      <c r="K47" t="str">
        <f t="shared" si="2"/>
        <v>soybean</v>
      </c>
      <c r="L47" t="str">
        <f t="shared" si="3"/>
        <v>TGX 1904-6F</v>
      </c>
      <c r="M47" t="str">
        <f t="shared" si="4"/>
        <v>N</v>
      </c>
      <c r="N47" t="str">
        <f t="shared" si="5"/>
        <v>N</v>
      </c>
      <c r="O47" t="str">
        <f t="shared" si="9"/>
        <v/>
      </c>
      <c r="P47">
        <f t="shared" si="6"/>
        <v>0</v>
      </c>
      <c r="Q47" t="str">
        <f t="shared" si="7"/>
        <v>SSP</v>
      </c>
      <c r="R47">
        <f t="shared" si="8"/>
        <v>0</v>
      </c>
      <c r="S47" t="str">
        <f t="shared" si="10"/>
        <v>female</v>
      </c>
      <c r="T47" t="str">
        <f t="shared" si="11"/>
        <v>Lead farmer</v>
      </c>
      <c r="U47">
        <f t="shared" si="12"/>
        <v>5</v>
      </c>
      <c r="V47">
        <f t="shared" si="14"/>
        <v>0.4</v>
      </c>
      <c r="AC47" t="s">
        <v>59</v>
      </c>
      <c r="AD47" t="s">
        <v>1137</v>
      </c>
      <c r="AE47">
        <v>38</v>
      </c>
      <c r="AF47" t="s">
        <v>1140</v>
      </c>
      <c r="AG47">
        <v>4</v>
      </c>
      <c r="AI47" s="3" t="s">
        <v>59</v>
      </c>
      <c r="AJ47" s="4">
        <v>0.9</v>
      </c>
      <c r="AL47" t="s">
        <v>291</v>
      </c>
      <c r="AM47" t="s">
        <v>1030</v>
      </c>
      <c r="AN47" t="s">
        <v>1042</v>
      </c>
      <c r="AO47" t="s">
        <v>13</v>
      </c>
      <c r="AP47" t="s">
        <v>12</v>
      </c>
      <c r="AQ47" t="s">
        <v>12</v>
      </c>
      <c r="AR47">
        <v>0</v>
      </c>
      <c r="AS47" t="s">
        <v>1032</v>
      </c>
      <c r="AT47">
        <v>0</v>
      </c>
      <c r="AX47" t="s">
        <v>59</v>
      </c>
      <c r="AY47" t="s">
        <v>1167</v>
      </c>
    </row>
    <row r="48" spans="1:51" hidden="1" x14ac:dyDescent="0.2">
      <c r="A48">
        <v>4356</v>
      </c>
      <c r="B48" t="str">
        <f t="shared" si="0"/>
        <v>Kaduna S</v>
      </c>
      <c r="C48" t="s">
        <v>40</v>
      </c>
      <c r="D48">
        <v>3</v>
      </c>
      <c r="E48" t="s">
        <v>332</v>
      </c>
      <c r="F48">
        <v>150</v>
      </c>
      <c r="G48" t="s">
        <v>12</v>
      </c>
      <c r="H48">
        <v>4.5</v>
      </c>
      <c r="I48" t="s">
        <v>35</v>
      </c>
      <c r="J48">
        <f t="shared" si="1"/>
        <v>300</v>
      </c>
      <c r="K48" t="str">
        <f t="shared" si="2"/>
        <v>soybean</v>
      </c>
      <c r="L48" t="str">
        <f t="shared" si="3"/>
        <v>TGX 1904-6F</v>
      </c>
      <c r="M48" t="str">
        <f t="shared" si="4"/>
        <v>N</v>
      </c>
      <c r="N48" t="str">
        <f t="shared" si="5"/>
        <v>N</v>
      </c>
      <c r="O48" t="str">
        <f t="shared" si="9"/>
        <v/>
      </c>
      <c r="P48">
        <f t="shared" si="6"/>
        <v>0</v>
      </c>
      <c r="Q48" t="str">
        <f t="shared" si="7"/>
        <v>SSP</v>
      </c>
      <c r="R48">
        <f t="shared" si="8"/>
        <v>0</v>
      </c>
      <c r="S48" t="str">
        <f t="shared" si="10"/>
        <v>female</v>
      </c>
      <c r="T48" t="str">
        <f t="shared" si="11"/>
        <v>Lead farmer</v>
      </c>
      <c r="U48">
        <f t="shared" si="12"/>
        <v>0</v>
      </c>
      <c r="V48">
        <f t="shared" si="14"/>
        <v>1.3</v>
      </c>
      <c r="AC48" t="s">
        <v>60</v>
      </c>
      <c r="AD48" t="s">
        <v>1137</v>
      </c>
      <c r="AE48">
        <v>52</v>
      </c>
      <c r="AF48" t="s">
        <v>1140</v>
      </c>
      <c r="AG48">
        <v>3</v>
      </c>
      <c r="AI48" s="3" t="s">
        <v>60</v>
      </c>
      <c r="AJ48" s="4">
        <v>0.8</v>
      </c>
      <c r="AL48" t="s">
        <v>292</v>
      </c>
      <c r="AM48" t="s">
        <v>1030</v>
      </c>
      <c r="AN48" t="s">
        <v>1042</v>
      </c>
      <c r="AO48" t="s">
        <v>35</v>
      </c>
      <c r="AP48" t="s">
        <v>12</v>
      </c>
      <c r="AQ48" t="s">
        <v>12</v>
      </c>
      <c r="AR48">
        <v>0</v>
      </c>
      <c r="AS48" t="s">
        <v>1032</v>
      </c>
      <c r="AT48">
        <v>4</v>
      </c>
      <c r="AX48" t="s">
        <v>60</v>
      </c>
      <c r="AY48" t="s">
        <v>1167</v>
      </c>
    </row>
    <row r="49" spans="1:51" hidden="1" x14ac:dyDescent="0.2">
      <c r="A49">
        <v>4405</v>
      </c>
      <c r="B49" t="str">
        <f t="shared" si="0"/>
        <v>Kaduna S</v>
      </c>
      <c r="C49" t="s">
        <v>53</v>
      </c>
      <c r="D49">
        <v>1</v>
      </c>
      <c r="E49" t="s">
        <v>381</v>
      </c>
      <c r="F49">
        <v>150</v>
      </c>
      <c r="G49" t="s">
        <v>12</v>
      </c>
      <c r="H49">
        <v>4.5</v>
      </c>
      <c r="I49" t="s">
        <v>35</v>
      </c>
      <c r="J49">
        <f t="shared" si="1"/>
        <v>300</v>
      </c>
      <c r="K49" t="str">
        <f t="shared" si="2"/>
        <v>soybean</v>
      </c>
      <c r="L49" t="str">
        <f t="shared" si="3"/>
        <v>TGX 1448-2E</v>
      </c>
      <c r="M49" t="str">
        <f t="shared" si="4"/>
        <v>Y</v>
      </c>
      <c r="N49" t="str">
        <f t="shared" si="5"/>
        <v>Y</v>
      </c>
      <c r="O49" t="str">
        <f t="shared" si="9"/>
        <v/>
      </c>
      <c r="P49">
        <f t="shared" si="6"/>
        <v>0</v>
      </c>
      <c r="Q49" t="str">
        <f t="shared" si="7"/>
        <v>SSP</v>
      </c>
      <c r="R49">
        <f t="shared" si="8"/>
        <v>4</v>
      </c>
      <c r="S49" t="str">
        <f t="shared" si="10"/>
        <v>male</v>
      </c>
      <c r="T49" t="str">
        <f t="shared" si="11"/>
        <v>Lead farmer</v>
      </c>
      <c r="U49">
        <f t="shared" si="12"/>
        <v>55</v>
      </c>
      <c r="V49">
        <f t="shared" si="14"/>
        <v>0.45</v>
      </c>
      <c r="AC49" t="s">
        <v>61</v>
      </c>
      <c r="AD49" t="s">
        <v>1137</v>
      </c>
      <c r="AE49">
        <v>57</v>
      </c>
      <c r="AF49" t="s">
        <v>1140</v>
      </c>
      <c r="AG49">
        <v>4</v>
      </c>
      <c r="AI49" s="3" t="s">
        <v>61</v>
      </c>
      <c r="AJ49" s="4">
        <v>0.90000000000000013</v>
      </c>
      <c r="AL49" t="s">
        <v>293</v>
      </c>
      <c r="AM49" t="s">
        <v>1030</v>
      </c>
      <c r="AN49" t="s">
        <v>1042</v>
      </c>
      <c r="AO49" t="s">
        <v>35</v>
      </c>
      <c r="AP49" t="s">
        <v>12</v>
      </c>
      <c r="AQ49" t="s">
        <v>12</v>
      </c>
      <c r="AR49">
        <v>0</v>
      </c>
      <c r="AS49" t="s">
        <v>1032</v>
      </c>
      <c r="AT49">
        <v>0</v>
      </c>
      <c r="AX49" t="s">
        <v>61</v>
      </c>
      <c r="AY49" t="s">
        <v>1167</v>
      </c>
    </row>
    <row r="50" spans="1:51" hidden="1" x14ac:dyDescent="0.2">
      <c r="A50">
        <v>4409</v>
      </c>
      <c r="B50" t="str">
        <f t="shared" si="0"/>
        <v>Kaduna S</v>
      </c>
      <c r="C50" t="s">
        <v>54</v>
      </c>
      <c r="D50">
        <v>1</v>
      </c>
      <c r="E50" t="s">
        <v>385</v>
      </c>
      <c r="F50">
        <v>150</v>
      </c>
      <c r="G50" t="s">
        <v>12</v>
      </c>
      <c r="H50">
        <v>4.5</v>
      </c>
      <c r="I50" t="s">
        <v>35</v>
      </c>
      <c r="J50">
        <f t="shared" si="1"/>
        <v>300</v>
      </c>
      <c r="K50" t="str">
        <f t="shared" si="2"/>
        <v>soybean</v>
      </c>
      <c r="L50" t="str">
        <f t="shared" si="3"/>
        <v>TGX1904-6F</v>
      </c>
      <c r="M50" t="str">
        <f t="shared" si="4"/>
        <v>Y</v>
      </c>
      <c r="N50" t="str">
        <f t="shared" si="5"/>
        <v>N</v>
      </c>
      <c r="O50" t="str">
        <f t="shared" si="9"/>
        <v/>
      </c>
      <c r="P50">
        <f t="shared" si="6"/>
        <v>0</v>
      </c>
      <c r="Q50" t="str">
        <f t="shared" si="7"/>
        <v>SSP</v>
      </c>
      <c r="R50">
        <f t="shared" si="8"/>
        <v>4</v>
      </c>
      <c r="S50" t="str">
        <f t="shared" si="10"/>
        <v>male</v>
      </c>
      <c r="T50" t="str">
        <f t="shared" si="11"/>
        <v>Lead farmer</v>
      </c>
      <c r="U50">
        <f t="shared" si="12"/>
        <v>5</v>
      </c>
      <c r="V50">
        <f t="shared" si="14"/>
        <v>2.6499999999999995</v>
      </c>
      <c r="AC50" t="s">
        <v>62</v>
      </c>
      <c r="AD50" t="s">
        <v>1137</v>
      </c>
      <c r="AE50">
        <v>45</v>
      </c>
      <c r="AF50" t="s">
        <v>1140</v>
      </c>
      <c r="AG50">
        <v>4</v>
      </c>
      <c r="AI50" s="3" t="s">
        <v>62</v>
      </c>
      <c r="AJ50" s="4">
        <v>0.9</v>
      </c>
      <c r="AL50" t="s">
        <v>294</v>
      </c>
      <c r="AM50" t="s">
        <v>1030</v>
      </c>
      <c r="AN50" t="s">
        <v>1031</v>
      </c>
      <c r="AO50" t="s">
        <v>13</v>
      </c>
      <c r="AP50" t="s">
        <v>12</v>
      </c>
      <c r="AQ50" t="s">
        <v>12</v>
      </c>
      <c r="AR50">
        <v>0</v>
      </c>
      <c r="AS50" t="s">
        <v>1032</v>
      </c>
      <c r="AT50">
        <v>4</v>
      </c>
      <c r="AX50" t="s">
        <v>62</v>
      </c>
      <c r="AY50" t="s">
        <v>1167</v>
      </c>
    </row>
    <row r="51" spans="1:51" hidden="1" x14ac:dyDescent="0.2">
      <c r="A51">
        <v>4366</v>
      </c>
      <c r="B51" t="str">
        <f t="shared" si="0"/>
        <v>Kaduna S</v>
      </c>
      <c r="C51" t="s">
        <v>43</v>
      </c>
      <c r="D51">
        <v>1</v>
      </c>
      <c r="E51" t="s">
        <v>342</v>
      </c>
      <c r="F51">
        <v>150</v>
      </c>
      <c r="G51" t="s">
        <v>12</v>
      </c>
      <c r="H51">
        <v>4.55</v>
      </c>
      <c r="I51" t="s">
        <v>35</v>
      </c>
      <c r="J51">
        <f t="shared" si="1"/>
        <v>303.33333333333331</v>
      </c>
      <c r="K51" t="str">
        <f t="shared" si="2"/>
        <v>soybean</v>
      </c>
      <c r="L51" t="str">
        <f t="shared" si="3"/>
        <v>TGX 1904-6F</v>
      </c>
      <c r="M51" t="str">
        <f t="shared" si="4"/>
        <v>Y</v>
      </c>
      <c r="N51" t="str">
        <f t="shared" si="5"/>
        <v>N</v>
      </c>
      <c r="O51" t="str">
        <f t="shared" si="9"/>
        <v/>
      </c>
      <c r="P51">
        <f t="shared" si="6"/>
        <v>0</v>
      </c>
      <c r="Q51" t="str">
        <f t="shared" si="7"/>
        <v>SSP</v>
      </c>
      <c r="R51">
        <f t="shared" si="8"/>
        <v>4</v>
      </c>
      <c r="S51" t="str">
        <f t="shared" si="10"/>
        <v>female</v>
      </c>
      <c r="T51" t="str">
        <f t="shared" si="11"/>
        <v>Lead farmer</v>
      </c>
      <c r="U51">
        <f t="shared" si="12"/>
        <v>2</v>
      </c>
      <c r="V51">
        <f t="shared" si="14"/>
        <v>1.6</v>
      </c>
      <c r="AC51" t="s">
        <v>63</v>
      </c>
      <c r="AD51" t="s">
        <v>1137</v>
      </c>
      <c r="AE51">
        <v>42</v>
      </c>
      <c r="AF51" t="s">
        <v>1140</v>
      </c>
      <c r="AG51">
        <v>7</v>
      </c>
      <c r="AI51" s="3" t="s">
        <v>63</v>
      </c>
      <c r="AJ51" s="4">
        <v>0.60000000000000009</v>
      </c>
      <c r="AL51" t="s">
        <v>295</v>
      </c>
      <c r="AM51" t="s">
        <v>1030</v>
      </c>
      <c r="AN51" t="s">
        <v>1031</v>
      </c>
      <c r="AO51" t="s">
        <v>13</v>
      </c>
      <c r="AP51" t="s">
        <v>12</v>
      </c>
      <c r="AQ51" t="s">
        <v>12</v>
      </c>
      <c r="AR51">
        <v>0</v>
      </c>
      <c r="AS51" t="s">
        <v>1032</v>
      </c>
      <c r="AT51">
        <v>0</v>
      </c>
      <c r="AX51" t="s">
        <v>63</v>
      </c>
      <c r="AY51" t="s">
        <v>1167</v>
      </c>
    </row>
    <row r="52" spans="1:51" hidden="1" x14ac:dyDescent="0.2">
      <c r="A52">
        <v>4396</v>
      </c>
      <c r="B52" t="str">
        <f t="shared" si="0"/>
        <v>Kaduna S</v>
      </c>
      <c r="C52" t="s">
        <v>50</v>
      </c>
      <c r="D52">
        <v>4</v>
      </c>
      <c r="E52" t="s">
        <v>372</v>
      </c>
      <c r="F52">
        <v>150</v>
      </c>
      <c r="G52" t="s">
        <v>12</v>
      </c>
      <c r="H52">
        <v>4.62</v>
      </c>
      <c r="I52" t="s">
        <v>13</v>
      </c>
      <c r="J52">
        <f t="shared" si="1"/>
        <v>308</v>
      </c>
      <c r="K52" t="str">
        <f t="shared" si="2"/>
        <v>soybean</v>
      </c>
      <c r="L52" t="str">
        <f t="shared" si="3"/>
        <v>TGX1935-3F</v>
      </c>
      <c r="M52" t="str">
        <f t="shared" si="4"/>
        <v>N</v>
      </c>
      <c r="N52" t="str">
        <f t="shared" si="5"/>
        <v>N</v>
      </c>
      <c r="O52" t="str">
        <f t="shared" si="9"/>
        <v/>
      </c>
      <c r="P52">
        <f t="shared" si="6"/>
        <v>0</v>
      </c>
      <c r="Q52" t="str">
        <f t="shared" si="7"/>
        <v>SSP</v>
      </c>
      <c r="R52">
        <f t="shared" si="8"/>
        <v>0</v>
      </c>
      <c r="S52" t="str">
        <f t="shared" si="10"/>
        <v>female</v>
      </c>
      <c r="T52" t="str">
        <f t="shared" si="11"/>
        <v>Lead farmer</v>
      </c>
      <c r="U52">
        <f t="shared" si="12"/>
        <v>0</v>
      </c>
      <c r="V52">
        <f t="shared" si="14"/>
        <v>1.8</v>
      </c>
      <c r="AC52" t="s">
        <v>64</v>
      </c>
      <c r="AD52" t="s">
        <v>1142</v>
      </c>
      <c r="AE52">
        <v>35</v>
      </c>
      <c r="AF52" t="s">
        <v>1140</v>
      </c>
      <c r="AG52">
        <v>2</v>
      </c>
      <c r="AI52" s="3" t="s">
        <v>64</v>
      </c>
      <c r="AJ52" s="4">
        <v>0.2</v>
      </c>
      <c r="AL52" t="s">
        <v>296</v>
      </c>
      <c r="AM52" t="s">
        <v>1030</v>
      </c>
      <c r="AN52" t="s">
        <v>1031</v>
      </c>
      <c r="AO52" t="s">
        <v>35</v>
      </c>
      <c r="AP52" t="s">
        <v>12</v>
      </c>
      <c r="AQ52" t="s">
        <v>12</v>
      </c>
      <c r="AR52">
        <v>0</v>
      </c>
      <c r="AS52" t="s">
        <v>1032</v>
      </c>
      <c r="AT52">
        <v>4</v>
      </c>
      <c r="AX52" t="s">
        <v>64</v>
      </c>
      <c r="AY52" t="s">
        <v>1167</v>
      </c>
    </row>
    <row r="53" spans="1:51" hidden="1" x14ac:dyDescent="0.2">
      <c r="A53">
        <v>4887</v>
      </c>
      <c r="B53" t="str">
        <f t="shared" si="0"/>
        <v>Kano</v>
      </c>
      <c r="C53" t="s">
        <v>191</v>
      </c>
      <c r="D53">
        <v>4</v>
      </c>
      <c r="E53" t="s">
        <v>863</v>
      </c>
      <c r="F53">
        <v>150</v>
      </c>
      <c r="G53" t="s">
        <v>12</v>
      </c>
      <c r="H53">
        <v>4.9000000000000004</v>
      </c>
      <c r="I53" t="s">
        <v>35</v>
      </c>
      <c r="J53">
        <f t="shared" si="1"/>
        <v>326.66666666666669</v>
      </c>
      <c r="K53" t="str">
        <f t="shared" si="2"/>
        <v>soybean</v>
      </c>
      <c r="L53" t="str">
        <f t="shared" si="3"/>
        <v>TGX 1835-10E</v>
      </c>
      <c r="M53" t="str">
        <f t="shared" si="4"/>
        <v>N</v>
      </c>
      <c r="N53" t="str">
        <f t="shared" si="5"/>
        <v>N</v>
      </c>
      <c r="O53" t="str">
        <f t="shared" si="9"/>
        <v/>
      </c>
      <c r="P53">
        <f t="shared" si="6"/>
        <v>0</v>
      </c>
      <c r="Q53" t="str">
        <f t="shared" si="7"/>
        <v>SSP</v>
      </c>
      <c r="R53">
        <f t="shared" si="8"/>
        <v>0</v>
      </c>
      <c r="S53" t="str">
        <f t="shared" si="10"/>
        <v>female</v>
      </c>
      <c r="T53" t="str">
        <f t="shared" si="11"/>
        <v>Satellite farmer</v>
      </c>
      <c r="U53">
        <f t="shared" si="12"/>
        <v>1</v>
      </c>
      <c r="V53">
        <f t="shared" si="14"/>
        <v>0.8</v>
      </c>
      <c r="AC53" t="s">
        <v>65</v>
      </c>
      <c r="AD53" t="s">
        <v>1137</v>
      </c>
      <c r="AE53">
        <v>51</v>
      </c>
      <c r="AF53" t="s">
        <v>1140</v>
      </c>
      <c r="AG53">
        <v>3</v>
      </c>
      <c r="AI53" s="3" t="s">
        <v>65</v>
      </c>
      <c r="AJ53" s="4">
        <v>0.7</v>
      </c>
      <c r="AL53" t="s">
        <v>297</v>
      </c>
      <c r="AM53" t="s">
        <v>1030</v>
      </c>
      <c r="AN53" t="s">
        <v>1031</v>
      </c>
      <c r="AO53" t="s">
        <v>35</v>
      </c>
      <c r="AP53" t="s">
        <v>12</v>
      </c>
      <c r="AQ53" t="s">
        <v>12</v>
      </c>
      <c r="AR53">
        <v>0</v>
      </c>
      <c r="AS53" t="s">
        <v>1032</v>
      </c>
      <c r="AT53">
        <v>0</v>
      </c>
      <c r="AX53" t="s">
        <v>65</v>
      </c>
      <c r="AY53" t="s">
        <v>1167</v>
      </c>
    </row>
    <row r="54" spans="1:51" hidden="1" x14ac:dyDescent="0.2">
      <c r="A54">
        <v>4379</v>
      </c>
      <c r="B54" t="str">
        <f t="shared" si="0"/>
        <v>Kaduna S</v>
      </c>
      <c r="C54" t="s">
        <v>46</v>
      </c>
      <c r="D54">
        <v>3</v>
      </c>
      <c r="E54" t="s">
        <v>355</v>
      </c>
      <c r="F54">
        <v>150</v>
      </c>
      <c r="G54" t="s">
        <v>12</v>
      </c>
      <c r="H54">
        <v>5</v>
      </c>
      <c r="I54" t="s">
        <v>35</v>
      </c>
      <c r="J54">
        <f t="shared" si="1"/>
        <v>333.33333333333331</v>
      </c>
      <c r="K54" t="str">
        <f t="shared" si="2"/>
        <v>soybean</v>
      </c>
      <c r="L54" t="str">
        <f t="shared" si="3"/>
        <v>TGX 1904-6F</v>
      </c>
      <c r="M54" t="str">
        <f t="shared" si="4"/>
        <v>Y</v>
      </c>
      <c r="N54" t="str">
        <f t="shared" si="5"/>
        <v>N</v>
      </c>
      <c r="O54" t="str">
        <f t="shared" si="9"/>
        <v/>
      </c>
      <c r="P54">
        <f t="shared" si="6"/>
        <v>0</v>
      </c>
      <c r="Q54" t="str">
        <f t="shared" si="7"/>
        <v>SSP</v>
      </c>
      <c r="R54">
        <f t="shared" si="8"/>
        <v>0</v>
      </c>
      <c r="S54" t="str">
        <f t="shared" si="10"/>
        <v>male</v>
      </c>
      <c r="T54" t="str">
        <f t="shared" si="11"/>
        <v>Lead farmer</v>
      </c>
      <c r="U54">
        <f t="shared" si="12"/>
        <v>5</v>
      </c>
      <c r="V54">
        <f t="shared" si="14"/>
        <v>1.3</v>
      </c>
      <c r="AC54" t="s">
        <v>66</v>
      </c>
      <c r="AD54" t="s">
        <v>1137</v>
      </c>
      <c r="AE54">
        <v>28</v>
      </c>
      <c r="AF54" t="s">
        <v>1139</v>
      </c>
      <c r="AG54">
        <v>3</v>
      </c>
      <c r="AI54" s="3" t="s">
        <v>66</v>
      </c>
      <c r="AJ54" s="4">
        <v>0.4</v>
      </c>
      <c r="AL54" t="s">
        <v>298</v>
      </c>
      <c r="AM54" t="s">
        <v>1030</v>
      </c>
      <c r="AN54" t="s">
        <v>1037</v>
      </c>
      <c r="AO54" t="s">
        <v>13</v>
      </c>
      <c r="AP54" t="s">
        <v>12</v>
      </c>
      <c r="AQ54" t="s">
        <v>12</v>
      </c>
      <c r="AR54">
        <v>0</v>
      </c>
      <c r="AS54" t="s">
        <v>1032</v>
      </c>
      <c r="AT54">
        <v>4</v>
      </c>
      <c r="AX54" t="s">
        <v>66</v>
      </c>
      <c r="AY54" t="s">
        <v>1168</v>
      </c>
    </row>
    <row r="55" spans="1:51" hidden="1" x14ac:dyDescent="0.2">
      <c r="A55">
        <v>4401</v>
      </c>
      <c r="B55" t="str">
        <f t="shared" si="0"/>
        <v>Kaduna S</v>
      </c>
      <c r="C55" t="s">
        <v>52</v>
      </c>
      <c r="D55">
        <v>1</v>
      </c>
      <c r="E55" t="s">
        <v>377</v>
      </c>
      <c r="F55">
        <v>150</v>
      </c>
      <c r="G55" t="s">
        <v>12</v>
      </c>
      <c r="H55">
        <v>5</v>
      </c>
      <c r="I55" t="s">
        <v>35</v>
      </c>
      <c r="J55">
        <f t="shared" si="1"/>
        <v>333.33333333333331</v>
      </c>
      <c r="K55" t="str">
        <f t="shared" si="2"/>
        <v>soybean</v>
      </c>
      <c r="L55" t="str">
        <f t="shared" si="3"/>
        <v>TGX 1904-6F</v>
      </c>
      <c r="M55" t="str">
        <f t="shared" si="4"/>
        <v>Y</v>
      </c>
      <c r="N55" t="str">
        <f t="shared" si="5"/>
        <v>N</v>
      </c>
      <c r="O55" t="str">
        <f t="shared" si="9"/>
        <v/>
      </c>
      <c r="P55">
        <f t="shared" si="6"/>
        <v>0</v>
      </c>
      <c r="Q55" t="str">
        <f t="shared" si="7"/>
        <v>SSP</v>
      </c>
      <c r="R55">
        <f t="shared" si="8"/>
        <v>4</v>
      </c>
      <c r="S55" t="str">
        <f t="shared" si="10"/>
        <v>male</v>
      </c>
      <c r="T55" t="str">
        <f t="shared" si="11"/>
        <v>Lead farmer</v>
      </c>
      <c r="U55">
        <f t="shared" si="12"/>
        <v>3</v>
      </c>
      <c r="V55">
        <f t="shared" si="14"/>
        <v>0</v>
      </c>
      <c r="AC55" t="s">
        <v>67</v>
      </c>
      <c r="AD55" t="s">
        <v>1137</v>
      </c>
      <c r="AE55">
        <v>50</v>
      </c>
      <c r="AF55" t="s">
        <v>1139</v>
      </c>
      <c r="AG55">
        <v>3</v>
      </c>
      <c r="AI55" s="3" t="s">
        <v>67</v>
      </c>
      <c r="AJ55" s="4">
        <v>0.30000000000000004</v>
      </c>
      <c r="AL55" t="s">
        <v>299</v>
      </c>
      <c r="AM55" t="s">
        <v>1030</v>
      </c>
      <c r="AN55" t="s">
        <v>1035</v>
      </c>
      <c r="AO55" t="s">
        <v>35</v>
      </c>
      <c r="AP55" t="s">
        <v>12</v>
      </c>
      <c r="AQ55" t="s">
        <v>12</v>
      </c>
      <c r="AR55">
        <v>0</v>
      </c>
      <c r="AS55" t="s">
        <v>1032</v>
      </c>
      <c r="AT55">
        <v>0</v>
      </c>
      <c r="AX55" t="s">
        <v>67</v>
      </c>
      <c r="AY55" t="s">
        <v>1168</v>
      </c>
    </row>
    <row r="56" spans="1:51" hidden="1" x14ac:dyDescent="0.2">
      <c r="A56">
        <v>4414</v>
      </c>
      <c r="B56" t="str">
        <f t="shared" si="0"/>
        <v>Kaduna S</v>
      </c>
      <c r="C56" t="s">
        <v>55</v>
      </c>
      <c r="D56">
        <v>2</v>
      </c>
      <c r="E56" t="s">
        <v>390</v>
      </c>
      <c r="F56">
        <v>150</v>
      </c>
      <c r="G56" t="s">
        <v>12</v>
      </c>
      <c r="H56">
        <v>5</v>
      </c>
      <c r="I56" t="s">
        <v>35</v>
      </c>
      <c r="J56">
        <f t="shared" si="1"/>
        <v>333.33333333333331</v>
      </c>
      <c r="K56" t="str">
        <f t="shared" si="2"/>
        <v>soybean</v>
      </c>
      <c r="L56" t="str">
        <f t="shared" si="3"/>
        <v>TGX1951-3F</v>
      </c>
      <c r="M56" t="str">
        <f t="shared" si="4"/>
        <v>N</v>
      </c>
      <c r="N56" t="str">
        <f t="shared" si="5"/>
        <v>N</v>
      </c>
      <c r="O56" t="str">
        <f t="shared" si="9"/>
        <v/>
      </c>
      <c r="P56">
        <f t="shared" si="6"/>
        <v>0</v>
      </c>
      <c r="Q56" t="str">
        <f t="shared" si="7"/>
        <v>SSP</v>
      </c>
      <c r="R56">
        <f t="shared" si="8"/>
        <v>4</v>
      </c>
      <c r="S56" t="str">
        <f t="shared" si="10"/>
        <v>male</v>
      </c>
      <c r="T56" t="str">
        <f t="shared" si="11"/>
        <v>Lead farmer</v>
      </c>
      <c r="U56">
        <f t="shared" si="12"/>
        <v>3</v>
      </c>
      <c r="V56">
        <f t="shared" si="14"/>
        <v>9.84</v>
      </c>
      <c r="AC56" t="s">
        <v>68</v>
      </c>
      <c r="AD56" t="s">
        <v>1137</v>
      </c>
      <c r="AE56">
        <v>55</v>
      </c>
      <c r="AF56" t="s">
        <v>1139</v>
      </c>
      <c r="AG56">
        <v>2</v>
      </c>
      <c r="AI56" s="3" t="s">
        <v>68</v>
      </c>
      <c r="AJ56" s="4">
        <v>0</v>
      </c>
      <c r="AL56" t="s">
        <v>300</v>
      </c>
      <c r="AM56" t="s">
        <v>1030</v>
      </c>
      <c r="AN56" t="s">
        <v>1043</v>
      </c>
      <c r="AO56" t="s">
        <v>13</v>
      </c>
      <c r="AP56" t="s">
        <v>12</v>
      </c>
      <c r="AQ56" t="s">
        <v>12</v>
      </c>
      <c r="AR56">
        <v>0</v>
      </c>
      <c r="AS56" t="s">
        <v>1032</v>
      </c>
      <c r="AT56">
        <v>4</v>
      </c>
      <c r="AX56" t="s">
        <v>68</v>
      </c>
      <c r="AY56" t="s">
        <v>1168</v>
      </c>
    </row>
    <row r="57" spans="1:51" hidden="1" x14ac:dyDescent="0.2">
      <c r="A57">
        <v>4417</v>
      </c>
      <c r="B57" t="str">
        <f t="shared" si="0"/>
        <v>Kaduna S</v>
      </c>
      <c r="C57" t="s">
        <v>56</v>
      </c>
      <c r="D57">
        <v>1</v>
      </c>
      <c r="E57" t="s">
        <v>393</v>
      </c>
      <c r="F57">
        <v>150</v>
      </c>
      <c r="G57" t="s">
        <v>12</v>
      </c>
      <c r="H57">
        <v>5</v>
      </c>
      <c r="I57" t="s">
        <v>35</v>
      </c>
      <c r="J57">
        <f t="shared" si="1"/>
        <v>333.33333333333331</v>
      </c>
      <c r="K57" t="str">
        <f t="shared" si="2"/>
        <v>soybean</v>
      </c>
      <c r="L57" t="str">
        <f t="shared" si="3"/>
        <v>TGX1951-3F</v>
      </c>
      <c r="M57" t="str">
        <f t="shared" si="4"/>
        <v>Y</v>
      </c>
      <c r="N57" t="str">
        <f t="shared" si="5"/>
        <v>N</v>
      </c>
      <c r="O57" t="str">
        <f t="shared" si="9"/>
        <v/>
      </c>
      <c r="P57">
        <f t="shared" si="6"/>
        <v>0</v>
      </c>
      <c r="Q57" t="str">
        <f t="shared" si="7"/>
        <v>SSP</v>
      </c>
      <c r="R57">
        <f t="shared" si="8"/>
        <v>4</v>
      </c>
      <c r="S57" t="str">
        <f t="shared" si="10"/>
        <v>female</v>
      </c>
      <c r="T57" t="str">
        <f t="shared" si="11"/>
        <v>Lead farmer</v>
      </c>
      <c r="U57">
        <f t="shared" si="12"/>
        <v>5</v>
      </c>
      <c r="V57">
        <f t="shared" si="14"/>
        <v>0.8</v>
      </c>
      <c r="AC57" t="s">
        <v>69</v>
      </c>
      <c r="AD57" t="s">
        <v>1137</v>
      </c>
      <c r="AE57">
        <v>57</v>
      </c>
      <c r="AF57" t="s">
        <v>1140</v>
      </c>
      <c r="AG57">
        <v>4</v>
      </c>
      <c r="AI57" s="3" t="s">
        <v>69</v>
      </c>
      <c r="AJ57" s="4">
        <v>1.4</v>
      </c>
      <c r="AL57" t="s">
        <v>301</v>
      </c>
      <c r="AM57" t="s">
        <v>1030</v>
      </c>
      <c r="AN57" t="s">
        <v>1043</v>
      </c>
      <c r="AO57" t="s">
        <v>13</v>
      </c>
      <c r="AP57" t="s">
        <v>12</v>
      </c>
      <c r="AQ57" t="s">
        <v>12</v>
      </c>
      <c r="AR57">
        <v>0</v>
      </c>
      <c r="AS57" t="s">
        <v>1032</v>
      </c>
      <c r="AT57">
        <v>0</v>
      </c>
      <c r="AX57" t="s">
        <v>69</v>
      </c>
      <c r="AY57" t="s">
        <v>1168</v>
      </c>
    </row>
    <row r="58" spans="1:51" hidden="1" x14ac:dyDescent="0.2">
      <c r="A58">
        <v>4423</v>
      </c>
      <c r="B58" t="str">
        <f t="shared" si="0"/>
        <v>Kaduna S</v>
      </c>
      <c r="C58" t="s">
        <v>57</v>
      </c>
      <c r="D58">
        <v>3</v>
      </c>
      <c r="E58" t="s">
        <v>399</v>
      </c>
      <c r="F58">
        <v>150</v>
      </c>
      <c r="G58" t="s">
        <v>12</v>
      </c>
      <c r="H58">
        <v>5</v>
      </c>
      <c r="I58" t="s">
        <v>35</v>
      </c>
      <c r="J58">
        <f t="shared" si="1"/>
        <v>333.33333333333331</v>
      </c>
      <c r="K58" t="str">
        <f t="shared" si="2"/>
        <v>soybean</v>
      </c>
      <c r="L58" t="str">
        <f t="shared" si="3"/>
        <v>TGX 1951-3F</v>
      </c>
      <c r="M58" t="str">
        <f t="shared" si="4"/>
        <v>N</v>
      </c>
      <c r="N58" t="str">
        <f t="shared" si="5"/>
        <v/>
      </c>
      <c r="O58" t="str">
        <f t="shared" si="9"/>
        <v/>
      </c>
      <c r="P58">
        <f t="shared" si="6"/>
        <v>0</v>
      </c>
      <c r="Q58" t="str">
        <f t="shared" si="7"/>
        <v>SSP</v>
      </c>
      <c r="R58">
        <f t="shared" si="8"/>
        <v>4</v>
      </c>
      <c r="S58" t="str">
        <f t="shared" si="10"/>
        <v>male</v>
      </c>
      <c r="T58" t="str">
        <f t="shared" si="11"/>
        <v>Lead farmer</v>
      </c>
      <c r="U58">
        <f t="shared" si="12"/>
        <v>6</v>
      </c>
      <c r="V58">
        <f t="shared" si="14"/>
        <v>0.8</v>
      </c>
      <c r="AC58" t="s">
        <v>70</v>
      </c>
      <c r="AD58" t="s">
        <v>1137</v>
      </c>
      <c r="AE58">
        <v>35</v>
      </c>
      <c r="AF58" t="s">
        <v>1140</v>
      </c>
      <c r="AG58">
        <v>3</v>
      </c>
      <c r="AI58" s="3" t="s">
        <v>70</v>
      </c>
      <c r="AJ58" s="4">
        <v>0.5</v>
      </c>
      <c r="AL58" t="s">
        <v>302</v>
      </c>
      <c r="AM58" t="s">
        <v>1030</v>
      </c>
      <c r="AN58" t="s">
        <v>1043</v>
      </c>
      <c r="AO58" t="s">
        <v>35</v>
      </c>
      <c r="AP58" t="s">
        <v>12</v>
      </c>
      <c r="AQ58" t="s">
        <v>12</v>
      </c>
      <c r="AR58">
        <v>0</v>
      </c>
      <c r="AS58" t="s">
        <v>1032</v>
      </c>
      <c r="AT58">
        <v>4</v>
      </c>
      <c r="AX58" t="s">
        <v>70</v>
      </c>
      <c r="AY58" t="s">
        <v>1168</v>
      </c>
    </row>
    <row r="59" spans="1:51" hidden="1" x14ac:dyDescent="0.2">
      <c r="A59">
        <v>4434</v>
      </c>
      <c r="B59" t="str">
        <f t="shared" si="0"/>
        <v>Kaduna S</v>
      </c>
      <c r="C59" t="s">
        <v>60</v>
      </c>
      <c r="D59">
        <v>2</v>
      </c>
      <c r="E59" t="s">
        <v>410</v>
      </c>
      <c r="F59">
        <v>150</v>
      </c>
      <c r="G59" t="s">
        <v>12</v>
      </c>
      <c r="H59">
        <v>5</v>
      </c>
      <c r="I59" t="s">
        <v>35</v>
      </c>
      <c r="J59">
        <f t="shared" si="1"/>
        <v>333.33333333333331</v>
      </c>
      <c r="K59" t="str">
        <f t="shared" si="2"/>
        <v>soybean</v>
      </c>
      <c r="L59" t="str">
        <f t="shared" si="3"/>
        <v>TGX 1904-6F</v>
      </c>
      <c r="M59" t="str">
        <f t="shared" si="4"/>
        <v>N</v>
      </c>
      <c r="N59" t="str">
        <f t="shared" si="5"/>
        <v>N</v>
      </c>
      <c r="O59" t="str">
        <f t="shared" si="9"/>
        <v/>
      </c>
      <c r="P59">
        <f t="shared" si="6"/>
        <v>0</v>
      </c>
      <c r="Q59" t="str">
        <f t="shared" si="7"/>
        <v>SSP</v>
      </c>
      <c r="R59">
        <f t="shared" si="8"/>
        <v>0</v>
      </c>
      <c r="S59" t="str">
        <f t="shared" si="10"/>
        <v>male</v>
      </c>
      <c r="T59" t="str">
        <f t="shared" si="11"/>
        <v>Lead farmer</v>
      </c>
      <c r="U59">
        <f t="shared" si="12"/>
        <v>3</v>
      </c>
      <c r="V59">
        <f t="shared" si="14"/>
        <v>0.8</v>
      </c>
      <c r="AC59" t="s">
        <v>71</v>
      </c>
      <c r="AD59" t="s">
        <v>1137</v>
      </c>
      <c r="AE59">
        <v>70</v>
      </c>
      <c r="AF59" t="s">
        <v>1140</v>
      </c>
      <c r="AG59">
        <v>3</v>
      </c>
      <c r="AI59" s="3" t="s">
        <v>71</v>
      </c>
      <c r="AJ59" s="4">
        <v>0.60000000000000009</v>
      </c>
      <c r="AL59" t="s">
        <v>303</v>
      </c>
      <c r="AM59" t="s">
        <v>1030</v>
      </c>
      <c r="AN59" t="s">
        <v>1043</v>
      </c>
      <c r="AO59" t="s">
        <v>35</v>
      </c>
      <c r="AP59" t="s">
        <v>12</v>
      </c>
      <c r="AQ59" t="s">
        <v>12</v>
      </c>
      <c r="AR59">
        <v>0</v>
      </c>
      <c r="AS59" t="s">
        <v>1032</v>
      </c>
      <c r="AT59">
        <v>0</v>
      </c>
      <c r="AX59" t="s">
        <v>71</v>
      </c>
      <c r="AY59" t="s">
        <v>1168</v>
      </c>
    </row>
    <row r="60" spans="1:51" hidden="1" x14ac:dyDescent="0.2">
      <c r="A60">
        <v>4451</v>
      </c>
      <c r="B60" t="str">
        <f t="shared" si="0"/>
        <v>Kaduna S</v>
      </c>
      <c r="C60" t="s">
        <v>64</v>
      </c>
      <c r="D60">
        <v>3</v>
      </c>
      <c r="E60" t="s">
        <v>427</v>
      </c>
      <c r="F60">
        <v>150</v>
      </c>
      <c r="G60" t="s">
        <v>12</v>
      </c>
      <c r="H60">
        <v>5</v>
      </c>
      <c r="I60" t="s">
        <v>35</v>
      </c>
      <c r="J60">
        <f t="shared" si="1"/>
        <v>333.33333333333331</v>
      </c>
      <c r="K60" t="str">
        <f t="shared" si="2"/>
        <v>soybean</v>
      </c>
      <c r="L60" t="str">
        <f t="shared" si="3"/>
        <v>TGX 1448-2E</v>
      </c>
      <c r="M60" t="str">
        <f t="shared" si="4"/>
        <v>Y</v>
      </c>
      <c r="N60" t="str">
        <f t="shared" si="5"/>
        <v>N</v>
      </c>
      <c r="O60" t="str">
        <f t="shared" si="9"/>
        <v/>
      </c>
      <c r="P60">
        <f t="shared" si="6"/>
        <v>0</v>
      </c>
      <c r="Q60" t="str">
        <f t="shared" si="7"/>
        <v>SSP</v>
      </c>
      <c r="R60">
        <f t="shared" si="8"/>
        <v>0</v>
      </c>
      <c r="S60" t="str">
        <f t="shared" si="10"/>
        <v>female</v>
      </c>
      <c r="T60" t="str">
        <f t="shared" si="11"/>
        <v>Lead farmer</v>
      </c>
      <c r="U60">
        <f t="shared" si="12"/>
        <v>2</v>
      </c>
      <c r="V60">
        <f t="shared" si="14"/>
        <v>0.2</v>
      </c>
      <c r="AC60" t="s">
        <v>72</v>
      </c>
      <c r="AD60" t="s">
        <v>1137</v>
      </c>
      <c r="AE60">
        <v>70</v>
      </c>
      <c r="AF60" t="s">
        <v>1140</v>
      </c>
      <c r="AG60">
        <v>7</v>
      </c>
      <c r="AI60" s="3" t="s">
        <v>72</v>
      </c>
      <c r="AJ60" s="4">
        <v>1.4</v>
      </c>
      <c r="AL60" t="s">
        <v>304</v>
      </c>
      <c r="AM60" t="s">
        <v>1030</v>
      </c>
      <c r="AN60" t="s">
        <v>1039</v>
      </c>
      <c r="AO60" t="s">
        <v>13</v>
      </c>
      <c r="AP60" t="s">
        <v>12</v>
      </c>
      <c r="AQ60" t="s">
        <v>12</v>
      </c>
      <c r="AR60">
        <v>0</v>
      </c>
      <c r="AS60" t="s">
        <v>1032</v>
      </c>
      <c r="AT60">
        <v>4</v>
      </c>
      <c r="AX60" t="s">
        <v>72</v>
      </c>
      <c r="AY60" t="s">
        <v>1168</v>
      </c>
    </row>
    <row r="61" spans="1:51" hidden="1" x14ac:dyDescent="0.2">
      <c r="A61">
        <v>4453</v>
      </c>
      <c r="B61" t="str">
        <f t="shared" si="0"/>
        <v>Kaduna S</v>
      </c>
      <c r="C61" t="s">
        <v>65</v>
      </c>
      <c r="D61">
        <v>1</v>
      </c>
      <c r="E61" t="s">
        <v>429</v>
      </c>
      <c r="F61">
        <v>150</v>
      </c>
      <c r="G61" t="s">
        <v>12</v>
      </c>
      <c r="H61">
        <v>5</v>
      </c>
      <c r="I61" t="s">
        <v>35</v>
      </c>
      <c r="J61">
        <f t="shared" si="1"/>
        <v>333.33333333333331</v>
      </c>
      <c r="K61" t="str">
        <f t="shared" si="2"/>
        <v>soybean</v>
      </c>
      <c r="L61" t="str">
        <f t="shared" si="3"/>
        <v>TGX 1448-2E</v>
      </c>
      <c r="M61" t="str">
        <f t="shared" si="4"/>
        <v>Y</v>
      </c>
      <c r="N61" t="str">
        <f t="shared" si="5"/>
        <v>N</v>
      </c>
      <c r="O61" t="str">
        <f t="shared" si="9"/>
        <v/>
      </c>
      <c r="P61">
        <f t="shared" si="6"/>
        <v>0</v>
      </c>
      <c r="Q61" t="str">
        <f t="shared" si="7"/>
        <v>SSP</v>
      </c>
      <c r="R61">
        <f t="shared" si="8"/>
        <v>4</v>
      </c>
      <c r="S61" t="str">
        <f t="shared" si="10"/>
        <v>male</v>
      </c>
      <c r="T61" t="str">
        <f t="shared" si="11"/>
        <v>Lead farmer</v>
      </c>
      <c r="U61">
        <f t="shared" si="12"/>
        <v>3</v>
      </c>
      <c r="V61">
        <f t="shared" si="14"/>
        <v>0.7</v>
      </c>
      <c r="AC61" t="s">
        <v>73</v>
      </c>
      <c r="AD61" t="s">
        <v>1137</v>
      </c>
      <c r="AE61">
        <v>38</v>
      </c>
      <c r="AF61" t="s">
        <v>1140</v>
      </c>
      <c r="AG61">
        <v>3</v>
      </c>
      <c r="AI61" s="3" t="s">
        <v>73</v>
      </c>
      <c r="AJ61" s="4">
        <v>0.7</v>
      </c>
      <c r="AL61" t="s">
        <v>305</v>
      </c>
      <c r="AM61" t="s">
        <v>1030</v>
      </c>
      <c r="AN61" t="s">
        <v>1035</v>
      </c>
      <c r="AO61" t="s">
        <v>35</v>
      </c>
      <c r="AP61" t="s">
        <v>12</v>
      </c>
      <c r="AQ61" t="s">
        <v>12</v>
      </c>
      <c r="AR61">
        <v>0</v>
      </c>
      <c r="AS61" t="s">
        <v>1032</v>
      </c>
      <c r="AT61">
        <v>0</v>
      </c>
      <c r="AX61" t="s">
        <v>73</v>
      </c>
      <c r="AY61" t="s">
        <v>1168</v>
      </c>
    </row>
    <row r="62" spans="1:51" hidden="1" x14ac:dyDescent="0.2">
      <c r="A62">
        <v>4815</v>
      </c>
      <c r="B62" t="str">
        <f t="shared" si="0"/>
        <v>Kano</v>
      </c>
      <c r="C62" t="s">
        <v>166</v>
      </c>
      <c r="D62">
        <v>4</v>
      </c>
      <c r="E62" t="s">
        <v>791</v>
      </c>
      <c r="F62">
        <v>24</v>
      </c>
      <c r="G62" t="s">
        <v>12</v>
      </c>
      <c r="H62">
        <v>0.8</v>
      </c>
      <c r="I62" t="s">
        <v>13</v>
      </c>
      <c r="J62">
        <f t="shared" si="1"/>
        <v>333.33333333333331</v>
      </c>
      <c r="K62" t="str">
        <f t="shared" si="2"/>
        <v>soybean</v>
      </c>
      <c r="L62" t="str">
        <f t="shared" si="3"/>
        <v>TGX 1951 -3F</v>
      </c>
      <c r="M62" t="str">
        <f t="shared" si="4"/>
        <v>N</v>
      </c>
      <c r="N62" t="str">
        <f t="shared" si="5"/>
        <v>N</v>
      </c>
      <c r="O62" t="str">
        <f t="shared" si="9"/>
        <v>FYM</v>
      </c>
      <c r="P62">
        <f t="shared" si="6"/>
        <v>20</v>
      </c>
      <c r="Q62" t="str">
        <f t="shared" si="7"/>
        <v>SSP</v>
      </c>
      <c r="R62">
        <f t="shared" si="8"/>
        <v>0</v>
      </c>
      <c r="S62" t="str">
        <f t="shared" si="10"/>
        <v>male</v>
      </c>
      <c r="T62" t="str">
        <f t="shared" si="11"/>
        <v>Lead farmer</v>
      </c>
      <c r="U62">
        <f t="shared" si="12"/>
        <v>7</v>
      </c>
      <c r="V62">
        <f t="shared" si="14"/>
        <v>9.6999999999999993</v>
      </c>
      <c r="AC62" t="s">
        <v>74</v>
      </c>
      <c r="AD62" t="s">
        <v>1137</v>
      </c>
      <c r="AE62">
        <v>50</v>
      </c>
      <c r="AF62" t="s">
        <v>1140</v>
      </c>
      <c r="AG62">
        <v>5</v>
      </c>
      <c r="AI62" s="3" t="s">
        <v>74</v>
      </c>
      <c r="AJ62" s="4">
        <v>0.7</v>
      </c>
      <c r="AL62" t="s">
        <v>306</v>
      </c>
      <c r="AM62" t="s">
        <v>1030</v>
      </c>
      <c r="AN62" t="s">
        <v>1037</v>
      </c>
      <c r="AO62" t="s">
        <v>13</v>
      </c>
      <c r="AP62" t="s">
        <v>12</v>
      </c>
      <c r="AQ62" t="s">
        <v>12</v>
      </c>
      <c r="AR62">
        <v>0</v>
      </c>
      <c r="AS62" t="s">
        <v>1032</v>
      </c>
      <c r="AT62">
        <v>4</v>
      </c>
      <c r="AX62" t="s">
        <v>74</v>
      </c>
      <c r="AY62" t="s">
        <v>1168</v>
      </c>
    </row>
    <row r="63" spans="1:51" hidden="1" x14ac:dyDescent="0.2">
      <c r="A63">
        <v>4364</v>
      </c>
      <c r="B63" t="str">
        <f t="shared" si="0"/>
        <v>Kaduna S</v>
      </c>
      <c r="C63" t="s">
        <v>42</v>
      </c>
      <c r="D63">
        <v>3</v>
      </c>
      <c r="E63" t="s">
        <v>340</v>
      </c>
      <c r="F63">
        <v>150</v>
      </c>
      <c r="G63" t="s">
        <v>12</v>
      </c>
      <c r="H63">
        <v>5.2</v>
      </c>
      <c r="I63" t="s">
        <v>35</v>
      </c>
      <c r="J63">
        <f t="shared" si="1"/>
        <v>346.66666666666669</v>
      </c>
      <c r="K63" t="str">
        <f t="shared" si="2"/>
        <v>soybean</v>
      </c>
      <c r="L63" t="str">
        <f t="shared" si="3"/>
        <v>Local</v>
      </c>
      <c r="M63" t="str">
        <f t="shared" si="4"/>
        <v>Y</v>
      </c>
      <c r="N63" t="str">
        <f t="shared" si="5"/>
        <v>N</v>
      </c>
      <c r="O63" t="str">
        <f t="shared" si="9"/>
        <v/>
      </c>
      <c r="P63">
        <f t="shared" si="6"/>
        <v>0</v>
      </c>
      <c r="Q63" t="str">
        <f t="shared" si="7"/>
        <v>SSP</v>
      </c>
      <c r="R63">
        <f t="shared" si="8"/>
        <v>4</v>
      </c>
      <c r="S63" t="str">
        <f t="shared" si="10"/>
        <v>male</v>
      </c>
      <c r="T63" t="str">
        <f t="shared" si="11"/>
        <v>Lead farmer</v>
      </c>
      <c r="U63">
        <f t="shared" si="12"/>
        <v>2</v>
      </c>
      <c r="V63">
        <f t="shared" si="14"/>
        <v>1.8</v>
      </c>
      <c r="AC63" t="s">
        <v>75</v>
      </c>
      <c r="AD63" t="s">
        <v>1137</v>
      </c>
      <c r="AE63">
        <v>57</v>
      </c>
      <c r="AF63" t="s">
        <v>1140</v>
      </c>
      <c r="AG63">
        <v>4</v>
      </c>
      <c r="AI63" s="3" t="s">
        <v>75</v>
      </c>
      <c r="AJ63" s="4">
        <v>1.4</v>
      </c>
      <c r="AL63" t="s">
        <v>307</v>
      </c>
      <c r="AM63" t="s">
        <v>1030</v>
      </c>
      <c r="AN63" t="s">
        <v>1035</v>
      </c>
      <c r="AO63" t="s">
        <v>35</v>
      </c>
      <c r="AP63" t="s">
        <v>12</v>
      </c>
      <c r="AQ63" t="s">
        <v>12</v>
      </c>
      <c r="AR63">
        <v>0</v>
      </c>
      <c r="AS63" t="s">
        <v>1032</v>
      </c>
      <c r="AT63">
        <v>0</v>
      </c>
      <c r="AX63" t="s">
        <v>75</v>
      </c>
      <c r="AY63" t="s">
        <v>1168</v>
      </c>
    </row>
    <row r="64" spans="1:51" hidden="1" x14ac:dyDescent="0.2">
      <c r="A64">
        <v>4424</v>
      </c>
      <c r="B64" t="str">
        <f t="shared" si="0"/>
        <v>Kaduna S</v>
      </c>
      <c r="C64" t="s">
        <v>57</v>
      </c>
      <c r="D64">
        <v>4</v>
      </c>
      <c r="E64" t="s">
        <v>400</v>
      </c>
      <c r="F64">
        <v>150</v>
      </c>
      <c r="G64" t="s">
        <v>12</v>
      </c>
      <c r="H64">
        <v>5.2</v>
      </c>
      <c r="I64" t="s">
        <v>35</v>
      </c>
      <c r="J64">
        <f t="shared" si="1"/>
        <v>346.66666666666669</v>
      </c>
      <c r="K64" t="str">
        <f t="shared" si="2"/>
        <v>soybean</v>
      </c>
      <c r="L64" t="str">
        <f t="shared" si="3"/>
        <v>TGX 1951-3F</v>
      </c>
      <c r="M64" t="str">
        <f t="shared" si="4"/>
        <v>Y</v>
      </c>
      <c r="N64" t="str">
        <f t="shared" si="5"/>
        <v/>
      </c>
      <c r="O64" t="str">
        <f t="shared" si="9"/>
        <v/>
      </c>
      <c r="P64">
        <f t="shared" si="6"/>
        <v>0</v>
      </c>
      <c r="Q64" t="str">
        <f t="shared" si="7"/>
        <v>SSP</v>
      </c>
      <c r="R64">
        <f t="shared" si="8"/>
        <v>0</v>
      </c>
      <c r="S64" t="str">
        <f t="shared" si="10"/>
        <v>male</v>
      </c>
      <c r="T64" t="str">
        <f t="shared" si="11"/>
        <v>Lead farmer</v>
      </c>
      <c r="U64">
        <f t="shared" si="12"/>
        <v>6</v>
      </c>
      <c r="V64">
        <f t="shared" si="14"/>
        <v>0.8</v>
      </c>
      <c r="AC64" t="s">
        <v>76</v>
      </c>
      <c r="AD64" t="s">
        <v>1142</v>
      </c>
      <c r="AE64">
        <v>60</v>
      </c>
      <c r="AF64" t="s">
        <v>1140</v>
      </c>
      <c r="AG64">
        <v>2</v>
      </c>
      <c r="AI64" s="3" t="s">
        <v>76</v>
      </c>
      <c r="AJ64" s="4">
        <v>0.2</v>
      </c>
      <c r="AL64" t="s">
        <v>308</v>
      </c>
      <c r="AM64" t="s">
        <v>1030</v>
      </c>
      <c r="AN64" t="s">
        <v>1031</v>
      </c>
      <c r="AO64" t="s">
        <v>13</v>
      </c>
      <c r="AP64" t="s">
        <v>12</v>
      </c>
      <c r="AQ64" t="s">
        <v>12</v>
      </c>
      <c r="AR64">
        <v>0</v>
      </c>
      <c r="AS64" t="s">
        <v>1032</v>
      </c>
      <c r="AT64">
        <v>4</v>
      </c>
      <c r="AX64" t="s">
        <v>76</v>
      </c>
      <c r="AY64" t="s">
        <v>1168</v>
      </c>
    </row>
    <row r="65" spans="1:51" hidden="1" x14ac:dyDescent="0.2">
      <c r="A65">
        <v>4437</v>
      </c>
      <c r="B65" t="str">
        <f t="shared" si="0"/>
        <v>Kaduna S</v>
      </c>
      <c r="C65" t="s">
        <v>61</v>
      </c>
      <c r="D65">
        <v>1</v>
      </c>
      <c r="E65" t="s">
        <v>413</v>
      </c>
      <c r="F65">
        <v>150</v>
      </c>
      <c r="G65" t="s">
        <v>12</v>
      </c>
      <c r="H65">
        <v>5.2</v>
      </c>
      <c r="I65" t="s">
        <v>35</v>
      </c>
      <c r="J65">
        <f t="shared" si="1"/>
        <v>346.66666666666669</v>
      </c>
      <c r="K65" t="str">
        <f t="shared" si="2"/>
        <v>soybean</v>
      </c>
      <c r="L65" t="str">
        <f t="shared" si="3"/>
        <v>TGX 1951-3F</v>
      </c>
      <c r="M65" t="str">
        <f t="shared" si="4"/>
        <v>Y</v>
      </c>
      <c r="N65" t="str">
        <f t="shared" si="5"/>
        <v>N</v>
      </c>
      <c r="O65" t="str">
        <f t="shared" si="9"/>
        <v/>
      </c>
      <c r="P65">
        <f t="shared" si="6"/>
        <v>0</v>
      </c>
      <c r="Q65" t="str">
        <f t="shared" si="7"/>
        <v>SSP</v>
      </c>
      <c r="R65">
        <f t="shared" si="8"/>
        <v>4</v>
      </c>
      <c r="S65" t="str">
        <f t="shared" si="10"/>
        <v>male</v>
      </c>
      <c r="T65" t="str">
        <f t="shared" si="11"/>
        <v>Lead farmer</v>
      </c>
      <c r="U65">
        <f t="shared" si="12"/>
        <v>4</v>
      </c>
      <c r="V65">
        <f t="shared" si="14"/>
        <v>0.90000000000000013</v>
      </c>
      <c r="AC65" t="s">
        <v>77</v>
      </c>
      <c r="AD65" t="s">
        <v>1137</v>
      </c>
      <c r="AE65">
        <v>55</v>
      </c>
      <c r="AF65" t="s">
        <v>1140</v>
      </c>
      <c r="AG65">
        <v>3</v>
      </c>
      <c r="AI65" s="3" t="s">
        <v>77</v>
      </c>
      <c r="AJ65" s="4">
        <v>0.5</v>
      </c>
      <c r="AL65" t="s">
        <v>309</v>
      </c>
      <c r="AM65" t="s">
        <v>1030</v>
      </c>
      <c r="AN65" t="s">
        <v>1035</v>
      </c>
      <c r="AO65" t="s">
        <v>35</v>
      </c>
      <c r="AP65" t="s">
        <v>12</v>
      </c>
      <c r="AQ65" t="s">
        <v>12</v>
      </c>
      <c r="AR65">
        <v>0</v>
      </c>
      <c r="AS65" t="s">
        <v>1032</v>
      </c>
      <c r="AT65">
        <v>0</v>
      </c>
      <c r="AX65" t="s">
        <v>77</v>
      </c>
      <c r="AY65" t="s">
        <v>1168</v>
      </c>
    </row>
    <row r="66" spans="1:51" hidden="1" x14ac:dyDescent="0.2">
      <c r="A66">
        <v>4822</v>
      </c>
      <c r="B66" t="str">
        <f t="shared" ref="B66:B129" si="15">VLOOKUP(C66:C841,$AX$2:$AY$230,2)</f>
        <v>Kano</v>
      </c>
      <c r="C66" t="s">
        <v>168</v>
      </c>
      <c r="D66">
        <v>4</v>
      </c>
      <c r="E66" t="s">
        <v>798</v>
      </c>
      <c r="F66">
        <v>23.4</v>
      </c>
      <c r="G66" t="s">
        <v>12</v>
      </c>
      <c r="H66">
        <v>0.82</v>
      </c>
      <c r="I66" t="s">
        <v>13</v>
      </c>
      <c r="J66">
        <f t="shared" ref="J66:J129" si="16">H66*10000/F66</f>
        <v>350.42735042735046</v>
      </c>
      <c r="K66" t="str">
        <f t="shared" ref="K66:K129" si="17">VLOOKUP($E66,$AL$2:$AT$772,2)</f>
        <v>Soybean</v>
      </c>
      <c r="L66" t="str">
        <f t="shared" ref="L66:L129" si="18">VLOOKUP($E66,$AL$2:$AT$772,3)</f>
        <v>TGX 1935-3F</v>
      </c>
      <c r="M66" t="str">
        <f t="shared" ref="M66:M129" si="19">VLOOKUP($E66,$AL$2:$AT$772,4)</f>
        <v>N</v>
      </c>
      <c r="N66" t="str">
        <f t="shared" ref="N66:N129" si="20">VLOOKUP($E66,$AL$2:$AT$772,5)</f>
        <v>N</v>
      </c>
      <c r="O66" t="str">
        <f t="shared" ref="O66:O106" si="21">VLOOKUP($E66,$AL$2:$AT$772,6)</f>
        <v>FYM</v>
      </c>
      <c r="P66">
        <f t="shared" ref="P66:P106" si="22">VLOOKUP($E66,$AL$2:$AT$772,7)</f>
        <v>32</v>
      </c>
      <c r="Q66" t="str">
        <f t="shared" ref="Q66:Q106" si="23">VLOOKUP($E66,$AL$2:$AT$772,8)</f>
        <v>SSP</v>
      </c>
      <c r="R66">
        <f t="shared" ref="R66:R106" si="24">VLOOKUP($E66,$AL$2:$AT$772,9)</f>
        <v>0</v>
      </c>
      <c r="S66" t="str">
        <f t="shared" si="10"/>
        <v>male</v>
      </c>
      <c r="T66" t="str">
        <f t="shared" si="11"/>
        <v>Lead farmer</v>
      </c>
      <c r="U66">
        <f t="shared" si="12"/>
        <v>5</v>
      </c>
      <c r="V66">
        <f t="shared" si="14"/>
        <v>1.9000000000000001</v>
      </c>
      <c r="AC66" t="s">
        <v>78</v>
      </c>
      <c r="AD66" t="s">
        <v>1137</v>
      </c>
      <c r="AE66">
        <v>48</v>
      </c>
      <c r="AF66" t="s">
        <v>1139</v>
      </c>
      <c r="AG66">
        <v>2</v>
      </c>
      <c r="AI66" s="3" t="s">
        <v>78</v>
      </c>
      <c r="AJ66" s="4">
        <v>0</v>
      </c>
      <c r="AL66" t="s">
        <v>310</v>
      </c>
      <c r="AM66" t="s">
        <v>1030</v>
      </c>
      <c r="AN66" t="s">
        <v>1039</v>
      </c>
      <c r="AO66" t="s">
        <v>13</v>
      </c>
      <c r="AP66" t="s">
        <v>12</v>
      </c>
      <c r="AQ66" t="s">
        <v>12</v>
      </c>
      <c r="AR66">
        <v>0</v>
      </c>
      <c r="AS66" t="s">
        <v>1032</v>
      </c>
      <c r="AT66">
        <v>4</v>
      </c>
      <c r="AX66" t="s">
        <v>78</v>
      </c>
      <c r="AY66" t="s">
        <v>1168</v>
      </c>
    </row>
    <row r="67" spans="1:51" hidden="1" x14ac:dyDescent="0.2">
      <c r="A67">
        <v>4400</v>
      </c>
      <c r="B67" t="str">
        <f t="shared" si="15"/>
        <v>Kaduna S</v>
      </c>
      <c r="C67" t="s">
        <v>51</v>
      </c>
      <c r="D67">
        <v>4</v>
      </c>
      <c r="E67" t="s">
        <v>376</v>
      </c>
      <c r="F67">
        <v>150</v>
      </c>
      <c r="G67" t="s">
        <v>12</v>
      </c>
      <c r="H67">
        <v>5.3</v>
      </c>
      <c r="I67" t="s">
        <v>35</v>
      </c>
      <c r="J67">
        <f t="shared" si="16"/>
        <v>353.33333333333331</v>
      </c>
      <c r="K67" t="str">
        <f t="shared" si="17"/>
        <v>soybean</v>
      </c>
      <c r="L67" t="str">
        <f t="shared" si="18"/>
        <v>TGX1448-2E</v>
      </c>
      <c r="M67" t="str">
        <f t="shared" si="19"/>
        <v>N</v>
      </c>
      <c r="N67" t="str">
        <f t="shared" si="20"/>
        <v>N</v>
      </c>
      <c r="O67" t="str">
        <f t="shared" si="21"/>
        <v/>
      </c>
      <c r="P67">
        <f t="shared" si="22"/>
        <v>0</v>
      </c>
      <c r="Q67" t="str">
        <f t="shared" si="23"/>
        <v>SSP</v>
      </c>
      <c r="R67">
        <f t="shared" si="24"/>
        <v>0</v>
      </c>
      <c r="S67" t="str">
        <f t="shared" ref="S67:S106" si="25">VLOOKUP($C67,$AC$2:$AG$230,2)</f>
        <v>female</v>
      </c>
      <c r="T67" t="str">
        <f t="shared" ref="T67:T106" si="26">VLOOKUP($C67,$AC$2:$AG$230,4)</f>
        <v>Lead farmer</v>
      </c>
      <c r="U67">
        <f t="shared" ref="U67:U106" si="27">VLOOKUP($C67,$AC$2:$AG$230,5)</f>
        <v>7</v>
      </c>
      <c r="V67">
        <f t="shared" si="14"/>
        <v>0.60000000000000009</v>
      </c>
      <c r="AC67" t="s">
        <v>79</v>
      </c>
      <c r="AD67" t="s">
        <v>1137</v>
      </c>
      <c r="AE67">
        <v>46</v>
      </c>
      <c r="AF67" t="s">
        <v>1140</v>
      </c>
      <c r="AG67">
        <v>4</v>
      </c>
      <c r="AI67" s="3" t="s">
        <v>79</v>
      </c>
      <c r="AJ67" s="4">
        <v>1.6</v>
      </c>
      <c r="AL67" t="s">
        <v>311</v>
      </c>
      <c r="AM67" t="s">
        <v>1030</v>
      </c>
      <c r="AN67" t="s">
        <v>1039</v>
      </c>
      <c r="AO67" t="s">
        <v>13</v>
      </c>
      <c r="AP67" t="s">
        <v>12</v>
      </c>
      <c r="AQ67" t="s">
        <v>12</v>
      </c>
      <c r="AR67">
        <v>0</v>
      </c>
      <c r="AS67" t="s">
        <v>1032</v>
      </c>
      <c r="AT67">
        <v>0</v>
      </c>
      <c r="AX67" t="s">
        <v>79</v>
      </c>
      <c r="AY67" t="s">
        <v>1168</v>
      </c>
    </row>
    <row r="68" spans="1:51" hidden="1" x14ac:dyDescent="0.2">
      <c r="A68">
        <v>4445</v>
      </c>
      <c r="B68" t="str">
        <f t="shared" si="15"/>
        <v>Kaduna S</v>
      </c>
      <c r="C68" t="s">
        <v>63</v>
      </c>
      <c r="D68">
        <v>1</v>
      </c>
      <c r="E68" t="s">
        <v>421</v>
      </c>
      <c r="F68">
        <v>150</v>
      </c>
      <c r="G68" t="s">
        <v>12</v>
      </c>
      <c r="H68">
        <v>5.3</v>
      </c>
      <c r="I68" t="s">
        <v>35</v>
      </c>
      <c r="J68">
        <f t="shared" si="16"/>
        <v>353.33333333333331</v>
      </c>
      <c r="K68" t="str">
        <f t="shared" si="17"/>
        <v>soybean</v>
      </c>
      <c r="L68" t="str">
        <f t="shared" si="18"/>
        <v>TGX 1448-2E</v>
      </c>
      <c r="M68" t="str">
        <f t="shared" si="19"/>
        <v>Y</v>
      </c>
      <c r="N68" t="str">
        <f t="shared" si="20"/>
        <v>N</v>
      </c>
      <c r="O68" t="str">
        <f t="shared" si="21"/>
        <v/>
      </c>
      <c r="P68">
        <f t="shared" si="22"/>
        <v>0</v>
      </c>
      <c r="Q68" t="str">
        <f t="shared" si="23"/>
        <v>SSP</v>
      </c>
      <c r="R68">
        <f t="shared" si="24"/>
        <v>4</v>
      </c>
      <c r="S68" t="str">
        <f t="shared" si="25"/>
        <v>male</v>
      </c>
      <c r="T68" t="str">
        <f t="shared" si="26"/>
        <v>Lead farmer</v>
      </c>
      <c r="U68">
        <f t="shared" si="27"/>
        <v>7</v>
      </c>
      <c r="V68">
        <f t="shared" si="14"/>
        <v>0.60000000000000009</v>
      </c>
      <c r="AC68" t="s">
        <v>80</v>
      </c>
      <c r="AD68" t="s">
        <v>1137</v>
      </c>
      <c r="AE68">
        <v>45</v>
      </c>
      <c r="AF68" t="s">
        <v>1139</v>
      </c>
      <c r="AG68">
        <v>2</v>
      </c>
      <c r="AI68" s="3" t="s">
        <v>80</v>
      </c>
      <c r="AJ68" s="4">
        <v>7.8</v>
      </c>
      <c r="AL68" t="s">
        <v>312</v>
      </c>
      <c r="AM68" t="s">
        <v>1030</v>
      </c>
      <c r="AN68" t="s">
        <v>1039</v>
      </c>
      <c r="AO68" t="s">
        <v>35</v>
      </c>
      <c r="AP68" t="s">
        <v>12</v>
      </c>
      <c r="AQ68" t="s">
        <v>12</v>
      </c>
      <c r="AR68">
        <v>0</v>
      </c>
      <c r="AS68" t="s">
        <v>1032</v>
      </c>
      <c r="AT68">
        <v>4</v>
      </c>
      <c r="AX68" t="s">
        <v>80</v>
      </c>
      <c r="AY68" t="s">
        <v>1168</v>
      </c>
    </row>
    <row r="69" spans="1:51" hidden="1" x14ac:dyDescent="0.2">
      <c r="A69">
        <v>4426</v>
      </c>
      <c r="B69" t="str">
        <f t="shared" si="15"/>
        <v>Kaduna S</v>
      </c>
      <c r="C69" t="s">
        <v>58</v>
      </c>
      <c r="D69">
        <v>2</v>
      </c>
      <c r="E69" t="s">
        <v>402</v>
      </c>
      <c r="F69">
        <v>150</v>
      </c>
      <c r="G69" t="s">
        <v>12</v>
      </c>
      <c r="H69">
        <v>5.4</v>
      </c>
      <c r="I69" t="s">
        <v>35</v>
      </c>
      <c r="J69">
        <f t="shared" si="16"/>
        <v>360</v>
      </c>
      <c r="K69" t="str">
        <f t="shared" si="17"/>
        <v>soybean</v>
      </c>
      <c r="L69" t="str">
        <f t="shared" si="18"/>
        <v>TGX 1904-6F</v>
      </c>
      <c r="M69" t="str">
        <f t="shared" si="19"/>
        <v>N</v>
      </c>
      <c r="N69" t="str">
        <f t="shared" si="20"/>
        <v>N</v>
      </c>
      <c r="O69" t="str">
        <f t="shared" si="21"/>
        <v/>
      </c>
      <c r="P69">
        <f t="shared" si="22"/>
        <v>0</v>
      </c>
      <c r="Q69" t="str">
        <f t="shared" si="23"/>
        <v>SSP</v>
      </c>
      <c r="R69">
        <f t="shared" si="24"/>
        <v>4</v>
      </c>
      <c r="S69" t="str">
        <f t="shared" si="25"/>
        <v>female</v>
      </c>
      <c r="T69" t="str">
        <f t="shared" si="26"/>
        <v>Lead farmer</v>
      </c>
      <c r="U69">
        <f t="shared" si="27"/>
        <v>5</v>
      </c>
      <c r="V69">
        <f t="shared" si="14"/>
        <v>0.4</v>
      </c>
      <c r="AC69" t="s">
        <v>81</v>
      </c>
      <c r="AD69" t="s">
        <v>1137</v>
      </c>
      <c r="AE69">
        <v>60</v>
      </c>
      <c r="AF69" t="s">
        <v>1140</v>
      </c>
      <c r="AG69">
        <v>2</v>
      </c>
      <c r="AI69" s="3" t="s">
        <v>81</v>
      </c>
      <c r="AJ69" s="4">
        <v>1.1000000000000001</v>
      </c>
      <c r="AL69" t="s">
        <v>313</v>
      </c>
      <c r="AM69" t="s">
        <v>1030</v>
      </c>
      <c r="AN69" t="s">
        <v>1039</v>
      </c>
      <c r="AO69" t="s">
        <v>35</v>
      </c>
      <c r="AP69" t="s">
        <v>12</v>
      </c>
      <c r="AQ69" t="s">
        <v>12</v>
      </c>
      <c r="AR69">
        <v>0</v>
      </c>
      <c r="AS69" t="s">
        <v>1032</v>
      </c>
      <c r="AT69">
        <v>0</v>
      </c>
      <c r="AX69" t="s">
        <v>81</v>
      </c>
      <c r="AY69" t="s">
        <v>1168</v>
      </c>
    </row>
    <row r="70" spans="1:51" hidden="1" x14ac:dyDescent="0.2">
      <c r="A70">
        <v>4354</v>
      </c>
      <c r="B70" t="str">
        <f t="shared" si="15"/>
        <v>Kaduna S</v>
      </c>
      <c r="C70" t="s">
        <v>40</v>
      </c>
      <c r="D70">
        <v>1</v>
      </c>
      <c r="E70" t="s">
        <v>330</v>
      </c>
      <c r="F70">
        <v>150</v>
      </c>
      <c r="G70" t="s">
        <v>12</v>
      </c>
      <c r="H70">
        <v>5.5</v>
      </c>
      <c r="I70" t="s">
        <v>35</v>
      </c>
      <c r="J70">
        <f t="shared" si="16"/>
        <v>366.66666666666669</v>
      </c>
      <c r="K70" t="str">
        <f t="shared" si="17"/>
        <v>soybean</v>
      </c>
      <c r="L70" t="str">
        <f t="shared" si="18"/>
        <v>TGX 1904-6F</v>
      </c>
      <c r="M70" t="str">
        <f t="shared" si="19"/>
        <v>Y</v>
      </c>
      <c r="N70" t="str">
        <f t="shared" si="20"/>
        <v>N</v>
      </c>
      <c r="O70" t="str">
        <f t="shared" si="21"/>
        <v/>
      </c>
      <c r="P70">
        <f t="shared" si="22"/>
        <v>0</v>
      </c>
      <c r="Q70" t="str">
        <f t="shared" si="23"/>
        <v>SSP</v>
      </c>
      <c r="R70">
        <f t="shared" si="24"/>
        <v>4</v>
      </c>
      <c r="S70" t="str">
        <f t="shared" si="25"/>
        <v>female</v>
      </c>
      <c r="T70" t="str">
        <f t="shared" si="26"/>
        <v>Lead farmer</v>
      </c>
      <c r="U70">
        <f t="shared" si="27"/>
        <v>0</v>
      </c>
      <c r="V70">
        <f t="shared" si="14"/>
        <v>1.3</v>
      </c>
      <c r="AC70" t="s">
        <v>82</v>
      </c>
      <c r="AD70" t="s">
        <v>1137</v>
      </c>
      <c r="AE70">
        <v>46</v>
      </c>
      <c r="AF70" t="s">
        <v>1140</v>
      </c>
      <c r="AG70">
        <v>2</v>
      </c>
      <c r="AI70" s="3" t="s">
        <v>82</v>
      </c>
      <c r="AJ70" s="4">
        <v>0</v>
      </c>
      <c r="AL70" t="s">
        <v>314</v>
      </c>
      <c r="AM70" t="s">
        <v>1030</v>
      </c>
      <c r="AN70" t="s">
        <v>1036</v>
      </c>
      <c r="AO70" t="s">
        <v>13</v>
      </c>
      <c r="AP70" t="s">
        <v>12</v>
      </c>
      <c r="AQ70" t="s">
        <v>12</v>
      </c>
      <c r="AR70">
        <v>0</v>
      </c>
      <c r="AS70" t="s">
        <v>1032</v>
      </c>
      <c r="AT70">
        <v>4</v>
      </c>
      <c r="AX70" t="s">
        <v>82</v>
      </c>
      <c r="AY70" t="s">
        <v>1168</v>
      </c>
    </row>
    <row r="71" spans="1:51" hidden="1" x14ac:dyDescent="0.2">
      <c r="A71">
        <v>4369</v>
      </c>
      <c r="B71" t="str">
        <f t="shared" si="15"/>
        <v>Kaduna S</v>
      </c>
      <c r="C71" t="s">
        <v>43</v>
      </c>
      <c r="D71">
        <v>4</v>
      </c>
      <c r="E71" t="s">
        <v>345</v>
      </c>
      <c r="F71">
        <v>150</v>
      </c>
      <c r="G71" t="s">
        <v>12</v>
      </c>
      <c r="H71">
        <v>5.85</v>
      </c>
      <c r="I71" t="s">
        <v>35</v>
      </c>
      <c r="J71">
        <f t="shared" si="16"/>
        <v>390</v>
      </c>
      <c r="K71" t="str">
        <f t="shared" si="17"/>
        <v>soybean</v>
      </c>
      <c r="L71" t="str">
        <f t="shared" si="18"/>
        <v>TGX 1904-6F</v>
      </c>
      <c r="M71" t="str">
        <f t="shared" si="19"/>
        <v>N</v>
      </c>
      <c r="N71" t="str">
        <f t="shared" si="20"/>
        <v>N</v>
      </c>
      <c r="O71" t="str">
        <f t="shared" si="21"/>
        <v/>
      </c>
      <c r="P71">
        <f t="shared" si="22"/>
        <v>0</v>
      </c>
      <c r="Q71" t="str">
        <f t="shared" si="23"/>
        <v>SSP</v>
      </c>
      <c r="R71">
        <f t="shared" si="24"/>
        <v>0</v>
      </c>
      <c r="S71" t="str">
        <f t="shared" si="25"/>
        <v>female</v>
      </c>
      <c r="T71" t="str">
        <f t="shared" si="26"/>
        <v>Lead farmer</v>
      </c>
      <c r="U71">
        <f t="shared" si="27"/>
        <v>2</v>
      </c>
      <c r="V71">
        <f t="shared" si="14"/>
        <v>1.6</v>
      </c>
      <c r="AC71" t="s">
        <v>83</v>
      </c>
      <c r="AD71" t="s">
        <v>1137</v>
      </c>
      <c r="AE71">
        <v>52</v>
      </c>
      <c r="AF71" t="s">
        <v>1138</v>
      </c>
      <c r="AG71">
        <v>7</v>
      </c>
      <c r="AI71" s="3" t="s">
        <v>83</v>
      </c>
      <c r="AJ71" s="4">
        <v>6.5</v>
      </c>
      <c r="AL71" t="s">
        <v>315</v>
      </c>
      <c r="AM71" t="s">
        <v>1030</v>
      </c>
      <c r="AN71" t="s">
        <v>1036</v>
      </c>
      <c r="AO71" t="s">
        <v>13</v>
      </c>
      <c r="AP71" t="s">
        <v>12</v>
      </c>
      <c r="AQ71" t="s">
        <v>12</v>
      </c>
      <c r="AR71">
        <v>0</v>
      </c>
      <c r="AS71" t="s">
        <v>1032</v>
      </c>
      <c r="AT71">
        <v>0</v>
      </c>
      <c r="AX71" t="s">
        <v>83</v>
      </c>
      <c r="AY71" t="s">
        <v>1168</v>
      </c>
    </row>
    <row r="72" spans="1:51" hidden="1" x14ac:dyDescent="0.2">
      <c r="A72">
        <v>4395</v>
      </c>
      <c r="B72" t="str">
        <f t="shared" si="15"/>
        <v>Kaduna S</v>
      </c>
      <c r="C72" t="s">
        <v>50</v>
      </c>
      <c r="D72">
        <v>3</v>
      </c>
      <c r="E72" t="s">
        <v>371</v>
      </c>
      <c r="F72">
        <v>150</v>
      </c>
      <c r="G72" t="s">
        <v>12</v>
      </c>
      <c r="H72">
        <v>5.94</v>
      </c>
      <c r="I72" t="s">
        <v>13</v>
      </c>
      <c r="J72">
        <f t="shared" si="16"/>
        <v>396.00000000000006</v>
      </c>
      <c r="K72" t="str">
        <f t="shared" si="17"/>
        <v>soybean</v>
      </c>
      <c r="L72" t="str">
        <f t="shared" si="18"/>
        <v>TGX1935-3F</v>
      </c>
      <c r="M72" t="str">
        <f t="shared" si="19"/>
        <v>N</v>
      </c>
      <c r="N72" t="str">
        <f t="shared" si="20"/>
        <v>N</v>
      </c>
      <c r="O72" t="str">
        <f t="shared" si="21"/>
        <v/>
      </c>
      <c r="P72">
        <f t="shared" si="22"/>
        <v>0</v>
      </c>
      <c r="Q72" t="str">
        <f t="shared" si="23"/>
        <v>SSP</v>
      </c>
      <c r="R72">
        <f t="shared" si="24"/>
        <v>4</v>
      </c>
      <c r="S72" t="str">
        <f t="shared" si="25"/>
        <v>female</v>
      </c>
      <c r="T72" t="str">
        <f t="shared" si="26"/>
        <v>Lead farmer</v>
      </c>
      <c r="U72">
        <f t="shared" si="27"/>
        <v>0</v>
      </c>
      <c r="V72">
        <f t="shared" si="14"/>
        <v>1.8</v>
      </c>
      <c r="AC72" t="s">
        <v>84</v>
      </c>
      <c r="AD72" t="s">
        <v>1137</v>
      </c>
      <c r="AE72">
        <v>52</v>
      </c>
      <c r="AF72" t="s">
        <v>1140</v>
      </c>
      <c r="AG72">
        <v>3</v>
      </c>
      <c r="AI72" s="3" t="s">
        <v>84</v>
      </c>
      <c r="AJ72" s="4">
        <v>0.70000000000000007</v>
      </c>
      <c r="AL72" t="s">
        <v>316</v>
      </c>
      <c r="AM72" t="s">
        <v>1030</v>
      </c>
      <c r="AN72" t="s">
        <v>1036</v>
      </c>
      <c r="AO72" t="s">
        <v>35</v>
      </c>
      <c r="AP72" t="s">
        <v>12</v>
      </c>
      <c r="AQ72" t="s">
        <v>12</v>
      </c>
      <c r="AR72">
        <v>0</v>
      </c>
      <c r="AS72" t="s">
        <v>1032</v>
      </c>
      <c r="AT72">
        <v>4</v>
      </c>
      <c r="AX72" t="s">
        <v>84</v>
      </c>
      <c r="AY72" t="s">
        <v>1168</v>
      </c>
    </row>
    <row r="73" spans="1:51" hidden="1" x14ac:dyDescent="0.2">
      <c r="A73">
        <v>4429</v>
      </c>
      <c r="B73" t="str">
        <f t="shared" si="15"/>
        <v>Kaduna S</v>
      </c>
      <c r="C73" t="s">
        <v>59</v>
      </c>
      <c r="D73">
        <v>1</v>
      </c>
      <c r="E73" t="s">
        <v>405</v>
      </c>
      <c r="F73">
        <v>150</v>
      </c>
      <c r="G73" t="s">
        <v>12</v>
      </c>
      <c r="H73">
        <v>6</v>
      </c>
      <c r="I73" t="s">
        <v>35</v>
      </c>
      <c r="J73">
        <f t="shared" si="16"/>
        <v>400</v>
      </c>
      <c r="K73" t="str">
        <f t="shared" si="17"/>
        <v>soybean</v>
      </c>
      <c r="L73" t="str">
        <f t="shared" si="18"/>
        <v>TGX 1448-2E</v>
      </c>
      <c r="M73" t="str">
        <f t="shared" si="19"/>
        <v>Y</v>
      </c>
      <c r="N73" t="str">
        <f t="shared" si="20"/>
        <v>N</v>
      </c>
      <c r="O73" t="str">
        <f t="shared" si="21"/>
        <v/>
      </c>
      <c r="P73">
        <f t="shared" si="22"/>
        <v>0</v>
      </c>
      <c r="Q73" t="str">
        <f t="shared" si="23"/>
        <v>SSP</v>
      </c>
      <c r="R73">
        <f t="shared" si="24"/>
        <v>4</v>
      </c>
      <c r="S73" t="str">
        <f t="shared" si="25"/>
        <v>male</v>
      </c>
      <c r="T73" t="str">
        <f t="shared" si="26"/>
        <v>Lead farmer</v>
      </c>
      <c r="U73">
        <f t="shared" si="27"/>
        <v>4</v>
      </c>
      <c r="V73">
        <f t="shared" si="14"/>
        <v>0.9</v>
      </c>
      <c r="AC73" t="s">
        <v>85</v>
      </c>
      <c r="AD73" t="s">
        <v>1137</v>
      </c>
      <c r="AE73">
        <v>65</v>
      </c>
      <c r="AF73" t="s">
        <v>1140</v>
      </c>
      <c r="AG73">
        <v>3</v>
      </c>
      <c r="AI73" s="3" t="s">
        <v>85</v>
      </c>
      <c r="AJ73" s="4">
        <v>1.4</v>
      </c>
      <c r="AL73" t="s">
        <v>317</v>
      </c>
      <c r="AM73" t="s">
        <v>1030</v>
      </c>
      <c r="AN73" t="s">
        <v>1036</v>
      </c>
      <c r="AO73" t="s">
        <v>35</v>
      </c>
      <c r="AP73" t="s">
        <v>12</v>
      </c>
      <c r="AQ73" t="s">
        <v>12</v>
      </c>
      <c r="AR73">
        <v>0</v>
      </c>
      <c r="AS73" t="s">
        <v>1032</v>
      </c>
      <c r="AT73">
        <v>0</v>
      </c>
      <c r="AX73" t="s">
        <v>85</v>
      </c>
      <c r="AY73" t="s">
        <v>1168</v>
      </c>
    </row>
    <row r="74" spans="1:51" hidden="1" x14ac:dyDescent="0.2">
      <c r="A74">
        <v>4433</v>
      </c>
      <c r="B74" t="str">
        <f t="shared" si="15"/>
        <v>Kaduna S</v>
      </c>
      <c r="C74" t="s">
        <v>60</v>
      </c>
      <c r="D74">
        <v>1</v>
      </c>
      <c r="E74" t="s">
        <v>409</v>
      </c>
      <c r="F74">
        <v>150</v>
      </c>
      <c r="G74" t="s">
        <v>12</v>
      </c>
      <c r="H74">
        <v>6</v>
      </c>
      <c r="I74" t="s">
        <v>35</v>
      </c>
      <c r="J74">
        <f t="shared" si="16"/>
        <v>400</v>
      </c>
      <c r="K74" t="str">
        <f t="shared" si="17"/>
        <v>soybean</v>
      </c>
      <c r="L74" t="str">
        <f t="shared" si="18"/>
        <v>TGX 1904-6F</v>
      </c>
      <c r="M74" t="str">
        <f t="shared" si="19"/>
        <v>Y</v>
      </c>
      <c r="N74" t="str">
        <f t="shared" si="20"/>
        <v>N</v>
      </c>
      <c r="O74" t="str">
        <f t="shared" si="21"/>
        <v/>
      </c>
      <c r="P74">
        <f t="shared" si="22"/>
        <v>0</v>
      </c>
      <c r="Q74" t="str">
        <f t="shared" si="23"/>
        <v>SSP</v>
      </c>
      <c r="R74">
        <f t="shared" si="24"/>
        <v>4</v>
      </c>
      <c r="S74" t="str">
        <f t="shared" si="25"/>
        <v>male</v>
      </c>
      <c r="T74" t="str">
        <f t="shared" si="26"/>
        <v>Lead farmer</v>
      </c>
      <c r="U74">
        <f t="shared" si="27"/>
        <v>3</v>
      </c>
      <c r="V74">
        <f t="shared" si="14"/>
        <v>0.8</v>
      </c>
      <c r="AC74" t="s">
        <v>86</v>
      </c>
      <c r="AD74" t="s">
        <v>1137</v>
      </c>
      <c r="AE74">
        <v>45</v>
      </c>
      <c r="AF74" t="s">
        <v>1140</v>
      </c>
      <c r="AG74">
        <v>2</v>
      </c>
      <c r="AI74" s="3" t="s">
        <v>86</v>
      </c>
      <c r="AJ74" s="4">
        <v>0.30000000000000004</v>
      </c>
      <c r="AL74" t="s">
        <v>318</v>
      </c>
      <c r="AM74" t="s">
        <v>1030</v>
      </c>
      <c r="AN74" t="s">
        <v>1039</v>
      </c>
      <c r="AO74" t="s">
        <v>13</v>
      </c>
      <c r="AP74" t="s">
        <v>12</v>
      </c>
      <c r="AQ74" t="s">
        <v>12</v>
      </c>
      <c r="AR74">
        <v>0</v>
      </c>
      <c r="AS74" t="s">
        <v>1032</v>
      </c>
      <c r="AT74">
        <v>4</v>
      </c>
      <c r="AX74" t="s">
        <v>86</v>
      </c>
      <c r="AY74" t="s">
        <v>1168</v>
      </c>
    </row>
    <row r="75" spans="1:51" hidden="1" x14ac:dyDescent="0.2">
      <c r="A75">
        <v>4449</v>
      </c>
      <c r="B75" t="str">
        <f t="shared" si="15"/>
        <v>Kaduna S</v>
      </c>
      <c r="C75" t="s">
        <v>64</v>
      </c>
      <c r="D75">
        <v>1</v>
      </c>
      <c r="E75" t="s">
        <v>425</v>
      </c>
      <c r="F75">
        <v>150</v>
      </c>
      <c r="G75" t="s">
        <v>12</v>
      </c>
      <c r="H75">
        <v>6</v>
      </c>
      <c r="I75" t="s">
        <v>35</v>
      </c>
      <c r="J75">
        <f t="shared" si="16"/>
        <v>400</v>
      </c>
      <c r="K75" t="str">
        <f t="shared" si="17"/>
        <v>soybean</v>
      </c>
      <c r="L75" t="str">
        <f t="shared" si="18"/>
        <v>TGX 1448-2E</v>
      </c>
      <c r="M75" t="str">
        <f t="shared" si="19"/>
        <v>Y</v>
      </c>
      <c r="N75" t="str">
        <f t="shared" si="20"/>
        <v>N</v>
      </c>
      <c r="O75" t="str">
        <f t="shared" si="21"/>
        <v/>
      </c>
      <c r="P75">
        <f t="shared" si="22"/>
        <v>0</v>
      </c>
      <c r="Q75" t="str">
        <f t="shared" si="23"/>
        <v>SSP</v>
      </c>
      <c r="R75">
        <f t="shared" si="24"/>
        <v>4</v>
      </c>
      <c r="S75" t="str">
        <f t="shared" si="25"/>
        <v>female</v>
      </c>
      <c r="T75" t="str">
        <f t="shared" si="26"/>
        <v>Lead farmer</v>
      </c>
      <c r="U75">
        <f t="shared" si="27"/>
        <v>2</v>
      </c>
      <c r="V75">
        <f t="shared" si="14"/>
        <v>0.2</v>
      </c>
      <c r="AC75" t="s">
        <v>87</v>
      </c>
      <c r="AD75" t="s">
        <v>1137</v>
      </c>
      <c r="AE75">
        <v>39</v>
      </c>
      <c r="AF75" t="s">
        <v>1140</v>
      </c>
      <c r="AG75">
        <v>1</v>
      </c>
      <c r="AI75" s="3" t="s">
        <v>87</v>
      </c>
      <c r="AJ75" s="4">
        <v>0.4</v>
      </c>
      <c r="AL75" t="s">
        <v>319</v>
      </c>
      <c r="AM75" t="s">
        <v>1030</v>
      </c>
      <c r="AN75" t="s">
        <v>1039</v>
      </c>
      <c r="AO75" t="s">
        <v>13</v>
      </c>
      <c r="AP75" t="s">
        <v>12</v>
      </c>
      <c r="AQ75" t="s">
        <v>12</v>
      </c>
      <c r="AR75">
        <v>0</v>
      </c>
      <c r="AS75" t="s">
        <v>1032</v>
      </c>
      <c r="AT75">
        <v>0</v>
      </c>
      <c r="AX75" t="s">
        <v>87</v>
      </c>
      <c r="AY75" t="s">
        <v>1168</v>
      </c>
    </row>
    <row r="76" spans="1:51" hidden="1" x14ac:dyDescent="0.2">
      <c r="A76">
        <v>4755</v>
      </c>
      <c r="B76" t="str">
        <f t="shared" si="15"/>
        <v>Kano</v>
      </c>
      <c r="C76" t="s">
        <v>151</v>
      </c>
      <c r="D76">
        <v>4</v>
      </c>
      <c r="E76" t="s">
        <v>731</v>
      </c>
      <c r="F76">
        <v>150</v>
      </c>
      <c r="G76" t="s">
        <v>12</v>
      </c>
      <c r="H76">
        <v>6</v>
      </c>
      <c r="I76" t="s">
        <v>35</v>
      </c>
      <c r="J76">
        <f t="shared" si="16"/>
        <v>400</v>
      </c>
      <c r="K76" t="str">
        <f t="shared" si="17"/>
        <v>soybean</v>
      </c>
      <c r="L76" t="str">
        <f t="shared" si="18"/>
        <v>TGX1904-6F</v>
      </c>
      <c r="M76" t="str">
        <f t="shared" si="19"/>
        <v>N</v>
      </c>
      <c r="N76" t="str">
        <f t="shared" si="20"/>
        <v>N</v>
      </c>
      <c r="O76" t="str">
        <f t="shared" si="21"/>
        <v>FYM</v>
      </c>
      <c r="P76">
        <f t="shared" si="22"/>
        <v>36</v>
      </c>
      <c r="Q76" t="str">
        <f t="shared" si="23"/>
        <v>SSP</v>
      </c>
      <c r="R76">
        <f t="shared" si="24"/>
        <v>0</v>
      </c>
      <c r="S76" t="str">
        <f t="shared" si="25"/>
        <v>male</v>
      </c>
      <c r="T76" t="str">
        <f t="shared" si="26"/>
        <v>Lead farmer</v>
      </c>
      <c r="U76">
        <f t="shared" si="27"/>
        <v>8</v>
      </c>
      <c r="V76">
        <f t="shared" si="14"/>
        <v>22.5</v>
      </c>
      <c r="AC76" t="s">
        <v>88</v>
      </c>
      <c r="AD76" t="s">
        <v>1137</v>
      </c>
      <c r="AE76">
        <v>47</v>
      </c>
      <c r="AF76" t="s">
        <v>1140</v>
      </c>
      <c r="AG76">
        <v>3</v>
      </c>
      <c r="AI76" s="3" t="s">
        <v>88</v>
      </c>
      <c r="AJ76" s="4">
        <v>0.7</v>
      </c>
      <c r="AL76" t="s">
        <v>320</v>
      </c>
      <c r="AM76" t="s">
        <v>1030</v>
      </c>
      <c r="AN76" t="s">
        <v>1039</v>
      </c>
      <c r="AO76" t="s">
        <v>35</v>
      </c>
      <c r="AP76" t="s">
        <v>12</v>
      </c>
      <c r="AQ76" t="s">
        <v>12</v>
      </c>
      <c r="AR76">
        <v>0</v>
      </c>
      <c r="AS76" t="s">
        <v>1032</v>
      </c>
      <c r="AT76">
        <v>4</v>
      </c>
      <c r="AX76" t="s">
        <v>88</v>
      </c>
      <c r="AY76" t="s">
        <v>1168</v>
      </c>
    </row>
    <row r="77" spans="1:51" hidden="1" x14ac:dyDescent="0.2">
      <c r="A77">
        <v>4837</v>
      </c>
      <c r="B77" t="str">
        <f t="shared" si="15"/>
        <v>Kano</v>
      </c>
      <c r="C77" t="s">
        <v>174</v>
      </c>
      <c r="D77">
        <v>2</v>
      </c>
      <c r="E77" t="s">
        <v>813</v>
      </c>
      <c r="F77">
        <v>100</v>
      </c>
      <c r="G77" t="s">
        <v>12</v>
      </c>
      <c r="H77">
        <v>4</v>
      </c>
      <c r="I77" t="s">
        <v>35</v>
      </c>
      <c r="J77">
        <f t="shared" si="16"/>
        <v>400</v>
      </c>
      <c r="K77" t="str">
        <f t="shared" si="17"/>
        <v>Soybean</v>
      </c>
      <c r="L77" t="str">
        <f t="shared" si="18"/>
        <v>Local</v>
      </c>
      <c r="M77" t="str">
        <f t="shared" si="19"/>
        <v>N</v>
      </c>
      <c r="N77" t="str">
        <f t="shared" si="20"/>
        <v>N</v>
      </c>
      <c r="O77" t="str">
        <f t="shared" si="21"/>
        <v/>
      </c>
      <c r="P77">
        <f t="shared" si="22"/>
        <v>0</v>
      </c>
      <c r="Q77" t="str">
        <f t="shared" si="23"/>
        <v>SSP</v>
      </c>
      <c r="R77">
        <f t="shared" si="24"/>
        <v>2</v>
      </c>
      <c r="S77" t="str">
        <f t="shared" si="25"/>
        <v>male</v>
      </c>
      <c r="T77" t="str">
        <f t="shared" si="26"/>
        <v>Satellite farmer</v>
      </c>
      <c r="U77">
        <f t="shared" si="27"/>
        <v>7</v>
      </c>
      <c r="V77">
        <f t="shared" si="14"/>
        <v>1.3</v>
      </c>
      <c r="AC77" t="s">
        <v>89</v>
      </c>
      <c r="AD77" t="s">
        <v>1137</v>
      </c>
      <c r="AE77">
        <v>44</v>
      </c>
      <c r="AF77" t="s">
        <v>1140</v>
      </c>
      <c r="AG77">
        <v>2</v>
      </c>
      <c r="AI77" s="3" t="s">
        <v>89</v>
      </c>
      <c r="AJ77" s="4">
        <v>0.4</v>
      </c>
      <c r="AL77" t="s">
        <v>321</v>
      </c>
      <c r="AM77" t="s">
        <v>1030</v>
      </c>
      <c r="AN77" t="s">
        <v>1039</v>
      </c>
      <c r="AO77" t="s">
        <v>35</v>
      </c>
      <c r="AP77" t="s">
        <v>12</v>
      </c>
      <c r="AQ77" t="s">
        <v>12</v>
      </c>
      <c r="AR77">
        <v>0</v>
      </c>
      <c r="AS77" t="s">
        <v>1032</v>
      </c>
      <c r="AT77">
        <v>0</v>
      </c>
      <c r="AX77" t="s">
        <v>89</v>
      </c>
      <c r="AY77" t="s">
        <v>1168</v>
      </c>
    </row>
    <row r="78" spans="1:51" hidden="1" x14ac:dyDescent="0.2">
      <c r="A78">
        <v>4886</v>
      </c>
      <c r="B78" t="str">
        <f t="shared" si="15"/>
        <v>Kano</v>
      </c>
      <c r="C78" t="s">
        <v>191</v>
      </c>
      <c r="D78">
        <v>3</v>
      </c>
      <c r="E78" t="s">
        <v>862</v>
      </c>
      <c r="F78">
        <v>150</v>
      </c>
      <c r="G78" t="s">
        <v>12</v>
      </c>
      <c r="H78">
        <v>6</v>
      </c>
      <c r="I78" t="s">
        <v>35</v>
      </c>
      <c r="J78">
        <f t="shared" si="16"/>
        <v>400</v>
      </c>
      <c r="K78" t="str">
        <f t="shared" si="17"/>
        <v>soybean</v>
      </c>
      <c r="L78" t="str">
        <f t="shared" si="18"/>
        <v>TGX 1835-10E</v>
      </c>
      <c r="M78" t="str">
        <f t="shared" si="19"/>
        <v>Y</v>
      </c>
      <c r="N78" t="str">
        <f t="shared" si="20"/>
        <v>N</v>
      </c>
      <c r="O78" t="str">
        <f t="shared" si="21"/>
        <v/>
      </c>
      <c r="P78">
        <f t="shared" si="22"/>
        <v>0</v>
      </c>
      <c r="Q78" t="str">
        <f t="shared" si="23"/>
        <v>SSP</v>
      </c>
      <c r="R78">
        <f t="shared" si="24"/>
        <v>0</v>
      </c>
      <c r="S78" t="str">
        <f t="shared" si="25"/>
        <v>female</v>
      </c>
      <c r="T78" t="str">
        <f t="shared" si="26"/>
        <v>Satellite farmer</v>
      </c>
      <c r="U78">
        <f t="shared" si="27"/>
        <v>1</v>
      </c>
      <c r="V78">
        <f t="shared" si="14"/>
        <v>0.8</v>
      </c>
      <c r="AC78" t="s">
        <v>90</v>
      </c>
      <c r="AD78" t="s">
        <v>1137</v>
      </c>
      <c r="AE78">
        <v>40</v>
      </c>
      <c r="AF78" t="s">
        <v>1140</v>
      </c>
      <c r="AG78">
        <v>3</v>
      </c>
      <c r="AI78" s="3" t="s">
        <v>90</v>
      </c>
      <c r="AJ78" s="4">
        <v>0.5</v>
      </c>
      <c r="AL78" t="s">
        <v>322</v>
      </c>
      <c r="AM78" t="s">
        <v>1030</v>
      </c>
      <c r="AN78" t="s">
        <v>1039</v>
      </c>
      <c r="AO78" t="s">
        <v>13</v>
      </c>
      <c r="AP78" t="s">
        <v>12</v>
      </c>
      <c r="AQ78" t="s">
        <v>12</v>
      </c>
      <c r="AR78">
        <v>0</v>
      </c>
      <c r="AS78" t="s">
        <v>1032</v>
      </c>
      <c r="AT78">
        <v>4</v>
      </c>
      <c r="AX78" t="s">
        <v>90</v>
      </c>
      <c r="AY78" t="s">
        <v>1168</v>
      </c>
    </row>
    <row r="79" spans="1:51" hidden="1" x14ac:dyDescent="0.2">
      <c r="A79">
        <v>4441</v>
      </c>
      <c r="B79" t="str">
        <f t="shared" si="15"/>
        <v>Kaduna S</v>
      </c>
      <c r="C79" t="s">
        <v>62</v>
      </c>
      <c r="D79">
        <v>1</v>
      </c>
      <c r="E79" t="s">
        <v>417</v>
      </c>
      <c r="F79">
        <v>150</v>
      </c>
      <c r="G79" t="s">
        <v>12</v>
      </c>
      <c r="H79">
        <v>6.1</v>
      </c>
      <c r="I79" t="s">
        <v>35</v>
      </c>
      <c r="J79">
        <f t="shared" si="16"/>
        <v>406.66666666666669</v>
      </c>
      <c r="K79" t="str">
        <f t="shared" si="17"/>
        <v>soybean</v>
      </c>
      <c r="L79" t="str">
        <f t="shared" si="18"/>
        <v>TGX 1951-3F</v>
      </c>
      <c r="M79" t="str">
        <f t="shared" si="19"/>
        <v>Y</v>
      </c>
      <c r="N79" t="str">
        <f t="shared" si="20"/>
        <v>N</v>
      </c>
      <c r="O79" t="str">
        <f t="shared" si="21"/>
        <v/>
      </c>
      <c r="P79">
        <f t="shared" si="22"/>
        <v>0</v>
      </c>
      <c r="Q79" t="str">
        <f t="shared" si="23"/>
        <v>SSP</v>
      </c>
      <c r="R79">
        <f t="shared" si="24"/>
        <v>4</v>
      </c>
      <c r="S79" t="str">
        <f t="shared" si="25"/>
        <v>male</v>
      </c>
      <c r="T79" t="str">
        <f t="shared" si="26"/>
        <v>Lead farmer</v>
      </c>
      <c r="U79">
        <f t="shared" si="27"/>
        <v>4</v>
      </c>
      <c r="V79">
        <f t="shared" ref="V79:V106" si="28">VLOOKUP(C79,AI$1:AJ$230,2)</f>
        <v>0.9</v>
      </c>
      <c r="AC79" t="s">
        <v>91</v>
      </c>
      <c r="AD79" t="s">
        <v>1137</v>
      </c>
      <c r="AE79">
        <v>48</v>
      </c>
      <c r="AF79" t="s">
        <v>1140</v>
      </c>
      <c r="AG79">
        <v>2.5</v>
      </c>
      <c r="AI79" s="3" t="s">
        <v>91</v>
      </c>
      <c r="AJ79" s="4">
        <v>0.60000000000000009</v>
      </c>
      <c r="AL79" t="s">
        <v>323</v>
      </c>
      <c r="AM79" t="s">
        <v>1030</v>
      </c>
      <c r="AN79" t="s">
        <v>1039</v>
      </c>
      <c r="AO79" t="s">
        <v>13</v>
      </c>
      <c r="AP79" t="s">
        <v>12</v>
      </c>
      <c r="AQ79" t="s">
        <v>12</v>
      </c>
      <c r="AR79">
        <v>0</v>
      </c>
      <c r="AS79" t="s">
        <v>1032</v>
      </c>
      <c r="AT79">
        <v>0</v>
      </c>
      <c r="AX79" t="s">
        <v>91</v>
      </c>
      <c r="AY79" t="s">
        <v>1168</v>
      </c>
    </row>
    <row r="80" spans="1:51" hidden="1" x14ac:dyDescent="0.2">
      <c r="A80">
        <v>4883</v>
      </c>
      <c r="B80" t="str">
        <f t="shared" si="15"/>
        <v>Kano</v>
      </c>
      <c r="C80" t="s">
        <v>190</v>
      </c>
      <c r="D80">
        <v>4</v>
      </c>
      <c r="E80" t="s">
        <v>859</v>
      </c>
      <c r="F80">
        <v>150</v>
      </c>
      <c r="G80" t="s">
        <v>12</v>
      </c>
      <c r="H80">
        <v>6.1</v>
      </c>
      <c r="I80" t="s">
        <v>35</v>
      </c>
      <c r="J80">
        <f t="shared" si="16"/>
        <v>406.66666666666669</v>
      </c>
      <c r="K80" t="str">
        <f t="shared" si="17"/>
        <v>soybean</v>
      </c>
      <c r="L80" t="str">
        <f t="shared" si="18"/>
        <v>TGX 1935-3F</v>
      </c>
      <c r="M80" t="str">
        <f t="shared" si="19"/>
        <v>N</v>
      </c>
      <c r="N80" t="str">
        <f t="shared" si="20"/>
        <v>N</v>
      </c>
      <c r="O80" t="str">
        <f t="shared" si="21"/>
        <v/>
      </c>
      <c r="P80">
        <f t="shared" si="22"/>
        <v>0</v>
      </c>
      <c r="Q80" t="str">
        <f t="shared" si="23"/>
        <v>SSP</v>
      </c>
      <c r="R80">
        <f t="shared" si="24"/>
        <v>0</v>
      </c>
      <c r="S80" t="str">
        <f t="shared" si="25"/>
        <v>female</v>
      </c>
      <c r="T80" t="str">
        <f t="shared" si="26"/>
        <v>Lead farmer</v>
      </c>
      <c r="U80">
        <f t="shared" si="27"/>
        <v>1</v>
      </c>
      <c r="V80">
        <f t="shared" si="28"/>
        <v>1.1000000000000001</v>
      </c>
      <c r="AC80" t="s">
        <v>92</v>
      </c>
      <c r="AD80" t="s">
        <v>1137</v>
      </c>
      <c r="AE80">
        <v>45</v>
      </c>
      <c r="AF80" t="s">
        <v>1140</v>
      </c>
      <c r="AG80">
        <v>10</v>
      </c>
      <c r="AI80" s="3" t="s">
        <v>92</v>
      </c>
      <c r="AJ80" s="4">
        <v>22</v>
      </c>
      <c r="AL80" t="s">
        <v>324</v>
      </c>
      <c r="AM80" t="s">
        <v>1030</v>
      </c>
      <c r="AN80" t="s">
        <v>1039</v>
      </c>
      <c r="AO80" t="s">
        <v>35</v>
      </c>
      <c r="AP80" t="s">
        <v>12</v>
      </c>
      <c r="AQ80" t="s">
        <v>12</v>
      </c>
      <c r="AR80">
        <v>0</v>
      </c>
      <c r="AS80" t="s">
        <v>1032</v>
      </c>
      <c r="AT80">
        <v>4</v>
      </c>
      <c r="AX80" t="s">
        <v>92</v>
      </c>
      <c r="AY80" t="s">
        <v>1168</v>
      </c>
    </row>
    <row r="81" spans="1:51" hidden="1" x14ac:dyDescent="0.2">
      <c r="A81">
        <v>4847</v>
      </c>
      <c r="B81" t="str">
        <f t="shared" si="15"/>
        <v>Kano</v>
      </c>
      <c r="C81" t="s">
        <v>177</v>
      </c>
      <c r="D81">
        <v>4</v>
      </c>
      <c r="E81" t="s">
        <v>823</v>
      </c>
      <c r="F81">
        <v>25</v>
      </c>
      <c r="G81" t="s">
        <v>12</v>
      </c>
      <c r="H81">
        <v>1.02</v>
      </c>
      <c r="I81" t="s">
        <v>35</v>
      </c>
      <c r="J81">
        <f t="shared" si="16"/>
        <v>408</v>
      </c>
      <c r="K81" t="str">
        <f t="shared" si="17"/>
        <v>Soybean</v>
      </c>
      <c r="L81" t="str">
        <f t="shared" si="18"/>
        <v>TGX 1904-6F</v>
      </c>
      <c r="M81" t="str">
        <f t="shared" si="19"/>
        <v>Y</v>
      </c>
      <c r="N81" t="str">
        <f t="shared" si="20"/>
        <v>N</v>
      </c>
      <c r="O81" t="str">
        <f t="shared" si="21"/>
        <v>Farm yard manure</v>
      </c>
      <c r="P81">
        <f t="shared" si="22"/>
        <v>10</v>
      </c>
      <c r="Q81" t="str">
        <f t="shared" si="23"/>
        <v>SSP</v>
      </c>
      <c r="R81">
        <f t="shared" si="24"/>
        <v>0</v>
      </c>
      <c r="S81" t="str">
        <f t="shared" si="25"/>
        <v>male</v>
      </c>
      <c r="T81" t="str">
        <f t="shared" si="26"/>
        <v>Lead farmer</v>
      </c>
      <c r="U81">
        <f t="shared" si="27"/>
        <v>5</v>
      </c>
      <c r="V81">
        <f t="shared" si="28"/>
        <v>1.5</v>
      </c>
      <c r="AC81" t="s">
        <v>93</v>
      </c>
      <c r="AD81" t="s">
        <v>1137</v>
      </c>
      <c r="AE81">
        <v>0</v>
      </c>
      <c r="AF81" t="s">
        <v>1145</v>
      </c>
      <c r="AG81">
        <v>10</v>
      </c>
      <c r="AI81" s="3" t="s">
        <v>93</v>
      </c>
      <c r="AJ81" s="4">
        <v>4</v>
      </c>
      <c r="AL81" t="s">
        <v>325</v>
      </c>
      <c r="AM81" t="s">
        <v>1030</v>
      </c>
      <c r="AN81" t="s">
        <v>1039</v>
      </c>
      <c r="AO81" t="s">
        <v>35</v>
      </c>
      <c r="AP81" t="s">
        <v>12</v>
      </c>
      <c r="AQ81" t="s">
        <v>12</v>
      </c>
      <c r="AR81">
        <v>0</v>
      </c>
      <c r="AS81" t="s">
        <v>1032</v>
      </c>
      <c r="AT81">
        <v>0</v>
      </c>
      <c r="AX81" t="s">
        <v>93</v>
      </c>
      <c r="AY81" t="s">
        <v>1168</v>
      </c>
    </row>
    <row r="82" spans="1:51" hidden="1" x14ac:dyDescent="0.2">
      <c r="A82">
        <v>4384</v>
      </c>
      <c r="B82" t="str">
        <f t="shared" si="15"/>
        <v>Kaduna S</v>
      </c>
      <c r="C82" t="s">
        <v>47</v>
      </c>
      <c r="D82">
        <v>4</v>
      </c>
      <c r="E82" t="s">
        <v>360</v>
      </c>
      <c r="F82">
        <v>150</v>
      </c>
      <c r="G82" t="s">
        <v>12</v>
      </c>
      <c r="H82">
        <v>6.2</v>
      </c>
      <c r="I82" t="s">
        <v>35</v>
      </c>
      <c r="J82">
        <f t="shared" si="16"/>
        <v>413.33333333333331</v>
      </c>
      <c r="K82" t="str">
        <f t="shared" si="17"/>
        <v>soybean</v>
      </c>
      <c r="L82" t="str">
        <f t="shared" si="18"/>
        <v>TGX1935-3F</v>
      </c>
      <c r="M82" t="str">
        <f t="shared" si="19"/>
        <v>N</v>
      </c>
      <c r="N82" t="str">
        <f t="shared" si="20"/>
        <v>N</v>
      </c>
      <c r="O82" t="str">
        <f t="shared" si="21"/>
        <v/>
      </c>
      <c r="P82">
        <f t="shared" si="22"/>
        <v>0</v>
      </c>
      <c r="Q82" t="str">
        <f t="shared" si="23"/>
        <v>SSP</v>
      </c>
      <c r="R82">
        <f t="shared" si="24"/>
        <v>0</v>
      </c>
      <c r="S82" t="str">
        <f t="shared" si="25"/>
        <v>male</v>
      </c>
      <c r="T82" t="str">
        <f t="shared" si="26"/>
        <v>Lead farmer</v>
      </c>
      <c r="U82">
        <f t="shared" si="27"/>
        <v>5</v>
      </c>
      <c r="V82">
        <f t="shared" si="28"/>
        <v>1.6</v>
      </c>
      <c r="AC82" t="s">
        <v>94</v>
      </c>
      <c r="AD82" t="s">
        <v>1137</v>
      </c>
      <c r="AE82">
        <v>64</v>
      </c>
      <c r="AF82" t="s">
        <v>1140</v>
      </c>
      <c r="AG82">
        <v>4</v>
      </c>
      <c r="AI82" s="3" t="s">
        <v>94</v>
      </c>
      <c r="AJ82" s="4">
        <v>2.2999999999999998</v>
      </c>
      <c r="AL82" t="s">
        <v>326</v>
      </c>
      <c r="AM82" t="s">
        <v>1030</v>
      </c>
      <c r="AN82" t="s">
        <v>1039</v>
      </c>
      <c r="AO82" t="s">
        <v>13</v>
      </c>
      <c r="AP82" t="s">
        <v>12</v>
      </c>
      <c r="AQ82" t="s">
        <v>12</v>
      </c>
      <c r="AR82">
        <v>0</v>
      </c>
      <c r="AS82" t="s">
        <v>1032</v>
      </c>
      <c r="AT82">
        <v>4</v>
      </c>
      <c r="AX82" t="s">
        <v>94</v>
      </c>
      <c r="AY82" t="s">
        <v>1168</v>
      </c>
    </row>
    <row r="83" spans="1:51" hidden="1" x14ac:dyDescent="0.2">
      <c r="A83">
        <v>4367</v>
      </c>
      <c r="B83" t="str">
        <f t="shared" si="15"/>
        <v>Kaduna S</v>
      </c>
      <c r="C83" t="s">
        <v>43</v>
      </c>
      <c r="D83">
        <v>2</v>
      </c>
      <c r="E83" t="s">
        <v>343</v>
      </c>
      <c r="F83">
        <v>150</v>
      </c>
      <c r="G83" t="s">
        <v>12</v>
      </c>
      <c r="H83">
        <v>6.5</v>
      </c>
      <c r="I83" t="s">
        <v>35</v>
      </c>
      <c r="J83">
        <f t="shared" si="16"/>
        <v>433.33333333333331</v>
      </c>
      <c r="K83" t="str">
        <f t="shared" si="17"/>
        <v>soybean</v>
      </c>
      <c r="L83" t="str">
        <f t="shared" si="18"/>
        <v>TGX 1904-6F</v>
      </c>
      <c r="M83" t="str">
        <f t="shared" si="19"/>
        <v>Y</v>
      </c>
      <c r="N83" t="str">
        <f t="shared" si="20"/>
        <v>N</v>
      </c>
      <c r="O83" t="str">
        <f t="shared" si="21"/>
        <v/>
      </c>
      <c r="P83">
        <f t="shared" si="22"/>
        <v>0</v>
      </c>
      <c r="Q83" t="str">
        <f t="shared" si="23"/>
        <v>SSP</v>
      </c>
      <c r="R83">
        <f t="shared" si="24"/>
        <v>4</v>
      </c>
      <c r="S83" t="str">
        <f t="shared" si="25"/>
        <v>female</v>
      </c>
      <c r="T83" t="str">
        <f t="shared" si="26"/>
        <v>Lead farmer</v>
      </c>
      <c r="U83">
        <f t="shared" si="27"/>
        <v>2</v>
      </c>
      <c r="V83">
        <f t="shared" si="28"/>
        <v>1.6</v>
      </c>
      <c r="AC83" t="s">
        <v>95</v>
      </c>
      <c r="AD83" t="s">
        <v>1137</v>
      </c>
      <c r="AE83">
        <v>40</v>
      </c>
      <c r="AF83" t="s">
        <v>1140</v>
      </c>
      <c r="AG83">
        <v>3</v>
      </c>
      <c r="AI83" s="3" t="s">
        <v>95</v>
      </c>
      <c r="AJ83" s="4">
        <v>2</v>
      </c>
      <c r="AL83" t="s">
        <v>327</v>
      </c>
      <c r="AM83" t="s">
        <v>1030</v>
      </c>
      <c r="AN83" t="s">
        <v>1039</v>
      </c>
      <c r="AO83" t="s">
        <v>13</v>
      </c>
      <c r="AP83" t="s">
        <v>12</v>
      </c>
      <c r="AQ83" t="s">
        <v>12</v>
      </c>
      <c r="AR83">
        <v>0</v>
      </c>
      <c r="AS83" t="s">
        <v>1032</v>
      </c>
      <c r="AT83">
        <v>0</v>
      </c>
      <c r="AX83" t="s">
        <v>95</v>
      </c>
      <c r="AY83" t="s">
        <v>1168</v>
      </c>
    </row>
    <row r="84" spans="1:51" hidden="1" x14ac:dyDescent="0.2">
      <c r="A84">
        <v>4413</v>
      </c>
      <c r="B84" t="str">
        <f t="shared" si="15"/>
        <v>Kaduna S</v>
      </c>
      <c r="C84" t="s">
        <v>55</v>
      </c>
      <c r="D84">
        <v>1</v>
      </c>
      <c r="E84" t="s">
        <v>389</v>
      </c>
      <c r="F84">
        <v>150</v>
      </c>
      <c r="G84" t="s">
        <v>12</v>
      </c>
      <c r="H84">
        <v>6.5</v>
      </c>
      <c r="I84" t="s">
        <v>35</v>
      </c>
      <c r="J84">
        <f t="shared" si="16"/>
        <v>433.33333333333331</v>
      </c>
      <c r="K84" t="str">
        <f t="shared" si="17"/>
        <v>soybean</v>
      </c>
      <c r="L84" t="str">
        <f t="shared" si="18"/>
        <v>TGX1951-3F</v>
      </c>
      <c r="M84" t="str">
        <f t="shared" si="19"/>
        <v>Y</v>
      </c>
      <c r="N84" t="str">
        <f t="shared" si="20"/>
        <v>N</v>
      </c>
      <c r="O84" t="str">
        <f t="shared" si="21"/>
        <v/>
      </c>
      <c r="P84">
        <f t="shared" si="22"/>
        <v>0</v>
      </c>
      <c r="Q84" t="str">
        <f t="shared" si="23"/>
        <v>SSP</v>
      </c>
      <c r="R84">
        <f t="shared" si="24"/>
        <v>4</v>
      </c>
      <c r="S84" t="str">
        <f t="shared" si="25"/>
        <v>male</v>
      </c>
      <c r="T84" t="str">
        <f t="shared" si="26"/>
        <v>Lead farmer</v>
      </c>
      <c r="U84">
        <f t="shared" si="27"/>
        <v>3</v>
      </c>
      <c r="V84">
        <f t="shared" si="28"/>
        <v>9.84</v>
      </c>
      <c r="AC84" t="s">
        <v>96</v>
      </c>
      <c r="AD84" t="s">
        <v>1137</v>
      </c>
      <c r="AE84">
        <v>45</v>
      </c>
      <c r="AF84" t="s">
        <v>1140</v>
      </c>
      <c r="AG84">
        <v>2</v>
      </c>
      <c r="AI84" s="3" t="s">
        <v>96</v>
      </c>
      <c r="AJ84" s="4">
        <v>1.7999999999999998</v>
      </c>
      <c r="AL84" t="s">
        <v>328</v>
      </c>
      <c r="AM84" t="s">
        <v>1030</v>
      </c>
      <c r="AN84" t="s">
        <v>1039</v>
      </c>
      <c r="AO84" t="s">
        <v>35</v>
      </c>
      <c r="AP84" t="s">
        <v>12</v>
      </c>
      <c r="AQ84" t="s">
        <v>12</v>
      </c>
      <c r="AR84">
        <v>0</v>
      </c>
      <c r="AS84" t="s">
        <v>1032</v>
      </c>
      <c r="AT84">
        <v>4</v>
      </c>
      <c r="AX84" t="s">
        <v>96</v>
      </c>
      <c r="AY84" t="s">
        <v>1168</v>
      </c>
    </row>
    <row r="85" spans="1:51" hidden="1" x14ac:dyDescent="0.2">
      <c r="A85">
        <v>4425</v>
      </c>
      <c r="B85" t="str">
        <f t="shared" si="15"/>
        <v>Kaduna S</v>
      </c>
      <c r="C85" t="s">
        <v>58</v>
      </c>
      <c r="D85">
        <v>1</v>
      </c>
      <c r="E85" t="s">
        <v>401</v>
      </c>
      <c r="F85">
        <v>150</v>
      </c>
      <c r="G85" t="s">
        <v>12</v>
      </c>
      <c r="H85">
        <v>6.5</v>
      </c>
      <c r="I85" t="s">
        <v>35</v>
      </c>
      <c r="J85">
        <f t="shared" si="16"/>
        <v>433.33333333333331</v>
      </c>
      <c r="K85" t="str">
        <f t="shared" si="17"/>
        <v>soybean</v>
      </c>
      <c r="L85" t="str">
        <f t="shared" si="18"/>
        <v>TGX 1904-6F</v>
      </c>
      <c r="M85" t="str">
        <f t="shared" si="19"/>
        <v>Y</v>
      </c>
      <c r="N85" t="str">
        <f t="shared" si="20"/>
        <v>N</v>
      </c>
      <c r="O85" t="str">
        <f t="shared" si="21"/>
        <v/>
      </c>
      <c r="P85">
        <f t="shared" si="22"/>
        <v>0</v>
      </c>
      <c r="Q85" t="str">
        <f t="shared" si="23"/>
        <v>SSP</v>
      </c>
      <c r="R85">
        <f t="shared" si="24"/>
        <v>4</v>
      </c>
      <c r="S85" t="str">
        <f t="shared" si="25"/>
        <v>female</v>
      </c>
      <c r="T85" t="str">
        <f t="shared" si="26"/>
        <v>Lead farmer</v>
      </c>
      <c r="U85">
        <f t="shared" si="27"/>
        <v>5</v>
      </c>
      <c r="V85">
        <f t="shared" si="28"/>
        <v>0.4</v>
      </c>
      <c r="AC85" t="s">
        <v>97</v>
      </c>
      <c r="AD85" t="s">
        <v>1137</v>
      </c>
      <c r="AE85">
        <v>38</v>
      </c>
      <c r="AF85" t="s">
        <v>1140</v>
      </c>
      <c r="AG85">
        <v>6</v>
      </c>
      <c r="AI85" s="3" t="s">
        <v>97</v>
      </c>
      <c r="AJ85" s="4">
        <v>2.4</v>
      </c>
      <c r="AL85" t="s">
        <v>329</v>
      </c>
      <c r="AM85" t="s">
        <v>1030</v>
      </c>
      <c r="AN85" t="s">
        <v>1039</v>
      </c>
      <c r="AO85" t="s">
        <v>35</v>
      </c>
      <c r="AP85" t="s">
        <v>12</v>
      </c>
      <c r="AQ85" t="s">
        <v>12</v>
      </c>
      <c r="AR85">
        <v>0</v>
      </c>
      <c r="AS85" t="s">
        <v>1032</v>
      </c>
      <c r="AT85">
        <v>0</v>
      </c>
      <c r="AX85" t="s">
        <v>97</v>
      </c>
      <c r="AY85" t="s">
        <v>1168</v>
      </c>
    </row>
    <row r="86" spans="1:51" hidden="1" x14ac:dyDescent="0.2">
      <c r="A86">
        <v>4427</v>
      </c>
      <c r="B86" t="str">
        <f t="shared" si="15"/>
        <v>Kaduna S</v>
      </c>
      <c r="C86" t="s">
        <v>58</v>
      </c>
      <c r="D86">
        <v>3</v>
      </c>
      <c r="E86" t="s">
        <v>403</v>
      </c>
      <c r="F86">
        <v>150</v>
      </c>
      <c r="G86" t="s">
        <v>12</v>
      </c>
      <c r="H86">
        <v>6.89</v>
      </c>
      <c r="I86" t="s">
        <v>35</v>
      </c>
      <c r="J86">
        <f t="shared" si="16"/>
        <v>459.33333333333331</v>
      </c>
      <c r="K86" t="str">
        <f t="shared" si="17"/>
        <v>soybean</v>
      </c>
      <c r="L86" t="str">
        <f t="shared" si="18"/>
        <v>TGX 1904-6F</v>
      </c>
      <c r="M86" t="str">
        <f t="shared" si="19"/>
        <v>Y</v>
      </c>
      <c r="N86" t="str">
        <f t="shared" si="20"/>
        <v>N</v>
      </c>
      <c r="O86" t="str">
        <f t="shared" si="21"/>
        <v/>
      </c>
      <c r="P86">
        <f t="shared" si="22"/>
        <v>0</v>
      </c>
      <c r="Q86" t="str">
        <f t="shared" si="23"/>
        <v>SSP</v>
      </c>
      <c r="R86">
        <f t="shared" si="24"/>
        <v>0</v>
      </c>
      <c r="S86" t="str">
        <f t="shared" si="25"/>
        <v>female</v>
      </c>
      <c r="T86" t="str">
        <f t="shared" si="26"/>
        <v>Lead farmer</v>
      </c>
      <c r="U86">
        <f t="shared" si="27"/>
        <v>5</v>
      </c>
      <c r="V86">
        <f t="shared" si="28"/>
        <v>0.4</v>
      </c>
      <c r="AC86" t="s">
        <v>98</v>
      </c>
      <c r="AD86" t="s">
        <v>1137</v>
      </c>
      <c r="AE86">
        <v>60</v>
      </c>
      <c r="AF86" t="s">
        <v>1140</v>
      </c>
      <c r="AG86">
        <v>3</v>
      </c>
      <c r="AI86" s="3" t="s">
        <v>98</v>
      </c>
      <c r="AJ86" s="4">
        <v>1.9</v>
      </c>
      <c r="AL86" t="s">
        <v>330</v>
      </c>
      <c r="AM86" t="s">
        <v>1030</v>
      </c>
      <c r="AN86" t="s">
        <v>1034</v>
      </c>
      <c r="AO86" t="s">
        <v>13</v>
      </c>
      <c r="AP86" t="s">
        <v>35</v>
      </c>
      <c r="AQ86" t="s">
        <v>12</v>
      </c>
      <c r="AR86">
        <v>0</v>
      </c>
      <c r="AS86" t="s">
        <v>1032</v>
      </c>
      <c r="AT86">
        <v>4</v>
      </c>
      <c r="AX86" t="s">
        <v>98</v>
      </c>
      <c r="AY86" t="s">
        <v>1168</v>
      </c>
    </row>
    <row r="87" spans="1:51" hidden="1" x14ac:dyDescent="0.2">
      <c r="A87">
        <v>4743</v>
      </c>
      <c r="B87" t="str">
        <f t="shared" si="15"/>
        <v>Kano</v>
      </c>
      <c r="C87" t="s">
        <v>148</v>
      </c>
      <c r="D87">
        <v>4</v>
      </c>
      <c r="E87" t="s">
        <v>719</v>
      </c>
      <c r="F87">
        <v>150</v>
      </c>
      <c r="G87" t="s">
        <v>12</v>
      </c>
      <c r="H87">
        <v>7.2</v>
      </c>
      <c r="I87" t="s">
        <v>35</v>
      </c>
      <c r="J87">
        <f t="shared" si="16"/>
        <v>480</v>
      </c>
      <c r="K87" t="str">
        <f t="shared" si="17"/>
        <v>soybean</v>
      </c>
      <c r="L87" t="str">
        <f t="shared" si="18"/>
        <v>TGX 1951-3F</v>
      </c>
      <c r="M87" t="str">
        <f t="shared" si="19"/>
        <v>N</v>
      </c>
      <c r="N87" t="str">
        <f t="shared" si="20"/>
        <v>N</v>
      </c>
      <c r="O87" t="str">
        <f t="shared" si="21"/>
        <v/>
      </c>
      <c r="P87">
        <f t="shared" si="22"/>
        <v>0</v>
      </c>
      <c r="Q87" t="str">
        <f t="shared" si="23"/>
        <v>SSP</v>
      </c>
      <c r="R87">
        <f t="shared" si="24"/>
        <v>0</v>
      </c>
      <c r="S87" t="str">
        <f t="shared" si="25"/>
        <v>female</v>
      </c>
      <c r="T87" t="str">
        <f t="shared" si="26"/>
        <v>Lead farmer</v>
      </c>
      <c r="U87">
        <f t="shared" si="27"/>
        <v>4</v>
      </c>
      <c r="V87">
        <f t="shared" si="28"/>
        <v>4.1999999999999993</v>
      </c>
      <c r="AC87" t="s">
        <v>99</v>
      </c>
      <c r="AD87" t="s">
        <v>1137</v>
      </c>
      <c r="AE87">
        <v>55</v>
      </c>
      <c r="AF87" t="s">
        <v>1140</v>
      </c>
      <c r="AG87">
        <v>9</v>
      </c>
      <c r="AI87" s="3" t="s">
        <v>99</v>
      </c>
      <c r="AJ87" s="4">
        <v>5.2999999999999989</v>
      </c>
      <c r="AL87" t="s">
        <v>331</v>
      </c>
      <c r="AM87" t="s">
        <v>1030</v>
      </c>
      <c r="AN87" t="s">
        <v>1034</v>
      </c>
      <c r="AO87" t="s">
        <v>13</v>
      </c>
      <c r="AP87" t="s">
        <v>35</v>
      </c>
      <c r="AQ87" t="s">
        <v>12</v>
      </c>
      <c r="AR87">
        <v>0</v>
      </c>
      <c r="AS87" t="s">
        <v>1032</v>
      </c>
      <c r="AT87">
        <v>0</v>
      </c>
      <c r="AX87" t="s">
        <v>99</v>
      </c>
      <c r="AY87" t="s">
        <v>1168</v>
      </c>
    </row>
    <row r="88" spans="1:51" hidden="1" x14ac:dyDescent="0.2">
      <c r="A88">
        <v>4399</v>
      </c>
      <c r="B88" t="str">
        <f t="shared" si="15"/>
        <v>Kaduna S</v>
      </c>
      <c r="C88" t="s">
        <v>51</v>
      </c>
      <c r="D88">
        <v>3</v>
      </c>
      <c r="E88" t="s">
        <v>375</v>
      </c>
      <c r="F88">
        <v>150</v>
      </c>
      <c r="G88" t="s">
        <v>12</v>
      </c>
      <c r="H88">
        <v>7.5</v>
      </c>
      <c r="I88" t="s">
        <v>35</v>
      </c>
      <c r="J88">
        <f t="shared" si="16"/>
        <v>500</v>
      </c>
      <c r="K88" t="str">
        <f t="shared" si="17"/>
        <v>soybean</v>
      </c>
      <c r="L88" t="str">
        <f t="shared" si="18"/>
        <v>TGX1448-2E</v>
      </c>
      <c r="M88" t="str">
        <f t="shared" si="19"/>
        <v>Y</v>
      </c>
      <c r="N88" t="str">
        <f t="shared" si="20"/>
        <v>N</v>
      </c>
      <c r="O88" t="str">
        <f t="shared" si="21"/>
        <v/>
      </c>
      <c r="P88">
        <f t="shared" si="22"/>
        <v>0</v>
      </c>
      <c r="Q88" t="str">
        <f t="shared" si="23"/>
        <v>SSP</v>
      </c>
      <c r="R88">
        <f t="shared" si="24"/>
        <v>0</v>
      </c>
      <c r="S88" t="str">
        <f t="shared" si="25"/>
        <v>female</v>
      </c>
      <c r="T88" t="str">
        <f t="shared" si="26"/>
        <v>Lead farmer</v>
      </c>
      <c r="U88">
        <f t="shared" si="27"/>
        <v>7</v>
      </c>
      <c r="V88">
        <f t="shared" si="28"/>
        <v>0.60000000000000009</v>
      </c>
      <c r="AC88" t="s">
        <v>100</v>
      </c>
      <c r="AD88" t="s">
        <v>1137</v>
      </c>
      <c r="AE88">
        <v>40</v>
      </c>
      <c r="AF88" t="s">
        <v>1140</v>
      </c>
      <c r="AG88">
        <v>7</v>
      </c>
      <c r="AI88" s="3" t="s">
        <v>100</v>
      </c>
      <c r="AJ88" s="4">
        <v>4.8999999999999995</v>
      </c>
      <c r="AL88" t="s">
        <v>332</v>
      </c>
      <c r="AM88" t="s">
        <v>1030</v>
      </c>
      <c r="AN88" t="s">
        <v>1034</v>
      </c>
      <c r="AO88" t="s">
        <v>35</v>
      </c>
      <c r="AP88" t="s">
        <v>35</v>
      </c>
      <c r="AQ88" t="s">
        <v>12</v>
      </c>
      <c r="AR88">
        <v>0</v>
      </c>
      <c r="AS88" t="s">
        <v>1032</v>
      </c>
      <c r="AT88">
        <v>0</v>
      </c>
      <c r="AX88" t="s">
        <v>100</v>
      </c>
      <c r="AY88" t="s">
        <v>1168</v>
      </c>
    </row>
    <row r="89" spans="1:51" hidden="1" x14ac:dyDescent="0.2">
      <c r="A89">
        <v>4549</v>
      </c>
      <c r="B89" t="str">
        <f t="shared" si="15"/>
        <v>Kaduna N</v>
      </c>
      <c r="C89" t="s">
        <v>92</v>
      </c>
      <c r="D89">
        <v>4</v>
      </c>
      <c r="E89" t="s">
        <v>525</v>
      </c>
      <c r="F89">
        <v>100</v>
      </c>
      <c r="G89" t="s">
        <v>12</v>
      </c>
      <c r="H89">
        <v>5</v>
      </c>
      <c r="I89" t="s">
        <v>35</v>
      </c>
      <c r="J89">
        <f t="shared" si="16"/>
        <v>500</v>
      </c>
      <c r="K89" t="str">
        <f t="shared" si="17"/>
        <v>soybean</v>
      </c>
      <c r="L89" t="str">
        <f t="shared" si="18"/>
        <v>TGX1935-3F</v>
      </c>
      <c r="M89" t="str">
        <f t="shared" si="19"/>
        <v>N</v>
      </c>
      <c r="N89" t="str">
        <f t="shared" si="20"/>
        <v>N</v>
      </c>
      <c r="O89" t="str">
        <f t="shared" si="21"/>
        <v/>
      </c>
      <c r="P89">
        <f t="shared" si="22"/>
        <v>0</v>
      </c>
      <c r="Q89" t="str">
        <f t="shared" si="23"/>
        <v>SSP</v>
      </c>
      <c r="R89">
        <f t="shared" si="24"/>
        <v>0</v>
      </c>
      <c r="S89" t="str">
        <f t="shared" si="25"/>
        <v>male</v>
      </c>
      <c r="T89" t="str">
        <f t="shared" si="26"/>
        <v>Lead farmer</v>
      </c>
      <c r="U89">
        <f t="shared" si="27"/>
        <v>10</v>
      </c>
      <c r="V89">
        <f t="shared" si="28"/>
        <v>22</v>
      </c>
      <c r="AC89" t="s">
        <v>101</v>
      </c>
      <c r="AD89" t="s">
        <v>1137</v>
      </c>
      <c r="AE89">
        <v>45</v>
      </c>
      <c r="AF89" t="s">
        <v>1140</v>
      </c>
      <c r="AG89">
        <v>7</v>
      </c>
      <c r="AI89" s="3" t="s">
        <v>101</v>
      </c>
      <c r="AJ89" s="4">
        <v>4.1999999999999993</v>
      </c>
      <c r="AL89" t="s">
        <v>333</v>
      </c>
      <c r="AM89" t="s">
        <v>1030</v>
      </c>
      <c r="AN89" t="s">
        <v>1034</v>
      </c>
      <c r="AO89" t="s">
        <v>35</v>
      </c>
      <c r="AP89" t="s">
        <v>35</v>
      </c>
      <c r="AQ89" t="s">
        <v>12</v>
      </c>
      <c r="AR89">
        <v>0</v>
      </c>
      <c r="AS89" t="s">
        <v>1032</v>
      </c>
      <c r="AT89">
        <v>4</v>
      </c>
      <c r="AX89" t="s">
        <v>101</v>
      </c>
      <c r="AY89" t="s">
        <v>1168</v>
      </c>
    </row>
    <row r="90" spans="1:51" hidden="1" x14ac:dyDescent="0.2">
      <c r="A90">
        <v>4703</v>
      </c>
      <c r="B90" t="str">
        <f t="shared" si="15"/>
        <v>Kaduna N</v>
      </c>
      <c r="C90" t="s">
        <v>137</v>
      </c>
      <c r="D90">
        <v>4</v>
      </c>
      <c r="E90" t="s">
        <v>679</v>
      </c>
      <c r="F90">
        <v>100</v>
      </c>
      <c r="G90" t="s">
        <v>12</v>
      </c>
      <c r="H90">
        <v>5</v>
      </c>
      <c r="I90" t="s">
        <v>35</v>
      </c>
      <c r="J90">
        <f t="shared" si="16"/>
        <v>500</v>
      </c>
      <c r="K90" t="str">
        <f t="shared" si="17"/>
        <v>Soybean</v>
      </c>
      <c r="L90" t="str">
        <f t="shared" si="18"/>
        <v>TGX 1904-6F</v>
      </c>
      <c r="M90" t="str">
        <f t="shared" si="19"/>
        <v>N</v>
      </c>
      <c r="N90" t="str">
        <f t="shared" si="20"/>
        <v>N</v>
      </c>
      <c r="O90" t="str">
        <f t="shared" si="21"/>
        <v/>
      </c>
      <c r="P90">
        <f t="shared" si="22"/>
        <v>0</v>
      </c>
      <c r="Q90" t="str">
        <f t="shared" si="23"/>
        <v>SSP</v>
      </c>
      <c r="R90">
        <f t="shared" si="24"/>
        <v>2</v>
      </c>
      <c r="S90" t="str">
        <f t="shared" si="25"/>
        <v>male</v>
      </c>
      <c r="T90" t="str">
        <f t="shared" si="26"/>
        <v>Lead farmer</v>
      </c>
      <c r="U90">
        <f t="shared" si="27"/>
        <v>2.5</v>
      </c>
      <c r="V90">
        <f t="shared" si="28"/>
        <v>1.2</v>
      </c>
      <c r="AC90" t="s">
        <v>102</v>
      </c>
      <c r="AD90" t="s">
        <v>1137</v>
      </c>
      <c r="AE90">
        <v>50</v>
      </c>
      <c r="AF90" t="s">
        <v>1140</v>
      </c>
      <c r="AG90">
        <v>8</v>
      </c>
      <c r="AI90" s="3" t="s">
        <v>102</v>
      </c>
      <c r="AJ90" s="4">
        <v>4.8999999999999995</v>
      </c>
      <c r="AL90" t="s">
        <v>334</v>
      </c>
      <c r="AM90" t="s">
        <v>1030</v>
      </c>
      <c r="AN90" t="s">
        <v>1031</v>
      </c>
      <c r="AO90" t="s">
        <v>13</v>
      </c>
      <c r="AP90" t="s">
        <v>12</v>
      </c>
      <c r="AQ90" t="s">
        <v>12</v>
      </c>
      <c r="AR90">
        <v>0</v>
      </c>
      <c r="AS90" t="s">
        <v>1032</v>
      </c>
      <c r="AT90">
        <v>4</v>
      </c>
      <c r="AX90" t="s">
        <v>102</v>
      </c>
      <c r="AY90" t="s">
        <v>1168</v>
      </c>
    </row>
    <row r="91" spans="1:51" hidden="1" x14ac:dyDescent="0.2">
      <c r="A91">
        <v>4861</v>
      </c>
      <c r="B91" t="str">
        <f t="shared" si="15"/>
        <v>Kano</v>
      </c>
      <c r="C91" t="s">
        <v>182</v>
      </c>
      <c r="D91">
        <v>4</v>
      </c>
      <c r="E91" t="s">
        <v>837</v>
      </c>
      <c r="F91">
        <v>23.7</v>
      </c>
      <c r="G91" t="s">
        <v>12</v>
      </c>
      <c r="H91">
        <v>1.2</v>
      </c>
      <c r="I91" t="s">
        <v>13</v>
      </c>
      <c r="J91">
        <f t="shared" si="16"/>
        <v>506.32911392405066</v>
      </c>
      <c r="K91" t="str">
        <f t="shared" si="17"/>
        <v>Soybean</v>
      </c>
      <c r="L91" t="str">
        <f t="shared" si="18"/>
        <v>TGX 1951-3F</v>
      </c>
      <c r="M91" t="str">
        <f t="shared" si="19"/>
        <v>N</v>
      </c>
      <c r="N91" t="str">
        <f t="shared" si="20"/>
        <v>N</v>
      </c>
      <c r="O91" t="str">
        <f t="shared" si="21"/>
        <v>FYM</v>
      </c>
      <c r="P91">
        <f t="shared" si="22"/>
        <v>25</v>
      </c>
      <c r="Q91" t="str">
        <f t="shared" si="23"/>
        <v>SSP</v>
      </c>
      <c r="R91">
        <f t="shared" si="24"/>
        <v>0</v>
      </c>
      <c r="S91" t="str">
        <f t="shared" si="25"/>
        <v>male</v>
      </c>
      <c r="T91" t="str">
        <f t="shared" si="26"/>
        <v>Lead farmer</v>
      </c>
      <c r="U91">
        <f t="shared" si="27"/>
        <v>6</v>
      </c>
      <c r="V91">
        <f t="shared" si="28"/>
        <v>2</v>
      </c>
      <c r="AC91" t="s">
        <v>103</v>
      </c>
      <c r="AD91" t="s">
        <v>1137</v>
      </c>
      <c r="AE91">
        <v>40</v>
      </c>
      <c r="AF91" t="s">
        <v>1140</v>
      </c>
      <c r="AG91">
        <v>10</v>
      </c>
      <c r="AI91" s="3" t="s">
        <v>103</v>
      </c>
      <c r="AJ91" s="4">
        <v>0.60000000000000009</v>
      </c>
      <c r="AL91" t="s">
        <v>335</v>
      </c>
      <c r="AM91" t="s">
        <v>1030</v>
      </c>
      <c r="AN91" t="s">
        <v>1031</v>
      </c>
      <c r="AO91" t="s">
        <v>13</v>
      </c>
      <c r="AP91" t="s">
        <v>12</v>
      </c>
      <c r="AQ91" t="s">
        <v>12</v>
      </c>
      <c r="AR91">
        <v>0</v>
      </c>
      <c r="AS91" t="s">
        <v>1032</v>
      </c>
      <c r="AT91">
        <v>0</v>
      </c>
      <c r="AX91" t="s">
        <v>103</v>
      </c>
      <c r="AY91" t="s">
        <v>1168</v>
      </c>
    </row>
    <row r="92" spans="1:51" hidden="1" x14ac:dyDescent="0.2">
      <c r="A92">
        <v>4391</v>
      </c>
      <c r="B92" t="str">
        <f t="shared" si="15"/>
        <v>Kaduna S</v>
      </c>
      <c r="C92" t="s">
        <v>49</v>
      </c>
      <c r="D92">
        <v>3</v>
      </c>
      <c r="E92" t="s">
        <v>367</v>
      </c>
      <c r="F92">
        <v>150</v>
      </c>
      <c r="G92" t="s">
        <v>12</v>
      </c>
      <c r="H92">
        <v>7.6</v>
      </c>
      <c r="I92" t="s">
        <v>35</v>
      </c>
      <c r="J92">
        <f t="shared" si="16"/>
        <v>506.66666666666669</v>
      </c>
      <c r="K92" t="str">
        <f t="shared" si="17"/>
        <v>soybean</v>
      </c>
      <c r="L92" t="str">
        <f t="shared" si="18"/>
        <v>TGX 1904-6F</v>
      </c>
      <c r="M92" t="str">
        <f t="shared" si="19"/>
        <v>N</v>
      </c>
      <c r="N92" t="str">
        <f t="shared" si="20"/>
        <v>N</v>
      </c>
      <c r="O92" t="str">
        <f t="shared" si="21"/>
        <v/>
      </c>
      <c r="P92">
        <f t="shared" si="22"/>
        <v>0</v>
      </c>
      <c r="Q92" t="str">
        <f t="shared" si="23"/>
        <v>SSP</v>
      </c>
      <c r="R92">
        <f t="shared" si="24"/>
        <v>0</v>
      </c>
      <c r="S92" t="str">
        <f t="shared" si="25"/>
        <v>male</v>
      </c>
      <c r="T92" t="str">
        <f t="shared" si="26"/>
        <v>Lead farmer</v>
      </c>
      <c r="U92">
        <f t="shared" si="27"/>
        <v>5</v>
      </c>
      <c r="V92">
        <f t="shared" si="28"/>
        <v>2.5</v>
      </c>
      <c r="AC92" t="s">
        <v>104</v>
      </c>
      <c r="AD92" t="s">
        <v>1137</v>
      </c>
      <c r="AE92">
        <v>50</v>
      </c>
      <c r="AF92" t="s">
        <v>1140</v>
      </c>
      <c r="AG92">
        <v>15</v>
      </c>
      <c r="AI92" s="3" t="s">
        <v>104</v>
      </c>
      <c r="AJ92" s="4">
        <v>0</v>
      </c>
      <c r="AL92" t="s">
        <v>336</v>
      </c>
      <c r="AM92" t="s">
        <v>1030</v>
      </c>
      <c r="AN92" t="s">
        <v>1031</v>
      </c>
      <c r="AO92" t="s">
        <v>35</v>
      </c>
      <c r="AP92" t="s">
        <v>12</v>
      </c>
      <c r="AQ92" t="s">
        <v>12</v>
      </c>
      <c r="AR92">
        <v>0</v>
      </c>
      <c r="AS92" t="s">
        <v>1032</v>
      </c>
      <c r="AT92">
        <v>4</v>
      </c>
      <c r="AX92" t="s">
        <v>104</v>
      </c>
      <c r="AY92" t="s">
        <v>1168</v>
      </c>
    </row>
    <row r="93" spans="1:51" hidden="1" x14ac:dyDescent="0.2">
      <c r="A93">
        <v>4826</v>
      </c>
      <c r="B93" t="str">
        <f t="shared" si="15"/>
        <v>Kano</v>
      </c>
      <c r="C93" t="s">
        <v>170</v>
      </c>
      <c r="D93">
        <v>2</v>
      </c>
      <c r="E93" t="s">
        <v>802</v>
      </c>
      <c r="F93">
        <v>41.2</v>
      </c>
      <c r="G93" t="s">
        <v>12</v>
      </c>
      <c r="H93">
        <v>2.1</v>
      </c>
      <c r="I93" t="s">
        <v>35</v>
      </c>
      <c r="J93">
        <f t="shared" si="16"/>
        <v>509.70873786407765</v>
      </c>
      <c r="K93" t="str">
        <f t="shared" si="17"/>
        <v>soybean</v>
      </c>
      <c r="L93" t="str">
        <f t="shared" si="18"/>
        <v>Local</v>
      </c>
      <c r="M93" t="str">
        <f t="shared" si="19"/>
        <v>N</v>
      </c>
      <c r="N93" t="str">
        <f t="shared" si="20"/>
        <v>N</v>
      </c>
      <c r="O93" t="str">
        <f t="shared" si="21"/>
        <v>FYM</v>
      </c>
      <c r="P93">
        <f t="shared" si="22"/>
        <v>43</v>
      </c>
      <c r="Q93" t="str">
        <f t="shared" si="23"/>
        <v>SSP</v>
      </c>
      <c r="R93">
        <f t="shared" si="24"/>
        <v>2</v>
      </c>
      <c r="S93" t="str">
        <f t="shared" si="25"/>
        <v>male</v>
      </c>
      <c r="T93" t="str">
        <f t="shared" si="26"/>
        <v>Satellitefarmer</v>
      </c>
      <c r="U93">
        <f t="shared" si="27"/>
        <v>0</v>
      </c>
      <c r="V93">
        <f t="shared" si="28"/>
        <v>3.6999999999999997</v>
      </c>
      <c r="AC93" t="s">
        <v>105</v>
      </c>
      <c r="AD93" t="s">
        <v>1137</v>
      </c>
      <c r="AE93">
        <v>45</v>
      </c>
      <c r="AF93" t="s">
        <v>1140</v>
      </c>
      <c r="AG93">
        <v>4</v>
      </c>
      <c r="AI93" s="3" t="s">
        <v>105</v>
      </c>
      <c r="AJ93" s="4">
        <v>0</v>
      </c>
      <c r="AL93" t="s">
        <v>337</v>
      </c>
      <c r="AM93" t="s">
        <v>1030</v>
      </c>
      <c r="AN93" t="s">
        <v>1031</v>
      </c>
      <c r="AO93" t="s">
        <v>35</v>
      </c>
      <c r="AP93" t="s">
        <v>12</v>
      </c>
      <c r="AQ93" t="s">
        <v>12</v>
      </c>
      <c r="AR93">
        <v>0</v>
      </c>
      <c r="AS93" t="s">
        <v>1032</v>
      </c>
      <c r="AT93">
        <v>0</v>
      </c>
      <c r="AX93" t="s">
        <v>105</v>
      </c>
      <c r="AY93" t="s">
        <v>1168</v>
      </c>
    </row>
    <row r="94" spans="1:51" hidden="1" x14ac:dyDescent="0.2">
      <c r="A94">
        <v>4363</v>
      </c>
      <c r="B94" t="str">
        <f t="shared" si="15"/>
        <v>Kaduna S</v>
      </c>
      <c r="C94" t="s">
        <v>42</v>
      </c>
      <c r="D94">
        <v>2</v>
      </c>
      <c r="E94" t="s">
        <v>339</v>
      </c>
      <c r="F94">
        <v>150</v>
      </c>
      <c r="G94" t="s">
        <v>12</v>
      </c>
      <c r="H94">
        <v>7.8</v>
      </c>
      <c r="I94" t="s">
        <v>35</v>
      </c>
      <c r="J94">
        <f t="shared" si="16"/>
        <v>520</v>
      </c>
      <c r="K94" t="str">
        <f t="shared" si="17"/>
        <v>soybean</v>
      </c>
      <c r="L94" t="str">
        <f t="shared" si="18"/>
        <v>TGX 1448-2E</v>
      </c>
      <c r="M94" t="str">
        <f t="shared" si="19"/>
        <v>N</v>
      </c>
      <c r="N94" t="str">
        <f t="shared" si="20"/>
        <v>N</v>
      </c>
      <c r="O94" t="str">
        <f t="shared" si="21"/>
        <v/>
      </c>
      <c r="P94">
        <f t="shared" si="22"/>
        <v>0</v>
      </c>
      <c r="Q94" t="str">
        <f t="shared" si="23"/>
        <v>SSP</v>
      </c>
      <c r="R94">
        <f t="shared" si="24"/>
        <v>0</v>
      </c>
      <c r="S94" t="str">
        <f t="shared" si="25"/>
        <v>male</v>
      </c>
      <c r="T94" t="str">
        <f t="shared" si="26"/>
        <v>Lead farmer</v>
      </c>
      <c r="U94">
        <f t="shared" si="27"/>
        <v>2</v>
      </c>
      <c r="V94">
        <f t="shared" si="28"/>
        <v>1.8</v>
      </c>
      <c r="AC94" t="s">
        <v>106</v>
      </c>
      <c r="AD94" t="s">
        <v>1142</v>
      </c>
      <c r="AE94">
        <v>20</v>
      </c>
      <c r="AF94" t="s">
        <v>1139</v>
      </c>
      <c r="AG94">
        <v>4</v>
      </c>
      <c r="AI94" s="3" t="s">
        <v>106</v>
      </c>
      <c r="AJ94" s="4">
        <v>0.5</v>
      </c>
      <c r="AL94" t="s">
        <v>338</v>
      </c>
      <c r="AM94" t="s">
        <v>1030</v>
      </c>
      <c r="AN94" t="s">
        <v>1039</v>
      </c>
      <c r="AO94" t="s">
        <v>13</v>
      </c>
      <c r="AP94" t="s">
        <v>35</v>
      </c>
      <c r="AQ94" t="s">
        <v>12</v>
      </c>
      <c r="AR94">
        <v>0</v>
      </c>
      <c r="AS94" t="s">
        <v>1032</v>
      </c>
      <c r="AT94">
        <v>4</v>
      </c>
      <c r="AX94" t="s">
        <v>106</v>
      </c>
      <c r="AY94" t="s">
        <v>1168</v>
      </c>
    </row>
    <row r="95" spans="1:51" hidden="1" x14ac:dyDescent="0.2">
      <c r="A95">
        <v>4814</v>
      </c>
      <c r="B95" t="str">
        <f t="shared" si="15"/>
        <v>Kano</v>
      </c>
      <c r="C95" t="s">
        <v>166</v>
      </c>
      <c r="D95">
        <v>3</v>
      </c>
      <c r="E95" t="s">
        <v>790</v>
      </c>
      <c r="F95">
        <v>24</v>
      </c>
      <c r="G95" t="s">
        <v>12</v>
      </c>
      <c r="H95">
        <v>1.25</v>
      </c>
      <c r="I95" t="s">
        <v>13</v>
      </c>
      <c r="J95">
        <f t="shared" si="16"/>
        <v>520.83333333333337</v>
      </c>
      <c r="K95" t="str">
        <f t="shared" si="17"/>
        <v>soybean</v>
      </c>
      <c r="L95" t="str">
        <f t="shared" si="18"/>
        <v>TGX 1951 -3F</v>
      </c>
      <c r="M95" t="str">
        <f t="shared" si="19"/>
        <v>N</v>
      </c>
      <c r="N95" t="str">
        <f t="shared" si="20"/>
        <v>N</v>
      </c>
      <c r="O95" t="str">
        <f t="shared" si="21"/>
        <v>FYM</v>
      </c>
      <c r="P95">
        <f t="shared" si="22"/>
        <v>20</v>
      </c>
      <c r="Q95" t="str">
        <f t="shared" si="23"/>
        <v>SSP</v>
      </c>
      <c r="R95">
        <f t="shared" si="24"/>
        <v>4</v>
      </c>
      <c r="S95" t="str">
        <f t="shared" si="25"/>
        <v>male</v>
      </c>
      <c r="T95" t="str">
        <f t="shared" si="26"/>
        <v>Lead farmer</v>
      </c>
      <c r="U95">
        <f t="shared" si="27"/>
        <v>7</v>
      </c>
      <c r="V95">
        <f t="shared" si="28"/>
        <v>9.6999999999999993</v>
      </c>
      <c r="AC95" t="s">
        <v>107</v>
      </c>
      <c r="AD95" t="s">
        <v>1137</v>
      </c>
      <c r="AE95">
        <v>45</v>
      </c>
      <c r="AF95" t="s">
        <v>1140</v>
      </c>
      <c r="AG95">
        <v>10</v>
      </c>
      <c r="AI95" s="3" t="s">
        <v>107</v>
      </c>
      <c r="AJ95" s="4">
        <v>3.3999999999999995</v>
      </c>
      <c r="AL95" t="s">
        <v>339</v>
      </c>
      <c r="AM95" t="s">
        <v>1030</v>
      </c>
      <c r="AN95" t="s">
        <v>1039</v>
      </c>
      <c r="AO95" t="s">
        <v>35</v>
      </c>
      <c r="AP95" t="s">
        <v>35</v>
      </c>
      <c r="AQ95" t="s">
        <v>12</v>
      </c>
      <c r="AR95">
        <v>0</v>
      </c>
      <c r="AS95" t="s">
        <v>1032</v>
      </c>
      <c r="AT95">
        <v>0</v>
      </c>
      <c r="AX95" t="s">
        <v>107</v>
      </c>
      <c r="AY95" t="s">
        <v>1168</v>
      </c>
    </row>
    <row r="96" spans="1:51" hidden="1" x14ac:dyDescent="0.2">
      <c r="A96">
        <v>4394</v>
      </c>
      <c r="B96" t="str">
        <f t="shared" si="15"/>
        <v>Kaduna S</v>
      </c>
      <c r="C96" t="s">
        <v>50</v>
      </c>
      <c r="D96">
        <v>2</v>
      </c>
      <c r="E96" t="s">
        <v>370</v>
      </c>
      <c r="F96">
        <v>150</v>
      </c>
      <c r="G96" t="s">
        <v>12</v>
      </c>
      <c r="H96">
        <v>7.92</v>
      </c>
      <c r="I96" t="s">
        <v>13</v>
      </c>
      <c r="J96">
        <f t="shared" si="16"/>
        <v>528</v>
      </c>
      <c r="K96" t="str">
        <f t="shared" si="17"/>
        <v>soybean</v>
      </c>
      <c r="L96" t="str">
        <f t="shared" si="18"/>
        <v>TGX1935-3F</v>
      </c>
      <c r="M96" t="str">
        <f t="shared" si="19"/>
        <v>Y</v>
      </c>
      <c r="N96" t="str">
        <f t="shared" si="20"/>
        <v>Y</v>
      </c>
      <c r="O96" t="str">
        <f t="shared" si="21"/>
        <v/>
      </c>
      <c r="P96">
        <f t="shared" si="22"/>
        <v>0</v>
      </c>
      <c r="Q96" t="str">
        <f t="shared" si="23"/>
        <v>SSP</v>
      </c>
      <c r="R96">
        <f t="shared" si="24"/>
        <v>0</v>
      </c>
      <c r="S96" t="str">
        <f t="shared" si="25"/>
        <v>female</v>
      </c>
      <c r="T96" t="str">
        <f t="shared" si="26"/>
        <v>Lead farmer</v>
      </c>
      <c r="U96">
        <f t="shared" si="27"/>
        <v>0</v>
      </c>
      <c r="V96">
        <f t="shared" si="28"/>
        <v>1.8</v>
      </c>
      <c r="AC96" t="s">
        <v>108</v>
      </c>
      <c r="AD96" t="s">
        <v>1137</v>
      </c>
      <c r="AE96">
        <v>40</v>
      </c>
      <c r="AF96" t="s">
        <v>1140</v>
      </c>
      <c r="AG96">
        <v>4</v>
      </c>
      <c r="AI96" s="3" t="s">
        <v>108</v>
      </c>
      <c r="AJ96" s="4">
        <v>2.4</v>
      </c>
      <c r="AL96" t="s">
        <v>340</v>
      </c>
      <c r="AM96" t="s">
        <v>1030</v>
      </c>
      <c r="AN96" t="s">
        <v>1035</v>
      </c>
      <c r="AO96" t="s">
        <v>13</v>
      </c>
      <c r="AP96" t="s">
        <v>35</v>
      </c>
      <c r="AQ96" t="s">
        <v>12</v>
      </c>
      <c r="AR96">
        <v>0</v>
      </c>
      <c r="AS96" t="s">
        <v>1032</v>
      </c>
      <c r="AT96">
        <v>4</v>
      </c>
      <c r="AX96" t="s">
        <v>108</v>
      </c>
      <c r="AY96" t="s">
        <v>1168</v>
      </c>
    </row>
    <row r="97" spans="1:51" hidden="1" x14ac:dyDescent="0.2">
      <c r="A97">
        <v>4378</v>
      </c>
      <c r="B97" t="str">
        <f t="shared" si="15"/>
        <v>Kaduna S</v>
      </c>
      <c r="C97" t="s">
        <v>46</v>
      </c>
      <c r="D97">
        <v>2</v>
      </c>
      <c r="E97" t="s">
        <v>354</v>
      </c>
      <c r="F97">
        <v>150</v>
      </c>
      <c r="G97" t="s">
        <v>12</v>
      </c>
      <c r="H97">
        <v>8</v>
      </c>
      <c r="I97" t="s">
        <v>35</v>
      </c>
      <c r="J97">
        <f t="shared" si="16"/>
        <v>533.33333333333337</v>
      </c>
      <c r="K97" t="str">
        <f t="shared" si="17"/>
        <v>soybean</v>
      </c>
      <c r="L97" t="str">
        <f t="shared" si="18"/>
        <v>TGX 1904-6F</v>
      </c>
      <c r="M97" t="str">
        <f t="shared" si="19"/>
        <v>N</v>
      </c>
      <c r="N97" t="str">
        <f t="shared" si="20"/>
        <v>N</v>
      </c>
      <c r="O97" t="str">
        <f t="shared" si="21"/>
        <v/>
      </c>
      <c r="P97">
        <f t="shared" si="22"/>
        <v>0</v>
      </c>
      <c r="Q97" t="str">
        <f t="shared" si="23"/>
        <v>SSP</v>
      </c>
      <c r="R97">
        <f t="shared" si="24"/>
        <v>4</v>
      </c>
      <c r="S97" t="str">
        <f t="shared" si="25"/>
        <v>male</v>
      </c>
      <c r="T97" t="str">
        <f t="shared" si="26"/>
        <v>Lead farmer</v>
      </c>
      <c r="U97">
        <f t="shared" si="27"/>
        <v>5</v>
      </c>
      <c r="V97">
        <f t="shared" si="28"/>
        <v>1.3</v>
      </c>
      <c r="AC97" t="s">
        <v>109</v>
      </c>
      <c r="AD97" t="s">
        <v>1137</v>
      </c>
      <c r="AE97">
        <v>45</v>
      </c>
      <c r="AF97" t="s">
        <v>1139</v>
      </c>
      <c r="AG97">
        <v>3</v>
      </c>
      <c r="AI97" s="3" t="s">
        <v>109</v>
      </c>
      <c r="AJ97" s="4">
        <v>1.9</v>
      </c>
      <c r="AL97" t="s">
        <v>341</v>
      </c>
      <c r="AM97" t="s">
        <v>1030</v>
      </c>
      <c r="AN97" t="s">
        <v>1038</v>
      </c>
      <c r="AO97" t="s">
        <v>35</v>
      </c>
      <c r="AP97" t="s">
        <v>35</v>
      </c>
      <c r="AQ97" t="s">
        <v>12</v>
      </c>
      <c r="AR97">
        <v>0</v>
      </c>
      <c r="AS97" t="s">
        <v>1032</v>
      </c>
      <c r="AT97">
        <v>0</v>
      </c>
      <c r="AX97" t="s">
        <v>109</v>
      </c>
      <c r="AY97" t="s">
        <v>1168</v>
      </c>
    </row>
    <row r="98" spans="1:51" hidden="1" x14ac:dyDescent="0.2">
      <c r="A98">
        <v>4731</v>
      </c>
      <c r="B98" t="str">
        <f t="shared" si="15"/>
        <v>Kano</v>
      </c>
      <c r="C98" t="s">
        <v>145</v>
      </c>
      <c r="D98">
        <v>4</v>
      </c>
      <c r="E98" t="s">
        <v>707</v>
      </c>
      <c r="F98">
        <v>150</v>
      </c>
      <c r="G98" t="s">
        <v>12</v>
      </c>
      <c r="H98">
        <v>8</v>
      </c>
      <c r="I98" t="s">
        <v>35</v>
      </c>
      <c r="J98">
        <f t="shared" si="16"/>
        <v>533.33333333333337</v>
      </c>
      <c r="K98" t="str">
        <f t="shared" si="17"/>
        <v>soybean</v>
      </c>
      <c r="L98" t="str">
        <f t="shared" si="18"/>
        <v>TGX 1448-2E</v>
      </c>
      <c r="M98" t="str">
        <f t="shared" si="19"/>
        <v>N</v>
      </c>
      <c r="N98" t="str">
        <f t="shared" si="20"/>
        <v>N</v>
      </c>
      <c r="O98" t="str">
        <f t="shared" si="21"/>
        <v/>
      </c>
      <c r="P98">
        <f t="shared" si="22"/>
        <v>0</v>
      </c>
      <c r="Q98" t="str">
        <f t="shared" si="23"/>
        <v>SSP</v>
      </c>
      <c r="R98">
        <f t="shared" si="24"/>
        <v>0</v>
      </c>
      <c r="S98" t="str">
        <f t="shared" si="25"/>
        <v>male</v>
      </c>
      <c r="T98" t="str">
        <f t="shared" si="26"/>
        <v>Lead farmer</v>
      </c>
      <c r="U98">
        <f t="shared" si="27"/>
        <v>7</v>
      </c>
      <c r="V98">
        <f t="shared" si="28"/>
        <v>0</v>
      </c>
      <c r="AC98" t="s">
        <v>110</v>
      </c>
      <c r="AD98" t="s">
        <v>1137</v>
      </c>
      <c r="AE98">
        <v>48</v>
      </c>
      <c r="AF98" t="s">
        <v>1140</v>
      </c>
      <c r="AG98">
        <v>10</v>
      </c>
      <c r="AI98" s="3" t="s">
        <v>110</v>
      </c>
      <c r="AJ98" s="4">
        <v>1.5</v>
      </c>
      <c r="AL98" t="s">
        <v>342</v>
      </c>
      <c r="AM98" t="s">
        <v>1030</v>
      </c>
      <c r="AN98" t="s">
        <v>1034</v>
      </c>
      <c r="AO98" t="s">
        <v>13</v>
      </c>
      <c r="AP98" t="s">
        <v>35</v>
      </c>
      <c r="AQ98" t="s">
        <v>12</v>
      </c>
      <c r="AR98">
        <v>0</v>
      </c>
      <c r="AS98" t="s">
        <v>1032</v>
      </c>
      <c r="AT98">
        <v>4</v>
      </c>
      <c r="AX98" t="s">
        <v>110</v>
      </c>
      <c r="AY98" t="s">
        <v>1168</v>
      </c>
    </row>
    <row r="99" spans="1:51" hidden="1" x14ac:dyDescent="0.2">
      <c r="A99">
        <v>4747</v>
      </c>
      <c r="B99" t="str">
        <f t="shared" si="15"/>
        <v>Kano</v>
      </c>
      <c r="C99" t="s">
        <v>149</v>
      </c>
      <c r="D99">
        <v>4</v>
      </c>
      <c r="E99" t="s">
        <v>723</v>
      </c>
      <c r="F99">
        <v>150</v>
      </c>
      <c r="G99" t="s">
        <v>12</v>
      </c>
      <c r="H99">
        <v>8</v>
      </c>
      <c r="I99" t="s">
        <v>35</v>
      </c>
      <c r="J99">
        <f t="shared" si="16"/>
        <v>533.33333333333337</v>
      </c>
      <c r="K99" t="str">
        <f t="shared" si="17"/>
        <v>soybean</v>
      </c>
      <c r="L99" t="str">
        <f t="shared" si="18"/>
        <v>TGX 1951-3F</v>
      </c>
      <c r="M99" t="str">
        <f t="shared" si="19"/>
        <v>N</v>
      </c>
      <c r="N99" t="str">
        <f t="shared" si="20"/>
        <v>N</v>
      </c>
      <c r="O99" t="str">
        <f t="shared" si="21"/>
        <v>FYM</v>
      </c>
      <c r="P99">
        <f t="shared" si="22"/>
        <v>40</v>
      </c>
      <c r="Q99" t="str">
        <f t="shared" si="23"/>
        <v>SSP</v>
      </c>
      <c r="R99">
        <f t="shared" si="24"/>
        <v>0</v>
      </c>
      <c r="S99" t="str">
        <f t="shared" si="25"/>
        <v>male</v>
      </c>
      <c r="T99" t="str">
        <f t="shared" si="26"/>
        <v>Lead farmer</v>
      </c>
      <c r="U99">
        <f t="shared" si="27"/>
        <v>12</v>
      </c>
      <c r="V99">
        <f t="shared" si="28"/>
        <v>8.1999999999999993</v>
      </c>
      <c r="AC99" t="s">
        <v>111</v>
      </c>
      <c r="AD99" t="s">
        <v>1137</v>
      </c>
      <c r="AE99">
        <v>50</v>
      </c>
      <c r="AF99" t="s">
        <v>1140</v>
      </c>
      <c r="AG99">
        <v>6</v>
      </c>
      <c r="AI99" s="3" t="s">
        <v>111</v>
      </c>
      <c r="AJ99" s="4">
        <v>2.4</v>
      </c>
      <c r="AL99" t="s">
        <v>343</v>
      </c>
      <c r="AM99" t="s">
        <v>1030</v>
      </c>
      <c r="AN99" t="s">
        <v>1034</v>
      </c>
      <c r="AO99" t="s">
        <v>13</v>
      </c>
      <c r="AP99" t="s">
        <v>35</v>
      </c>
      <c r="AQ99" t="s">
        <v>12</v>
      </c>
      <c r="AR99">
        <v>0</v>
      </c>
      <c r="AS99" t="s">
        <v>1032</v>
      </c>
      <c r="AT99">
        <v>4</v>
      </c>
      <c r="AX99" t="s">
        <v>111</v>
      </c>
      <c r="AY99" t="s">
        <v>1168</v>
      </c>
    </row>
    <row r="100" spans="1:51" hidden="1" x14ac:dyDescent="0.2">
      <c r="A100">
        <v>4751</v>
      </c>
      <c r="B100" t="str">
        <f t="shared" si="15"/>
        <v>Kano</v>
      </c>
      <c r="C100" t="s">
        <v>150</v>
      </c>
      <c r="D100">
        <v>4</v>
      </c>
      <c r="E100" t="s">
        <v>727</v>
      </c>
      <c r="F100">
        <v>150</v>
      </c>
      <c r="G100" t="s">
        <v>12</v>
      </c>
      <c r="H100">
        <v>8</v>
      </c>
      <c r="I100" t="s">
        <v>35</v>
      </c>
      <c r="J100">
        <f t="shared" si="16"/>
        <v>533.33333333333337</v>
      </c>
      <c r="K100" t="str">
        <f t="shared" si="17"/>
        <v>soybean</v>
      </c>
      <c r="L100" t="str">
        <f t="shared" si="18"/>
        <v>TGX 1951-3F</v>
      </c>
      <c r="M100" t="str">
        <f t="shared" si="19"/>
        <v>N</v>
      </c>
      <c r="N100" t="str">
        <f t="shared" si="20"/>
        <v>N</v>
      </c>
      <c r="O100" t="str">
        <f t="shared" si="21"/>
        <v>FYM</v>
      </c>
      <c r="P100">
        <f t="shared" si="22"/>
        <v>45</v>
      </c>
      <c r="Q100" t="str">
        <f t="shared" si="23"/>
        <v>SSP</v>
      </c>
      <c r="R100">
        <f t="shared" si="24"/>
        <v>0</v>
      </c>
      <c r="S100" t="str">
        <f t="shared" si="25"/>
        <v>male</v>
      </c>
      <c r="T100" t="str">
        <f t="shared" si="26"/>
        <v>Lead farmer</v>
      </c>
      <c r="U100">
        <f t="shared" si="27"/>
        <v>10</v>
      </c>
      <c r="V100">
        <f t="shared" si="28"/>
        <v>5.6</v>
      </c>
      <c r="AC100" t="s">
        <v>112</v>
      </c>
      <c r="AD100" t="s">
        <v>1137</v>
      </c>
      <c r="AE100">
        <v>45</v>
      </c>
      <c r="AF100" t="s">
        <v>1140</v>
      </c>
      <c r="AG100">
        <v>3</v>
      </c>
      <c r="AI100" s="3" t="s">
        <v>112</v>
      </c>
      <c r="AJ100" s="4">
        <v>2</v>
      </c>
      <c r="AL100" t="s">
        <v>344</v>
      </c>
      <c r="AM100" t="s">
        <v>1030</v>
      </c>
      <c r="AN100" t="s">
        <v>1034</v>
      </c>
      <c r="AO100" t="s">
        <v>35</v>
      </c>
      <c r="AP100" t="s">
        <v>35</v>
      </c>
      <c r="AQ100" t="s">
        <v>12</v>
      </c>
      <c r="AR100">
        <v>0</v>
      </c>
      <c r="AS100" t="s">
        <v>1032</v>
      </c>
      <c r="AT100">
        <v>0</v>
      </c>
      <c r="AX100" t="s">
        <v>112</v>
      </c>
      <c r="AY100" t="s">
        <v>1168</v>
      </c>
    </row>
    <row r="101" spans="1:51" hidden="1" x14ac:dyDescent="0.2">
      <c r="A101">
        <v>4771</v>
      </c>
      <c r="B101" t="str">
        <f t="shared" si="15"/>
        <v>Kano</v>
      </c>
      <c r="C101" t="s">
        <v>155</v>
      </c>
      <c r="D101">
        <v>4</v>
      </c>
      <c r="E101" t="s">
        <v>747</v>
      </c>
      <c r="F101">
        <v>150</v>
      </c>
      <c r="G101" t="s">
        <v>12</v>
      </c>
      <c r="H101">
        <v>8</v>
      </c>
      <c r="I101" t="s">
        <v>35</v>
      </c>
      <c r="J101">
        <f t="shared" si="16"/>
        <v>533.33333333333337</v>
      </c>
      <c r="K101" t="str">
        <f t="shared" si="17"/>
        <v>soybean</v>
      </c>
      <c r="L101" t="str">
        <f t="shared" si="18"/>
        <v>TGX 1904-6F</v>
      </c>
      <c r="M101" t="str">
        <f t="shared" si="19"/>
        <v>N</v>
      </c>
      <c r="N101" t="str">
        <f t="shared" si="20"/>
        <v>N</v>
      </c>
      <c r="O101" t="str">
        <f t="shared" si="21"/>
        <v>FYM</v>
      </c>
      <c r="P101">
        <f t="shared" si="22"/>
        <v>50</v>
      </c>
      <c r="Q101" t="str">
        <f t="shared" si="23"/>
        <v>SSP</v>
      </c>
      <c r="R101">
        <f t="shared" si="24"/>
        <v>0</v>
      </c>
      <c r="S101" t="str">
        <f t="shared" si="25"/>
        <v>male</v>
      </c>
      <c r="T101" t="str">
        <f t="shared" si="26"/>
        <v>Lead farmer</v>
      </c>
      <c r="U101">
        <f t="shared" si="27"/>
        <v>12</v>
      </c>
      <c r="V101">
        <f t="shared" si="28"/>
        <v>5.3</v>
      </c>
      <c r="AC101" t="s">
        <v>113</v>
      </c>
      <c r="AD101" t="s">
        <v>1137</v>
      </c>
      <c r="AE101">
        <v>45</v>
      </c>
      <c r="AF101" t="s">
        <v>1140</v>
      </c>
      <c r="AG101">
        <v>6</v>
      </c>
      <c r="AI101" s="3" t="s">
        <v>113</v>
      </c>
      <c r="AJ101" s="4">
        <v>5.1999999999999993</v>
      </c>
      <c r="AL101" t="s">
        <v>345</v>
      </c>
      <c r="AM101" t="s">
        <v>1030</v>
      </c>
      <c r="AN101" t="s">
        <v>1034</v>
      </c>
      <c r="AO101" t="s">
        <v>35</v>
      </c>
      <c r="AP101" t="s">
        <v>35</v>
      </c>
      <c r="AQ101" t="s">
        <v>12</v>
      </c>
      <c r="AR101">
        <v>0</v>
      </c>
      <c r="AS101" t="s">
        <v>1032</v>
      </c>
      <c r="AT101">
        <v>0</v>
      </c>
      <c r="AX101" t="s">
        <v>113</v>
      </c>
      <c r="AY101" t="s">
        <v>1168</v>
      </c>
    </row>
    <row r="102" spans="1:51" hidden="1" x14ac:dyDescent="0.2">
      <c r="A102">
        <v>4398</v>
      </c>
      <c r="B102" t="str">
        <f t="shared" si="15"/>
        <v>Kaduna S</v>
      </c>
      <c r="C102" t="s">
        <v>51</v>
      </c>
      <c r="D102">
        <v>2</v>
      </c>
      <c r="E102" t="s">
        <v>374</v>
      </c>
      <c r="F102">
        <v>150</v>
      </c>
      <c r="G102" t="s">
        <v>12</v>
      </c>
      <c r="H102">
        <v>8.4</v>
      </c>
      <c r="I102" t="s">
        <v>35</v>
      </c>
      <c r="J102">
        <f t="shared" si="16"/>
        <v>560</v>
      </c>
      <c r="K102" t="str">
        <f t="shared" si="17"/>
        <v>soybean</v>
      </c>
      <c r="L102" t="str">
        <f t="shared" si="18"/>
        <v>TGX1448-2E</v>
      </c>
      <c r="M102" t="str">
        <f t="shared" si="19"/>
        <v>N</v>
      </c>
      <c r="N102" t="str">
        <f t="shared" si="20"/>
        <v>N</v>
      </c>
      <c r="O102" t="str">
        <f t="shared" si="21"/>
        <v/>
      </c>
      <c r="P102">
        <f t="shared" si="22"/>
        <v>0</v>
      </c>
      <c r="Q102" t="str">
        <f t="shared" si="23"/>
        <v>SSP</v>
      </c>
      <c r="R102">
        <f t="shared" si="24"/>
        <v>4</v>
      </c>
      <c r="S102" t="str">
        <f t="shared" si="25"/>
        <v>female</v>
      </c>
      <c r="T102" t="str">
        <f t="shared" si="26"/>
        <v>Lead farmer</v>
      </c>
      <c r="U102">
        <f t="shared" si="27"/>
        <v>7</v>
      </c>
      <c r="V102">
        <f t="shared" si="28"/>
        <v>0.60000000000000009</v>
      </c>
      <c r="AC102" t="s">
        <v>114</v>
      </c>
      <c r="AD102" t="s">
        <v>1137</v>
      </c>
      <c r="AE102">
        <v>30</v>
      </c>
      <c r="AF102" t="s">
        <v>1146</v>
      </c>
      <c r="AG102">
        <v>1</v>
      </c>
      <c r="AI102" s="3" t="s">
        <v>114</v>
      </c>
      <c r="AJ102" s="4">
        <v>2.4</v>
      </c>
      <c r="AL102" t="s">
        <v>346</v>
      </c>
      <c r="AM102" t="s">
        <v>1030</v>
      </c>
      <c r="AN102" t="s">
        <v>1044</v>
      </c>
      <c r="AO102" t="s">
        <v>13</v>
      </c>
      <c r="AP102" t="s">
        <v>35</v>
      </c>
      <c r="AQ102" t="s">
        <v>12</v>
      </c>
      <c r="AR102">
        <v>0</v>
      </c>
      <c r="AS102" t="s">
        <v>1032</v>
      </c>
      <c r="AT102">
        <v>4</v>
      </c>
      <c r="AX102" t="s">
        <v>114</v>
      </c>
      <c r="AY102" t="s">
        <v>1168</v>
      </c>
    </row>
    <row r="103" spans="1:51" hidden="1" x14ac:dyDescent="0.2">
      <c r="A103">
        <v>4377</v>
      </c>
      <c r="B103" t="str">
        <f t="shared" si="15"/>
        <v>Kaduna S</v>
      </c>
      <c r="C103" t="s">
        <v>46</v>
      </c>
      <c r="D103">
        <v>1</v>
      </c>
      <c r="E103" t="s">
        <v>353</v>
      </c>
      <c r="F103">
        <v>150</v>
      </c>
      <c r="G103" t="s">
        <v>12</v>
      </c>
      <c r="H103">
        <v>8.5</v>
      </c>
      <c r="I103" t="s">
        <v>35</v>
      </c>
      <c r="J103">
        <f t="shared" si="16"/>
        <v>566.66666666666663</v>
      </c>
      <c r="K103" t="str">
        <f t="shared" si="17"/>
        <v>soybean</v>
      </c>
      <c r="L103" t="str">
        <f t="shared" si="18"/>
        <v>TGX 1904-6F</v>
      </c>
      <c r="M103" t="str">
        <f t="shared" si="19"/>
        <v>Y</v>
      </c>
      <c r="N103" t="str">
        <f t="shared" si="20"/>
        <v>N</v>
      </c>
      <c r="O103" t="str">
        <f t="shared" si="21"/>
        <v/>
      </c>
      <c r="P103">
        <f t="shared" si="22"/>
        <v>0</v>
      </c>
      <c r="Q103" t="str">
        <f t="shared" si="23"/>
        <v>SSP</v>
      </c>
      <c r="R103">
        <f t="shared" si="24"/>
        <v>4</v>
      </c>
      <c r="S103" t="str">
        <f t="shared" si="25"/>
        <v>male</v>
      </c>
      <c r="T103" t="str">
        <f t="shared" si="26"/>
        <v>Lead farmer</v>
      </c>
      <c r="U103">
        <f t="shared" si="27"/>
        <v>5</v>
      </c>
      <c r="V103">
        <f t="shared" si="28"/>
        <v>1.3</v>
      </c>
      <c r="AC103" t="s">
        <v>115</v>
      </c>
      <c r="AD103" t="s">
        <v>1137</v>
      </c>
      <c r="AE103">
        <v>35</v>
      </c>
      <c r="AF103" t="s">
        <v>1139</v>
      </c>
      <c r="AG103">
        <v>4</v>
      </c>
      <c r="AI103" s="3" t="s">
        <v>115</v>
      </c>
      <c r="AJ103" s="4">
        <v>3.8</v>
      </c>
      <c r="AL103" t="s">
        <v>347</v>
      </c>
      <c r="AM103" t="s">
        <v>1030</v>
      </c>
      <c r="AN103" t="s">
        <v>1044</v>
      </c>
      <c r="AO103" t="s">
        <v>13</v>
      </c>
      <c r="AP103" t="s">
        <v>35</v>
      </c>
      <c r="AQ103" t="s">
        <v>12</v>
      </c>
      <c r="AR103">
        <v>0</v>
      </c>
      <c r="AS103" t="s">
        <v>1032</v>
      </c>
      <c r="AT103">
        <v>0</v>
      </c>
      <c r="AX103" t="s">
        <v>115</v>
      </c>
      <c r="AY103" t="s">
        <v>1168</v>
      </c>
    </row>
    <row r="104" spans="1:51" hidden="1" x14ac:dyDescent="0.2">
      <c r="A104">
        <v>4779</v>
      </c>
      <c r="B104" t="str">
        <f t="shared" si="15"/>
        <v>Kano</v>
      </c>
      <c r="C104" t="s">
        <v>157</v>
      </c>
      <c r="D104">
        <v>4</v>
      </c>
      <c r="E104" t="s">
        <v>755</v>
      </c>
      <c r="F104">
        <v>150</v>
      </c>
      <c r="G104" t="s">
        <v>12</v>
      </c>
      <c r="H104">
        <v>8.5</v>
      </c>
      <c r="I104" t="s">
        <v>35</v>
      </c>
      <c r="J104">
        <f t="shared" si="16"/>
        <v>566.66666666666663</v>
      </c>
      <c r="K104" t="str">
        <f t="shared" si="17"/>
        <v>soybean</v>
      </c>
      <c r="L104" t="str">
        <f t="shared" si="18"/>
        <v>TGX 1951-3F</v>
      </c>
      <c r="M104" t="str">
        <f t="shared" si="19"/>
        <v>N</v>
      </c>
      <c r="N104" t="str">
        <f t="shared" si="20"/>
        <v>N</v>
      </c>
      <c r="O104" t="str">
        <f t="shared" si="21"/>
        <v>FYM</v>
      </c>
      <c r="P104">
        <f t="shared" si="22"/>
        <v>60</v>
      </c>
      <c r="Q104" t="str">
        <f t="shared" si="23"/>
        <v>SSP</v>
      </c>
      <c r="R104">
        <f t="shared" si="24"/>
        <v>0</v>
      </c>
      <c r="S104" t="str">
        <f t="shared" si="25"/>
        <v>male</v>
      </c>
      <c r="T104" t="str">
        <f t="shared" si="26"/>
        <v>Lead farmer</v>
      </c>
      <c r="U104">
        <f t="shared" si="27"/>
        <v>10.5</v>
      </c>
      <c r="V104">
        <f t="shared" si="28"/>
        <v>16</v>
      </c>
      <c r="AC104" t="s">
        <v>116</v>
      </c>
      <c r="AD104" t="s">
        <v>1137</v>
      </c>
      <c r="AE104">
        <v>39</v>
      </c>
      <c r="AF104" t="s">
        <v>1140</v>
      </c>
      <c r="AG104">
        <v>4</v>
      </c>
      <c r="AI104" s="3" t="s">
        <v>116</v>
      </c>
      <c r="AJ104" s="4">
        <v>0.4</v>
      </c>
      <c r="AL104" t="s">
        <v>348</v>
      </c>
      <c r="AM104" t="s">
        <v>1030</v>
      </c>
      <c r="AN104" t="s">
        <v>1044</v>
      </c>
      <c r="AO104" t="s">
        <v>35</v>
      </c>
      <c r="AP104" t="s">
        <v>35</v>
      </c>
      <c r="AQ104" t="s">
        <v>12</v>
      </c>
      <c r="AR104">
        <v>0</v>
      </c>
      <c r="AS104" t="s">
        <v>1032</v>
      </c>
      <c r="AT104">
        <v>0</v>
      </c>
      <c r="AX104" t="s">
        <v>116</v>
      </c>
      <c r="AY104" t="s">
        <v>1168</v>
      </c>
    </row>
    <row r="105" spans="1:51" hidden="1" x14ac:dyDescent="0.2">
      <c r="A105">
        <v>4807</v>
      </c>
      <c r="B105" t="str">
        <f t="shared" si="15"/>
        <v>Kano</v>
      </c>
      <c r="C105" t="s">
        <v>164</v>
      </c>
      <c r="D105">
        <v>4</v>
      </c>
      <c r="E105" t="s">
        <v>783</v>
      </c>
      <c r="F105">
        <v>150</v>
      </c>
      <c r="G105" t="s">
        <v>12</v>
      </c>
      <c r="H105">
        <v>8.5</v>
      </c>
      <c r="I105" t="s">
        <v>35</v>
      </c>
      <c r="J105">
        <f t="shared" si="16"/>
        <v>566.66666666666663</v>
      </c>
      <c r="K105" t="str">
        <f t="shared" si="17"/>
        <v>soybean</v>
      </c>
      <c r="L105" t="str">
        <f t="shared" si="18"/>
        <v>TGX 1951-3F</v>
      </c>
      <c r="M105" t="str">
        <f t="shared" si="19"/>
        <v>Y</v>
      </c>
      <c r="N105" t="str">
        <f t="shared" si="20"/>
        <v>N</v>
      </c>
      <c r="O105" t="str">
        <f t="shared" si="21"/>
        <v>FYM</v>
      </c>
      <c r="P105">
        <f t="shared" si="22"/>
        <v>50</v>
      </c>
      <c r="Q105" t="str">
        <f t="shared" si="23"/>
        <v>SSP</v>
      </c>
      <c r="R105">
        <f t="shared" si="24"/>
        <v>0</v>
      </c>
      <c r="S105" t="str">
        <f t="shared" si="25"/>
        <v>male</v>
      </c>
      <c r="T105" t="str">
        <f t="shared" si="26"/>
        <v>Lead farmer</v>
      </c>
      <c r="U105">
        <f t="shared" si="27"/>
        <v>10</v>
      </c>
      <c r="V105">
        <f t="shared" si="28"/>
        <v>9.1999999999999993</v>
      </c>
      <c r="AC105" t="s">
        <v>117</v>
      </c>
      <c r="AD105" t="s">
        <v>1137</v>
      </c>
      <c r="AE105">
        <v>40</v>
      </c>
      <c r="AF105" t="s">
        <v>1140</v>
      </c>
      <c r="AG105">
        <v>3</v>
      </c>
      <c r="AI105" s="3" t="s">
        <v>117</v>
      </c>
      <c r="AJ105" s="4">
        <v>2.1</v>
      </c>
      <c r="AL105" t="s">
        <v>349</v>
      </c>
      <c r="AM105" t="s">
        <v>1030</v>
      </c>
      <c r="AN105" t="s">
        <v>1044</v>
      </c>
      <c r="AO105" t="s">
        <v>35</v>
      </c>
      <c r="AP105" t="s">
        <v>35</v>
      </c>
      <c r="AQ105" t="s">
        <v>12</v>
      </c>
      <c r="AR105">
        <v>0</v>
      </c>
      <c r="AS105" t="s">
        <v>1032</v>
      </c>
      <c r="AT105">
        <v>4</v>
      </c>
      <c r="AX105" t="s">
        <v>117</v>
      </c>
      <c r="AY105" t="s">
        <v>1168</v>
      </c>
    </row>
    <row r="106" spans="1:51" hidden="1" x14ac:dyDescent="0.2">
      <c r="A106">
        <v>4383</v>
      </c>
      <c r="B106" t="str">
        <f t="shared" si="15"/>
        <v>Kaduna S</v>
      </c>
      <c r="C106" t="s">
        <v>47</v>
      </c>
      <c r="D106">
        <v>3</v>
      </c>
      <c r="E106" t="s">
        <v>359</v>
      </c>
      <c r="F106">
        <v>150</v>
      </c>
      <c r="G106" t="s">
        <v>12</v>
      </c>
      <c r="H106">
        <v>8.8000000000000007</v>
      </c>
      <c r="I106" t="s">
        <v>35</v>
      </c>
      <c r="J106">
        <f t="shared" si="16"/>
        <v>586.66666666666663</v>
      </c>
      <c r="K106" t="str">
        <f t="shared" si="17"/>
        <v>soybean</v>
      </c>
      <c r="L106" t="str">
        <f t="shared" si="18"/>
        <v>TGX1935-3F</v>
      </c>
      <c r="M106" t="str">
        <f t="shared" si="19"/>
        <v>Y</v>
      </c>
      <c r="N106" t="str">
        <f t="shared" si="20"/>
        <v>N</v>
      </c>
      <c r="O106" t="str">
        <f t="shared" si="21"/>
        <v/>
      </c>
      <c r="P106">
        <f t="shared" si="22"/>
        <v>0</v>
      </c>
      <c r="Q106" t="str">
        <f t="shared" si="23"/>
        <v>SSP</v>
      </c>
      <c r="R106">
        <f t="shared" si="24"/>
        <v>0</v>
      </c>
      <c r="S106" t="str">
        <f t="shared" si="25"/>
        <v>male</v>
      </c>
      <c r="T106" t="str">
        <f t="shared" si="26"/>
        <v>Lead farmer</v>
      </c>
      <c r="U106">
        <f t="shared" si="27"/>
        <v>5</v>
      </c>
      <c r="V106">
        <f t="shared" si="28"/>
        <v>1.6</v>
      </c>
      <c r="AC106" t="s">
        <v>118</v>
      </c>
      <c r="AD106" t="s">
        <v>1137</v>
      </c>
      <c r="AE106">
        <v>75</v>
      </c>
      <c r="AF106" t="s">
        <v>1140</v>
      </c>
      <c r="AG106">
        <v>5.9</v>
      </c>
      <c r="AI106" s="3" t="s">
        <v>118</v>
      </c>
      <c r="AJ106" s="4">
        <v>0.4</v>
      </c>
      <c r="AL106" t="s">
        <v>350</v>
      </c>
      <c r="AM106" t="s">
        <v>1045</v>
      </c>
      <c r="AN106" t="s">
        <v>1046</v>
      </c>
      <c r="AO106" t="s">
        <v>35</v>
      </c>
      <c r="AP106" t="s">
        <v>13</v>
      </c>
      <c r="AQ106" t="s">
        <v>12</v>
      </c>
      <c r="AR106">
        <v>0</v>
      </c>
      <c r="AS106" t="s">
        <v>1032</v>
      </c>
      <c r="AT106">
        <v>4</v>
      </c>
      <c r="AX106" t="s">
        <v>118</v>
      </c>
      <c r="AY106" t="s">
        <v>1168</v>
      </c>
    </row>
    <row r="107" spans="1:51" hidden="1" x14ac:dyDescent="0.2">
      <c r="A107">
        <v>4474</v>
      </c>
      <c r="B107" t="str">
        <f t="shared" si="15"/>
        <v>Kaduna N</v>
      </c>
      <c r="C107" t="s">
        <v>71</v>
      </c>
      <c r="D107">
        <v>4</v>
      </c>
      <c r="E107" t="s">
        <v>450</v>
      </c>
      <c r="F107">
        <v>200</v>
      </c>
      <c r="G107" t="s">
        <v>12</v>
      </c>
      <c r="H107">
        <v>0</v>
      </c>
      <c r="I107" t="s">
        <v>35</v>
      </c>
      <c r="J107">
        <f t="shared" si="16"/>
        <v>0</v>
      </c>
      <c r="K107" t="str">
        <f t="shared" si="17"/>
        <v>Cowpea</v>
      </c>
      <c r="L107" t="str">
        <f t="shared" si="18"/>
        <v>IT97K-573-1-1</v>
      </c>
      <c r="M107" t="str">
        <f t="shared" si="19"/>
        <v/>
      </c>
      <c r="N107" t="str">
        <f t="shared" si="20"/>
        <v>Y</v>
      </c>
      <c r="O107" t="str">
        <f t="shared" ref="O107:O170" si="29">VLOOKUP($E107,$AL$2:$AT$772,6)</f>
        <v/>
      </c>
      <c r="P107">
        <f t="shared" ref="P107:P170" si="30">VLOOKUP($E107,$AL$2:$AT$772,7)</f>
        <v>0</v>
      </c>
      <c r="Q107" t="str">
        <f t="shared" ref="Q107:Q170" si="31">VLOOKUP($E107,$AL$2:$AT$772,8)</f>
        <v>SSP</v>
      </c>
      <c r="R107">
        <f t="shared" ref="R107:R170" si="32">VLOOKUP($E107,$AL$2:$AT$772,9)</f>
        <v>4</v>
      </c>
      <c r="S107" t="str">
        <f t="shared" ref="S107:S170" si="33">VLOOKUP($C107,$AC$2:$AG$230,2)</f>
        <v>male</v>
      </c>
      <c r="T107" t="str">
        <f t="shared" ref="T107:T170" si="34">VLOOKUP($C107,$AC$2:$AG$230,4)</f>
        <v>Lead farmer</v>
      </c>
      <c r="U107">
        <f t="shared" ref="U107:U170" si="35">VLOOKUP($C107,$AC$2:$AG$230,5)</f>
        <v>3</v>
      </c>
      <c r="V107">
        <f t="shared" ref="V107:V170" si="36">VLOOKUP(C107,AI$1:AJ$230,2)</f>
        <v>0.60000000000000009</v>
      </c>
      <c r="AC107" t="s">
        <v>119</v>
      </c>
      <c r="AD107" t="s">
        <v>1137</v>
      </c>
      <c r="AE107">
        <v>55</v>
      </c>
      <c r="AF107" t="s">
        <v>1140</v>
      </c>
      <c r="AG107">
        <v>1.7</v>
      </c>
      <c r="AI107" s="3" t="s">
        <v>119</v>
      </c>
      <c r="AJ107" s="4">
        <v>0</v>
      </c>
      <c r="AL107" t="s">
        <v>351</v>
      </c>
      <c r="AM107" t="s">
        <v>1045</v>
      </c>
      <c r="AN107" t="s">
        <v>1047</v>
      </c>
      <c r="AO107" t="s">
        <v>35</v>
      </c>
      <c r="AP107" t="s">
        <v>13</v>
      </c>
      <c r="AQ107" t="s">
        <v>12</v>
      </c>
      <c r="AR107">
        <v>0</v>
      </c>
      <c r="AS107" t="s">
        <v>1032</v>
      </c>
      <c r="AT107">
        <v>4</v>
      </c>
      <c r="AX107" t="s">
        <v>119</v>
      </c>
      <c r="AY107" t="s">
        <v>1168</v>
      </c>
    </row>
    <row r="108" spans="1:51" hidden="1" x14ac:dyDescent="0.2">
      <c r="A108">
        <v>4996</v>
      </c>
      <c r="B108" t="str">
        <f t="shared" si="15"/>
        <v>Kano</v>
      </c>
      <c r="C108" t="s">
        <v>226</v>
      </c>
      <c r="D108">
        <v>3</v>
      </c>
      <c r="E108" t="s">
        <v>972</v>
      </c>
      <c r="F108">
        <v>150</v>
      </c>
      <c r="G108" t="s">
        <v>12</v>
      </c>
      <c r="H108">
        <v>1.6</v>
      </c>
      <c r="I108" t="s">
        <v>13</v>
      </c>
      <c r="J108">
        <f t="shared" si="16"/>
        <v>106.66666666666667</v>
      </c>
      <c r="K108" t="str">
        <f t="shared" si="17"/>
        <v>Cowpea</v>
      </c>
      <c r="L108" t="str">
        <f t="shared" si="18"/>
        <v>452-1</v>
      </c>
      <c r="M108" t="str">
        <f t="shared" si="19"/>
        <v>N</v>
      </c>
      <c r="N108" t="str">
        <f t="shared" si="20"/>
        <v>Y</v>
      </c>
      <c r="O108" t="str">
        <f t="shared" si="29"/>
        <v>FYM</v>
      </c>
      <c r="P108">
        <f t="shared" si="30"/>
        <v>0</v>
      </c>
      <c r="Q108" t="str">
        <f t="shared" si="31"/>
        <v>SSP</v>
      </c>
      <c r="R108">
        <f t="shared" si="32"/>
        <v>4</v>
      </c>
      <c r="S108" t="str">
        <f t="shared" si="33"/>
        <v>male</v>
      </c>
      <c r="T108" t="str">
        <f t="shared" si="34"/>
        <v>Lead farmer</v>
      </c>
      <c r="U108">
        <f t="shared" si="35"/>
        <v>5</v>
      </c>
      <c r="V108">
        <f t="shared" si="36"/>
        <v>34</v>
      </c>
      <c r="AC108" t="s">
        <v>120</v>
      </c>
      <c r="AD108" t="s">
        <v>1137</v>
      </c>
      <c r="AE108">
        <v>18</v>
      </c>
      <c r="AF108" t="s">
        <v>1140</v>
      </c>
      <c r="AG108">
        <v>1</v>
      </c>
      <c r="AI108" s="3" t="s">
        <v>120</v>
      </c>
      <c r="AJ108" s="4">
        <v>0</v>
      </c>
      <c r="AL108" t="s">
        <v>352</v>
      </c>
      <c r="AM108" t="s">
        <v>1045</v>
      </c>
      <c r="AN108" t="s">
        <v>1046</v>
      </c>
      <c r="AO108" t="s">
        <v>35</v>
      </c>
      <c r="AP108" t="s">
        <v>13</v>
      </c>
      <c r="AQ108" t="s">
        <v>12</v>
      </c>
      <c r="AR108">
        <v>0</v>
      </c>
      <c r="AS108" t="s">
        <v>1032</v>
      </c>
      <c r="AT108">
        <v>4</v>
      </c>
      <c r="AX108" t="s">
        <v>120</v>
      </c>
      <c r="AY108" t="s">
        <v>1168</v>
      </c>
    </row>
    <row r="109" spans="1:51" hidden="1" x14ac:dyDescent="0.2">
      <c r="A109">
        <v>4974</v>
      </c>
      <c r="B109" t="str">
        <f t="shared" si="15"/>
        <v>Kano</v>
      </c>
      <c r="C109" t="s">
        <v>219</v>
      </c>
      <c r="D109">
        <v>2</v>
      </c>
      <c r="E109" t="s">
        <v>950</v>
      </c>
      <c r="F109">
        <v>200</v>
      </c>
      <c r="G109" t="s">
        <v>12</v>
      </c>
      <c r="H109">
        <v>2.2999999999999998</v>
      </c>
      <c r="I109" t="s">
        <v>13</v>
      </c>
      <c r="J109">
        <f t="shared" si="16"/>
        <v>115</v>
      </c>
      <c r="K109" t="str">
        <f t="shared" si="17"/>
        <v>Cowpea</v>
      </c>
      <c r="L109" t="str">
        <f t="shared" si="18"/>
        <v>Local</v>
      </c>
      <c r="M109" t="str">
        <f t="shared" si="19"/>
        <v>N</v>
      </c>
      <c r="N109" t="str">
        <f t="shared" si="20"/>
        <v>Y</v>
      </c>
      <c r="O109" t="str">
        <f t="shared" si="29"/>
        <v>FYM</v>
      </c>
      <c r="P109">
        <f t="shared" si="30"/>
        <v>50.3</v>
      </c>
      <c r="Q109" t="str">
        <f t="shared" si="31"/>
        <v>SSP</v>
      </c>
      <c r="R109">
        <f t="shared" si="32"/>
        <v>4</v>
      </c>
      <c r="S109" t="str">
        <f t="shared" si="33"/>
        <v>male</v>
      </c>
      <c r="T109" t="str">
        <f t="shared" si="34"/>
        <v>Lead farmer</v>
      </c>
      <c r="U109">
        <f t="shared" si="35"/>
        <v>6</v>
      </c>
      <c r="V109">
        <f t="shared" si="36"/>
        <v>2.9000000000000004</v>
      </c>
      <c r="AC109" t="s">
        <v>121</v>
      </c>
      <c r="AD109" t="s">
        <v>1137</v>
      </c>
      <c r="AE109">
        <v>42</v>
      </c>
      <c r="AF109" t="s">
        <v>1140</v>
      </c>
      <c r="AG109">
        <v>2</v>
      </c>
      <c r="AI109" s="3" t="s">
        <v>121</v>
      </c>
      <c r="AJ109" s="4">
        <v>0</v>
      </c>
      <c r="AL109" t="s">
        <v>353</v>
      </c>
      <c r="AM109" t="s">
        <v>1030</v>
      </c>
      <c r="AN109" t="s">
        <v>1034</v>
      </c>
      <c r="AO109" t="s">
        <v>13</v>
      </c>
      <c r="AP109" t="s">
        <v>35</v>
      </c>
      <c r="AQ109" t="s">
        <v>12</v>
      </c>
      <c r="AR109">
        <v>0</v>
      </c>
      <c r="AS109" t="s">
        <v>1032</v>
      </c>
      <c r="AT109">
        <v>4</v>
      </c>
      <c r="AX109" t="s">
        <v>121</v>
      </c>
      <c r="AY109" t="s">
        <v>1168</v>
      </c>
    </row>
    <row r="110" spans="1:51" hidden="1" x14ac:dyDescent="0.2">
      <c r="A110">
        <v>4390</v>
      </c>
      <c r="B110" t="str">
        <f t="shared" si="15"/>
        <v>Kaduna S</v>
      </c>
      <c r="C110" t="s">
        <v>49</v>
      </c>
      <c r="D110">
        <v>2</v>
      </c>
      <c r="E110" t="s">
        <v>366</v>
      </c>
      <c r="F110">
        <v>150</v>
      </c>
      <c r="G110" t="s">
        <v>12</v>
      </c>
      <c r="H110">
        <v>8.9</v>
      </c>
      <c r="I110" t="s">
        <v>35</v>
      </c>
      <c r="J110">
        <f t="shared" si="16"/>
        <v>593.33333333333337</v>
      </c>
      <c r="K110" t="str">
        <f t="shared" si="17"/>
        <v>soybean</v>
      </c>
      <c r="L110" t="str">
        <f t="shared" si="18"/>
        <v>TGX 1904-6F</v>
      </c>
      <c r="M110" t="str">
        <f t="shared" si="19"/>
        <v>Y</v>
      </c>
      <c r="N110" t="str">
        <f t="shared" si="20"/>
        <v>N</v>
      </c>
      <c r="O110" t="str">
        <f t="shared" si="29"/>
        <v/>
      </c>
      <c r="P110">
        <f t="shared" si="30"/>
        <v>0</v>
      </c>
      <c r="Q110" t="str">
        <f t="shared" si="31"/>
        <v>SSP</v>
      </c>
      <c r="R110">
        <f t="shared" si="32"/>
        <v>0</v>
      </c>
      <c r="S110" t="str">
        <f t="shared" si="33"/>
        <v>male</v>
      </c>
      <c r="T110" t="str">
        <f t="shared" si="34"/>
        <v>Lead farmer</v>
      </c>
      <c r="U110">
        <f t="shared" si="35"/>
        <v>5</v>
      </c>
      <c r="V110">
        <f t="shared" si="36"/>
        <v>2.5</v>
      </c>
      <c r="AC110" t="s">
        <v>122</v>
      </c>
      <c r="AD110" t="s">
        <v>1137</v>
      </c>
      <c r="AE110">
        <v>20</v>
      </c>
      <c r="AF110" t="s">
        <v>1140</v>
      </c>
      <c r="AG110">
        <v>3</v>
      </c>
      <c r="AI110" s="3" t="s">
        <v>122</v>
      </c>
      <c r="AJ110" s="4">
        <v>0</v>
      </c>
      <c r="AL110" t="s">
        <v>354</v>
      </c>
      <c r="AM110" t="s">
        <v>1030</v>
      </c>
      <c r="AN110" t="s">
        <v>1034</v>
      </c>
      <c r="AO110" t="s">
        <v>35</v>
      </c>
      <c r="AP110" t="s">
        <v>35</v>
      </c>
      <c r="AQ110" t="s">
        <v>12</v>
      </c>
      <c r="AR110">
        <v>0</v>
      </c>
      <c r="AS110" t="s">
        <v>1032</v>
      </c>
      <c r="AT110">
        <v>4</v>
      </c>
      <c r="AX110" t="s">
        <v>122</v>
      </c>
      <c r="AY110" t="s">
        <v>1168</v>
      </c>
    </row>
    <row r="111" spans="1:51" hidden="1" x14ac:dyDescent="0.2">
      <c r="A111">
        <v>4882</v>
      </c>
      <c r="B111" t="str">
        <f t="shared" si="15"/>
        <v>Kano</v>
      </c>
      <c r="C111" t="s">
        <v>190</v>
      </c>
      <c r="D111">
        <v>3</v>
      </c>
      <c r="E111" t="s">
        <v>858</v>
      </c>
      <c r="F111">
        <v>150</v>
      </c>
      <c r="G111" t="s">
        <v>12</v>
      </c>
      <c r="H111">
        <v>8.9</v>
      </c>
      <c r="I111" t="s">
        <v>35</v>
      </c>
      <c r="J111">
        <f t="shared" si="16"/>
        <v>593.33333333333337</v>
      </c>
      <c r="K111" t="str">
        <f t="shared" si="17"/>
        <v>soybean</v>
      </c>
      <c r="L111" t="str">
        <f t="shared" si="18"/>
        <v>TGX 1935-3F</v>
      </c>
      <c r="M111" t="str">
        <f t="shared" si="19"/>
        <v>Y</v>
      </c>
      <c r="N111" t="str">
        <f t="shared" si="20"/>
        <v>N</v>
      </c>
      <c r="O111" t="str">
        <f t="shared" si="29"/>
        <v/>
      </c>
      <c r="P111">
        <f t="shared" si="30"/>
        <v>0</v>
      </c>
      <c r="Q111" t="str">
        <f t="shared" si="31"/>
        <v>SSP</v>
      </c>
      <c r="R111">
        <f t="shared" si="32"/>
        <v>0</v>
      </c>
      <c r="S111" t="str">
        <f t="shared" si="33"/>
        <v>female</v>
      </c>
      <c r="T111" t="str">
        <f t="shared" si="34"/>
        <v>Lead farmer</v>
      </c>
      <c r="U111">
        <f t="shared" si="35"/>
        <v>1</v>
      </c>
      <c r="V111">
        <f t="shared" si="36"/>
        <v>1.1000000000000001</v>
      </c>
      <c r="AC111" t="s">
        <v>123</v>
      </c>
      <c r="AD111" t="s">
        <v>1137</v>
      </c>
      <c r="AE111">
        <v>41</v>
      </c>
      <c r="AF111" t="s">
        <v>1140</v>
      </c>
      <c r="AG111">
        <v>1</v>
      </c>
      <c r="AI111" s="3" t="s">
        <v>123</v>
      </c>
      <c r="AJ111" s="4">
        <v>0</v>
      </c>
      <c r="AL111" t="s">
        <v>355</v>
      </c>
      <c r="AM111" t="s">
        <v>1030</v>
      </c>
      <c r="AN111" t="s">
        <v>1034</v>
      </c>
      <c r="AO111" t="s">
        <v>13</v>
      </c>
      <c r="AP111" t="s">
        <v>35</v>
      </c>
      <c r="AQ111" t="s">
        <v>12</v>
      </c>
      <c r="AR111">
        <v>0</v>
      </c>
      <c r="AS111" t="s">
        <v>1032</v>
      </c>
      <c r="AT111">
        <v>0</v>
      </c>
      <c r="AX111" t="s">
        <v>123</v>
      </c>
      <c r="AY111" t="s">
        <v>1168</v>
      </c>
    </row>
    <row r="112" spans="1:51" hidden="1" x14ac:dyDescent="0.2">
      <c r="A112">
        <v>4388</v>
      </c>
      <c r="B112" t="str">
        <f t="shared" si="15"/>
        <v>Kaduna S</v>
      </c>
      <c r="C112" t="s">
        <v>48</v>
      </c>
      <c r="D112">
        <v>4</v>
      </c>
      <c r="E112" t="s">
        <v>364</v>
      </c>
      <c r="F112">
        <v>150</v>
      </c>
      <c r="G112" t="s">
        <v>12</v>
      </c>
      <c r="H112">
        <v>8.9700000000000006</v>
      </c>
      <c r="I112" t="s">
        <v>13</v>
      </c>
      <c r="J112">
        <f t="shared" si="16"/>
        <v>598</v>
      </c>
      <c r="K112" t="str">
        <f t="shared" si="17"/>
        <v>soybean</v>
      </c>
      <c r="L112" t="str">
        <f t="shared" si="18"/>
        <v>TGX 1951-3F</v>
      </c>
      <c r="M112" t="str">
        <f t="shared" si="19"/>
        <v>N</v>
      </c>
      <c r="N112" t="str">
        <f t="shared" si="20"/>
        <v>N</v>
      </c>
      <c r="O112" t="str">
        <f t="shared" si="29"/>
        <v/>
      </c>
      <c r="P112">
        <f t="shared" si="30"/>
        <v>0</v>
      </c>
      <c r="Q112" t="str">
        <f t="shared" si="31"/>
        <v>SSP</v>
      </c>
      <c r="R112">
        <f t="shared" si="32"/>
        <v>0</v>
      </c>
      <c r="S112" t="str">
        <f t="shared" si="33"/>
        <v>male</v>
      </c>
      <c r="T112" t="str">
        <f t="shared" si="34"/>
        <v>Lead farmer</v>
      </c>
      <c r="U112">
        <f t="shared" si="35"/>
        <v>3</v>
      </c>
      <c r="V112">
        <f t="shared" si="36"/>
        <v>1.6</v>
      </c>
      <c r="AC112" t="s">
        <v>124</v>
      </c>
      <c r="AD112" t="s">
        <v>1137</v>
      </c>
      <c r="AE112">
        <v>45</v>
      </c>
      <c r="AF112" t="s">
        <v>1140</v>
      </c>
      <c r="AG112">
        <v>1</v>
      </c>
      <c r="AI112" s="3" t="s">
        <v>124</v>
      </c>
      <c r="AJ112" s="4">
        <v>4.1999999999999993</v>
      </c>
      <c r="AL112" t="s">
        <v>356</v>
      </c>
      <c r="AM112" t="s">
        <v>1030</v>
      </c>
      <c r="AN112" t="s">
        <v>1034</v>
      </c>
      <c r="AO112" t="s">
        <v>35</v>
      </c>
      <c r="AP112" t="s">
        <v>35</v>
      </c>
      <c r="AQ112" t="s">
        <v>12</v>
      </c>
      <c r="AR112">
        <v>0</v>
      </c>
      <c r="AS112" t="s">
        <v>1032</v>
      </c>
      <c r="AT112">
        <v>0</v>
      </c>
      <c r="AX112" t="s">
        <v>124</v>
      </c>
      <c r="AY112" t="s">
        <v>1168</v>
      </c>
    </row>
    <row r="113" spans="1:51" hidden="1" x14ac:dyDescent="0.2">
      <c r="A113">
        <v>4702</v>
      </c>
      <c r="B113" t="str">
        <f t="shared" si="15"/>
        <v>Kaduna N</v>
      </c>
      <c r="C113" t="s">
        <v>137</v>
      </c>
      <c r="D113">
        <v>3</v>
      </c>
      <c r="E113" t="s">
        <v>678</v>
      </c>
      <c r="F113">
        <v>100</v>
      </c>
      <c r="G113" t="s">
        <v>12</v>
      </c>
      <c r="H113">
        <v>6</v>
      </c>
      <c r="I113" t="s">
        <v>35</v>
      </c>
      <c r="J113">
        <f t="shared" si="16"/>
        <v>600</v>
      </c>
      <c r="K113" t="str">
        <f t="shared" si="17"/>
        <v>Soybean</v>
      </c>
      <c r="L113" t="str">
        <f t="shared" si="18"/>
        <v>TGX 1904-6F</v>
      </c>
      <c r="M113" t="str">
        <f t="shared" si="19"/>
        <v>Y</v>
      </c>
      <c r="N113" t="str">
        <f t="shared" si="20"/>
        <v>N</v>
      </c>
      <c r="O113" t="str">
        <f t="shared" si="29"/>
        <v/>
      </c>
      <c r="P113">
        <f t="shared" si="30"/>
        <v>0</v>
      </c>
      <c r="Q113" t="str">
        <f t="shared" si="31"/>
        <v>SSP</v>
      </c>
      <c r="R113">
        <f t="shared" si="32"/>
        <v>2</v>
      </c>
      <c r="S113" t="str">
        <f t="shared" si="33"/>
        <v>male</v>
      </c>
      <c r="T113" t="str">
        <f t="shared" si="34"/>
        <v>Lead farmer</v>
      </c>
      <c r="U113">
        <f t="shared" si="35"/>
        <v>2.5</v>
      </c>
      <c r="V113">
        <f t="shared" si="36"/>
        <v>1.2</v>
      </c>
      <c r="AC113" t="s">
        <v>125</v>
      </c>
      <c r="AD113" t="s">
        <v>1137</v>
      </c>
      <c r="AE113">
        <v>30</v>
      </c>
      <c r="AF113" t="s">
        <v>1140</v>
      </c>
      <c r="AG113">
        <v>1</v>
      </c>
      <c r="AI113" s="3" t="s">
        <v>125</v>
      </c>
      <c r="AJ113" s="4">
        <v>0.5</v>
      </c>
      <c r="AL113" t="s">
        <v>357</v>
      </c>
      <c r="AM113" t="s">
        <v>1030</v>
      </c>
      <c r="AN113" t="s">
        <v>1044</v>
      </c>
      <c r="AO113" t="s">
        <v>13</v>
      </c>
      <c r="AP113" t="s">
        <v>35</v>
      </c>
      <c r="AQ113" t="s">
        <v>12</v>
      </c>
      <c r="AR113">
        <v>0</v>
      </c>
      <c r="AS113" t="s">
        <v>1032</v>
      </c>
      <c r="AT113">
        <v>4</v>
      </c>
      <c r="AX113" t="s">
        <v>125</v>
      </c>
      <c r="AY113" t="s">
        <v>1168</v>
      </c>
    </row>
    <row r="114" spans="1:51" hidden="1" x14ac:dyDescent="0.2">
      <c r="A114">
        <v>4722</v>
      </c>
      <c r="B114" t="str">
        <f t="shared" si="15"/>
        <v>Kaduna N</v>
      </c>
      <c r="C114" t="s">
        <v>143</v>
      </c>
      <c r="D114">
        <v>2</v>
      </c>
      <c r="E114" t="s">
        <v>698</v>
      </c>
      <c r="F114">
        <v>300</v>
      </c>
      <c r="G114" t="s">
        <v>12</v>
      </c>
      <c r="H114">
        <v>18</v>
      </c>
      <c r="I114" t="s">
        <v>35</v>
      </c>
      <c r="J114">
        <f t="shared" si="16"/>
        <v>600</v>
      </c>
      <c r="K114" t="str">
        <f t="shared" si="17"/>
        <v>Soybean</v>
      </c>
      <c r="L114" t="str">
        <f t="shared" si="18"/>
        <v>Local</v>
      </c>
      <c r="M114" t="str">
        <f t="shared" si="19"/>
        <v>N</v>
      </c>
      <c r="N114" t="str">
        <f t="shared" si="20"/>
        <v>N</v>
      </c>
      <c r="O114" t="str">
        <f t="shared" si="29"/>
        <v/>
      </c>
      <c r="P114">
        <f t="shared" si="30"/>
        <v>0</v>
      </c>
      <c r="Q114" t="str">
        <f t="shared" si="31"/>
        <v>SSP</v>
      </c>
      <c r="R114">
        <f t="shared" si="32"/>
        <v>0</v>
      </c>
      <c r="S114" t="str">
        <f t="shared" si="33"/>
        <v>female</v>
      </c>
      <c r="T114" t="str">
        <f t="shared" si="34"/>
        <v>satellite  farmer</v>
      </c>
      <c r="U114">
        <f t="shared" si="35"/>
        <v>1</v>
      </c>
      <c r="V114">
        <f t="shared" si="36"/>
        <v>0</v>
      </c>
      <c r="AC114" t="s">
        <v>126</v>
      </c>
      <c r="AD114" t="s">
        <v>1137</v>
      </c>
      <c r="AE114">
        <v>35</v>
      </c>
      <c r="AF114" t="s">
        <v>1140</v>
      </c>
      <c r="AG114">
        <v>1</v>
      </c>
      <c r="AI114" s="3" t="s">
        <v>126</v>
      </c>
      <c r="AJ114" s="4">
        <v>0</v>
      </c>
      <c r="AL114" t="s">
        <v>358</v>
      </c>
      <c r="AM114" t="s">
        <v>1030</v>
      </c>
      <c r="AN114" t="s">
        <v>1044</v>
      </c>
      <c r="AO114" t="s">
        <v>35</v>
      </c>
      <c r="AP114" t="s">
        <v>35</v>
      </c>
      <c r="AQ114" t="s">
        <v>12</v>
      </c>
      <c r="AR114">
        <v>0</v>
      </c>
      <c r="AS114" t="s">
        <v>1032</v>
      </c>
      <c r="AT114">
        <v>4</v>
      </c>
      <c r="AX114" t="s">
        <v>126</v>
      </c>
      <c r="AY114" t="s">
        <v>1168</v>
      </c>
    </row>
    <row r="115" spans="1:51" hidden="1" x14ac:dyDescent="0.2">
      <c r="A115">
        <v>4739</v>
      </c>
      <c r="B115" t="str">
        <f t="shared" si="15"/>
        <v>Kano</v>
      </c>
      <c r="C115" t="s">
        <v>147</v>
      </c>
      <c r="D115">
        <v>4</v>
      </c>
      <c r="E115" t="s">
        <v>715</v>
      </c>
      <c r="F115">
        <v>150</v>
      </c>
      <c r="G115" t="s">
        <v>12</v>
      </c>
      <c r="H115">
        <v>9</v>
      </c>
      <c r="I115" t="s">
        <v>35</v>
      </c>
      <c r="J115">
        <f t="shared" si="16"/>
        <v>600</v>
      </c>
      <c r="K115" t="str">
        <f t="shared" si="17"/>
        <v>soybean</v>
      </c>
      <c r="L115" t="str">
        <f t="shared" si="18"/>
        <v>TGX 1951-3F</v>
      </c>
      <c r="M115" t="str">
        <f t="shared" si="19"/>
        <v>N</v>
      </c>
      <c r="N115" t="str">
        <f t="shared" si="20"/>
        <v>N</v>
      </c>
      <c r="O115" t="str">
        <f t="shared" si="29"/>
        <v/>
      </c>
      <c r="P115">
        <f t="shared" si="30"/>
        <v>0</v>
      </c>
      <c r="Q115" t="str">
        <f t="shared" si="31"/>
        <v>SSP</v>
      </c>
      <c r="R115">
        <f t="shared" si="32"/>
        <v>0</v>
      </c>
      <c r="S115" t="str">
        <f t="shared" si="33"/>
        <v>male</v>
      </c>
      <c r="T115" t="str">
        <f t="shared" si="34"/>
        <v>Lead farmer</v>
      </c>
      <c r="U115">
        <f t="shared" si="35"/>
        <v>6</v>
      </c>
      <c r="V115">
        <f t="shared" si="36"/>
        <v>0</v>
      </c>
      <c r="AC115" t="s">
        <v>127</v>
      </c>
      <c r="AD115" t="s">
        <v>1137</v>
      </c>
      <c r="AE115">
        <v>43</v>
      </c>
      <c r="AF115" t="s">
        <v>1140</v>
      </c>
      <c r="AG115">
        <v>1</v>
      </c>
      <c r="AI115" s="3" t="s">
        <v>127</v>
      </c>
      <c r="AJ115" s="4">
        <v>0</v>
      </c>
      <c r="AL115" t="s">
        <v>359</v>
      </c>
      <c r="AM115" t="s">
        <v>1030</v>
      </c>
      <c r="AN115" t="s">
        <v>1044</v>
      </c>
      <c r="AO115" t="s">
        <v>13</v>
      </c>
      <c r="AP115" t="s">
        <v>35</v>
      </c>
      <c r="AQ115" t="s">
        <v>12</v>
      </c>
      <c r="AR115">
        <v>0</v>
      </c>
      <c r="AS115" t="s">
        <v>1032</v>
      </c>
      <c r="AT115">
        <v>0</v>
      </c>
      <c r="AX115" t="s">
        <v>127</v>
      </c>
      <c r="AY115" t="s">
        <v>1168</v>
      </c>
    </row>
    <row r="116" spans="1:51" hidden="1" x14ac:dyDescent="0.2">
      <c r="A116">
        <v>4906</v>
      </c>
      <c r="B116" t="str">
        <f t="shared" si="15"/>
        <v>Kano</v>
      </c>
      <c r="C116" t="s">
        <v>197</v>
      </c>
      <c r="D116">
        <v>4</v>
      </c>
      <c r="E116" t="s">
        <v>882</v>
      </c>
      <c r="F116">
        <v>30</v>
      </c>
      <c r="G116" t="s">
        <v>12</v>
      </c>
      <c r="H116">
        <v>1.8</v>
      </c>
      <c r="I116" t="s">
        <v>35</v>
      </c>
      <c r="J116">
        <f t="shared" si="16"/>
        <v>600</v>
      </c>
      <c r="K116" t="str">
        <f t="shared" si="17"/>
        <v>soybean</v>
      </c>
      <c r="L116" t="str">
        <f t="shared" si="18"/>
        <v>TGX 1951-3F</v>
      </c>
      <c r="M116" t="str">
        <f t="shared" si="19"/>
        <v>N</v>
      </c>
      <c r="N116" t="str">
        <f t="shared" si="20"/>
        <v>N</v>
      </c>
      <c r="O116" t="str">
        <f t="shared" si="29"/>
        <v>Animal dung</v>
      </c>
      <c r="P116">
        <f t="shared" si="30"/>
        <v>60</v>
      </c>
      <c r="Q116" t="str">
        <f t="shared" si="31"/>
        <v>SSP</v>
      </c>
      <c r="R116">
        <f t="shared" si="32"/>
        <v>0</v>
      </c>
      <c r="S116" t="str">
        <f t="shared" si="33"/>
        <v>male</v>
      </c>
      <c r="T116" t="str">
        <f t="shared" si="34"/>
        <v>Lead farmer</v>
      </c>
      <c r="U116">
        <f t="shared" si="35"/>
        <v>10</v>
      </c>
      <c r="V116">
        <f t="shared" si="36"/>
        <v>3</v>
      </c>
      <c r="AC116" t="s">
        <v>128</v>
      </c>
      <c r="AD116" t="s">
        <v>1137</v>
      </c>
      <c r="AE116">
        <v>49</v>
      </c>
      <c r="AF116" t="s">
        <v>1139</v>
      </c>
      <c r="AG116">
        <v>1</v>
      </c>
      <c r="AI116" s="3" t="s">
        <v>128</v>
      </c>
      <c r="AJ116" s="4">
        <v>0</v>
      </c>
      <c r="AL116" t="s">
        <v>360</v>
      </c>
      <c r="AM116" t="s">
        <v>1030</v>
      </c>
      <c r="AN116" t="s">
        <v>1044</v>
      </c>
      <c r="AO116" t="s">
        <v>35</v>
      </c>
      <c r="AP116" t="s">
        <v>35</v>
      </c>
      <c r="AQ116" t="s">
        <v>12</v>
      </c>
      <c r="AR116">
        <v>0</v>
      </c>
      <c r="AS116" t="s">
        <v>1032</v>
      </c>
      <c r="AT116">
        <v>0</v>
      </c>
      <c r="AX116" t="s">
        <v>128</v>
      </c>
      <c r="AY116" t="s">
        <v>1168</v>
      </c>
    </row>
    <row r="117" spans="1:51" hidden="1" x14ac:dyDescent="0.2">
      <c r="A117">
        <v>4362</v>
      </c>
      <c r="B117" t="str">
        <f t="shared" si="15"/>
        <v>Kaduna S</v>
      </c>
      <c r="C117" t="s">
        <v>42</v>
      </c>
      <c r="D117">
        <v>1</v>
      </c>
      <c r="E117" t="s">
        <v>338</v>
      </c>
      <c r="F117">
        <v>150</v>
      </c>
      <c r="G117" t="s">
        <v>12</v>
      </c>
      <c r="H117">
        <v>9.1</v>
      </c>
      <c r="I117" t="s">
        <v>35</v>
      </c>
      <c r="J117">
        <f t="shared" si="16"/>
        <v>606.66666666666663</v>
      </c>
      <c r="K117" t="str">
        <f t="shared" si="17"/>
        <v>soybean</v>
      </c>
      <c r="L117" t="str">
        <f t="shared" si="18"/>
        <v>TGX 1448-2E</v>
      </c>
      <c r="M117" t="str">
        <f t="shared" si="19"/>
        <v>Y</v>
      </c>
      <c r="N117" t="str">
        <f t="shared" si="20"/>
        <v>N</v>
      </c>
      <c r="O117" t="str">
        <f t="shared" si="29"/>
        <v/>
      </c>
      <c r="P117">
        <f t="shared" si="30"/>
        <v>0</v>
      </c>
      <c r="Q117" t="str">
        <f t="shared" si="31"/>
        <v>SSP</v>
      </c>
      <c r="R117">
        <f t="shared" si="32"/>
        <v>4</v>
      </c>
      <c r="S117" t="str">
        <f t="shared" si="33"/>
        <v>male</v>
      </c>
      <c r="T117" t="str">
        <f t="shared" si="34"/>
        <v>Lead farmer</v>
      </c>
      <c r="U117">
        <f t="shared" si="35"/>
        <v>2</v>
      </c>
      <c r="V117">
        <f t="shared" si="36"/>
        <v>1.8</v>
      </c>
      <c r="AC117" t="s">
        <v>129</v>
      </c>
      <c r="AD117" t="s">
        <v>1137</v>
      </c>
      <c r="AE117">
        <v>32</v>
      </c>
      <c r="AF117" t="s">
        <v>1140</v>
      </c>
      <c r="AG117">
        <v>1</v>
      </c>
      <c r="AI117" s="3" t="s">
        <v>129</v>
      </c>
      <c r="AJ117" s="4">
        <v>0</v>
      </c>
      <c r="AL117" t="s">
        <v>361</v>
      </c>
      <c r="AM117" t="s">
        <v>1030</v>
      </c>
      <c r="AN117" t="s">
        <v>1036</v>
      </c>
      <c r="AO117" t="s">
        <v>13</v>
      </c>
      <c r="AP117" t="s">
        <v>35</v>
      </c>
      <c r="AQ117" t="s">
        <v>12</v>
      </c>
      <c r="AR117">
        <v>0</v>
      </c>
      <c r="AS117" t="s">
        <v>1032</v>
      </c>
      <c r="AT117">
        <v>4</v>
      </c>
      <c r="AX117" t="s">
        <v>129</v>
      </c>
      <c r="AY117" t="s">
        <v>1168</v>
      </c>
    </row>
    <row r="118" spans="1:51" hidden="1" x14ac:dyDescent="0.2">
      <c r="A118">
        <v>4372</v>
      </c>
      <c r="B118" t="str">
        <f t="shared" si="15"/>
        <v>Kaduna S</v>
      </c>
      <c r="C118" t="s">
        <v>44</v>
      </c>
      <c r="D118">
        <v>3</v>
      </c>
      <c r="E118" t="s">
        <v>348</v>
      </c>
      <c r="F118">
        <v>150</v>
      </c>
      <c r="G118" t="s">
        <v>12</v>
      </c>
      <c r="H118">
        <v>9.1</v>
      </c>
      <c r="I118" t="s">
        <v>35</v>
      </c>
      <c r="J118">
        <f t="shared" si="16"/>
        <v>606.66666666666663</v>
      </c>
      <c r="K118" t="str">
        <f t="shared" si="17"/>
        <v>soybean</v>
      </c>
      <c r="L118" t="str">
        <f t="shared" si="18"/>
        <v>TGX1935-3F</v>
      </c>
      <c r="M118" t="str">
        <f t="shared" si="19"/>
        <v>N</v>
      </c>
      <c r="N118" t="str">
        <f t="shared" si="20"/>
        <v>N</v>
      </c>
      <c r="O118" t="str">
        <f t="shared" si="29"/>
        <v/>
      </c>
      <c r="P118">
        <f t="shared" si="30"/>
        <v>0</v>
      </c>
      <c r="Q118" t="str">
        <f t="shared" si="31"/>
        <v>SSP</v>
      </c>
      <c r="R118">
        <f t="shared" si="32"/>
        <v>0</v>
      </c>
      <c r="S118" t="str">
        <f t="shared" si="33"/>
        <v>female</v>
      </c>
      <c r="T118" t="str">
        <f t="shared" si="34"/>
        <v>Lead farmer</v>
      </c>
      <c r="U118">
        <f t="shared" si="35"/>
        <v>3</v>
      </c>
      <c r="V118">
        <f t="shared" si="36"/>
        <v>3</v>
      </c>
      <c r="AC118" t="s">
        <v>130</v>
      </c>
      <c r="AD118" t="s">
        <v>1137</v>
      </c>
      <c r="AE118">
        <v>34</v>
      </c>
      <c r="AF118" t="s">
        <v>1140</v>
      </c>
      <c r="AG118">
        <v>3</v>
      </c>
      <c r="AI118" s="3" t="s">
        <v>130</v>
      </c>
      <c r="AJ118" s="4">
        <v>0</v>
      </c>
      <c r="AL118" t="s">
        <v>362</v>
      </c>
      <c r="AM118" t="s">
        <v>1030</v>
      </c>
      <c r="AN118" t="s">
        <v>1036</v>
      </c>
      <c r="AO118" t="s">
        <v>13</v>
      </c>
      <c r="AP118" t="s">
        <v>35</v>
      </c>
      <c r="AQ118" t="s">
        <v>12</v>
      </c>
      <c r="AR118">
        <v>0</v>
      </c>
      <c r="AS118" t="s">
        <v>1032</v>
      </c>
      <c r="AT118">
        <v>0</v>
      </c>
      <c r="AX118" t="s">
        <v>130</v>
      </c>
      <c r="AY118" t="s">
        <v>1168</v>
      </c>
    </row>
    <row r="119" spans="1:51" hidden="1" x14ac:dyDescent="0.2">
      <c r="A119">
        <v>4382</v>
      </c>
      <c r="B119" t="str">
        <f t="shared" si="15"/>
        <v>Kaduna S</v>
      </c>
      <c r="C119" t="s">
        <v>47</v>
      </c>
      <c r="D119">
        <v>2</v>
      </c>
      <c r="E119" t="s">
        <v>358</v>
      </c>
      <c r="F119">
        <v>150</v>
      </c>
      <c r="G119" t="s">
        <v>12</v>
      </c>
      <c r="H119">
        <v>9.1999999999999993</v>
      </c>
      <c r="I119" t="s">
        <v>35</v>
      </c>
      <c r="J119">
        <f t="shared" si="16"/>
        <v>613.33333333333337</v>
      </c>
      <c r="K119" t="str">
        <f t="shared" si="17"/>
        <v>soybean</v>
      </c>
      <c r="L119" t="str">
        <f t="shared" si="18"/>
        <v>TGX1935-3F</v>
      </c>
      <c r="M119" t="str">
        <f t="shared" si="19"/>
        <v>N</v>
      </c>
      <c r="N119" t="str">
        <f t="shared" si="20"/>
        <v>N</v>
      </c>
      <c r="O119" t="str">
        <f t="shared" si="29"/>
        <v/>
      </c>
      <c r="P119">
        <f t="shared" si="30"/>
        <v>0</v>
      </c>
      <c r="Q119" t="str">
        <f t="shared" si="31"/>
        <v>SSP</v>
      </c>
      <c r="R119">
        <f t="shared" si="32"/>
        <v>4</v>
      </c>
      <c r="S119" t="str">
        <f t="shared" si="33"/>
        <v>male</v>
      </c>
      <c r="T119" t="str">
        <f t="shared" si="34"/>
        <v>Lead farmer</v>
      </c>
      <c r="U119">
        <f t="shared" si="35"/>
        <v>5</v>
      </c>
      <c r="V119">
        <f t="shared" si="36"/>
        <v>1.6</v>
      </c>
      <c r="AC119" t="s">
        <v>131</v>
      </c>
      <c r="AD119" t="s">
        <v>1137</v>
      </c>
      <c r="AE119">
        <v>45</v>
      </c>
      <c r="AF119" t="s">
        <v>1147</v>
      </c>
      <c r="AG119">
        <v>2</v>
      </c>
      <c r="AI119" s="3" t="s">
        <v>131</v>
      </c>
      <c r="AJ119" s="4">
        <v>0.4</v>
      </c>
      <c r="AL119" t="s">
        <v>363</v>
      </c>
      <c r="AM119" t="s">
        <v>1030</v>
      </c>
      <c r="AN119" t="s">
        <v>1036</v>
      </c>
      <c r="AO119" t="s">
        <v>35</v>
      </c>
      <c r="AP119" t="s">
        <v>35</v>
      </c>
      <c r="AQ119" t="s">
        <v>12</v>
      </c>
      <c r="AR119">
        <v>0</v>
      </c>
      <c r="AS119" t="s">
        <v>1032</v>
      </c>
      <c r="AT119">
        <v>4</v>
      </c>
      <c r="AX119" t="s">
        <v>131</v>
      </c>
      <c r="AY119" t="s">
        <v>1168</v>
      </c>
    </row>
    <row r="120" spans="1:51" hidden="1" x14ac:dyDescent="0.2">
      <c r="A120">
        <v>4916</v>
      </c>
      <c r="B120" t="str">
        <f t="shared" si="15"/>
        <v>Kano</v>
      </c>
      <c r="C120" t="s">
        <v>200</v>
      </c>
      <c r="D120">
        <v>4</v>
      </c>
      <c r="E120" t="s">
        <v>892</v>
      </c>
      <c r="F120">
        <v>150</v>
      </c>
      <c r="G120" t="s">
        <v>12</v>
      </c>
      <c r="H120">
        <v>9.1999999999999993</v>
      </c>
      <c r="I120" t="s">
        <v>35</v>
      </c>
      <c r="J120">
        <f t="shared" si="16"/>
        <v>613.33333333333337</v>
      </c>
      <c r="K120" t="str">
        <f t="shared" si="17"/>
        <v>soybean</v>
      </c>
      <c r="L120" t="str">
        <f t="shared" si="18"/>
        <v>TGX 1835-10E</v>
      </c>
      <c r="M120" t="str">
        <f t="shared" si="19"/>
        <v>N</v>
      </c>
      <c r="N120" t="str">
        <f t="shared" si="20"/>
        <v>N</v>
      </c>
      <c r="O120" t="str">
        <f t="shared" si="29"/>
        <v/>
      </c>
      <c r="P120">
        <f t="shared" si="30"/>
        <v>0</v>
      </c>
      <c r="Q120" t="str">
        <f t="shared" si="31"/>
        <v>SSP</v>
      </c>
      <c r="R120">
        <f t="shared" si="32"/>
        <v>0</v>
      </c>
      <c r="S120" t="str">
        <f t="shared" si="33"/>
        <v>female</v>
      </c>
      <c r="T120" t="str">
        <f t="shared" si="34"/>
        <v>Lead farmer</v>
      </c>
      <c r="U120">
        <f t="shared" si="35"/>
        <v>5</v>
      </c>
      <c r="V120">
        <f t="shared" si="36"/>
        <v>0.9</v>
      </c>
      <c r="AC120" t="s">
        <v>132</v>
      </c>
      <c r="AD120" t="s">
        <v>1137</v>
      </c>
      <c r="AE120">
        <v>47</v>
      </c>
      <c r="AF120" t="s">
        <v>1140</v>
      </c>
      <c r="AG120">
        <v>1.5</v>
      </c>
      <c r="AI120" s="3" t="s">
        <v>132</v>
      </c>
      <c r="AJ120" s="4">
        <v>0</v>
      </c>
      <c r="AL120" t="s">
        <v>364</v>
      </c>
      <c r="AM120" t="s">
        <v>1030</v>
      </c>
      <c r="AN120" t="s">
        <v>1036</v>
      </c>
      <c r="AO120" t="s">
        <v>35</v>
      </c>
      <c r="AP120" t="s">
        <v>35</v>
      </c>
      <c r="AQ120" t="s">
        <v>12</v>
      </c>
      <c r="AR120">
        <v>0</v>
      </c>
      <c r="AS120" t="s">
        <v>1032</v>
      </c>
      <c r="AT120">
        <v>0</v>
      </c>
      <c r="AX120" t="s">
        <v>132</v>
      </c>
      <c r="AY120" t="s">
        <v>1168</v>
      </c>
    </row>
    <row r="121" spans="1:51" hidden="1" x14ac:dyDescent="0.2">
      <c r="A121">
        <v>4925</v>
      </c>
      <c r="B121" t="str">
        <f t="shared" si="15"/>
        <v>Kano</v>
      </c>
      <c r="C121" t="s">
        <v>203</v>
      </c>
      <c r="D121">
        <v>4</v>
      </c>
      <c r="E121" t="s">
        <v>901</v>
      </c>
      <c r="F121">
        <v>150</v>
      </c>
      <c r="G121" t="s">
        <v>12</v>
      </c>
      <c r="H121">
        <v>9.1999999999999993</v>
      </c>
      <c r="I121" t="s">
        <v>35</v>
      </c>
      <c r="J121">
        <f t="shared" si="16"/>
        <v>613.33333333333337</v>
      </c>
      <c r="K121" t="str">
        <f t="shared" si="17"/>
        <v>Soybean</v>
      </c>
      <c r="L121" t="str">
        <f t="shared" si="18"/>
        <v>TGX 1835-10E</v>
      </c>
      <c r="M121" t="str">
        <f t="shared" si="19"/>
        <v>N</v>
      </c>
      <c r="N121" t="str">
        <f t="shared" si="20"/>
        <v>N</v>
      </c>
      <c r="O121" t="str">
        <f t="shared" si="29"/>
        <v>Cow dung</v>
      </c>
      <c r="P121">
        <f t="shared" si="30"/>
        <v>50</v>
      </c>
      <c r="Q121" t="str">
        <f t="shared" si="31"/>
        <v>SSP</v>
      </c>
      <c r="R121">
        <f t="shared" si="32"/>
        <v>0</v>
      </c>
      <c r="S121" t="str">
        <f t="shared" si="33"/>
        <v>female</v>
      </c>
      <c r="T121" t="str">
        <f t="shared" si="34"/>
        <v>Lead farmer</v>
      </c>
      <c r="U121">
        <f t="shared" si="35"/>
        <v>3</v>
      </c>
      <c r="V121">
        <f t="shared" si="36"/>
        <v>4</v>
      </c>
      <c r="AC121" t="s">
        <v>133</v>
      </c>
      <c r="AD121" t="s">
        <v>1137</v>
      </c>
      <c r="AE121">
        <v>39</v>
      </c>
      <c r="AF121" t="s">
        <v>1140</v>
      </c>
      <c r="AG121">
        <v>2</v>
      </c>
      <c r="AI121" s="3" t="s">
        <v>133</v>
      </c>
      <c r="AJ121" s="4">
        <v>2</v>
      </c>
      <c r="AL121" t="s">
        <v>365</v>
      </c>
      <c r="AM121" t="s">
        <v>1030</v>
      </c>
      <c r="AN121" t="s">
        <v>1034</v>
      </c>
      <c r="AO121" t="s">
        <v>13</v>
      </c>
      <c r="AP121" t="s">
        <v>35</v>
      </c>
      <c r="AQ121" t="s">
        <v>12</v>
      </c>
      <c r="AR121">
        <v>0</v>
      </c>
      <c r="AS121" t="s">
        <v>1032</v>
      </c>
      <c r="AT121">
        <v>4</v>
      </c>
      <c r="AX121" t="s">
        <v>133</v>
      </c>
      <c r="AY121" t="s">
        <v>1168</v>
      </c>
    </row>
    <row r="122" spans="1:51" hidden="1" x14ac:dyDescent="0.2">
      <c r="A122">
        <v>4387</v>
      </c>
      <c r="B122" t="str">
        <f t="shared" si="15"/>
        <v>Kaduna S</v>
      </c>
      <c r="C122" t="s">
        <v>48</v>
      </c>
      <c r="D122">
        <v>3</v>
      </c>
      <c r="E122" t="s">
        <v>363</v>
      </c>
      <c r="F122">
        <v>150</v>
      </c>
      <c r="G122" t="s">
        <v>12</v>
      </c>
      <c r="H122">
        <v>9.3000000000000007</v>
      </c>
      <c r="I122" t="s">
        <v>13</v>
      </c>
      <c r="J122">
        <f t="shared" si="16"/>
        <v>620</v>
      </c>
      <c r="K122" t="str">
        <f t="shared" si="17"/>
        <v>soybean</v>
      </c>
      <c r="L122" t="str">
        <f t="shared" si="18"/>
        <v>TGX 1951-3F</v>
      </c>
      <c r="M122" t="str">
        <f t="shared" si="19"/>
        <v>N</v>
      </c>
      <c r="N122" t="str">
        <f t="shared" si="20"/>
        <v>N</v>
      </c>
      <c r="O122" t="str">
        <f t="shared" si="29"/>
        <v/>
      </c>
      <c r="P122">
        <f t="shared" si="30"/>
        <v>0</v>
      </c>
      <c r="Q122" t="str">
        <f t="shared" si="31"/>
        <v>SSP</v>
      </c>
      <c r="R122">
        <f t="shared" si="32"/>
        <v>4</v>
      </c>
      <c r="S122" t="str">
        <f t="shared" si="33"/>
        <v>male</v>
      </c>
      <c r="T122" t="str">
        <f t="shared" si="34"/>
        <v>Lead farmer</v>
      </c>
      <c r="U122">
        <f t="shared" si="35"/>
        <v>3</v>
      </c>
      <c r="V122">
        <f t="shared" si="36"/>
        <v>1.6</v>
      </c>
      <c r="AC122" t="s">
        <v>134</v>
      </c>
      <c r="AD122" t="s">
        <v>1142</v>
      </c>
      <c r="AE122">
        <v>37</v>
      </c>
      <c r="AF122" t="s">
        <v>1140</v>
      </c>
      <c r="AG122">
        <v>1.4</v>
      </c>
      <c r="AI122" s="3" t="s">
        <v>134</v>
      </c>
      <c r="AJ122" s="4">
        <v>0.89999999999999991</v>
      </c>
      <c r="AL122" t="s">
        <v>366</v>
      </c>
      <c r="AM122" t="s">
        <v>1030</v>
      </c>
      <c r="AN122" t="s">
        <v>1034</v>
      </c>
      <c r="AO122" t="s">
        <v>13</v>
      </c>
      <c r="AP122" t="s">
        <v>35</v>
      </c>
      <c r="AQ122" t="s">
        <v>12</v>
      </c>
      <c r="AR122">
        <v>0</v>
      </c>
      <c r="AS122" t="s">
        <v>1032</v>
      </c>
      <c r="AT122">
        <v>0</v>
      </c>
      <c r="AX122" t="s">
        <v>134</v>
      </c>
      <c r="AY122" t="s">
        <v>1168</v>
      </c>
    </row>
    <row r="123" spans="1:51" hidden="1" x14ac:dyDescent="0.2">
      <c r="A123">
        <v>4787</v>
      </c>
      <c r="B123" t="str">
        <f t="shared" si="15"/>
        <v>Kano</v>
      </c>
      <c r="C123" t="s">
        <v>159</v>
      </c>
      <c r="D123">
        <v>4</v>
      </c>
      <c r="E123" t="s">
        <v>763</v>
      </c>
      <c r="F123">
        <v>150</v>
      </c>
      <c r="G123" t="s">
        <v>12</v>
      </c>
      <c r="H123">
        <v>9.5</v>
      </c>
      <c r="I123" t="s">
        <v>35</v>
      </c>
      <c r="J123">
        <f t="shared" si="16"/>
        <v>633.33333333333337</v>
      </c>
      <c r="K123" t="str">
        <f t="shared" si="17"/>
        <v>soybean</v>
      </c>
      <c r="L123" t="str">
        <f t="shared" si="18"/>
        <v>TGX 1835-10E</v>
      </c>
      <c r="M123" t="str">
        <f t="shared" si="19"/>
        <v>N</v>
      </c>
      <c r="N123" t="str">
        <f t="shared" si="20"/>
        <v>N</v>
      </c>
      <c r="O123" t="str">
        <f t="shared" si="29"/>
        <v>FYM</v>
      </c>
      <c r="P123">
        <f t="shared" si="30"/>
        <v>4</v>
      </c>
      <c r="Q123" t="str">
        <f t="shared" si="31"/>
        <v>SSP</v>
      </c>
      <c r="R123">
        <f t="shared" si="32"/>
        <v>0</v>
      </c>
      <c r="S123" t="str">
        <f t="shared" si="33"/>
        <v>male</v>
      </c>
      <c r="T123" t="str">
        <f t="shared" si="34"/>
        <v>Lead farmer</v>
      </c>
      <c r="U123">
        <f t="shared" si="35"/>
        <v>11</v>
      </c>
      <c r="V123">
        <f t="shared" si="36"/>
        <v>9.1</v>
      </c>
      <c r="AC123" t="s">
        <v>135</v>
      </c>
      <c r="AD123" t="s">
        <v>1137</v>
      </c>
      <c r="AE123">
        <v>43</v>
      </c>
      <c r="AF123" t="s">
        <v>1140</v>
      </c>
      <c r="AG123">
        <v>1.2</v>
      </c>
      <c r="AI123" s="3" t="s">
        <v>135</v>
      </c>
      <c r="AJ123" s="4">
        <v>0</v>
      </c>
      <c r="AL123" t="s">
        <v>367</v>
      </c>
      <c r="AM123" t="s">
        <v>1030</v>
      </c>
      <c r="AN123" t="s">
        <v>1034</v>
      </c>
      <c r="AO123" t="s">
        <v>35</v>
      </c>
      <c r="AP123" t="s">
        <v>35</v>
      </c>
      <c r="AQ123" t="s">
        <v>12</v>
      </c>
      <c r="AR123">
        <v>0</v>
      </c>
      <c r="AS123" t="s">
        <v>1032</v>
      </c>
      <c r="AT123">
        <v>0</v>
      </c>
      <c r="AX123" t="s">
        <v>135</v>
      </c>
      <c r="AY123" t="s">
        <v>1168</v>
      </c>
    </row>
    <row r="124" spans="1:51" hidden="1" x14ac:dyDescent="0.2">
      <c r="A124">
        <v>4393</v>
      </c>
      <c r="B124" t="str">
        <f t="shared" si="15"/>
        <v>Kaduna S</v>
      </c>
      <c r="C124" t="s">
        <v>50</v>
      </c>
      <c r="D124">
        <v>1</v>
      </c>
      <c r="E124" t="s">
        <v>369</v>
      </c>
      <c r="F124">
        <v>150</v>
      </c>
      <c r="G124" t="s">
        <v>12</v>
      </c>
      <c r="H124">
        <v>9.9</v>
      </c>
      <c r="I124" t="s">
        <v>13</v>
      </c>
      <c r="J124">
        <f t="shared" si="16"/>
        <v>660</v>
      </c>
      <c r="K124" t="str">
        <f t="shared" si="17"/>
        <v>soybean</v>
      </c>
      <c r="L124" t="str">
        <f t="shared" si="18"/>
        <v>TGX1935-3F</v>
      </c>
      <c r="M124" t="str">
        <f t="shared" si="19"/>
        <v>Y</v>
      </c>
      <c r="N124" t="str">
        <f t="shared" si="20"/>
        <v>Y</v>
      </c>
      <c r="O124" t="str">
        <f t="shared" si="29"/>
        <v/>
      </c>
      <c r="P124">
        <f t="shared" si="30"/>
        <v>0</v>
      </c>
      <c r="Q124" t="str">
        <f t="shared" si="31"/>
        <v>SSP</v>
      </c>
      <c r="R124">
        <f t="shared" si="32"/>
        <v>4</v>
      </c>
      <c r="S124" t="str">
        <f t="shared" si="33"/>
        <v>female</v>
      </c>
      <c r="T124" t="str">
        <f t="shared" si="34"/>
        <v>Lead farmer</v>
      </c>
      <c r="U124">
        <f t="shared" si="35"/>
        <v>0</v>
      </c>
      <c r="V124">
        <f t="shared" si="36"/>
        <v>1.8</v>
      </c>
      <c r="AC124" t="s">
        <v>136</v>
      </c>
      <c r="AD124" t="s">
        <v>1137</v>
      </c>
      <c r="AE124">
        <v>32</v>
      </c>
      <c r="AF124" t="s">
        <v>1139</v>
      </c>
      <c r="AG124">
        <v>2</v>
      </c>
      <c r="AI124" s="3" t="s">
        <v>136</v>
      </c>
      <c r="AJ124" s="4">
        <v>0.7</v>
      </c>
      <c r="AL124" t="s">
        <v>368</v>
      </c>
      <c r="AM124" t="s">
        <v>1030</v>
      </c>
      <c r="AN124" t="s">
        <v>1034</v>
      </c>
      <c r="AO124" t="s">
        <v>35</v>
      </c>
      <c r="AP124" t="s">
        <v>35</v>
      </c>
      <c r="AQ124" t="s">
        <v>12</v>
      </c>
      <c r="AR124">
        <v>0</v>
      </c>
      <c r="AS124" t="s">
        <v>1032</v>
      </c>
      <c r="AT124">
        <v>4</v>
      </c>
      <c r="AX124" t="s">
        <v>136</v>
      </c>
      <c r="AY124" t="s">
        <v>1168</v>
      </c>
    </row>
    <row r="125" spans="1:51" hidden="1" x14ac:dyDescent="0.2">
      <c r="A125">
        <v>4361</v>
      </c>
      <c r="B125" t="str">
        <f t="shared" si="15"/>
        <v>Kaduna S</v>
      </c>
      <c r="C125" t="s">
        <v>41</v>
      </c>
      <c r="D125">
        <v>4</v>
      </c>
      <c r="E125" t="s">
        <v>337</v>
      </c>
      <c r="F125">
        <v>150</v>
      </c>
      <c r="G125" t="s">
        <v>12</v>
      </c>
      <c r="H125">
        <v>10</v>
      </c>
      <c r="I125" t="s">
        <v>35</v>
      </c>
      <c r="J125">
        <f t="shared" si="16"/>
        <v>666.66666666666663</v>
      </c>
      <c r="K125" t="str">
        <f t="shared" si="17"/>
        <v>soybean</v>
      </c>
      <c r="L125" t="str">
        <f t="shared" si="18"/>
        <v>TGX 1935-3F</v>
      </c>
      <c r="M125" t="str">
        <f t="shared" si="19"/>
        <v>N</v>
      </c>
      <c r="N125" t="str">
        <f t="shared" si="20"/>
        <v/>
      </c>
      <c r="O125" t="str">
        <f t="shared" si="29"/>
        <v/>
      </c>
      <c r="P125">
        <f t="shared" si="30"/>
        <v>0</v>
      </c>
      <c r="Q125" t="str">
        <f t="shared" si="31"/>
        <v>SSP</v>
      </c>
      <c r="R125">
        <f t="shared" si="32"/>
        <v>0</v>
      </c>
      <c r="S125" t="str">
        <f t="shared" si="33"/>
        <v>male</v>
      </c>
      <c r="T125" t="str">
        <f t="shared" si="34"/>
        <v>Satellite farmer</v>
      </c>
      <c r="U125">
        <f t="shared" si="35"/>
        <v>0</v>
      </c>
      <c r="V125">
        <f t="shared" si="36"/>
        <v>1.2000000000000002</v>
      </c>
      <c r="AC125" t="s">
        <v>137</v>
      </c>
      <c r="AD125" t="s">
        <v>1137</v>
      </c>
      <c r="AE125">
        <v>37</v>
      </c>
      <c r="AF125" t="s">
        <v>1140</v>
      </c>
      <c r="AG125">
        <v>2.5</v>
      </c>
      <c r="AI125" s="3" t="s">
        <v>137</v>
      </c>
      <c r="AJ125" s="4">
        <v>1.2</v>
      </c>
      <c r="AL125" t="s">
        <v>369</v>
      </c>
      <c r="AM125" t="s">
        <v>1030</v>
      </c>
      <c r="AN125" t="s">
        <v>1044</v>
      </c>
      <c r="AO125" t="s">
        <v>13</v>
      </c>
      <c r="AP125" t="s">
        <v>13</v>
      </c>
      <c r="AQ125" t="s">
        <v>12</v>
      </c>
      <c r="AR125">
        <v>0</v>
      </c>
      <c r="AS125" t="s">
        <v>1032</v>
      </c>
      <c r="AT125">
        <v>4</v>
      </c>
      <c r="AX125" t="s">
        <v>137</v>
      </c>
      <c r="AY125" t="s">
        <v>1168</v>
      </c>
    </row>
    <row r="126" spans="1:51" hidden="1" x14ac:dyDescent="0.2">
      <c r="A126">
        <v>4381</v>
      </c>
      <c r="B126" t="str">
        <f t="shared" si="15"/>
        <v>Kaduna S</v>
      </c>
      <c r="C126" t="s">
        <v>47</v>
      </c>
      <c r="D126">
        <v>1</v>
      </c>
      <c r="E126" t="s">
        <v>357</v>
      </c>
      <c r="F126">
        <v>150</v>
      </c>
      <c r="G126" t="s">
        <v>12</v>
      </c>
      <c r="H126">
        <v>10</v>
      </c>
      <c r="I126" t="s">
        <v>35</v>
      </c>
      <c r="J126">
        <f t="shared" si="16"/>
        <v>666.66666666666663</v>
      </c>
      <c r="K126" t="str">
        <f t="shared" si="17"/>
        <v>soybean</v>
      </c>
      <c r="L126" t="str">
        <f t="shared" si="18"/>
        <v>TGX1935-3F</v>
      </c>
      <c r="M126" t="str">
        <f t="shared" si="19"/>
        <v>Y</v>
      </c>
      <c r="N126" t="str">
        <f t="shared" si="20"/>
        <v>N</v>
      </c>
      <c r="O126" t="str">
        <f t="shared" si="29"/>
        <v/>
      </c>
      <c r="P126">
        <f t="shared" si="30"/>
        <v>0</v>
      </c>
      <c r="Q126" t="str">
        <f t="shared" si="31"/>
        <v>SSP</v>
      </c>
      <c r="R126">
        <f t="shared" si="32"/>
        <v>4</v>
      </c>
      <c r="S126" t="str">
        <f t="shared" si="33"/>
        <v>male</v>
      </c>
      <c r="T126" t="str">
        <f t="shared" si="34"/>
        <v>Lead farmer</v>
      </c>
      <c r="U126">
        <f t="shared" si="35"/>
        <v>5</v>
      </c>
      <c r="V126">
        <f t="shared" si="36"/>
        <v>1.6</v>
      </c>
      <c r="AC126" t="s">
        <v>138</v>
      </c>
      <c r="AD126" t="s">
        <v>1137</v>
      </c>
      <c r="AE126">
        <v>31</v>
      </c>
      <c r="AF126" t="s">
        <v>1140</v>
      </c>
      <c r="AG126">
        <v>1.5</v>
      </c>
      <c r="AI126" s="3" t="s">
        <v>138</v>
      </c>
      <c r="AJ126" s="4">
        <v>0</v>
      </c>
      <c r="AL126" t="s">
        <v>370</v>
      </c>
      <c r="AM126" t="s">
        <v>1030</v>
      </c>
      <c r="AN126" t="s">
        <v>1044</v>
      </c>
      <c r="AO126" t="s">
        <v>13</v>
      </c>
      <c r="AP126" t="s">
        <v>13</v>
      </c>
      <c r="AQ126" t="s">
        <v>12</v>
      </c>
      <c r="AR126">
        <v>0</v>
      </c>
      <c r="AS126" t="s">
        <v>1032</v>
      </c>
      <c r="AT126">
        <v>0</v>
      </c>
      <c r="AX126" t="s">
        <v>138</v>
      </c>
      <c r="AY126" t="s">
        <v>1168</v>
      </c>
    </row>
    <row r="127" spans="1:51" hidden="1" x14ac:dyDescent="0.2">
      <c r="A127">
        <v>4597</v>
      </c>
      <c r="B127" t="str">
        <f t="shared" si="15"/>
        <v>Kaduna N</v>
      </c>
      <c r="C127" t="s">
        <v>104</v>
      </c>
      <c r="D127">
        <v>4</v>
      </c>
      <c r="E127" t="s">
        <v>573</v>
      </c>
      <c r="F127">
        <v>150</v>
      </c>
      <c r="G127" t="s">
        <v>12</v>
      </c>
      <c r="H127">
        <v>10</v>
      </c>
      <c r="I127" t="s">
        <v>35</v>
      </c>
      <c r="J127">
        <f t="shared" si="16"/>
        <v>666.66666666666663</v>
      </c>
      <c r="K127" t="str">
        <f t="shared" si="17"/>
        <v>soybean</v>
      </c>
      <c r="L127" t="str">
        <f t="shared" si="18"/>
        <v>TGX1904-6F</v>
      </c>
      <c r="M127" t="str">
        <f t="shared" si="19"/>
        <v>N</v>
      </c>
      <c r="N127" t="str">
        <f t="shared" si="20"/>
        <v>N</v>
      </c>
      <c r="O127" t="str">
        <f t="shared" si="29"/>
        <v/>
      </c>
      <c r="P127">
        <f t="shared" si="30"/>
        <v>0</v>
      </c>
      <c r="Q127" t="str">
        <f t="shared" si="31"/>
        <v>SSP</v>
      </c>
      <c r="R127">
        <f t="shared" si="32"/>
        <v>0</v>
      </c>
      <c r="S127" t="str">
        <f t="shared" si="33"/>
        <v>male</v>
      </c>
      <c r="T127" t="str">
        <f t="shared" si="34"/>
        <v>Lead farmer</v>
      </c>
      <c r="U127">
        <f t="shared" si="35"/>
        <v>15</v>
      </c>
      <c r="V127">
        <f t="shared" si="36"/>
        <v>0</v>
      </c>
      <c r="AC127" t="s">
        <v>139</v>
      </c>
      <c r="AD127" t="s">
        <v>1137</v>
      </c>
      <c r="AE127">
        <v>35</v>
      </c>
      <c r="AF127" t="s">
        <v>1140</v>
      </c>
      <c r="AG127">
        <v>1</v>
      </c>
      <c r="AI127" s="3" t="s">
        <v>139</v>
      </c>
      <c r="AJ127" s="4">
        <v>0</v>
      </c>
      <c r="AL127" t="s">
        <v>371</v>
      </c>
      <c r="AM127" t="s">
        <v>1030</v>
      </c>
      <c r="AN127" t="s">
        <v>1044</v>
      </c>
      <c r="AO127" t="s">
        <v>35</v>
      </c>
      <c r="AP127" t="s">
        <v>35</v>
      </c>
      <c r="AQ127" t="s">
        <v>12</v>
      </c>
      <c r="AR127">
        <v>0</v>
      </c>
      <c r="AS127" t="s">
        <v>1032</v>
      </c>
      <c r="AT127">
        <v>4</v>
      </c>
      <c r="AX127" t="s">
        <v>139</v>
      </c>
      <c r="AY127" t="s">
        <v>1168</v>
      </c>
    </row>
    <row r="128" spans="1:51" hidden="1" x14ac:dyDescent="0.2">
      <c r="A128">
        <v>4799</v>
      </c>
      <c r="B128" t="str">
        <f t="shared" si="15"/>
        <v>Kano</v>
      </c>
      <c r="C128" t="s">
        <v>162</v>
      </c>
      <c r="D128">
        <v>4</v>
      </c>
      <c r="E128" t="s">
        <v>775</v>
      </c>
      <c r="F128">
        <v>150</v>
      </c>
      <c r="G128" t="s">
        <v>12</v>
      </c>
      <c r="H128">
        <v>10</v>
      </c>
      <c r="I128" t="s">
        <v>35</v>
      </c>
      <c r="J128">
        <f t="shared" si="16"/>
        <v>666.66666666666663</v>
      </c>
      <c r="K128" t="str">
        <f t="shared" si="17"/>
        <v>soybean</v>
      </c>
      <c r="L128" t="str">
        <f t="shared" si="18"/>
        <v>TGX 1904-6F</v>
      </c>
      <c r="M128" t="str">
        <f t="shared" si="19"/>
        <v>N</v>
      </c>
      <c r="N128" t="str">
        <f t="shared" si="20"/>
        <v>N</v>
      </c>
      <c r="O128" t="str">
        <f t="shared" si="29"/>
        <v>FYM</v>
      </c>
      <c r="P128">
        <f t="shared" si="30"/>
        <v>40</v>
      </c>
      <c r="Q128" t="str">
        <f t="shared" si="31"/>
        <v>SSP</v>
      </c>
      <c r="R128">
        <f t="shared" si="32"/>
        <v>0</v>
      </c>
      <c r="S128" t="str">
        <f t="shared" si="33"/>
        <v>male</v>
      </c>
      <c r="T128" t="str">
        <f t="shared" si="34"/>
        <v>Lead farmer</v>
      </c>
      <c r="U128">
        <f t="shared" si="35"/>
        <v>12</v>
      </c>
      <c r="V128">
        <f t="shared" si="36"/>
        <v>5.4</v>
      </c>
      <c r="AC128" t="s">
        <v>140</v>
      </c>
      <c r="AD128" t="s">
        <v>1137</v>
      </c>
      <c r="AE128">
        <v>30</v>
      </c>
      <c r="AF128" t="s">
        <v>1140</v>
      </c>
      <c r="AG128">
        <v>1</v>
      </c>
      <c r="AI128" s="3" t="s">
        <v>140</v>
      </c>
      <c r="AJ128" s="4">
        <v>0</v>
      </c>
      <c r="AL128" t="s">
        <v>372</v>
      </c>
      <c r="AM128" t="s">
        <v>1030</v>
      </c>
      <c r="AN128" t="s">
        <v>1044</v>
      </c>
      <c r="AO128" t="s">
        <v>35</v>
      </c>
      <c r="AP128" t="s">
        <v>35</v>
      </c>
      <c r="AQ128" t="s">
        <v>12</v>
      </c>
      <c r="AR128">
        <v>0</v>
      </c>
      <c r="AS128" t="s">
        <v>1032</v>
      </c>
      <c r="AT128">
        <v>0</v>
      </c>
      <c r="AX128" t="s">
        <v>140</v>
      </c>
      <c r="AY128" t="s">
        <v>1168</v>
      </c>
    </row>
    <row r="129" spans="1:51" hidden="1" x14ac:dyDescent="0.2">
      <c r="A129">
        <v>4805</v>
      </c>
      <c r="B129" t="str">
        <f t="shared" si="15"/>
        <v>Kano</v>
      </c>
      <c r="C129" t="s">
        <v>164</v>
      </c>
      <c r="D129">
        <v>2</v>
      </c>
      <c r="E129" t="s">
        <v>781</v>
      </c>
      <c r="F129">
        <v>150</v>
      </c>
      <c r="G129" t="s">
        <v>12</v>
      </c>
      <c r="H129">
        <v>10</v>
      </c>
      <c r="I129" t="s">
        <v>35</v>
      </c>
      <c r="J129">
        <f t="shared" si="16"/>
        <v>666.66666666666663</v>
      </c>
      <c r="K129" t="str">
        <f t="shared" si="17"/>
        <v>soybean</v>
      </c>
      <c r="L129" t="str">
        <f t="shared" si="18"/>
        <v>TGX 1951-3F</v>
      </c>
      <c r="M129" t="str">
        <f t="shared" si="19"/>
        <v>Y</v>
      </c>
      <c r="N129" t="str">
        <f t="shared" si="20"/>
        <v>N</v>
      </c>
      <c r="O129" t="str">
        <f t="shared" si="29"/>
        <v>FYM</v>
      </c>
      <c r="P129">
        <f t="shared" si="30"/>
        <v>50</v>
      </c>
      <c r="Q129" t="str">
        <f t="shared" si="31"/>
        <v>SSP</v>
      </c>
      <c r="R129">
        <f t="shared" si="32"/>
        <v>4</v>
      </c>
      <c r="S129" t="str">
        <f t="shared" si="33"/>
        <v>male</v>
      </c>
      <c r="T129" t="str">
        <f t="shared" si="34"/>
        <v>Lead farmer</v>
      </c>
      <c r="U129">
        <f t="shared" si="35"/>
        <v>10</v>
      </c>
      <c r="V129">
        <f t="shared" si="36"/>
        <v>9.1999999999999993</v>
      </c>
      <c r="AC129" t="s">
        <v>141</v>
      </c>
      <c r="AD129" t="s">
        <v>1142</v>
      </c>
      <c r="AE129">
        <v>32</v>
      </c>
      <c r="AF129" t="s">
        <v>1147</v>
      </c>
      <c r="AG129">
        <v>2.2000000000000002</v>
      </c>
      <c r="AI129" s="3" t="s">
        <v>141</v>
      </c>
      <c r="AJ129" s="4">
        <v>1.3</v>
      </c>
      <c r="AL129" t="s">
        <v>373</v>
      </c>
      <c r="AM129" t="s">
        <v>1030</v>
      </c>
      <c r="AN129" t="s">
        <v>1048</v>
      </c>
      <c r="AO129" t="s">
        <v>13</v>
      </c>
      <c r="AP129" t="s">
        <v>35</v>
      </c>
      <c r="AQ129" t="s">
        <v>12</v>
      </c>
      <c r="AR129">
        <v>0</v>
      </c>
      <c r="AS129" t="s">
        <v>1032</v>
      </c>
      <c r="AT129">
        <v>4</v>
      </c>
      <c r="AX129" t="s">
        <v>141</v>
      </c>
      <c r="AY129" t="s">
        <v>1168</v>
      </c>
    </row>
    <row r="130" spans="1:51" hidden="1" x14ac:dyDescent="0.2">
      <c r="A130">
        <v>4806</v>
      </c>
      <c r="B130" t="str">
        <f t="shared" ref="B130:B193" si="37">VLOOKUP(C130:C905,$AX$2:$AY$230,2)</f>
        <v>Kano</v>
      </c>
      <c r="C130" t="s">
        <v>164</v>
      </c>
      <c r="D130">
        <v>3</v>
      </c>
      <c r="E130" t="s">
        <v>782</v>
      </c>
      <c r="F130">
        <v>150</v>
      </c>
      <c r="G130" t="s">
        <v>12</v>
      </c>
      <c r="H130">
        <v>10</v>
      </c>
      <c r="I130" t="s">
        <v>35</v>
      </c>
      <c r="J130">
        <f t="shared" ref="J130:J193" si="38">H130*10000/F130</f>
        <v>666.66666666666663</v>
      </c>
      <c r="K130" t="str">
        <f t="shared" ref="K130:K193" si="39">VLOOKUP($E130,$AL$2:$AT$772,2)</f>
        <v>soybean</v>
      </c>
      <c r="L130" t="str">
        <f t="shared" ref="L130:L193" si="40">VLOOKUP($E130,$AL$2:$AT$772,3)</f>
        <v>TGX 1951-3F</v>
      </c>
      <c r="M130" t="str">
        <f t="shared" ref="M130:M193" si="41">VLOOKUP($E130,$AL$2:$AT$772,4)</f>
        <v>Y</v>
      </c>
      <c r="N130" t="str">
        <f t="shared" ref="N130:N193" si="42">VLOOKUP($E130,$AL$2:$AT$772,5)</f>
        <v>N</v>
      </c>
      <c r="O130" t="str">
        <f t="shared" si="29"/>
        <v>FYM</v>
      </c>
      <c r="P130">
        <f t="shared" si="30"/>
        <v>50</v>
      </c>
      <c r="Q130" t="str">
        <f t="shared" si="31"/>
        <v>SSP</v>
      </c>
      <c r="R130">
        <f t="shared" si="32"/>
        <v>0</v>
      </c>
      <c r="S130" t="str">
        <f t="shared" si="33"/>
        <v>male</v>
      </c>
      <c r="T130" t="str">
        <f t="shared" si="34"/>
        <v>Lead farmer</v>
      </c>
      <c r="U130">
        <f t="shared" si="35"/>
        <v>10</v>
      </c>
      <c r="V130">
        <f t="shared" si="36"/>
        <v>9.1999999999999993</v>
      </c>
      <c r="AC130" t="s">
        <v>142</v>
      </c>
      <c r="AD130" t="s">
        <v>1137</v>
      </c>
      <c r="AE130">
        <v>29</v>
      </c>
      <c r="AF130" t="s">
        <v>1140</v>
      </c>
      <c r="AG130">
        <v>2</v>
      </c>
      <c r="AI130" s="3" t="s">
        <v>142</v>
      </c>
      <c r="AJ130" s="4">
        <v>0.2</v>
      </c>
      <c r="AL130" t="s">
        <v>374</v>
      </c>
      <c r="AM130" t="s">
        <v>1030</v>
      </c>
      <c r="AN130" t="s">
        <v>1048</v>
      </c>
      <c r="AO130" t="s">
        <v>35</v>
      </c>
      <c r="AP130" t="s">
        <v>35</v>
      </c>
      <c r="AQ130" t="s">
        <v>12</v>
      </c>
      <c r="AR130">
        <v>0</v>
      </c>
      <c r="AS130" t="s">
        <v>1032</v>
      </c>
      <c r="AT130">
        <v>4</v>
      </c>
      <c r="AX130" t="s">
        <v>142</v>
      </c>
      <c r="AY130" t="s">
        <v>1168</v>
      </c>
    </row>
    <row r="131" spans="1:51" hidden="1" x14ac:dyDescent="0.2">
      <c r="A131">
        <v>4910</v>
      </c>
      <c r="B131" t="str">
        <f t="shared" si="37"/>
        <v>Kano</v>
      </c>
      <c r="C131" t="s">
        <v>198</v>
      </c>
      <c r="D131">
        <v>4</v>
      </c>
      <c r="E131" t="s">
        <v>886</v>
      </c>
      <c r="F131">
        <v>30</v>
      </c>
      <c r="G131" t="s">
        <v>12</v>
      </c>
      <c r="H131">
        <v>2</v>
      </c>
      <c r="I131" t="s">
        <v>35</v>
      </c>
      <c r="J131">
        <f t="shared" si="38"/>
        <v>666.66666666666663</v>
      </c>
      <c r="K131" t="str">
        <f t="shared" si="39"/>
        <v>soybean</v>
      </c>
      <c r="L131" t="str">
        <f t="shared" si="40"/>
        <v>TGX 1951-3F</v>
      </c>
      <c r="M131" t="str">
        <f t="shared" si="41"/>
        <v>N</v>
      </c>
      <c r="N131" t="str">
        <f t="shared" si="42"/>
        <v>N</v>
      </c>
      <c r="O131" t="str">
        <f t="shared" si="29"/>
        <v>Animal dung</v>
      </c>
      <c r="P131">
        <f t="shared" si="30"/>
        <v>65</v>
      </c>
      <c r="Q131" t="str">
        <f t="shared" si="31"/>
        <v>SSP</v>
      </c>
      <c r="R131">
        <f t="shared" si="32"/>
        <v>0</v>
      </c>
      <c r="S131" t="str">
        <f t="shared" si="33"/>
        <v>male</v>
      </c>
      <c r="T131" t="str">
        <f t="shared" si="34"/>
        <v>Lead farmer</v>
      </c>
      <c r="U131">
        <f t="shared" si="35"/>
        <v>8</v>
      </c>
      <c r="V131">
        <f t="shared" si="36"/>
        <v>5.5</v>
      </c>
      <c r="AC131" t="s">
        <v>143</v>
      </c>
      <c r="AD131" t="s">
        <v>1142</v>
      </c>
      <c r="AE131">
        <v>37</v>
      </c>
      <c r="AF131" t="s">
        <v>1148</v>
      </c>
      <c r="AG131">
        <v>1</v>
      </c>
      <c r="AI131" s="3" t="s">
        <v>143</v>
      </c>
      <c r="AJ131" s="4">
        <v>0</v>
      </c>
      <c r="AL131" t="s">
        <v>375</v>
      </c>
      <c r="AM131" t="s">
        <v>1030</v>
      </c>
      <c r="AN131" t="s">
        <v>1048</v>
      </c>
      <c r="AO131" t="s">
        <v>13</v>
      </c>
      <c r="AP131" t="s">
        <v>35</v>
      </c>
      <c r="AQ131" t="s">
        <v>12</v>
      </c>
      <c r="AR131">
        <v>0</v>
      </c>
      <c r="AS131" t="s">
        <v>1032</v>
      </c>
      <c r="AT131">
        <v>0</v>
      </c>
      <c r="AX131" t="s">
        <v>143</v>
      </c>
      <c r="AY131" t="s">
        <v>1168</v>
      </c>
    </row>
    <row r="132" spans="1:51" hidden="1" x14ac:dyDescent="0.2">
      <c r="A132">
        <v>4675</v>
      </c>
      <c r="B132" t="str">
        <f t="shared" si="37"/>
        <v>Kaduna N</v>
      </c>
      <c r="C132" t="s">
        <v>128</v>
      </c>
      <c r="D132">
        <v>2</v>
      </c>
      <c r="E132" t="s">
        <v>651</v>
      </c>
      <c r="F132">
        <v>200</v>
      </c>
      <c r="G132" t="s">
        <v>12</v>
      </c>
      <c r="H132">
        <v>13.5</v>
      </c>
      <c r="I132" t="s">
        <v>35</v>
      </c>
      <c r="J132">
        <f t="shared" si="38"/>
        <v>675</v>
      </c>
      <c r="K132" t="str">
        <f t="shared" si="39"/>
        <v>soybean</v>
      </c>
      <c r="L132" t="str">
        <f t="shared" si="40"/>
        <v>lcoal</v>
      </c>
      <c r="M132" t="str">
        <f t="shared" si="41"/>
        <v>Y</v>
      </c>
      <c r="N132" t="str">
        <f t="shared" si="42"/>
        <v>Y</v>
      </c>
      <c r="O132" t="str">
        <f t="shared" si="29"/>
        <v/>
      </c>
      <c r="P132">
        <f t="shared" si="30"/>
        <v>0</v>
      </c>
      <c r="Q132" t="str">
        <f t="shared" si="31"/>
        <v>SSP</v>
      </c>
      <c r="R132">
        <f t="shared" si="32"/>
        <v>2</v>
      </c>
      <c r="S132" t="str">
        <f t="shared" si="33"/>
        <v>male</v>
      </c>
      <c r="T132" t="str">
        <f t="shared" si="34"/>
        <v>Satellite farmer</v>
      </c>
      <c r="U132">
        <f t="shared" si="35"/>
        <v>1</v>
      </c>
      <c r="V132">
        <f t="shared" si="36"/>
        <v>0</v>
      </c>
      <c r="AC132" t="s">
        <v>144</v>
      </c>
      <c r="AD132" t="s">
        <v>1137</v>
      </c>
      <c r="AE132">
        <v>55</v>
      </c>
      <c r="AF132" t="s">
        <v>1140</v>
      </c>
      <c r="AG132">
        <v>7</v>
      </c>
      <c r="AI132" s="3" t="s">
        <v>144</v>
      </c>
      <c r="AJ132" s="4">
        <v>0</v>
      </c>
      <c r="AL132" t="s">
        <v>376</v>
      </c>
      <c r="AM132" t="s">
        <v>1030</v>
      </c>
      <c r="AN132" t="s">
        <v>1048</v>
      </c>
      <c r="AO132" t="s">
        <v>35</v>
      </c>
      <c r="AP132" t="s">
        <v>35</v>
      </c>
      <c r="AQ132" t="s">
        <v>12</v>
      </c>
      <c r="AR132">
        <v>0</v>
      </c>
      <c r="AS132" t="s">
        <v>1032</v>
      </c>
      <c r="AT132">
        <v>0</v>
      </c>
      <c r="AX132" t="s">
        <v>144</v>
      </c>
      <c r="AY132" t="s">
        <v>1169</v>
      </c>
    </row>
    <row r="133" spans="1:51" hidden="1" x14ac:dyDescent="0.2">
      <c r="A133">
        <v>4389</v>
      </c>
      <c r="B133" t="str">
        <f t="shared" si="37"/>
        <v>Kaduna S</v>
      </c>
      <c r="C133" t="s">
        <v>49</v>
      </c>
      <c r="D133">
        <v>1</v>
      </c>
      <c r="E133" t="s">
        <v>365</v>
      </c>
      <c r="F133">
        <v>150</v>
      </c>
      <c r="G133" t="s">
        <v>12</v>
      </c>
      <c r="H133">
        <v>10.37</v>
      </c>
      <c r="I133" t="s">
        <v>35</v>
      </c>
      <c r="J133">
        <f t="shared" si="38"/>
        <v>691.33333333333326</v>
      </c>
      <c r="K133" t="str">
        <f t="shared" si="39"/>
        <v>soybean</v>
      </c>
      <c r="L133" t="str">
        <f t="shared" si="40"/>
        <v>TGX 1904-6F</v>
      </c>
      <c r="M133" t="str">
        <f t="shared" si="41"/>
        <v>Y</v>
      </c>
      <c r="N133" t="str">
        <f t="shared" si="42"/>
        <v>N</v>
      </c>
      <c r="O133" t="str">
        <f t="shared" si="29"/>
        <v/>
      </c>
      <c r="P133">
        <f t="shared" si="30"/>
        <v>0</v>
      </c>
      <c r="Q133" t="str">
        <f t="shared" si="31"/>
        <v>SSP</v>
      </c>
      <c r="R133">
        <f t="shared" si="32"/>
        <v>4</v>
      </c>
      <c r="S133" t="str">
        <f t="shared" si="33"/>
        <v>male</v>
      </c>
      <c r="T133" t="str">
        <f t="shared" si="34"/>
        <v>Lead farmer</v>
      </c>
      <c r="U133">
        <f t="shared" si="35"/>
        <v>5</v>
      </c>
      <c r="V133">
        <f t="shared" si="36"/>
        <v>2.5</v>
      </c>
      <c r="AC133" t="s">
        <v>145</v>
      </c>
      <c r="AD133" t="s">
        <v>1137</v>
      </c>
      <c r="AE133">
        <v>35</v>
      </c>
      <c r="AF133" t="s">
        <v>1140</v>
      </c>
      <c r="AG133">
        <v>7</v>
      </c>
      <c r="AI133" s="3" t="s">
        <v>145</v>
      </c>
      <c r="AJ133" s="4">
        <v>0</v>
      </c>
      <c r="AL133" t="s">
        <v>377</v>
      </c>
      <c r="AM133" t="s">
        <v>1030</v>
      </c>
      <c r="AN133" t="s">
        <v>1034</v>
      </c>
      <c r="AO133" t="s">
        <v>13</v>
      </c>
      <c r="AP133" t="s">
        <v>35</v>
      </c>
      <c r="AQ133" t="s">
        <v>12</v>
      </c>
      <c r="AR133">
        <v>0</v>
      </c>
      <c r="AS133" t="s">
        <v>1032</v>
      </c>
      <c r="AT133">
        <v>4</v>
      </c>
      <c r="AX133" t="s">
        <v>145</v>
      </c>
      <c r="AY133" t="s">
        <v>1169</v>
      </c>
    </row>
    <row r="134" spans="1:51" hidden="1" x14ac:dyDescent="0.2">
      <c r="A134">
        <v>4371</v>
      </c>
      <c r="B134" t="str">
        <f t="shared" si="37"/>
        <v>Kaduna S</v>
      </c>
      <c r="C134" t="s">
        <v>44</v>
      </c>
      <c r="D134">
        <v>2</v>
      </c>
      <c r="E134" t="s">
        <v>347</v>
      </c>
      <c r="F134">
        <v>150</v>
      </c>
      <c r="G134" t="s">
        <v>12</v>
      </c>
      <c r="H134">
        <v>10.4</v>
      </c>
      <c r="I134" t="s">
        <v>35</v>
      </c>
      <c r="J134">
        <f t="shared" si="38"/>
        <v>693.33333333333337</v>
      </c>
      <c r="K134" t="str">
        <f t="shared" si="39"/>
        <v>soybean</v>
      </c>
      <c r="L134" t="str">
        <f t="shared" si="40"/>
        <v>TGX1935-3F</v>
      </c>
      <c r="M134" t="str">
        <f t="shared" si="41"/>
        <v>Y</v>
      </c>
      <c r="N134" t="str">
        <f t="shared" si="42"/>
        <v>N</v>
      </c>
      <c r="O134" t="str">
        <f t="shared" si="29"/>
        <v/>
      </c>
      <c r="P134">
        <f t="shared" si="30"/>
        <v>0</v>
      </c>
      <c r="Q134" t="str">
        <f t="shared" si="31"/>
        <v>SSP</v>
      </c>
      <c r="R134">
        <f t="shared" si="32"/>
        <v>0</v>
      </c>
      <c r="S134" t="str">
        <f t="shared" si="33"/>
        <v>female</v>
      </c>
      <c r="T134" t="str">
        <f t="shared" si="34"/>
        <v>Lead farmer</v>
      </c>
      <c r="U134">
        <f t="shared" si="35"/>
        <v>3</v>
      </c>
      <c r="V134">
        <f t="shared" si="36"/>
        <v>3</v>
      </c>
      <c r="AC134" t="s">
        <v>146</v>
      </c>
      <c r="AD134" t="s">
        <v>1137</v>
      </c>
      <c r="AE134">
        <v>45</v>
      </c>
      <c r="AF134" t="s">
        <v>1140</v>
      </c>
      <c r="AG134">
        <v>5</v>
      </c>
      <c r="AI134" s="3" t="s">
        <v>146</v>
      </c>
      <c r="AJ134" s="4">
        <v>0</v>
      </c>
      <c r="AL134" t="s">
        <v>378</v>
      </c>
      <c r="AM134" t="s">
        <v>1030</v>
      </c>
      <c r="AN134" t="s">
        <v>1034</v>
      </c>
      <c r="AO134" t="s">
        <v>35</v>
      </c>
      <c r="AP134" t="s">
        <v>35</v>
      </c>
      <c r="AQ134" t="s">
        <v>12</v>
      </c>
      <c r="AR134">
        <v>0</v>
      </c>
      <c r="AS134" t="s">
        <v>1032</v>
      </c>
      <c r="AT134">
        <v>4</v>
      </c>
      <c r="AX134" t="s">
        <v>146</v>
      </c>
      <c r="AY134" t="s">
        <v>1169</v>
      </c>
    </row>
    <row r="135" spans="1:51" hidden="1" x14ac:dyDescent="0.2">
      <c r="A135">
        <v>4397</v>
      </c>
      <c r="B135" t="str">
        <f t="shared" si="37"/>
        <v>Kaduna S</v>
      </c>
      <c r="C135" t="s">
        <v>51</v>
      </c>
      <c r="D135">
        <v>1</v>
      </c>
      <c r="E135" t="s">
        <v>373</v>
      </c>
      <c r="F135">
        <v>150</v>
      </c>
      <c r="G135" t="s">
        <v>12</v>
      </c>
      <c r="H135">
        <v>10.4</v>
      </c>
      <c r="I135" t="s">
        <v>35</v>
      </c>
      <c r="J135">
        <f t="shared" si="38"/>
        <v>693.33333333333337</v>
      </c>
      <c r="K135" t="str">
        <f t="shared" si="39"/>
        <v>soybean</v>
      </c>
      <c r="L135" t="str">
        <f t="shared" si="40"/>
        <v>TGX1448-2E</v>
      </c>
      <c r="M135" t="str">
        <f t="shared" si="41"/>
        <v>Y</v>
      </c>
      <c r="N135" t="str">
        <f t="shared" si="42"/>
        <v>N</v>
      </c>
      <c r="O135" t="str">
        <f t="shared" si="29"/>
        <v/>
      </c>
      <c r="P135">
        <f t="shared" si="30"/>
        <v>0</v>
      </c>
      <c r="Q135" t="str">
        <f t="shared" si="31"/>
        <v>SSP</v>
      </c>
      <c r="R135">
        <f t="shared" si="32"/>
        <v>4</v>
      </c>
      <c r="S135" t="str">
        <f t="shared" si="33"/>
        <v>female</v>
      </c>
      <c r="T135" t="str">
        <f t="shared" si="34"/>
        <v>Lead farmer</v>
      </c>
      <c r="U135">
        <f t="shared" si="35"/>
        <v>7</v>
      </c>
      <c r="V135">
        <f t="shared" si="36"/>
        <v>0.60000000000000009</v>
      </c>
      <c r="AC135" t="s">
        <v>147</v>
      </c>
      <c r="AD135" t="s">
        <v>1137</v>
      </c>
      <c r="AE135">
        <v>40</v>
      </c>
      <c r="AF135" t="s">
        <v>1140</v>
      </c>
      <c r="AG135">
        <v>6</v>
      </c>
      <c r="AI135" s="3" t="s">
        <v>147</v>
      </c>
      <c r="AJ135" s="4">
        <v>0</v>
      </c>
      <c r="AL135" t="s">
        <v>379</v>
      </c>
      <c r="AM135" t="s">
        <v>1030</v>
      </c>
      <c r="AN135" t="s">
        <v>1034</v>
      </c>
      <c r="AO135" t="s">
        <v>13</v>
      </c>
      <c r="AP135" t="s">
        <v>35</v>
      </c>
      <c r="AQ135" t="s">
        <v>12</v>
      </c>
      <c r="AR135">
        <v>0</v>
      </c>
      <c r="AS135" t="s">
        <v>1032</v>
      </c>
      <c r="AT135">
        <v>0</v>
      </c>
      <c r="AX135" t="s">
        <v>147</v>
      </c>
      <c r="AY135" t="s">
        <v>1169</v>
      </c>
    </row>
    <row r="136" spans="1:51" hidden="1" x14ac:dyDescent="0.2">
      <c r="A136">
        <v>4701</v>
      </c>
      <c r="B136" t="str">
        <f t="shared" si="37"/>
        <v>Kaduna N</v>
      </c>
      <c r="C136" t="s">
        <v>137</v>
      </c>
      <c r="D136">
        <v>2</v>
      </c>
      <c r="E136" t="s">
        <v>677</v>
      </c>
      <c r="F136">
        <v>100</v>
      </c>
      <c r="G136" t="s">
        <v>12</v>
      </c>
      <c r="H136">
        <v>7</v>
      </c>
      <c r="I136" t="s">
        <v>35</v>
      </c>
      <c r="J136">
        <f t="shared" si="38"/>
        <v>700</v>
      </c>
      <c r="K136" t="str">
        <f t="shared" si="39"/>
        <v>Soybean</v>
      </c>
      <c r="L136" t="str">
        <f t="shared" si="40"/>
        <v>TGX 1904-6F</v>
      </c>
      <c r="M136" t="str">
        <f t="shared" si="41"/>
        <v>N</v>
      </c>
      <c r="N136" t="str">
        <f t="shared" si="42"/>
        <v>N</v>
      </c>
      <c r="O136" t="str">
        <f t="shared" si="29"/>
        <v/>
      </c>
      <c r="P136">
        <f t="shared" si="30"/>
        <v>0</v>
      </c>
      <c r="Q136" t="str">
        <f t="shared" si="31"/>
        <v>SSP</v>
      </c>
      <c r="R136">
        <f t="shared" si="32"/>
        <v>2</v>
      </c>
      <c r="S136" t="str">
        <f t="shared" si="33"/>
        <v>male</v>
      </c>
      <c r="T136" t="str">
        <f t="shared" si="34"/>
        <v>Lead farmer</v>
      </c>
      <c r="U136">
        <f t="shared" si="35"/>
        <v>2.5</v>
      </c>
      <c r="V136">
        <f t="shared" si="36"/>
        <v>1.2</v>
      </c>
      <c r="AC136" t="s">
        <v>148</v>
      </c>
      <c r="AD136" t="s">
        <v>1142</v>
      </c>
      <c r="AE136">
        <v>45</v>
      </c>
      <c r="AF136" t="s">
        <v>1140</v>
      </c>
      <c r="AG136">
        <v>4</v>
      </c>
      <c r="AI136" s="3" t="s">
        <v>148</v>
      </c>
      <c r="AJ136" s="4">
        <v>4.1999999999999993</v>
      </c>
      <c r="AL136" t="s">
        <v>380</v>
      </c>
      <c r="AM136" t="s">
        <v>1030</v>
      </c>
      <c r="AN136" t="s">
        <v>1034</v>
      </c>
      <c r="AO136" t="s">
        <v>35</v>
      </c>
      <c r="AP136" t="s">
        <v>35</v>
      </c>
      <c r="AQ136" t="s">
        <v>12</v>
      </c>
      <c r="AR136">
        <v>0</v>
      </c>
      <c r="AS136" t="s">
        <v>1032</v>
      </c>
      <c r="AT136">
        <v>0</v>
      </c>
      <c r="AX136" t="s">
        <v>148</v>
      </c>
      <c r="AY136" t="s">
        <v>1169</v>
      </c>
    </row>
    <row r="137" spans="1:51" hidden="1" x14ac:dyDescent="0.2">
      <c r="A137">
        <v>4795</v>
      </c>
      <c r="B137" t="str">
        <f t="shared" si="37"/>
        <v>Kano</v>
      </c>
      <c r="C137" t="s">
        <v>161</v>
      </c>
      <c r="D137">
        <v>4</v>
      </c>
      <c r="E137" t="s">
        <v>771</v>
      </c>
      <c r="F137">
        <v>150</v>
      </c>
      <c r="G137" t="s">
        <v>12</v>
      </c>
      <c r="H137">
        <v>10.5</v>
      </c>
      <c r="I137" t="s">
        <v>35</v>
      </c>
      <c r="J137">
        <f t="shared" si="38"/>
        <v>700</v>
      </c>
      <c r="K137" t="str">
        <f t="shared" si="39"/>
        <v>soybean</v>
      </c>
      <c r="L137" t="str">
        <f t="shared" si="40"/>
        <v>TGX 1951-3F</v>
      </c>
      <c r="M137" t="str">
        <f t="shared" si="41"/>
        <v>N</v>
      </c>
      <c r="N137" t="str">
        <f t="shared" si="42"/>
        <v>Y</v>
      </c>
      <c r="O137" t="str">
        <f t="shared" si="29"/>
        <v>FYM</v>
      </c>
      <c r="P137">
        <f t="shared" si="30"/>
        <v>50</v>
      </c>
      <c r="Q137" t="str">
        <f t="shared" si="31"/>
        <v>SSP</v>
      </c>
      <c r="R137">
        <f t="shared" si="32"/>
        <v>0</v>
      </c>
      <c r="S137" t="str">
        <f t="shared" si="33"/>
        <v>male</v>
      </c>
      <c r="T137" t="str">
        <f t="shared" si="34"/>
        <v>Lead farmer</v>
      </c>
      <c r="U137">
        <f t="shared" si="35"/>
        <v>10</v>
      </c>
      <c r="V137">
        <f t="shared" si="36"/>
        <v>19.5</v>
      </c>
      <c r="AC137" t="s">
        <v>149</v>
      </c>
      <c r="AD137" t="s">
        <v>1137</v>
      </c>
      <c r="AE137">
        <v>61</v>
      </c>
      <c r="AF137" t="s">
        <v>1140</v>
      </c>
      <c r="AG137">
        <v>12</v>
      </c>
      <c r="AI137" s="3" t="s">
        <v>149</v>
      </c>
      <c r="AJ137" s="4">
        <v>8.1999999999999993</v>
      </c>
      <c r="AL137" t="s">
        <v>381</v>
      </c>
      <c r="AM137" t="s">
        <v>1030</v>
      </c>
      <c r="AN137" t="s">
        <v>1039</v>
      </c>
      <c r="AO137" t="s">
        <v>13</v>
      </c>
      <c r="AP137" t="s">
        <v>13</v>
      </c>
      <c r="AQ137" t="s">
        <v>12</v>
      </c>
      <c r="AR137">
        <v>0</v>
      </c>
      <c r="AS137" t="s">
        <v>1032</v>
      </c>
      <c r="AT137">
        <v>4</v>
      </c>
      <c r="AX137" t="s">
        <v>149</v>
      </c>
      <c r="AY137" t="s">
        <v>1169</v>
      </c>
    </row>
    <row r="138" spans="1:51" hidden="1" x14ac:dyDescent="0.2">
      <c r="A138">
        <v>4386</v>
      </c>
      <c r="B138" t="str">
        <f t="shared" si="37"/>
        <v>Kaduna S</v>
      </c>
      <c r="C138" t="s">
        <v>48</v>
      </c>
      <c r="D138">
        <v>2</v>
      </c>
      <c r="E138" t="s">
        <v>362</v>
      </c>
      <c r="F138">
        <v>150</v>
      </c>
      <c r="G138" t="s">
        <v>12</v>
      </c>
      <c r="H138">
        <v>10.51</v>
      </c>
      <c r="I138" t="s">
        <v>13</v>
      </c>
      <c r="J138">
        <f t="shared" si="38"/>
        <v>700.66666666666663</v>
      </c>
      <c r="K138" t="str">
        <f t="shared" si="39"/>
        <v>soybean</v>
      </c>
      <c r="L138" t="str">
        <f t="shared" si="40"/>
        <v>TGX 1951-3F</v>
      </c>
      <c r="M138" t="str">
        <f t="shared" si="41"/>
        <v>Y</v>
      </c>
      <c r="N138" t="str">
        <f t="shared" si="42"/>
        <v>N</v>
      </c>
      <c r="O138" t="str">
        <f t="shared" si="29"/>
        <v/>
      </c>
      <c r="P138">
        <f t="shared" si="30"/>
        <v>0</v>
      </c>
      <c r="Q138" t="str">
        <f t="shared" si="31"/>
        <v>SSP</v>
      </c>
      <c r="R138">
        <f t="shared" si="32"/>
        <v>0</v>
      </c>
      <c r="S138" t="str">
        <f t="shared" si="33"/>
        <v>male</v>
      </c>
      <c r="T138" t="str">
        <f t="shared" si="34"/>
        <v>Lead farmer</v>
      </c>
      <c r="U138">
        <f t="shared" si="35"/>
        <v>3</v>
      </c>
      <c r="V138">
        <f t="shared" si="36"/>
        <v>1.6</v>
      </c>
      <c r="AC138" t="s">
        <v>150</v>
      </c>
      <c r="AD138" t="s">
        <v>1137</v>
      </c>
      <c r="AE138">
        <v>52</v>
      </c>
      <c r="AF138" t="s">
        <v>1140</v>
      </c>
      <c r="AG138">
        <v>10</v>
      </c>
      <c r="AI138" s="3" t="s">
        <v>150</v>
      </c>
      <c r="AJ138" s="4">
        <v>5.6</v>
      </c>
      <c r="AL138" t="s">
        <v>382</v>
      </c>
      <c r="AM138" t="s">
        <v>1030</v>
      </c>
      <c r="AN138" t="s">
        <v>1039</v>
      </c>
      <c r="AO138" t="s">
        <v>13</v>
      </c>
      <c r="AP138" t="s">
        <v>13</v>
      </c>
      <c r="AQ138" t="s">
        <v>12</v>
      </c>
      <c r="AR138">
        <v>0</v>
      </c>
      <c r="AS138" t="s">
        <v>1032</v>
      </c>
      <c r="AT138">
        <v>4</v>
      </c>
      <c r="AX138" t="s">
        <v>150</v>
      </c>
      <c r="AY138" t="s">
        <v>1169</v>
      </c>
    </row>
    <row r="139" spans="1:51" hidden="1" x14ac:dyDescent="0.2">
      <c r="A139">
        <v>4956</v>
      </c>
      <c r="B139" t="str">
        <f t="shared" si="37"/>
        <v>Kano</v>
      </c>
      <c r="C139" t="s">
        <v>213</v>
      </c>
      <c r="D139">
        <v>4</v>
      </c>
      <c r="E139" t="s">
        <v>932</v>
      </c>
      <c r="F139">
        <v>29.4</v>
      </c>
      <c r="G139" t="s">
        <v>12</v>
      </c>
      <c r="H139">
        <v>2.1</v>
      </c>
      <c r="I139" t="s">
        <v>13</v>
      </c>
      <c r="J139">
        <f t="shared" si="38"/>
        <v>714.28571428571433</v>
      </c>
      <c r="K139" t="str">
        <f t="shared" si="39"/>
        <v>Soybean</v>
      </c>
      <c r="L139" t="str">
        <f t="shared" si="40"/>
        <v>TGX 1952-3F</v>
      </c>
      <c r="M139" t="str">
        <f t="shared" si="41"/>
        <v>Y</v>
      </c>
      <c r="N139" t="str">
        <f t="shared" si="42"/>
        <v>N</v>
      </c>
      <c r="O139" t="str">
        <f t="shared" si="29"/>
        <v/>
      </c>
      <c r="P139">
        <f t="shared" si="30"/>
        <v>0</v>
      </c>
      <c r="Q139" t="str">
        <f t="shared" si="31"/>
        <v>SSP</v>
      </c>
      <c r="R139">
        <f t="shared" si="32"/>
        <v>0</v>
      </c>
      <c r="S139" t="str">
        <f t="shared" si="33"/>
        <v>male</v>
      </c>
      <c r="T139" t="str">
        <f t="shared" si="34"/>
        <v>Lead farmer</v>
      </c>
      <c r="U139">
        <f t="shared" si="35"/>
        <v>6</v>
      </c>
      <c r="V139">
        <f t="shared" si="36"/>
        <v>6.5</v>
      </c>
      <c r="AC139" t="s">
        <v>151</v>
      </c>
      <c r="AD139" t="s">
        <v>1137</v>
      </c>
      <c r="AE139">
        <v>65</v>
      </c>
      <c r="AF139" t="s">
        <v>1140</v>
      </c>
      <c r="AG139">
        <v>8</v>
      </c>
      <c r="AI139" s="3" t="s">
        <v>151</v>
      </c>
      <c r="AJ139" s="4">
        <v>22.5</v>
      </c>
      <c r="AL139" t="s">
        <v>383</v>
      </c>
      <c r="AM139" t="s">
        <v>1030</v>
      </c>
      <c r="AN139" t="s">
        <v>1039</v>
      </c>
      <c r="AO139" t="s">
        <v>35</v>
      </c>
      <c r="AP139" t="s">
        <v>12</v>
      </c>
      <c r="AQ139" t="s">
        <v>12</v>
      </c>
      <c r="AR139">
        <v>0</v>
      </c>
      <c r="AS139" t="s">
        <v>1032</v>
      </c>
      <c r="AT139">
        <v>0</v>
      </c>
      <c r="AX139" t="s">
        <v>151</v>
      </c>
      <c r="AY139" t="s">
        <v>1169</v>
      </c>
    </row>
    <row r="140" spans="1:51" hidden="1" x14ac:dyDescent="0.2">
      <c r="A140">
        <v>4385</v>
      </c>
      <c r="B140" t="str">
        <f t="shared" si="37"/>
        <v>Kaduna S</v>
      </c>
      <c r="C140" t="s">
        <v>48</v>
      </c>
      <c r="D140">
        <v>1</v>
      </c>
      <c r="E140" t="s">
        <v>361</v>
      </c>
      <c r="F140">
        <v>150</v>
      </c>
      <c r="G140" t="s">
        <v>12</v>
      </c>
      <c r="H140">
        <v>10.94</v>
      </c>
      <c r="I140" t="s">
        <v>13</v>
      </c>
      <c r="J140">
        <f t="shared" si="38"/>
        <v>729.33333333333337</v>
      </c>
      <c r="K140" t="str">
        <f t="shared" si="39"/>
        <v>soybean</v>
      </c>
      <c r="L140" t="str">
        <f t="shared" si="40"/>
        <v>TGX 1951-3F</v>
      </c>
      <c r="M140" t="str">
        <f t="shared" si="41"/>
        <v>Y</v>
      </c>
      <c r="N140" t="str">
        <f t="shared" si="42"/>
        <v>N</v>
      </c>
      <c r="O140" t="str">
        <f t="shared" si="29"/>
        <v/>
      </c>
      <c r="P140">
        <f t="shared" si="30"/>
        <v>0</v>
      </c>
      <c r="Q140" t="str">
        <f t="shared" si="31"/>
        <v>SSP</v>
      </c>
      <c r="R140">
        <f t="shared" si="32"/>
        <v>4</v>
      </c>
      <c r="S140" t="str">
        <f t="shared" si="33"/>
        <v>male</v>
      </c>
      <c r="T140" t="str">
        <f t="shared" si="34"/>
        <v>Lead farmer</v>
      </c>
      <c r="U140">
        <f t="shared" si="35"/>
        <v>3</v>
      </c>
      <c r="V140">
        <f t="shared" si="36"/>
        <v>1.6</v>
      </c>
      <c r="AC140" t="s">
        <v>152</v>
      </c>
      <c r="AD140" t="s">
        <v>1137</v>
      </c>
      <c r="AE140">
        <v>60</v>
      </c>
      <c r="AF140" t="s">
        <v>1140</v>
      </c>
      <c r="AG140">
        <v>16</v>
      </c>
      <c r="AI140" s="3" t="s">
        <v>152</v>
      </c>
      <c r="AJ140" s="4">
        <v>24.5</v>
      </c>
      <c r="AL140" t="s">
        <v>384</v>
      </c>
      <c r="AM140" t="s">
        <v>1030</v>
      </c>
      <c r="AN140" t="s">
        <v>1039</v>
      </c>
      <c r="AO140" t="s">
        <v>35</v>
      </c>
      <c r="AP140" t="s">
        <v>12</v>
      </c>
      <c r="AQ140" t="s">
        <v>12</v>
      </c>
      <c r="AR140">
        <v>0</v>
      </c>
      <c r="AS140" t="s">
        <v>1032</v>
      </c>
      <c r="AT140">
        <v>0</v>
      </c>
      <c r="AX140" t="s">
        <v>152</v>
      </c>
      <c r="AY140" t="s">
        <v>1169</v>
      </c>
    </row>
    <row r="141" spans="1:51" hidden="1" x14ac:dyDescent="0.2">
      <c r="A141">
        <v>4593</v>
      </c>
      <c r="B141" t="str">
        <f t="shared" si="37"/>
        <v>Kaduna N</v>
      </c>
      <c r="C141" t="s">
        <v>103</v>
      </c>
      <c r="D141">
        <v>4</v>
      </c>
      <c r="E141" t="s">
        <v>569</v>
      </c>
      <c r="F141">
        <v>150</v>
      </c>
      <c r="G141" t="s">
        <v>12</v>
      </c>
      <c r="H141">
        <v>11</v>
      </c>
      <c r="I141" t="s">
        <v>35</v>
      </c>
      <c r="J141">
        <f t="shared" si="38"/>
        <v>733.33333333333337</v>
      </c>
      <c r="K141" t="str">
        <f t="shared" si="39"/>
        <v>soybean</v>
      </c>
      <c r="L141" t="str">
        <f t="shared" si="40"/>
        <v>TGX1904-6F</v>
      </c>
      <c r="M141" t="str">
        <f t="shared" si="41"/>
        <v>N</v>
      </c>
      <c r="N141" t="str">
        <f t="shared" si="42"/>
        <v>N</v>
      </c>
      <c r="O141" t="str">
        <f t="shared" si="29"/>
        <v/>
      </c>
      <c r="P141">
        <f t="shared" si="30"/>
        <v>0</v>
      </c>
      <c r="Q141" t="str">
        <f t="shared" si="31"/>
        <v>SSP</v>
      </c>
      <c r="R141">
        <f t="shared" si="32"/>
        <v>0</v>
      </c>
      <c r="S141" t="str">
        <f t="shared" si="33"/>
        <v>male</v>
      </c>
      <c r="T141" t="str">
        <f t="shared" si="34"/>
        <v>Lead farmer</v>
      </c>
      <c r="U141">
        <f t="shared" si="35"/>
        <v>10</v>
      </c>
      <c r="V141">
        <f t="shared" si="36"/>
        <v>0.60000000000000009</v>
      </c>
      <c r="AC141" t="s">
        <v>153</v>
      </c>
      <c r="AD141" t="s">
        <v>1137</v>
      </c>
      <c r="AE141">
        <v>50</v>
      </c>
      <c r="AF141" t="s">
        <v>1140</v>
      </c>
      <c r="AG141">
        <v>6</v>
      </c>
      <c r="AI141" s="3" t="s">
        <v>153</v>
      </c>
      <c r="AJ141" s="4">
        <v>9</v>
      </c>
      <c r="AL141" t="s">
        <v>385</v>
      </c>
      <c r="AM141" t="s">
        <v>1030</v>
      </c>
      <c r="AN141" t="s">
        <v>1037</v>
      </c>
      <c r="AO141" t="s">
        <v>13</v>
      </c>
      <c r="AP141" t="s">
        <v>35</v>
      </c>
      <c r="AQ141" t="s">
        <v>12</v>
      </c>
      <c r="AR141">
        <v>0</v>
      </c>
      <c r="AS141" t="s">
        <v>1032</v>
      </c>
      <c r="AT141">
        <v>4</v>
      </c>
      <c r="AX141" t="s">
        <v>153</v>
      </c>
      <c r="AY141" t="s">
        <v>1169</v>
      </c>
    </row>
    <row r="142" spans="1:51" hidden="1" x14ac:dyDescent="0.2">
      <c r="A142">
        <v>4820</v>
      </c>
      <c r="B142" t="str">
        <f t="shared" si="37"/>
        <v>Kano</v>
      </c>
      <c r="C142" t="s">
        <v>168</v>
      </c>
      <c r="D142">
        <v>2</v>
      </c>
      <c r="E142" t="s">
        <v>796</v>
      </c>
      <c r="F142">
        <v>23</v>
      </c>
      <c r="G142" t="s">
        <v>12</v>
      </c>
      <c r="H142">
        <v>1.73</v>
      </c>
      <c r="I142" t="s">
        <v>13</v>
      </c>
      <c r="J142">
        <f t="shared" si="38"/>
        <v>752.17391304347825</v>
      </c>
      <c r="K142" t="str">
        <f t="shared" si="39"/>
        <v>Soybean</v>
      </c>
      <c r="L142" t="str">
        <f t="shared" si="40"/>
        <v>TGX 1935-3F</v>
      </c>
      <c r="M142" t="str">
        <f t="shared" si="41"/>
        <v>Y</v>
      </c>
      <c r="N142" t="str">
        <f t="shared" si="42"/>
        <v>N</v>
      </c>
      <c r="O142" t="str">
        <f t="shared" si="29"/>
        <v>FYM</v>
      </c>
      <c r="P142">
        <f t="shared" si="30"/>
        <v>32</v>
      </c>
      <c r="Q142" t="str">
        <f t="shared" si="31"/>
        <v>SSP</v>
      </c>
      <c r="R142">
        <f t="shared" si="32"/>
        <v>0</v>
      </c>
      <c r="S142" t="str">
        <f t="shared" si="33"/>
        <v>male</v>
      </c>
      <c r="T142" t="str">
        <f t="shared" si="34"/>
        <v>Lead farmer</v>
      </c>
      <c r="U142">
        <f t="shared" si="35"/>
        <v>5</v>
      </c>
      <c r="V142">
        <f t="shared" si="36"/>
        <v>1.9000000000000001</v>
      </c>
      <c r="AC142" t="s">
        <v>154</v>
      </c>
      <c r="AD142" t="s">
        <v>1137</v>
      </c>
      <c r="AE142">
        <v>45</v>
      </c>
      <c r="AF142" t="s">
        <v>1140</v>
      </c>
      <c r="AG142">
        <v>10</v>
      </c>
      <c r="AI142" s="3" t="s">
        <v>154</v>
      </c>
      <c r="AJ142" s="4">
        <v>5.6</v>
      </c>
      <c r="AL142" t="s">
        <v>386</v>
      </c>
      <c r="AM142" t="s">
        <v>1030</v>
      </c>
      <c r="AN142" t="s">
        <v>1037</v>
      </c>
      <c r="AO142" t="s">
        <v>35</v>
      </c>
      <c r="AP142" t="s">
        <v>35</v>
      </c>
      <c r="AQ142" t="s">
        <v>12</v>
      </c>
      <c r="AR142">
        <v>0</v>
      </c>
      <c r="AS142" t="s">
        <v>1032</v>
      </c>
      <c r="AT142">
        <v>4</v>
      </c>
      <c r="AX142" t="s">
        <v>154</v>
      </c>
      <c r="AY142" t="s">
        <v>1169</v>
      </c>
    </row>
    <row r="143" spans="1:51" hidden="1" x14ac:dyDescent="0.2">
      <c r="A143">
        <v>4879</v>
      </c>
      <c r="B143" t="str">
        <f t="shared" si="37"/>
        <v>Kano</v>
      </c>
      <c r="C143" t="s">
        <v>189</v>
      </c>
      <c r="D143">
        <v>4</v>
      </c>
      <c r="E143" t="s">
        <v>855</v>
      </c>
      <c r="F143">
        <v>22.5</v>
      </c>
      <c r="G143" t="s">
        <v>12</v>
      </c>
      <c r="H143">
        <v>1.7</v>
      </c>
      <c r="I143" t="s">
        <v>35</v>
      </c>
      <c r="J143">
        <f t="shared" si="38"/>
        <v>755.55555555555554</v>
      </c>
      <c r="K143" t="str">
        <f t="shared" si="39"/>
        <v>soybean</v>
      </c>
      <c r="L143" t="str">
        <f t="shared" si="40"/>
        <v>TGX 1904-6F</v>
      </c>
      <c r="M143" t="str">
        <f t="shared" si="41"/>
        <v>N</v>
      </c>
      <c r="N143" t="str">
        <f t="shared" si="42"/>
        <v>N</v>
      </c>
      <c r="O143" t="str">
        <f t="shared" si="29"/>
        <v/>
      </c>
      <c r="P143">
        <f t="shared" si="30"/>
        <v>0</v>
      </c>
      <c r="Q143" t="str">
        <f t="shared" si="31"/>
        <v>SSP</v>
      </c>
      <c r="R143">
        <f t="shared" si="32"/>
        <v>0</v>
      </c>
      <c r="S143" t="str">
        <f t="shared" si="33"/>
        <v>male</v>
      </c>
      <c r="T143" t="str">
        <f t="shared" si="34"/>
        <v>Lead farmer</v>
      </c>
      <c r="U143">
        <f t="shared" si="35"/>
        <v>2</v>
      </c>
      <c r="V143">
        <f t="shared" si="36"/>
        <v>1.3</v>
      </c>
      <c r="AC143" t="s">
        <v>155</v>
      </c>
      <c r="AD143" t="s">
        <v>1137</v>
      </c>
      <c r="AE143">
        <v>67</v>
      </c>
      <c r="AF143" t="s">
        <v>1140</v>
      </c>
      <c r="AG143">
        <v>12</v>
      </c>
      <c r="AI143" s="3" t="s">
        <v>155</v>
      </c>
      <c r="AJ143" s="4">
        <v>5.3</v>
      </c>
      <c r="AL143" t="s">
        <v>387</v>
      </c>
      <c r="AM143" t="s">
        <v>1030</v>
      </c>
      <c r="AN143" t="s">
        <v>1037</v>
      </c>
      <c r="AO143" t="s">
        <v>13</v>
      </c>
      <c r="AP143" t="s">
        <v>35</v>
      </c>
      <c r="AQ143" t="s">
        <v>12</v>
      </c>
      <c r="AR143">
        <v>0</v>
      </c>
      <c r="AS143" t="s">
        <v>1032</v>
      </c>
      <c r="AT143">
        <v>0</v>
      </c>
      <c r="AX143" t="s">
        <v>155</v>
      </c>
      <c r="AY143" t="s">
        <v>1169</v>
      </c>
    </row>
    <row r="144" spans="1:51" hidden="1" x14ac:dyDescent="0.2">
      <c r="A144">
        <v>4895</v>
      </c>
      <c r="B144" t="str">
        <f t="shared" si="37"/>
        <v>Kano</v>
      </c>
      <c r="C144" t="s">
        <v>193</v>
      </c>
      <c r="D144">
        <v>4</v>
      </c>
      <c r="E144" t="s">
        <v>871</v>
      </c>
      <c r="F144">
        <v>22.5</v>
      </c>
      <c r="G144" t="s">
        <v>12</v>
      </c>
      <c r="H144">
        <v>1.7</v>
      </c>
      <c r="I144" t="s">
        <v>35</v>
      </c>
      <c r="J144">
        <f t="shared" si="38"/>
        <v>755.55555555555554</v>
      </c>
      <c r="K144" t="str">
        <f t="shared" si="39"/>
        <v>soybean</v>
      </c>
      <c r="L144" t="str">
        <f t="shared" si="40"/>
        <v>TGX 1835-10E</v>
      </c>
      <c r="M144" t="str">
        <f t="shared" si="41"/>
        <v>N</v>
      </c>
      <c r="N144" t="str">
        <f t="shared" si="42"/>
        <v>N</v>
      </c>
      <c r="O144" t="str">
        <f t="shared" si="29"/>
        <v/>
      </c>
      <c r="P144">
        <f t="shared" si="30"/>
        <v>0</v>
      </c>
      <c r="Q144" t="str">
        <f t="shared" si="31"/>
        <v>SSP</v>
      </c>
      <c r="R144">
        <f t="shared" si="32"/>
        <v>0</v>
      </c>
      <c r="S144" t="str">
        <f t="shared" si="33"/>
        <v>female</v>
      </c>
      <c r="T144" t="str">
        <f t="shared" si="34"/>
        <v>Land farmer</v>
      </c>
      <c r="U144">
        <f t="shared" si="35"/>
        <v>1</v>
      </c>
      <c r="V144">
        <f t="shared" si="36"/>
        <v>0.8</v>
      </c>
      <c r="AC144" t="s">
        <v>156</v>
      </c>
      <c r="AD144" t="s">
        <v>1137</v>
      </c>
      <c r="AE144">
        <v>50</v>
      </c>
      <c r="AF144" t="s">
        <v>1140</v>
      </c>
      <c r="AG144">
        <v>9</v>
      </c>
      <c r="AI144" s="3" t="s">
        <v>156</v>
      </c>
      <c r="AJ144" s="4">
        <v>10.3</v>
      </c>
      <c r="AL144" t="s">
        <v>388</v>
      </c>
      <c r="AM144" t="s">
        <v>1030</v>
      </c>
      <c r="AN144" t="s">
        <v>1037</v>
      </c>
      <c r="AO144" t="s">
        <v>35</v>
      </c>
      <c r="AP144" t="s">
        <v>35</v>
      </c>
      <c r="AQ144" t="s">
        <v>12</v>
      </c>
      <c r="AR144">
        <v>0</v>
      </c>
      <c r="AS144" t="s">
        <v>1032</v>
      </c>
      <c r="AT144">
        <v>0</v>
      </c>
      <c r="AX144" t="s">
        <v>156</v>
      </c>
      <c r="AY144" t="s">
        <v>1169</v>
      </c>
    </row>
    <row r="145" spans="1:51" hidden="1" x14ac:dyDescent="0.2">
      <c r="A145">
        <v>4745</v>
      </c>
      <c r="B145" t="str">
        <f t="shared" si="37"/>
        <v>Kano</v>
      </c>
      <c r="C145" t="s">
        <v>149</v>
      </c>
      <c r="D145">
        <v>2</v>
      </c>
      <c r="E145" t="s">
        <v>721</v>
      </c>
      <c r="F145">
        <v>150</v>
      </c>
      <c r="G145" t="s">
        <v>12</v>
      </c>
      <c r="H145">
        <v>11.5</v>
      </c>
      <c r="I145" t="s">
        <v>35</v>
      </c>
      <c r="J145">
        <f t="shared" si="38"/>
        <v>766.66666666666663</v>
      </c>
      <c r="K145" t="str">
        <f t="shared" si="39"/>
        <v>soybean</v>
      </c>
      <c r="L145" t="str">
        <f t="shared" si="40"/>
        <v>TGX 1951-3F</v>
      </c>
      <c r="M145" t="str">
        <f t="shared" si="41"/>
        <v>Y</v>
      </c>
      <c r="N145" t="str">
        <f t="shared" si="42"/>
        <v>N</v>
      </c>
      <c r="O145" t="str">
        <f t="shared" si="29"/>
        <v>FYM</v>
      </c>
      <c r="P145">
        <f t="shared" si="30"/>
        <v>100</v>
      </c>
      <c r="Q145" t="str">
        <f t="shared" si="31"/>
        <v>SSP</v>
      </c>
      <c r="R145">
        <f t="shared" si="32"/>
        <v>0</v>
      </c>
      <c r="S145" t="str">
        <f t="shared" si="33"/>
        <v>male</v>
      </c>
      <c r="T145" t="str">
        <f t="shared" si="34"/>
        <v>Lead farmer</v>
      </c>
      <c r="U145">
        <f t="shared" si="35"/>
        <v>12</v>
      </c>
      <c r="V145">
        <f t="shared" si="36"/>
        <v>8.1999999999999993</v>
      </c>
      <c r="AC145" t="s">
        <v>157</v>
      </c>
      <c r="AD145" t="s">
        <v>1137</v>
      </c>
      <c r="AE145">
        <v>60</v>
      </c>
      <c r="AF145" t="s">
        <v>1140</v>
      </c>
      <c r="AG145">
        <v>10.5</v>
      </c>
      <c r="AI145" s="3" t="s">
        <v>157</v>
      </c>
      <c r="AJ145" s="4">
        <v>16</v>
      </c>
      <c r="AL145" t="s">
        <v>389</v>
      </c>
      <c r="AM145" t="s">
        <v>1030</v>
      </c>
      <c r="AN145" t="s">
        <v>1049</v>
      </c>
      <c r="AO145" t="s">
        <v>13</v>
      </c>
      <c r="AP145" t="s">
        <v>35</v>
      </c>
      <c r="AQ145" t="s">
        <v>12</v>
      </c>
      <c r="AR145">
        <v>0</v>
      </c>
      <c r="AS145" t="s">
        <v>1032</v>
      </c>
      <c r="AT145">
        <v>4</v>
      </c>
      <c r="AX145" t="s">
        <v>157</v>
      </c>
      <c r="AY145" t="s">
        <v>1169</v>
      </c>
    </row>
    <row r="146" spans="1:51" hidden="1" x14ac:dyDescent="0.2">
      <c r="A146">
        <v>4360</v>
      </c>
      <c r="B146" t="str">
        <f t="shared" si="37"/>
        <v>Kaduna S</v>
      </c>
      <c r="C146" t="s">
        <v>41</v>
      </c>
      <c r="D146">
        <v>3</v>
      </c>
      <c r="E146" t="s">
        <v>336</v>
      </c>
      <c r="F146">
        <v>150</v>
      </c>
      <c r="G146" t="s">
        <v>12</v>
      </c>
      <c r="H146">
        <v>12</v>
      </c>
      <c r="I146" t="s">
        <v>35</v>
      </c>
      <c r="J146">
        <f t="shared" si="38"/>
        <v>800</v>
      </c>
      <c r="K146" t="str">
        <f t="shared" si="39"/>
        <v>soybean</v>
      </c>
      <c r="L146" t="str">
        <f t="shared" si="40"/>
        <v>TGX 1935-3F</v>
      </c>
      <c r="M146" t="str">
        <f t="shared" si="41"/>
        <v>N</v>
      </c>
      <c r="N146" t="str">
        <f t="shared" si="42"/>
        <v/>
      </c>
      <c r="O146" t="str">
        <f t="shared" si="29"/>
        <v/>
      </c>
      <c r="P146">
        <f t="shared" si="30"/>
        <v>0</v>
      </c>
      <c r="Q146" t="str">
        <f t="shared" si="31"/>
        <v>SSP</v>
      </c>
      <c r="R146">
        <f t="shared" si="32"/>
        <v>4</v>
      </c>
      <c r="S146" t="str">
        <f t="shared" si="33"/>
        <v>male</v>
      </c>
      <c r="T146" t="str">
        <f t="shared" si="34"/>
        <v>Satellite farmer</v>
      </c>
      <c r="U146">
        <f t="shared" si="35"/>
        <v>0</v>
      </c>
      <c r="V146">
        <f t="shared" si="36"/>
        <v>1.2000000000000002</v>
      </c>
      <c r="AC146" t="s">
        <v>158</v>
      </c>
      <c r="AD146" t="s">
        <v>1137</v>
      </c>
      <c r="AE146">
        <v>40</v>
      </c>
      <c r="AF146" t="s">
        <v>1140</v>
      </c>
      <c r="AG146">
        <v>65</v>
      </c>
      <c r="AI146" s="3" t="s">
        <v>158</v>
      </c>
      <c r="AJ146" s="4">
        <v>10</v>
      </c>
      <c r="AL146" t="s">
        <v>390</v>
      </c>
      <c r="AM146" t="s">
        <v>1030</v>
      </c>
      <c r="AN146" t="s">
        <v>1049</v>
      </c>
      <c r="AO146" t="s">
        <v>35</v>
      </c>
      <c r="AP146" t="s">
        <v>35</v>
      </c>
      <c r="AQ146" t="s">
        <v>12</v>
      </c>
      <c r="AR146">
        <v>0</v>
      </c>
      <c r="AS146" t="s">
        <v>1032</v>
      </c>
      <c r="AT146">
        <v>4</v>
      </c>
      <c r="AX146" t="s">
        <v>158</v>
      </c>
      <c r="AY146" t="s">
        <v>1169</v>
      </c>
    </row>
    <row r="147" spans="1:51" hidden="1" x14ac:dyDescent="0.2">
      <c r="A147">
        <v>4601</v>
      </c>
      <c r="B147" t="str">
        <f t="shared" si="37"/>
        <v>Kaduna N</v>
      </c>
      <c r="C147" t="s">
        <v>105</v>
      </c>
      <c r="D147">
        <v>4</v>
      </c>
      <c r="E147" t="s">
        <v>577</v>
      </c>
      <c r="F147">
        <v>150</v>
      </c>
      <c r="G147" t="s">
        <v>12</v>
      </c>
      <c r="H147">
        <v>12</v>
      </c>
      <c r="I147" t="s">
        <v>35</v>
      </c>
      <c r="J147">
        <f t="shared" si="38"/>
        <v>800</v>
      </c>
      <c r="K147" t="str">
        <f t="shared" si="39"/>
        <v>soybean</v>
      </c>
      <c r="L147" t="str">
        <f t="shared" si="40"/>
        <v>TGX1904-6F</v>
      </c>
      <c r="M147" t="str">
        <f t="shared" si="41"/>
        <v>N</v>
      </c>
      <c r="N147" t="str">
        <f t="shared" si="42"/>
        <v>N</v>
      </c>
      <c r="O147" t="str">
        <f t="shared" si="29"/>
        <v/>
      </c>
      <c r="P147">
        <f t="shared" si="30"/>
        <v>0</v>
      </c>
      <c r="Q147" t="str">
        <f t="shared" si="31"/>
        <v>SSP</v>
      </c>
      <c r="R147">
        <f t="shared" si="32"/>
        <v>0</v>
      </c>
      <c r="S147" t="str">
        <f t="shared" si="33"/>
        <v>male</v>
      </c>
      <c r="T147" t="str">
        <f t="shared" si="34"/>
        <v>Lead farmer</v>
      </c>
      <c r="U147">
        <f t="shared" si="35"/>
        <v>4</v>
      </c>
      <c r="V147">
        <f t="shared" si="36"/>
        <v>0</v>
      </c>
      <c r="AC147" t="s">
        <v>159</v>
      </c>
      <c r="AD147" t="s">
        <v>1137</v>
      </c>
      <c r="AE147">
        <v>55</v>
      </c>
      <c r="AF147" t="s">
        <v>1140</v>
      </c>
      <c r="AG147">
        <v>11</v>
      </c>
      <c r="AI147" s="3" t="s">
        <v>159</v>
      </c>
      <c r="AJ147" s="4">
        <v>9.1</v>
      </c>
      <c r="AL147" t="s">
        <v>391</v>
      </c>
      <c r="AM147" t="s">
        <v>1030</v>
      </c>
      <c r="AN147" t="s">
        <v>1049</v>
      </c>
      <c r="AO147" t="s">
        <v>13</v>
      </c>
      <c r="AP147" t="s">
        <v>35</v>
      </c>
      <c r="AQ147" t="s">
        <v>12</v>
      </c>
      <c r="AR147">
        <v>0</v>
      </c>
      <c r="AS147" t="s">
        <v>1032</v>
      </c>
      <c r="AT147">
        <v>0</v>
      </c>
      <c r="AX147" t="s">
        <v>159</v>
      </c>
      <c r="AY147" t="s">
        <v>1169</v>
      </c>
    </row>
    <row r="148" spans="1:51" hidden="1" x14ac:dyDescent="0.2">
      <c r="A148">
        <v>4700</v>
      </c>
      <c r="B148" t="str">
        <f t="shared" si="37"/>
        <v>Kaduna N</v>
      </c>
      <c r="C148" t="s">
        <v>137</v>
      </c>
      <c r="D148">
        <v>1</v>
      </c>
      <c r="E148" t="s">
        <v>676</v>
      </c>
      <c r="F148">
        <v>100</v>
      </c>
      <c r="G148" t="s">
        <v>12</v>
      </c>
      <c r="H148">
        <v>8</v>
      </c>
      <c r="I148" t="s">
        <v>35</v>
      </c>
      <c r="J148">
        <f t="shared" si="38"/>
        <v>800</v>
      </c>
      <c r="K148" t="str">
        <f t="shared" si="39"/>
        <v>soybean</v>
      </c>
      <c r="L148" t="str">
        <f t="shared" si="40"/>
        <v>TGX 1904-6F</v>
      </c>
      <c r="M148" t="str">
        <f t="shared" si="41"/>
        <v>Y</v>
      </c>
      <c r="N148" t="str">
        <f t="shared" si="42"/>
        <v>N</v>
      </c>
      <c r="O148" t="str">
        <f t="shared" si="29"/>
        <v/>
      </c>
      <c r="P148">
        <f t="shared" si="30"/>
        <v>0</v>
      </c>
      <c r="Q148" t="str">
        <f t="shared" si="31"/>
        <v>SSP</v>
      </c>
      <c r="R148">
        <f t="shared" si="32"/>
        <v>2</v>
      </c>
      <c r="S148" t="str">
        <f t="shared" si="33"/>
        <v>male</v>
      </c>
      <c r="T148" t="str">
        <f t="shared" si="34"/>
        <v>Lead farmer</v>
      </c>
      <c r="U148">
        <f t="shared" si="35"/>
        <v>2.5</v>
      </c>
      <c r="V148">
        <f t="shared" si="36"/>
        <v>1.2</v>
      </c>
      <c r="AC148" t="s">
        <v>160</v>
      </c>
      <c r="AD148" t="s">
        <v>1142</v>
      </c>
      <c r="AE148">
        <v>40</v>
      </c>
      <c r="AF148" t="s">
        <v>1140</v>
      </c>
      <c r="AG148">
        <v>5</v>
      </c>
      <c r="AI148" s="3" t="s">
        <v>160</v>
      </c>
      <c r="AJ148" s="4">
        <v>24</v>
      </c>
      <c r="AL148" t="s">
        <v>392</v>
      </c>
      <c r="AM148" t="s">
        <v>1030</v>
      </c>
      <c r="AN148" t="s">
        <v>1049</v>
      </c>
      <c r="AO148" t="s">
        <v>35</v>
      </c>
      <c r="AP148" t="s">
        <v>35</v>
      </c>
      <c r="AQ148" t="s">
        <v>12</v>
      </c>
      <c r="AR148">
        <v>0</v>
      </c>
      <c r="AS148" t="s">
        <v>1032</v>
      </c>
      <c r="AT148">
        <v>0</v>
      </c>
      <c r="AX148" t="s">
        <v>160</v>
      </c>
      <c r="AY148" t="s">
        <v>1169</v>
      </c>
    </row>
    <row r="149" spans="1:51" hidden="1" x14ac:dyDescent="0.2">
      <c r="A149">
        <v>4730</v>
      </c>
      <c r="B149" t="str">
        <f t="shared" si="37"/>
        <v>Kano</v>
      </c>
      <c r="C149" t="s">
        <v>145</v>
      </c>
      <c r="D149">
        <v>3</v>
      </c>
      <c r="E149" t="s">
        <v>706</v>
      </c>
      <c r="F149">
        <v>150</v>
      </c>
      <c r="G149" t="s">
        <v>12</v>
      </c>
      <c r="H149">
        <v>12</v>
      </c>
      <c r="I149" t="s">
        <v>35</v>
      </c>
      <c r="J149">
        <f t="shared" si="38"/>
        <v>800</v>
      </c>
      <c r="K149" t="str">
        <f t="shared" si="39"/>
        <v>soybean</v>
      </c>
      <c r="L149" t="str">
        <f t="shared" si="40"/>
        <v>TGX 1448-2E</v>
      </c>
      <c r="M149" t="str">
        <f t="shared" si="41"/>
        <v>N</v>
      </c>
      <c r="N149" t="str">
        <f t="shared" si="42"/>
        <v>N</v>
      </c>
      <c r="O149" t="str">
        <f t="shared" si="29"/>
        <v/>
      </c>
      <c r="P149">
        <f t="shared" si="30"/>
        <v>0</v>
      </c>
      <c r="Q149" t="str">
        <f t="shared" si="31"/>
        <v>SSP</v>
      </c>
      <c r="R149">
        <f t="shared" si="32"/>
        <v>4</v>
      </c>
      <c r="S149" t="str">
        <f t="shared" si="33"/>
        <v>male</v>
      </c>
      <c r="T149" t="str">
        <f t="shared" si="34"/>
        <v>Lead farmer</v>
      </c>
      <c r="U149">
        <f t="shared" si="35"/>
        <v>7</v>
      </c>
      <c r="V149">
        <f t="shared" si="36"/>
        <v>0</v>
      </c>
      <c r="AC149" t="s">
        <v>161</v>
      </c>
      <c r="AD149" t="s">
        <v>1137</v>
      </c>
      <c r="AE149">
        <v>45</v>
      </c>
      <c r="AF149" t="s">
        <v>1140</v>
      </c>
      <c r="AG149">
        <v>10</v>
      </c>
      <c r="AI149" s="3" t="s">
        <v>161</v>
      </c>
      <c r="AJ149" s="4">
        <v>19.5</v>
      </c>
      <c r="AL149" t="s">
        <v>393</v>
      </c>
      <c r="AM149" t="s">
        <v>1030</v>
      </c>
      <c r="AN149" t="s">
        <v>1049</v>
      </c>
      <c r="AO149" t="s">
        <v>13</v>
      </c>
      <c r="AP149" t="s">
        <v>35</v>
      </c>
      <c r="AQ149" t="s">
        <v>12</v>
      </c>
      <c r="AR149">
        <v>0</v>
      </c>
      <c r="AS149" t="s">
        <v>1032</v>
      </c>
      <c r="AT149">
        <v>4</v>
      </c>
      <c r="AX149" t="s">
        <v>161</v>
      </c>
      <c r="AY149" t="s">
        <v>1169</v>
      </c>
    </row>
    <row r="150" spans="1:51" hidden="1" x14ac:dyDescent="0.2">
      <c r="A150">
        <v>4738</v>
      </c>
      <c r="B150" t="str">
        <f t="shared" si="37"/>
        <v>Kano</v>
      </c>
      <c r="C150" t="s">
        <v>147</v>
      </c>
      <c r="D150">
        <v>3</v>
      </c>
      <c r="E150" t="s">
        <v>714</v>
      </c>
      <c r="F150">
        <v>150</v>
      </c>
      <c r="G150" t="s">
        <v>12</v>
      </c>
      <c r="H150">
        <v>12</v>
      </c>
      <c r="I150" t="s">
        <v>35</v>
      </c>
      <c r="J150">
        <f t="shared" si="38"/>
        <v>800</v>
      </c>
      <c r="K150" t="str">
        <f t="shared" si="39"/>
        <v>soybean</v>
      </c>
      <c r="L150" t="str">
        <f t="shared" si="40"/>
        <v>TGX 1951-3F</v>
      </c>
      <c r="M150" t="str">
        <f t="shared" si="41"/>
        <v>N</v>
      </c>
      <c r="N150" t="str">
        <f t="shared" si="42"/>
        <v>N</v>
      </c>
      <c r="O150" t="str">
        <f t="shared" si="29"/>
        <v/>
      </c>
      <c r="P150">
        <f t="shared" si="30"/>
        <v>0</v>
      </c>
      <c r="Q150" t="str">
        <f t="shared" si="31"/>
        <v>SSP</v>
      </c>
      <c r="R150">
        <f t="shared" si="32"/>
        <v>4</v>
      </c>
      <c r="S150" t="str">
        <f t="shared" si="33"/>
        <v>male</v>
      </c>
      <c r="T150" t="str">
        <f t="shared" si="34"/>
        <v>Lead farmer</v>
      </c>
      <c r="U150">
        <f t="shared" si="35"/>
        <v>6</v>
      </c>
      <c r="V150">
        <f t="shared" si="36"/>
        <v>0</v>
      </c>
      <c r="AC150" t="s">
        <v>162</v>
      </c>
      <c r="AD150" t="s">
        <v>1137</v>
      </c>
      <c r="AE150">
        <v>47</v>
      </c>
      <c r="AF150" t="s">
        <v>1140</v>
      </c>
      <c r="AG150">
        <v>12</v>
      </c>
      <c r="AI150" s="3" t="s">
        <v>162</v>
      </c>
      <c r="AJ150" s="4">
        <v>5.4</v>
      </c>
      <c r="AL150" t="s">
        <v>394</v>
      </c>
      <c r="AM150" t="s">
        <v>1030</v>
      </c>
      <c r="AN150" t="s">
        <v>1049</v>
      </c>
      <c r="AO150" t="s">
        <v>35</v>
      </c>
      <c r="AP150" t="s">
        <v>35</v>
      </c>
      <c r="AQ150" t="s">
        <v>12</v>
      </c>
      <c r="AR150">
        <v>0</v>
      </c>
      <c r="AS150" t="s">
        <v>1032</v>
      </c>
      <c r="AT150">
        <v>4</v>
      </c>
      <c r="AX150" t="s">
        <v>162</v>
      </c>
      <c r="AY150" t="s">
        <v>1169</v>
      </c>
    </row>
    <row r="151" spans="1:51" hidden="1" x14ac:dyDescent="0.2">
      <c r="A151">
        <v>4742</v>
      </c>
      <c r="B151" t="str">
        <f t="shared" si="37"/>
        <v>Kano</v>
      </c>
      <c r="C151" t="s">
        <v>148</v>
      </c>
      <c r="D151">
        <v>3</v>
      </c>
      <c r="E151" t="s">
        <v>718</v>
      </c>
      <c r="F151">
        <v>150</v>
      </c>
      <c r="G151" t="s">
        <v>12</v>
      </c>
      <c r="H151">
        <v>12</v>
      </c>
      <c r="I151" t="s">
        <v>35</v>
      </c>
      <c r="J151">
        <f t="shared" si="38"/>
        <v>800</v>
      </c>
      <c r="K151" t="str">
        <f t="shared" si="39"/>
        <v>soybean</v>
      </c>
      <c r="L151" t="str">
        <f t="shared" si="40"/>
        <v>TGX 1951-3F</v>
      </c>
      <c r="M151" t="str">
        <f t="shared" si="41"/>
        <v>N</v>
      </c>
      <c r="N151" t="str">
        <f t="shared" si="42"/>
        <v>N</v>
      </c>
      <c r="O151" t="str">
        <f t="shared" si="29"/>
        <v/>
      </c>
      <c r="P151">
        <f t="shared" si="30"/>
        <v>0</v>
      </c>
      <c r="Q151" t="str">
        <f t="shared" si="31"/>
        <v>SSP</v>
      </c>
      <c r="R151">
        <f t="shared" si="32"/>
        <v>4</v>
      </c>
      <c r="S151" t="str">
        <f t="shared" si="33"/>
        <v>female</v>
      </c>
      <c r="T151" t="str">
        <f t="shared" si="34"/>
        <v>Lead farmer</v>
      </c>
      <c r="U151">
        <f t="shared" si="35"/>
        <v>4</v>
      </c>
      <c r="V151">
        <f t="shared" si="36"/>
        <v>4.1999999999999993</v>
      </c>
      <c r="AC151" t="s">
        <v>163</v>
      </c>
      <c r="AD151" t="s">
        <v>1137</v>
      </c>
      <c r="AE151">
        <v>40</v>
      </c>
      <c r="AF151" t="s">
        <v>1140</v>
      </c>
      <c r="AG151">
        <v>3</v>
      </c>
      <c r="AI151" s="3" t="s">
        <v>163</v>
      </c>
      <c r="AJ151" s="4">
        <v>12.5</v>
      </c>
      <c r="AL151" t="s">
        <v>395</v>
      </c>
      <c r="AM151" t="s">
        <v>1030</v>
      </c>
      <c r="AN151" t="s">
        <v>1049</v>
      </c>
      <c r="AO151" t="s">
        <v>13</v>
      </c>
      <c r="AP151" t="s">
        <v>35</v>
      </c>
      <c r="AQ151" t="s">
        <v>12</v>
      </c>
      <c r="AR151">
        <v>0</v>
      </c>
      <c r="AS151" t="s">
        <v>1032</v>
      </c>
      <c r="AT151">
        <v>0</v>
      </c>
      <c r="AX151" t="s">
        <v>163</v>
      </c>
      <c r="AY151" t="s">
        <v>1169</v>
      </c>
    </row>
    <row r="152" spans="1:51" hidden="1" x14ac:dyDescent="0.2">
      <c r="A152">
        <v>4746</v>
      </c>
      <c r="B152" t="str">
        <f t="shared" si="37"/>
        <v>Kano</v>
      </c>
      <c r="C152" t="s">
        <v>149</v>
      </c>
      <c r="D152">
        <v>3</v>
      </c>
      <c r="E152" t="s">
        <v>722</v>
      </c>
      <c r="F152">
        <v>150</v>
      </c>
      <c r="G152" t="s">
        <v>12</v>
      </c>
      <c r="H152">
        <v>12</v>
      </c>
      <c r="I152" t="s">
        <v>35</v>
      </c>
      <c r="J152">
        <f t="shared" si="38"/>
        <v>800</v>
      </c>
      <c r="K152" t="str">
        <f t="shared" si="39"/>
        <v>soybean</v>
      </c>
      <c r="L152" t="str">
        <f t="shared" si="40"/>
        <v>TGX 1951-3F</v>
      </c>
      <c r="M152" t="str">
        <f t="shared" si="41"/>
        <v>N</v>
      </c>
      <c r="N152" t="str">
        <f t="shared" si="42"/>
        <v>N</v>
      </c>
      <c r="O152" t="str">
        <f t="shared" si="29"/>
        <v>FYM</v>
      </c>
      <c r="P152">
        <f t="shared" si="30"/>
        <v>80</v>
      </c>
      <c r="Q152" t="str">
        <f t="shared" si="31"/>
        <v>SSP</v>
      </c>
      <c r="R152">
        <f t="shared" si="32"/>
        <v>4</v>
      </c>
      <c r="S152" t="str">
        <f t="shared" si="33"/>
        <v>male</v>
      </c>
      <c r="T152" t="str">
        <f t="shared" si="34"/>
        <v>Lead farmer</v>
      </c>
      <c r="U152">
        <f t="shared" si="35"/>
        <v>12</v>
      </c>
      <c r="V152">
        <f t="shared" si="36"/>
        <v>8.1999999999999993</v>
      </c>
      <c r="AC152" t="s">
        <v>164</v>
      </c>
      <c r="AD152" t="s">
        <v>1137</v>
      </c>
      <c r="AE152">
        <v>42</v>
      </c>
      <c r="AF152" t="s">
        <v>1140</v>
      </c>
      <c r="AG152">
        <v>10</v>
      </c>
      <c r="AI152" s="3" t="s">
        <v>164</v>
      </c>
      <c r="AJ152" s="4">
        <v>9.1999999999999993</v>
      </c>
      <c r="AL152" t="s">
        <v>396</v>
      </c>
      <c r="AM152" t="s">
        <v>1030</v>
      </c>
      <c r="AN152" t="s">
        <v>1049</v>
      </c>
      <c r="AO152" t="s">
        <v>35</v>
      </c>
      <c r="AP152" t="s">
        <v>35</v>
      </c>
      <c r="AQ152" t="s">
        <v>12</v>
      </c>
      <c r="AR152">
        <v>0</v>
      </c>
      <c r="AS152" t="s">
        <v>1032</v>
      </c>
      <c r="AT152">
        <v>0</v>
      </c>
      <c r="AX152" t="s">
        <v>164</v>
      </c>
      <c r="AY152" t="s">
        <v>1169</v>
      </c>
    </row>
    <row r="153" spans="1:51" hidden="1" x14ac:dyDescent="0.2">
      <c r="A153">
        <v>4754</v>
      </c>
      <c r="B153" t="str">
        <f t="shared" si="37"/>
        <v>Kano</v>
      </c>
      <c r="C153" t="s">
        <v>151</v>
      </c>
      <c r="D153">
        <v>3</v>
      </c>
      <c r="E153" t="s">
        <v>730</v>
      </c>
      <c r="F153">
        <v>150</v>
      </c>
      <c r="G153" t="s">
        <v>12</v>
      </c>
      <c r="H153">
        <v>12</v>
      </c>
      <c r="I153" t="s">
        <v>35</v>
      </c>
      <c r="J153">
        <f t="shared" si="38"/>
        <v>800</v>
      </c>
      <c r="K153" t="str">
        <f t="shared" si="39"/>
        <v>soybean</v>
      </c>
      <c r="L153" t="str">
        <f t="shared" si="40"/>
        <v>TGX1904-6F</v>
      </c>
      <c r="M153" t="str">
        <f t="shared" si="41"/>
        <v>N</v>
      </c>
      <c r="N153" t="str">
        <f t="shared" si="42"/>
        <v>N</v>
      </c>
      <c r="O153" t="str">
        <f t="shared" si="29"/>
        <v>FYM</v>
      </c>
      <c r="P153">
        <f t="shared" si="30"/>
        <v>36</v>
      </c>
      <c r="Q153" t="str">
        <f t="shared" si="31"/>
        <v>SSP</v>
      </c>
      <c r="R153">
        <f t="shared" si="32"/>
        <v>4</v>
      </c>
      <c r="S153" t="str">
        <f t="shared" si="33"/>
        <v>male</v>
      </c>
      <c r="T153" t="str">
        <f t="shared" si="34"/>
        <v>Lead farmer</v>
      </c>
      <c r="U153">
        <f t="shared" si="35"/>
        <v>8</v>
      </c>
      <c r="V153">
        <f t="shared" si="36"/>
        <v>22.5</v>
      </c>
      <c r="AC153" t="s">
        <v>165</v>
      </c>
      <c r="AD153" t="s">
        <v>1137</v>
      </c>
      <c r="AE153">
        <v>47</v>
      </c>
      <c r="AF153" t="s">
        <v>1140</v>
      </c>
      <c r="AG153">
        <v>2</v>
      </c>
      <c r="AI153" s="3" t="s">
        <v>165</v>
      </c>
      <c r="AJ153" s="4">
        <v>1</v>
      </c>
      <c r="AL153" t="s">
        <v>397</v>
      </c>
      <c r="AM153" t="s">
        <v>1030</v>
      </c>
      <c r="AN153" t="s">
        <v>1036</v>
      </c>
      <c r="AO153" t="s">
        <v>13</v>
      </c>
      <c r="AP153" t="s">
        <v>12</v>
      </c>
      <c r="AQ153" t="s">
        <v>12</v>
      </c>
      <c r="AR153">
        <v>0</v>
      </c>
      <c r="AS153" t="s">
        <v>1032</v>
      </c>
      <c r="AT153">
        <v>4</v>
      </c>
      <c r="AX153" t="s">
        <v>165</v>
      </c>
      <c r="AY153" t="s">
        <v>1169</v>
      </c>
    </row>
    <row r="154" spans="1:51" hidden="1" x14ac:dyDescent="0.2">
      <c r="A154">
        <v>4793</v>
      </c>
      <c r="B154" t="str">
        <f t="shared" si="37"/>
        <v>Kano</v>
      </c>
      <c r="C154" t="s">
        <v>161</v>
      </c>
      <c r="D154">
        <v>2</v>
      </c>
      <c r="E154" t="s">
        <v>769</v>
      </c>
      <c r="F154">
        <v>150</v>
      </c>
      <c r="G154" t="s">
        <v>12</v>
      </c>
      <c r="H154">
        <v>12</v>
      </c>
      <c r="I154" t="s">
        <v>35</v>
      </c>
      <c r="J154">
        <f t="shared" si="38"/>
        <v>800</v>
      </c>
      <c r="K154" t="str">
        <f t="shared" si="39"/>
        <v>soybean</v>
      </c>
      <c r="L154" t="str">
        <f t="shared" si="40"/>
        <v>TGX 1951-3F</v>
      </c>
      <c r="M154" t="str">
        <f t="shared" si="41"/>
        <v>Y</v>
      </c>
      <c r="N154" t="str">
        <f t="shared" si="42"/>
        <v>Y</v>
      </c>
      <c r="O154" t="str">
        <f t="shared" si="29"/>
        <v>FYM</v>
      </c>
      <c r="P154">
        <f t="shared" si="30"/>
        <v>50</v>
      </c>
      <c r="Q154" t="str">
        <f t="shared" si="31"/>
        <v>SSP</v>
      </c>
      <c r="R154">
        <f t="shared" si="32"/>
        <v>0</v>
      </c>
      <c r="S154" t="str">
        <f t="shared" si="33"/>
        <v>male</v>
      </c>
      <c r="T154" t="str">
        <f t="shared" si="34"/>
        <v>Lead farmer</v>
      </c>
      <c r="U154">
        <f t="shared" si="35"/>
        <v>10</v>
      </c>
      <c r="V154">
        <f t="shared" si="36"/>
        <v>19.5</v>
      </c>
      <c r="AC154" t="s">
        <v>166</v>
      </c>
      <c r="AD154" t="s">
        <v>1137</v>
      </c>
      <c r="AE154">
        <v>52</v>
      </c>
      <c r="AF154" t="s">
        <v>1140</v>
      </c>
      <c r="AG154">
        <v>7</v>
      </c>
      <c r="AI154" s="3" t="s">
        <v>166</v>
      </c>
      <c r="AJ154" s="4">
        <v>9.6999999999999993</v>
      </c>
      <c r="AL154" t="s">
        <v>398</v>
      </c>
      <c r="AM154" t="s">
        <v>1030</v>
      </c>
      <c r="AN154" t="s">
        <v>1036</v>
      </c>
      <c r="AO154" t="s">
        <v>35</v>
      </c>
      <c r="AP154" t="s">
        <v>12</v>
      </c>
      <c r="AQ154" t="s">
        <v>12</v>
      </c>
      <c r="AR154">
        <v>0</v>
      </c>
      <c r="AS154" t="s">
        <v>1032</v>
      </c>
      <c r="AT154">
        <v>0</v>
      </c>
      <c r="AX154" t="s">
        <v>166</v>
      </c>
      <c r="AY154" t="s">
        <v>1169</v>
      </c>
    </row>
    <row r="155" spans="1:51" hidden="1" x14ac:dyDescent="0.2">
      <c r="A155">
        <v>4797</v>
      </c>
      <c r="B155" t="str">
        <f t="shared" si="37"/>
        <v>Kano</v>
      </c>
      <c r="C155" t="s">
        <v>162</v>
      </c>
      <c r="D155">
        <v>2</v>
      </c>
      <c r="E155" t="s">
        <v>773</v>
      </c>
      <c r="F155">
        <v>150</v>
      </c>
      <c r="G155" t="s">
        <v>12</v>
      </c>
      <c r="H155">
        <v>12</v>
      </c>
      <c r="I155" t="s">
        <v>35</v>
      </c>
      <c r="J155">
        <f t="shared" si="38"/>
        <v>800</v>
      </c>
      <c r="K155" t="str">
        <f t="shared" si="39"/>
        <v>soybean</v>
      </c>
      <c r="L155" t="str">
        <f t="shared" si="40"/>
        <v>TGX 1904-6F</v>
      </c>
      <c r="M155" t="str">
        <f t="shared" si="41"/>
        <v>Y</v>
      </c>
      <c r="N155" t="str">
        <f t="shared" si="42"/>
        <v>N</v>
      </c>
      <c r="O155" t="str">
        <f t="shared" si="29"/>
        <v>FYM</v>
      </c>
      <c r="P155">
        <f t="shared" si="30"/>
        <v>40</v>
      </c>
      <c r="Q155" t="str">
        <f t="shared" si="31"/>
        <v>SSP</v>
      </c>
      <c r="R155">
        <f t="shared" si="32"/>
        <v>4</v>
      </c>
      <c r="S155" t="str">
        <f t="shared" si="33"/>
        <v>male</v>
      </c>
      <c r="T155" t="str">
        <f t="shared" si="34"/>
        <v>Lead farmer</v>
      </c>
      <c r="U155">
        <f t="shared" si="35"/>
        <v>12</v>
      </c>
      <c r="V155">
        <f t="shared" si="36"/>
        <v>5.4</v>
      </c>
      <c r="AC155" t="s">
        <v>167</v>
      </c>
      <c r="AD155" t="s">
        <v>1137</v>
      </c>
      <c r="AE155">
        <v>53</v>
      </c>
      <c r="AF155" t="s">
        <v>1140</v>
      </c>
      <c r="AG155">
        <v>5</v>
      </c>
      <c r="AI155" s="3" t="s">
        <v>167</v>
      </c>
      <c r="AJ155" s="4">
        <v>3.6</v>
      </c>
      <c r="AL155" t="s">
        <v>399</v>
      </c>
      <c r="AM155" t="s">
        <v>1030</v>
      </c>
      <c r="AN155" t="s">
        <v>1036</v>
      </c>
      <c r="AO155" t="s">
        <v>35</v>
      </c>
      <c r="AP155" t="s">
        <v>12</v>
      </c>
      <c r="AQ155" t="s">
        <v>12</v>
      </c>
      <c r="AR155">
        <v>0</v>
      </c>
      <c r="AS155" t="s">
        <v>1032</v>
      </c>
      <c r="AT155">
        <v>4</v>
      </c>
      <c r="AX155" t="s">
        <v>167</v>
      </c>
      <c r="AY155" t="s">
        <v>1169</v>
      </c>
    </row>
    <row r="156" spans="1:51" hidden="1" x14ac:dyDescent="0.2">
      <c r="A156">
        <v>4553</v>
      </c>
      <c r="B156" t="str">
        <f t="shared" si="37"/>
        <v>Kaduna N</v>
      </c>
      <c r="C156" t="s">
        <v>93</v>
      </c>
      <c r="D156">
        <v>4</v>
      </c>
      <c r="E156" t="s">
        <v>529</v>
      </c>
      <c r="F156">
        <v>100</v>
      </c>
      <c r="G156" t="s">
        <v>12</v>
      </c>
      <c r="H156">
        <v>8.1999999999999993</v>
      </c>
      <c r="I156" t="s">
        <v>35</v>
      </c>
      <c r="J156">
        <f t="shared" si="38"/>
        <v>820</v>
      </c>
      <c r="K156" t="str">
        <f t="shared" si="39"/>
        <v>soybean</v>
      </c>
      <c r="L156" t="str">
        <f t="shared" si="40"/>
        <v>TGX1835-10E</v>
      </c>
      <c r="M156" t="str">
        <f t="shared" si="41"/>
        <v>N</v>
      </c>
      <c r="N156" t="str">
        <f t="shared" si="42"/>
        <v>N</v>
      </c>
      <c r="O156" t="str">
        <f t="shared" si="29"/>
        <v/>
      </c>
      <c r="P156">
        <f t="shared" si="30"/>
        <v>0</v>
      </c>
      <c r="Q156" t="str">
        <f t="shared" si="31"/>
        <v>SSP</v>
      </c>
      <c r="R156">
        <f t="shared" si="32"/>
        <v>0</v>
      </c>
      <c r="S156" t="str">
        <f t="shared" si="33"/>
        <v>male</v>
      </c>
      <c r="T156" t="str">
        <f t="shared" si="34"/>
        <v>Satellite Farmer</v>
      </c>
      <c r="U156">
        <f t="shared" si="35"/>
        <v>10</v>
      </c>
      <c r="V156">
        <f t="shared" si="36"/>
        <v>4</v>
      </c>
      <c r="AC156" t="s">
        <v>168</v>
      </c>
      <c r="AD156" t="s">
        <v>1137</v>
      </c>
      <c r="AE156">
        <v>45</v>
      </c>
      <c r="AF156" t="s">
        <v>1140</v>
      </c>
      <c r="AG156">
        <v>5</v>
      </c>
      <c r="AI156" s="3" t="s">
        <v>168</v>
      </c>
      <c r="AJ156" s="4">
        <v>1.9000000000000001</v>
      </c>
      <c r="AL156" t="s">
        <v>400</v>
      </c>
      <c r="AM156" t="s">
        <v>1030</v>
      </c>
      <c r="AN156" t="s">
        <v>1036</v>
      </c>
      <c r="AO156" t="s">
        <v>13</v>
      </c>
      <c r="AP156" t="s">
        <v>12</v>
      </c>
      <c r="AQ156" t="s">
        <v>12</v>
      </c>
      <c r="AR156">
        <v>0</v>
      </c>
      <c r="AS156" t="s">
        <v>1032</v>
      </c>
      <c r="AT156">
        <v>0</v>
      </c>
      <c r="AX156" t="s">
        <v>168</v>
      </c>
      <c r="AY156" t="s">
        <v>1169</v>
      </c>
    </row>
    <row r="157" spans="1:51" hidden="1" x14ac:dyDescent="0.2">
      <c r="A157">
        <v>4905</v>
      </c>
      <c r="B157" t="str">
        <f t="shared" si="37"/>
        <v>Kano</v>
      </c>
      <c r="C157" t="s">
        <v>197</v>
      </c>
      <c r="D157">
        <v>3</v>
      </c>
      <c r="E157" t="s">
        <v>881</v>
      </c>
      <c r="F157">
        <v>30</v>
      </c>
      <c r="G157" t="s">
        <v>12</v>
      </c>
      <c r="H157">
        <v>2.5</v>
      </c>
      <c r="I157" t="s">
        <v>35</v>
      </c>
      <c r="J157">
        <f t="shared" si="38"/>
        <v>833.33333333333337</v>
      </c>
      <c r="K157" t="str">
        <f t="shared" si="39"/>
        <v>soybean</v>
      </c>
      <c r="L157" t="str">
        <f t="shared" si="40"/>
        <v>TGX 1951-3F</v>
      </c>
      <c r="M157" t="str">
        <f t="shared" si="41"/>
        <v>Y</v>
      </c>
      <c r="N157" t="str">
        <f t="shared" si="42"/>
        <v>N</v>
      </c>
      <c r="O157" t="str">
        <f t="shared" si="29"/>
        <v>Animal dung</v>
      </c>
      <c r="P157">
        <f t="shared" si="30"/>
        <v>60</v>
      </c>
      <c r="Q157" t="str">
        <f t="shared" si="31"/>
        <v>SSP</v>
      </c>
      <c r="R157">
        <f t="shared" si="32"/>
        <v>0</v>
      </c>
      <c r="S157" t="str">
        <f t="shared" si="33"/>
        <v>male</v>
      </c>
      <c r="T157" t="str">
        <f t="shared" si="34"/>
        <v>Lead farmer</v>
      </c>
      <c r="U157">
        <f t="shared" si="35"/>
        <v>10</v>
      </c>
      <c r="V157">
        <f t="shared" si="36"/>
        <v>3</v>
      </c>
      <c r="AC157" t="s">
        <v>169</v>
      </c>
      <c r="AD157" t="s">
        <v>1137</v>
      </c>
      <c r="AE157">
        <v>50</v>
      </c>
      <c r="AF157" t="s">
        <v>1139</v>
      </c>
      <c r="AG157">
        <v>5</v>
      </c>
      <c r="AI157" s="3" t="s">
        <v>169</v>
      </c>
      <c r="AJ157" s="4">
        <v>1</v>
      </c>
      <c r="AL157" t="s">
        <v>401</v>
      </c>
      <c r="AM157" t="s">
        <v>1030</v>
      </c>
      <c r="AN157" t="s">
        <v>1034</v>
      </c>
      <c r="AO157" t="s">
        <v>13</v>
      </c>
      <c r="AP157" t="s">
        <v>35</v>
      </c>
      <c r="AQ157" t="s">
        <v>12</v>
      </c>
      <c r="AR157">
        <v>0</v>
      </c>
      <c r="AS157" t="s">
        <v>1032</v>
      </c>
      <c r="AT157">
        <v>4</v>
      </c>
      <c r="AX157" t="s">
        <v>169</v>
      </c>
      <c r="AY157" t="s">
        <v>1169</v>
      </c>
    </row>
    <row r="158" spans="1:51" hidden="1" x14ac:dyDescent="0.2">
      <c r="A158">
        <v>4370</v>
      </c>
      <c r="B158" t="str">
        <f t="shared" si="37"/>
        <v>Kaduna S</v>
      </c>
      <c r="C158" t="s">
        <v>44</v>
      </c>
      <c r="D158">
        <v>1</v>
      </c>
      <c r="E158" t="s">
        <v>346</v>
      </c>
      <c r="F158">
        <v>150</v>
      </c>
      <c r="G158" t="s">
        <v>12</v>
      </c>
      <c r="H158">
        <v>13</v>
      </c>
      <c r="I158" t="s">
        <v>35</v>
      </c>
      <c r="J158">
        <f t="shared" si="38"/>
        <v>866.66666666666663</v>
      </c>
      <c r="K158" t="str">
        <f t="shared" si="39"/>
        <v>soybean</v>
      </c>
      <c r="L158" t="str">
        <f t="shared" si="40"/>
        <v>TGX1935-3F</v>
      </c>
      <c r="M158" t="str">
        <f t="shared" si="41"/>
        <v>Y</v>
      </c>
      <c r="N158" t="str">
        <f t="shared" si="42"/>
        <v>N</v>
      </c>
      <c r="O158" t="str">
        <f t="shared" si="29"/>
        <v/>
      </c>
      <c r="P158">
        <f t="shared" si="30"/>
        <v>0</v>
      </c>
      <c r="Q158" t="str">
        <f t="shared" si="31"/>
        <v>SSP</v>
      </c>
      <c r="R158">
        <f t="shared" si="32"/>
        <v>4</v>
      </c>
      <c r="S158" t="str">
        <f t="shared" si="33"/>
        <v>female</v>
      </c>
      <c r="T158" t="str">
        <f t="shared" si="34"/>
        <v>Lead farmer</v>
      </c>
      <c r="U158">
        <f t="shared" si="35"/>
        <v>3</v>
      </c>
      <c r="V158">
        <f t="shared" si="36"/>
        <v>3</v>
      </c>
      <c r="AC158" t="s">
        <v>170</v>
      </c>
      <c r="AD158" t="s">
        <v>1137</v>
      </c>
      <c r="AE158">
        <v>47</v>
      </c>
      <c r="AF158" t="s">
        <v>1149</v>
      </c>
      <c r="AI158" s="3" t="s">
        <v>170</v>
      </c>
      <c r="AJ158" s="4">
        <v>3.6999999999999997</v>
      </c>
      <c r="AL158" t="s">
        <v>402</v>
      </c>
      <c r="AM158" t="s">
        <v>1030</v>
      </c>
      <c r="AN158" t="s">
        <v>1034</v>
      </c>
      <c r="AO158" t="s">
        <v>35</v>
      </c>
      <c r="AP158" t="s">
        <v>35</v>
      </c>
      <c r="AQ158" t="s">
        <v>12</v>
      </c>
      <c r="AR158">
        <v>0</v>
      </c>
      <c r="AS158" t="s">
        <v>1032</v>
      </c>
      <c r="AT158">
        <v>4</v>
      </c>
      <c r="AX158" t="s">
        <v>170</v>
      </c>
      <c r="AY158" t="s">
        <v>1169</v>
      </c>
    </row>
    <row r="159" spans="1:51" hidden="1" x14ac:dyDescent="0.2">
      <c r="A159">
        <v>4753</v>
      </c>
      <c r="B159" t="str">
        <f t="shared" si="37"/>
        <v>Kano</v>
      </c>
      <c r="C159" t="s">
        <v>151</v>
      </c>
      <c r="D159">
        <v>2</v>
      </c>
      <c r="E159" t="s">
        <v>729</v>
      </c>
      <c r="F159">
        <v>150</v>
      </c>
      <c r="G159" t="s">
        <v>12</v>
      </c>
      <c r="H159">
        <v>13</v>
      </c>
      <c r="I159" t="s">
        <v>35</v>
      </c>
      <c r="J159">
        <f t="shared" si="38"/>
        <v>866.66666666666663</v>
      </c>
      <c r="K159" t="str">
        <f t="shared" si="39"/>
        <v>soybean</v>
      </c>
      <c r="L159" t="str">
        <f t="shared" si="40"/>
        <v>TGX1904-6F</v>
      </c>
      <c r="M159" t="str">
        <f t="shared" si="41"/>
        <v>Y</v>
      </c>
      <c r="N159" t="str">
        <f t="shared" si="42"/>
        <v>N</v>
      </c>
      <c r="O159" t="str">
        <f t="shared" si="29"/>
        <v>FYM</v>
      </c>
      <c r="P159">
        <f t="shared" si="30"/>
        <v>45</v>
      </c>
      <c r="Q159" t="str">
        <f t="shared" si="31"/>
        <v>SSP</v>
      </c>
      <c r="R159">
        <f t="shared" si="32"/>
        <v>0</v>
      </c>
      <c r="S159" t="str">
        <f t="shared" si="33"/>
        <v>male</v>
      </c>
      <c r="T159" t="str">
        <f t="shared" si="34"/>
        <v>Lead farmer</v>
      </c>
      <c r="U159">
        <f t="shared" si="35"/>
        <v>8</v>
      </c>
      <c r="V159">
        <f t="shared" si="36"/>
        <v>22.5</v>
      </c>
      <c r="AC159" t="s">
        <v>171</v>
      </c>
      <c r="AD159" t="s">
        <v>1137</v>
      </c>
      <c r="AE159">
        <v>45</v>
      </c>
      <c r="AF159" t="s">
        <v>1140</v>
      </c>
      <c r="AG159">
        <v>7</v>
      </c>
      <c r="AI159" s="3" t="s">
        <v>171</v>
      </c>
      <c r="AJ159" s="4">
        <v>5.4</v>
      </c>
      <c r="AL159" t="s">
        <v>403</v>
      </c>
      <c r="AM159" t="s">
        <v>1030</v>
      </c>
      <c r="AN159" t="s">
        <v>1034</v>
      </c>
      <c r="AO159" t="s">
        <v>13</v>
      </c>
      <c r="AP159" t="s">
        <v>35</v>
      </c>
      <c r="AQ159" t="s">
        <v>12</v>
      </c>
      <c r="AR159">
        <v>0</v>
      </c>
      <c r="AS159" t="s">
        <v>1032</v>
      </c>
      <c r="AT159">
        <v>0</v>
      </c>
      <c r="AX159" t="s">
        <v>171</v>
      </c>
      <c r="AY159" t="s">
        <v>1169</v>
      </c>
    </row>
    <row r="160" spans="1:51" hidden="1" x14ac:dyDescent="0.2">
      <c r="A160">
        <v>4769</v>
      </c>
      <c r="B160" t="str">
        <f t="shared" si="37"/>
        <v>Kano</v>
      </c>
      <c r="C160" t="s">
        <v>155</v>
      </c>
      <c r="D160">
        <v>2</v>
      </c>
      <c r="E160" t="s">
        <v>745</v>
      </c>
      <c r="F160">
        <v>150</v>
      </c>
      <c r="G160" t="s">
        <v>12</v>
      </c>
      <c r="H160">
        <v>13</v>
      </c>
      <c r="I160" t="s">
        <v>35</v>
      </c>
      <c r="J160">
        <f t="shared" si="38"/>
        <v>866.66666666666663</v>
      </c>
      <c r="K160" t="str">
        <f t="shared" si="39"/>
        <v>soybean</v>
      </c>
      <c r="L160" t="str">
        <f t="shared" si="40"/>
        <v>TGX 1904-6F</v>
      </c>
      <c r="M160" t="str">
        <f t="shared" si="41"/>
        <v>Y</v>
      </c>
      <c r="N160" t="str">
        <f t="shared" si="42"/>
        <v>N</v>
      </c>
      <c r="O160" t="str">
        <f t="shared" si="29"/>
        <v>FYM</v>
      </c>
      <c r="P160">
        <f t="shared" si="30"/>
        <v>40</v>
      </c>
      <c r="Q160" t="str">
        <f t="shared" si="31"/>
        <v>SSP</v>
      </c>
      <c r="R160">
        <f t="shared" si="32"/>
        <v>0</v>
      </c>
      <c r="S160" t="str">
        <f t="shared" si="33"/>
        <v>male</v>
      </c>
      <c r="T160" t="str">
        <f t="shared" si="34"/>
        <v>Lead farmer</v>
      </c>
      <c r="U160">
        <f t="shared" si="35"/>
        <v>12</v>
      </c>
      <c r="V160">
        <f t="shared" si="36"/>
        <v>5.3</v>
      </c>
      <c r="AC160" t="s">
        <v>172</v>
      </c>
      <c r="AD160" t="s">
        <v>1137</v>
      </c>
      <c r="AE160">
        <v>55</v>
      </c>
      <c r="AF160" t="s">
        <v>1140</v>
      </c>
      <c r="AG160">
        <v>6</v>
      </c>
      <c r="AI160" s="3" t="s">
        <v>172</v>
      </c>
      <c r="AJ160" s="4">
        <v>8.7999999999999989</v>
      </c>
      <c r="AL160" t="s">
        <v>404</v>
      </c>
      <c r="AM160" t="s">
        <v>1030</v>
      </c>
      <c r="AN160" t="s">
        <v>1034</v>
      </c>
      <c r="AO160" t="s">
        <v>35</v>
      </c>
      <c r="AP160" t="s">
        <v>35</v>
      </c>
      <c r="AQ160" t="s">
        <v>12</v>
      </c>
      <c r="AR160">
        <v>0</v>
      </c>
      <c r="AS160" t="s">
        <v>1032</v>
      </c>
      <c r="AT160">
        <v>0</v>
      </c>
      <c r="AX160" t="s">
        <v>172</v>
      </c>
      <c r="AY160" t="s">
        <v>1169</v>
      </c>
    </row>
    <row r="161" spans="1:51" hidden="1" x14ac:dyDescent="0.2">
      <c r="A161">
        <v>4915</v>
      </c>
      <c r="B161" t="str">
        <f t="shared" si="37"/>
        <v>Kano</v>
      </c>
      <c r="C161" t="s">
        <v>200</v>
      </c>
      <c r="D161">
        <v>3</v>
      </c>
      <c r="E161" t="s">
        <v>891</v>
      </c>
      <c r="F161">
        <v>150</v>
      </c>
      <c r="G161" t="s">
        <v>12</v>
      </c>
      <c r="H161">
        <v>13</v>
      </c>
      <c r="I161" t="s">
        <v>35</v>
      </c>
      <c r="J161">
        <f t="shared" si="38"/>
        <v>866.66666666666663</v>
      </c>
      <c r="K161" t="str">
        <f t="shared" si="39"/>
        <v>soybean</v>
      </c>
      <c r="L161" t="str">
        <f t="shared" si="40"/>
        <v>TGX 1835-10E</v>
      </c>
      <c r="M161" t="str">
        <f t="shared" si="41"/>
        <v>Y</v>
      </c>
      <c r="N161" t="str">
        <f t="shared" si="42"/>
        <v>N</v>
      </c>
      <c r="O161" t="str">
        <f t="shared" si="29"/>
        <v/>
      </c>
      <c r="P161">
        <f t="shared" si="30"/>
        <v>0</v>
      </c>
      <c r="Q161" t="str">
        <f t="shared" si="31"/>
        <v>SSP</v>
      </c>
      <c r="R161">
        <f t="shared" si="32"/>
        <v>0</v>
      </c>
      <c r="S161" t="str">
        <f t="shared" si="33"/>
        <v>female</v>
      </c>
      <c r="T161" t="str">
        <f t="shared" si="34"/>
        <v>Lead farmer</v>
      </c>
      <c r="U161">
        <f t="shared" si="35"/>
        <v>5</v>
      </c>
      <c r="V161">
        <f t="shared" si="36"/>
        <v>0.9</v>
      </c>
      <c r="AC161" t="s">
        <v>173</v>
      </c>
      <c r="AD161" t="s">
        <v>1137</v>
      </c>
      <c r="AE161">
        <v>40</v>
      </c>
      <c r="AF161" t="s">
        <v>1139</v>
      </c>
      <c r="AG161">
        <v>10</v>
      </c>
      <c r="AI161" s="3" t="s">
        <v>173</v>
      </c>
      <c r="AJ161" s="4">
        <v>1.8</v>
      </c>
      <c r="AL161" t="s">
        <v>405</v>
      </c>
      <c r="AM161" t="s">
        <v>1030</v>
      </c>
      <c r="AN161" t="s">
        <v>1039</v>
      </c>
      <c r="AO161" t="s">
        <v>13</v>
      </c>
      <c r="AP161" t="s">
        <v>35</v>
      </c>
      <c r="AQ161" t="s">
        <v>12</v>
      </c>
      <c r="AR161">
        <v>0</v>
      </c>
      <c r="AS161" t="s">
        <v>1032</v>
      </c>
      <c r="AT161">
        <v>4</v>
      </c>
      <c r="AX161" t="s">
        <v>173</v>
      </c>
      <c r="AY161" t="s">
        <v>1169</v>
      </c>
    </row>
    <row r="162" spans="1:51" hidden="1" x14ac:dyDescent="0.2">
      <c r="A162">
        <v>4924</v>
      </c>
      <c r="B162" t="str">
        <f t="shared" si="37"/>
        <v>Kano</v>
      </c>
      <c r="C162" t="s">
        <v>203</v>
      </c>
      <c r="D162">
        <v>3</v>
      </c>
      <c r="E162" t="s">
        <v>900</v>
      </c>
      <c r="F162">
        <v>150</v>
      </c>
      <c r="G162" t="s">
        <v>12</v>
      </c>
      <c r="H162">
        <v>13</v>
      </c>
      <c r="I162" t="s">
        <v>35</v>
      </c>
      <c r="J162">
        <f t="shared" si="38"/>
        <v>866.66666666666663</v>
      </c>
      <c r="K162" t="str">
        <f t="shared" si="39"/>
        <v>Soybean</v>
      </c>
      <c r="L162" t="str">
        <f t="shared" si="40"/>
        <v>TGX 1835-10E</v>
      </c>
      <c r="M162" t="str">
        <f t="shared" si="41"/>
        <v>N</v>
      </c>
      <c r="N162" t="str">
        <f t="shared" si="42"/>
        <v>N</v>
      </c>
      <c r="O162" t="str">
        <f t="shared" si="29"/>
        <v>Cow dung</v>
      </c>
      <c r="P162">
        <f t="shared" si="30"/>
        <v>50</v>
      </c>
      <c r="Q162" t="str">
        <f t="shared" si="31"/>
        <v>SSP</v>
      </c>
      <c r="R162">
        <f t="shared" si="32"/>
        <v>0</v>
      </c>
      <c r="S162" t="str">
        <f t="shared" si="33"/>
        <v>female</v>
      </c>
      <c r="T162" t="str">
        <f t="shared" si="34"/>
        <v>Lead farmer</v>
      </c>
      <c r="U162">
        <f t="shared" si="35"/>
        <v>3</v>
      </c>
      <c r="V162">
        <f t="shared" si="36"/>
        <v>4</v>
      </c>
      <c r="AC162" t="s">
        <v>174</v>
      </c>
      <c r="AD162" t="s">
        <v>1137</v>
      </c>
      <c r="AE162">
        <v>50</v>
      </c>
      <c r="AF162" t="s">
        <v>1139</v>
      </c>
      <c r="AG162">
        <v>7</v>
      </c>
      <c r="AI162" s="3" t="s">
        <v>174</v>
      </c>
      <c r="AJ162" s="4">
        <v>1.3</v>
      </c>
      <c r="AL162" t="s">
        <v>406</v>
      </c>
      <c r="AM162" t="s">
        <v>1030</v>
      </c>
      <c r="AN162" t="s">
        <v>1039</v>
      </c>
      <c r="AO162" t="s">
        <v>35</v>
      </c>
      <c r="AP162" t="s">
        <v>35</v>
      </c>
      <c r="AQ162" t="s">
        <v>12</v>
      </c>
      <c r="AR162">
        <v>0</v>
      </c>
      <c r="AS162" t="s">
        <v>1032</v>
      </c>
      <c r="AT162">
        <v>4</v>
      </c>
      <c r="AX162" t="s">
        <v>174</v>
      </c>
      <c r="AY162" t="s">
        <v>1169</v>
      </c>
    </row>
    <row r="163" spans="1:51" hidden="1" x14ac:dyDescent="0.2">
      <c r="A163">
        <v>4464</v>
      </c>
      <c r="B163" t="str">
        <f t="shared" si="37"/>
        <v>Kaduna N</v>
      </c>
      <c r="C163" t="s">
        <v>69</v>
      </c>
      <c r="D163">
        <v>2</v>
      </c>
      <c r="E163" t="s">
        <v>440</v>
      </c>
      <c r="F163">
        <v>31</v>
      </c>
      <c r="G163" t="s">
        <v>12</v>
      </c>
      <c r="H163">
        <v>2.7</v>
      </c>
      <c r="I163" t="s">
        <v>35</v>
      </c>
      <c r="J163">
        <f t="shared" si="38"/>
        <v>870.9677419354839</v>
      </c>
      <c r="K163" t="str">
        <f t="shared" si="39"/>
        <v>soybean</v>
      </c>
      <c r="L163" t="str">
        <f t="shared" si="40"/>
        <v>TGX 1904-6F</v>
      </c>
      <c r="M163" t="str">
        <f t="shared" si="41"/>
        <v>N</v>
      </c>
      <c r="N163" t="str">
        <f t="shared" si="42"/>
        <v>N</v>
      </c>
      <c r="O163" t="str">
        <f t="shared" si="29"/>
        <v/>
      </c>
      <c r="P163">
        <f t="shared" si="30"/>
        <v>0</v>
      </c>
      <c r="Q163" t="str">
        <f t="shared" si="31"/>
        <v>SSP</v>
      </c>
      <c r="R163">
        <f t="shared" si="32"/>
        <v>2</v>
      </c>
      <c r="S163" t="str">
        <f t="shared" si="33"/>
        <v>male</v>
      </c>
      <c r="T163" t="str">
        <f t="shared" si="34"/>
        <v>Lead farmer</v>
      </c>
      <c r="U163">
        <f t="shared" si="35"/>
        <v>4</v>
      </c>
      <c r="V163">
        <f t="shared" si="36"/>
        <v>1.4</v>
      </c>
      <c r="AC163" t="s">
        <v>175</v>
      </c>
      <c r="AD163" t="s">
        <v>1137</v>
      </c>
      <c r="AE163">
        <v>45</v>
      </c>
      <c r="AF163" t="s">
        <v>1140</v>
      </c>
      <c r="AG163">
        <v>5</v>
      </c>
      <c r="AI163" s="3" t="s">
        <v>175</v>
      </c>
      <c r="AJ163" s="4">
        <v>1.5</v>
      </c>
      <c r="AL163" t="s">
        <v>407</v>
      </c>
      <c r="AM163" t="s">
        <v>1030</v>
      </c>
      <c r="AN163" t="s">
        <v>1039</v>
      </c>
      <c r="AO163" t="s">
        <v>13</v>
      </c>
      <c r="AP163" t="s">
        <v>35</v>
      </c>
      <c r="AQ163" t="s">
        <v>12</v>
      </c>
      <c r="AR163">
        <v>0</v>
      </c>
      <c r="AS163" t="s">
        <v>1032</v>
      </c>
      <c r="AT163">
        <v>0</v>
      </c>
      <c r="AX163" t="s">
        <v>175</v>
      </c>
      <c r="AY163" t="s">
        <v>1169</v>
      </c>
    </row>
    <row r="164" spans="1:51" hidden="1" x14ac:dyDescent="0.2">
      <c r="A164">
        <v>4548</v>
      </c>
      <c r="B164" t="str">
        <f t="shared" si="37"/>
        <v>Kaduna N</v>
      </c>
      <c r="C164" t="s">
        <v>92</v>
      </c>
      <c r="D164">
        <v>3</v>
      </c>
      <c r="E164" t="s">
        <v>524</v>
      </c>
      <c r="F164">
        <v>100</v>
      </c>
      <c r="G164" t="s">
        <v>12</v>
      </c>
      <c r="H164">
        <v>9</v>
      </c>
      <c r="I164" t="s">
        <v>35</v>
      </c>
      <c r="J164">
        <f t="shared" si="38"/>
        <v>900</v>
      </c>
      <c r="K164" t="str">
        <f t="shared" si="39"/>
        <v>soybean</v>
      </c>
      <c r="L164" t="str">
        <f t="shared" si="40"/>
        <v>TGX 1935-3F</v>
      </c>
      <c r="M164" t="str">
        <f t="shared" si="41"/>
        <v>N</v>
      </c>
      <c r="N164" t="str">
        <f t="shared" si="42"/>
        <v>N</v>
      </c>
      <c r="O164" t="str">
        <f t="shared" si="29"/>
        <v/>
      </c>
      <c r="P164">
        <f t="shared" si="30"/>
        <v>0</v>
      </c>
      <c r="Q164" t="str">
        <f t="shared" si="31"/>
        <v>SSP</v>
      </c>
      <c r="R164">
        <f t="shared" si="32"/>
        <v>4</v>
      </c>
      <c r="S164" t="str">
        <f t="shared" si="33"/>
        <v>male</v>
      </c>
      <c r="T164" t="str">
        <f t="shared" si="34"/>
        <v>Lead farmer</v>
      </c>
      <c r="U164">
        <f t="shared" si="35"/>
        <v>10</v>
      </c>
      <c r="V164">
        <f t="shared" si="36"/>
        <v>22</v>
      </c>
      <c r="AC164" t="s">
        <v>176</v>
      </c>
      <c r="AD164" t="s">
        <v>1137</v>
      </c>
      <c r="AE164">
        <v>39</v>
      </c>
      <c r="AF164" t="s">
        <v>1140</v>
      </c>
      <c r="AG164">
        <v>3</v>
      </c>
      <c r="AI164" s="3" t="s">
        <v>176</v>
      </c>
      <c r="AJ164" s="4">
        <v>6.3</v>
      </c>
      <c r="AL164" t="s">
        <v>408</v>
      </c>
      <c r="AM164" t="s">
        <v>1030</v>
      </c>
      <c r="AN164" t="s">
        <v>1039</v>
      </c>
      <c r="AO164" t="s">
        <v>35</v>
      </c>
      <c r="AP164" t="s">
        <v>35</v>
      </c>
      <c r="AQ164" t="s">
        <v>12</v>
      </c>
      <c r="AR164">
        <v>0</v>
      </c>
      <c r="AS164" t="s">
        <v>1032</v>
      </c>
      <c r="AT164">
        <v>0</v>
      </c>
      <c r="AX164" t="s">
        <v>176</v>
      </c>
      <c r="AY164" t="s">
        <v>1169</v>
      </c>
    </row>
    <row r="165" spans="1:51" hidden="1" x14ac:dyDescent="0.2">
      <c r="A165">
        <v>4676</v>
      </c>
      <c r="B165" t="str">
        <f t="shared" si="37"/>
        <v>Kaduna N</v>
      </c>
      <c r="C165" t="s">
        <v>128</v>
      </c>
      <c r="D165">
        <v>3</v>
      </c>
      <c r="E165" t="s">
        <v>652</v>
      </c>
      <c r="F165">
        <v>200</v>
      </c>
      <c r="G165" t="s">
        <v>12</v>
      </c>
      <c r="H165">
        <v>18</v>
      </c>
      <c r="I165" t="s">
        <v>35</v>
      </c>
      <c r="J165">
        <f t="shared" si="38"/>
        <v>900</v>
      </c>
      <c r="K165" t="str">
        <f t="shared" si="39"/>
        <v>soybean</v>
      </c>
      <c r="L165" t="str">
        <f t="shared" si="40"/>
        <v>lcoal</v>
      </c>
      <c r="M165" t="str">
        <f t="shared" si="41"/>
        <v>Y</v>
      </c>
      <c r="N165" t="str">
        <f t="shared" si="42"/>
        <v>Y</v>
      </c>
      <c r="O165" t="str">
        <f t="shared" si="29"/>
        <v/>
      </c>
      <c r="P165">
        <f t="shared" si="30"/>
        <v>0</v>
      </c>
      <c r="Q165" t="str">
        <f t="shared" si="31"/>
        <v>SSP</v>
      </c>
      <c r="R165">
        <f t="shared" si="32"/>
        <v>2</v>
      </c>
      <c r="S165" t="str">
        <f t="shared" si="33"/>
        <v>male</v>
      </c>
      <c r="T165" t="str">
        <f t="shared" si="34"/>
        <v>Satellite farmer</v>
      </c>
      <c r="U165">
        <f t="shared" si="35"/>
        <v>1</v>
      </c>
      <c r="V165">
        <f t="shared" si="36"/>
        <v>0</v>
      </c>
      <c r="AC165" t="s">
        <v>177</v>
      </c>
      <c r="AD165" t="s">
        <v>1137</v>
      </c>
      <c r="AE165">
        <v>40</v>
      </c>
      <c r="AF165" t="s">
        <v>1140</v>
      </c>
      <c r="AG165">
        <v>5</v>
      </c>
      <c r="AI165" s="3" t="s">
        <v>177</v>
      </c>
      <c r="AJ165" s="4">
        <v>1.5</v>
      </c>
      <c r="AL165" t="s">
        <v>409</v>
      </c>
      <c r="AM165" t="s">
        <v>1030</v>
      </c>
      <c r="AN165" t="s">
        <v>1034</v>
      </c>
      <c r="AO165" t="s">
        <v>13</v>
      </c>
      <c r="AP165" t="s">
        <v>35</v>
      </c>
      <c r="AQ165" t="s">
        <v>12</v>
      </c>
      <c r="AR165">
        <v>0</v>
      </c>
      <c r="AS165" t="s">
        <v>1032</v>
      </c>
      <c r="AT165">
        <v>4</v>
      </c>
      <c r="AX165" t="s">
        <v>177</v>
      </c>
      <c r="AY165" t="s">
        <v>1169</v>
      </c>
    </row>
    <row r="166" spans="1:51" hidden="1" x14ac:dyDescent="0.2">
      <c r="A166">
        <v>4794</v>
      </c>
      <c r="B166" t="str">
        <f t="shared" si="37"/>
        <v>Kano</v>
      </c>
      <c r="C166" t="s">
        <v>161</v>
      </c>
      <c r="D166">
        <v>3</v>
      </c>
      <c r="E166" t="s">
        <v>770</v>
      </c>
      <c r="F166">
        <v>150</v>
      </c>
      <c r="G166" t="s">
        <v>12</v>
      </c>
      <c r="H166">
        <v>13.5</v>
      </c>
      <c r="I166" t="s">
        <v>35</v>
      </c>
      <c r="J166">
        <f t="shared" si="38"/>
        <v>900</v>
      </c>
      <c r="K166" t="str">
        <f t="shared" si="39"/>
        <v>soybean</v>
      </c>
      <c r="L166" t="str">
        <f t="shared" si="40"/>
        <v>TGX 1951-3F</v>
      </c>
      <c r="M166" t="str">
        <f t="shared" si="41"/>
        <v>N</v>
      </c>
      <c r="N166" t="str">
        <f t="shared" si="42"/>
        <v>Y</v>
      </c>
      <c r="O166" t="str">
        <f t="shared" si="29"/>
        <v>FYM</v>
      </c>
      <c r="P166">
        <f t="shared" si="30"/>
        <v>50</v>
      </c>
      <c r="Q166" t="str">
        <f t="shared" si="31"/>
        <v>SSP</v>
      </c>
      <c r="R166">
        <f t="shared" si="32"/>
        <v>4</v>
      </c>
      <c r="S166" t="str">
        <f t="shared" si="33"/>
        <v>male</v>
      </c>
      <c r="T166" t="str">
        <f t="shared" si="34"/>
        <v>Lead farmer</v>
      </c>
      <c r="U166">
        <f t="shared" si="35"/>
        <v>10</v>
      </c>
      <c r="V166">
        <f t="shared" si="36"/>
        <v>19.5</v>
      </c>
      <c r="AC166" t="s">
        <v>178</v>
      </c>
      <c r="AD166" t="s">
        <v>1137</v>
      </c>
      <c r="AE166">
        <v>39</v>
      </c>
      <c r="AF166" t="s">
        <v>1139</v>
      </c>
      <c r="AG166">
        <v>4</v>
      </c>
      <c r="AI166" s="3" t="s">
        <v>178</v>
      </c>
      <c r="AJ166" s="4">
        <v>9.3999999999999986</v>
      </c>
      <c r="AL166" t="s">
        <v>410</v>
      </c>
      <c r="AM166" t="s">
        <v>1030</v>
      </c>
      <c r="AN166" t="s">
        <v>1034</v>
      </c>
      <c r="AO166" t="s">
        <v>35</v>
      </c>
      <c r="AP166" t="s">
        <v>35</v>
      </c>
      <c r="AQ166" t="s">
        <v>12</v>
      </c>
      <c r="AR166">
        <v>0</v>
      </c>
      <c r="AS166" t="s">
        <v>1032</v>
      </c>
      <c r="AT166">
        <v>0</v>
      </c>
      <c r="AX166" t="s">
        <v>178</v>
      </c>
      <c r="AY166" t="s">
        <v>1169</v>
      </c>
    </row>
    <row r="167" spans="1:51" hidden="1" x14ac:dyDescent="0.2">
      <c r="A167">
        <v>4798</v>
      </c>
      <c r="B167" t="str">
        <f t="shared" si="37"/>
        <v>Kano</v>
      </c>
      <c r="C167" t="s">
        <v>162</v>
      </c>
      <c r="D167">
        <v>3</v>
      </c>
      <c r="E167" t="s">
        <v>774</v>
      </c>
      <c r="F167">
        <v>150</v>
      </c>
      <c r="G167" t="s">
        <v>12</v>
      </c>
      <c r="H167">
        <v>13.5</v>
      </c>
      <c r="I167" t="s">
        <v>35</v>
      </c>
      <c r="J167">
        <f t="shared" si="38"/>
        <v>900</v>
      </c>
      <c r="K167" t="str">
        <f t="shared" si="39"/>
        <v>soybean</v>
      </c>
      <c r="L167" t="str">
        <f t="shared" si="40"/>
        <v>TGX 1904-6F</v>
      </c>
      <c r="M167" t="str">
        <f t="shared" si="41"/>
        <v>N</v>
      </c>
      <c r="N167" t="str">
        <f t="shared" si="42"/>
        <v>N</v>
      </c>
      <c r="O167" t="str">
        <f t="shared" si="29"/>
        <v>FYM</v>
      </c>
      <c r="P167">
        <f t="shared" si="30"/>
        <v>40</v>
      </c>
      <c r="Q167" t="str">
        <f t="shared" si="31"/>
        <v>SSP</v>
      </c>
      <c r="R167">
        <f t="shared" si="32"/>
        <v>0</v>
      </c>
      <c r="S167" t="str">
        <f t="shared" si="33"/>
        <v>male</v>
      </c>
      <c r="T167" t="str">
        <f t="shared" si="34"/>
        <v>Lead farmer</v>
      </c>
      <c r="U167">
        <f t="shared" si="35"/>
        <v>12</v>
      </c>
      <c r="V167">
        <f t="shared" si="36"/>
        <v>5.4</v>
      </c>
      <c r="AC167" t="s">
        <v>179</v>
      </c>
      <c r="AD167" t="s">
        <v>1137</v>
      </c>
      <c r="AE167">
        <v>39</v>
      </c>
      <c r="AF167" t="s">
        <v>1140</v>
      </c>
      <c r="AG167">
        <v>4</v>
      </c>
      <c r="AI167" s="3" t="s">
        <v>179</v>
      </c>
      <c r="AJ167" s="4">
        <v>1.5</v>
      </c>
      <c r="AL167" t="s">
        <v>411</v>
      </c>
      <c r="AM167" t="s">
        <v>1030</v>
      </c>
      <c r="AN167" t="s">
        <v>1034</v>
      </c>
      <c r="AO167" t="s">
        <v>13</v>
      </c>
      <c r="AP167" t="s">
        <v>35</v>
      </c>
      <c r="AQ167" t="s">
        <v>12</v>
      </c>
      <c r="AR167">
        <v>0</v>
      </c>
      <c r="AS167" t="s">
        <v>1032</v>
      </c>
      <c r="AT167">
        <v>4</v>
      </c>
      <c r="AX167" t="s">
        <v>179</v>
      </c>
      <c r="AY167" t="s">
        <v>1169</v>
      </c>
    </row>
    <row r="168" spans="1:51" hidden="1" x14ac:dyDescent="0.2">
      <c r="A168">
        <v>4836</v>
      </c>
      <c r="B168" t="str">
        <f t="shared" si="37"/>
        <v>Kano</v>
      </c>
      <c r="C168" t="s">
        <v>174</v>
      </c>
      <c r="D168">
        <v>1</v>
      </c>
      <c r="E168" t="s">
        <v>812</v>
      </c>
      <c r="F168">
        <v>100</v>
      </c>
      <c r="G168" t="s">
        <v>12</v>
      </c>
      <c r="H168">
        <v>9</v>
      </c>
      <c r="I168" t="s">
        <v>35</v>
      </c>
      <c r="J168">
        <f t="shared" si="38"/>
        <v>900</v>
      </c>
      <c r="K168" t="str">
        <f t="shared" si="39"/>
        <v>Soybean</v>
      </c>
      <c r="L168" t="str">
        <f t="shared" si="40"/>
        <v>TGX 1951-3F</v>
      </c>
      <c r="M168" t="str">
        <f t="shared" si="41"/>
        <v>Y</v>
      </c>
      <c r="N168" t="str">
        <f t="shared" si="42"/>
        <v>N</v>
      </c>
      <c r="O168" t="str">
        <f t="shared" si="29"/>
        <v>FYM</v>
      </c>
      <c r="P168">
        <f t="shared" si="30"/>
        <v>6</v>
      </c>
      <c r="Q168" t="str">
        <f t="shared" si="31"/>
        <v>SSP</v>
      </c>
      <c r="R168">
        <f t="shared" si="32"/>
        <v>2</v>
      </c>
      <c r="S168" t="str">
        <f t="shared" si="33"/>
        <v>male</v>
      </c>
      <c r="T168" t="str">
        <f t="shared" si="34"/>
        <v>Satellite farmer</v>
      </c>
      <c r="U168">
        <f t="shared" si="35"/>
        <v>7</v>
      </c>
      <c r="V168">
        <f t="shared" si="36"/>
        <v>1.3</v>
      </c>
      <c r="AC168" t="s">
        <v>180</v>
      </c>
      <c r="AD168" t="s">
        <v>1137</v>
      </c>
      <c r="AE168">
        <v>47</v>
      </c>
      <c r="AF168" t="s">
        <v>1140</v>
      </c>
      <c r="AG168">
        <v>4</v>
      </c>
      <c r="AI168" s="3" t="s">
        <v>180</v>
      </c>
      <c r="AJ168" s="4">
        <v>4.5999999999999996</v>
      </c>
      <c r="AL168" t="s">
        <v>412</v>
      </c>
      <c r="AM168" t="s">
        <v>1030</v>
      </c>
      <c r="AN168" t="s">
        <v>1034</v>
      </c>
      <c r="AO168" t="s">
        <v>35</v>
      </c>
      <c r="AP168" t="s">
        <v>35</v>
      </c>
      <c r="AQ168" t="s">
        <v>12</v>
      </c>
      <c r="AR168">
        <v>0</v>
      </c>
      <c r="AS168" t="s">
        <v>1032</v>
      </c>
      <c r="AT168">
        <v>0</v>
      </c>
      <c r="AX168" t="s">
        <v>180</v>
      </c>
      <c r="AY168" t="s">
        <v>1169</v>
      </c>
    </row>
    <row r="169" spans="1:51" hidden="1" x14ac:dyDescent="0.2">
      <c r="A169">
        <v>4909</v>
      </c>
      <c r="B169" t="str">
        <f t="shared" si="37"/>
        <v>Kano</v>
      </c>
      <c r="C169" t="s">
        <v>198</v>
      </c>
      <c r="D169">
        <v>3</v>
      </c>
      <c r="E169" t="s">
        <v>885</v>
      </c>
      <c r="F169">
        <v>30</v>
      </c>
      <c r="G169" t="s">
        <v>12</v>
      </c>
      <c r="H169">
        <v>2.7</v>
      </c>
      <c r="I169" t="s">
        <v>35</v>
      </c>
      <c r="J169">
        <f t="shared" si="38"/>
        <v>900</v>
      </c>
      <c r="K169" t="str">
        <f t="shared" si="39"/>
        <v>soybean</v>
      </c>
      <c r="L169" t="str">
        <f t="shared" si="40"/>
        <v>TGX 1951-3F</v>
      </c>
      <c r="M169" t="str">
        <f t="shared" si="41"/>
        <v>Y</v>
      </c>
      <c r="N169" t="str">
        <f t="shared" si="42"/>
        <v>N</v>
      </c>
      <c r="O169" t="str">
        <f t="shared" si="29"/>
        <v>Animal dung</v>
      </c>
      <c r="P169">
        <f t="shared" si="30"/>
        <v>65</v>
      </c>
      <c r="Q169" t="str">
        <f t="shared" si="31"/>
        <v>SSP</v>
      </c>
      <c r="R169">
        <f t="shared" si="32"/>
        <v>0</v>
      </c>
      <c r="S169" t="str">
        <f t="shared" si="33"/>
        <v>male</v>
      </c>
      <c r="T169" t="str">
        <f t="shared" si="34"/>
        <v>Lead farmer</v>
      </c>
      <c r="U169">
        <f t="shared" si="35"/>
        <v>8</v>
      </c>
      <c r="V169">
        <f t="shared" si="36"/>
        <v>5.5</v>
      </c>
      <c r="AC169" t="s">
        <v>181</v>
      </c>
      <c r="AD169" t="s">
        <v>1137</v>
      </c>
      <c r="AE169">
        <v>46</v>
      </c>
      <c r="AF169" t="s">
        <v>1140</v>
      </c>
      <c r="AG169">
        <v>5</v>
      </c>
      <c r="AI169" s="3" t="s">
        <v>181</v>
      </c>
      <c r="AJ169" s="4">
        <v>0.60000000000000009</v>
      </c>
      <c r="AL169" t="s">
        <v>413</v>
      </c>
      <c r="AM169" t="s">
        <v>1030</v>
      </c>
      <c r="AN169" t="s">
        <v>1036</v>
      </c>
      <c r="AO169" t="s">
        <v>13</v>
      </c>
      <c r="AP169" t="s">
        <v>35</v>
      </c>
      <c r="AQ169" t="s">
        <v>12</v>
      </c>
      <c r="AR169">
        <v>0</v>
      </c>
      <c r="AS169" t="s">
        <v>1032</v>
      </c>
      <c r="AT169">
        <v>4</v>
      </c>
      <c r="AX169" t="s">
        <v>181</v>
      </c>
      <c r="AY169" t="s">
        <v>1169</v>
      </c>
    </row>
    <row r="170" spans="1:51" hidden="1" x14ac:dyDescent="0.2">
      <c r="A170">
        <v>4881</v>
      </c>
      <c r="B170" t="str">
        <f t="shared" si="37"/>
        <v>Kano</v>
      </c>
      <c r="C170" t="s">
        <v>190</v>
      </c>
      <c r="D170">
        <v>2</v>
      </c>
      <c r="E170" t="s">
        <v>857</v>
      </c>
      <c r="F170">
        <v>150</v>
      </c>
      <c r="G170" t="s">
        <v>12</v>
      </c>
      <c r="H170">
        <v>13.6</v>
      </c>
      <c r="I170" t="s">
        <v>35</v>
      </c>
      <c r="J170">
        <f t="shared" si="38"/>
        <v>906.66666666666663</v>
      </c>
      <c r="K170" t="str">
        <f t="shared" si="39"/>
        <v>soybean</v>
      </c>
      <c r="L170" t="str">
        <f t="shared" si="40"/>
        <v>TGX 1935-3F</v>
      </c>
      <c r="M170" t="str">
        <f t="shared" si="41"/>
        <v>N</v>
      </c>
      <c r="N170" t="str">
        <f t="shared" si="42"/>
        <v>N</v>
      </c>
      <c r="O170" t="str">
        <f t="shared" si="29"/>
        <v/>
      </c>
      <c r="P170">
        <f t="shared" si="30"/>
        <v>0</v>
      </c>
      <c r="Q170" t="str">
        <f t="shared" si="31"/>
        <v>SSP</v>
      </c>
      <c r="R170">
        <f t="shared" si="32"/>
        <v>4</v>
      </c>
      <c r="S170" t="str">
        <f t="shared" si="33"/>
        <v>female</v>
      </c>
      <c r="T170" t="str">
        <f t="shared" si="34"/>
        <v>Lead farmer</v>
      </c>
      <c r="U170">
        <f t="shared" si="35"/>
        <v>1</v>
      </c>
      <c r="V170">
        <f t="shared" si="36"/>
        <v>1.1000000000000001</v>
      </c>
      <c r="AC170" t="s">
        <v>182</v>
      </c>
      <c r="AD170" t="s">
        <v>1137</v>
      </c>
      <c r="AE170">
        <v>46</v>
      </c>
      <c r="AF170" t="s">
        <v>1140</v>
      </c>
      <c r="AG170">
        <v>6</v>
      </c>
      <c r="AI170" s="3" t="s">
        <v>182</v>
      </c>
      <c r="AJ170" s="4">
        <v>2</v>
      </c>
      <c r="AL170" t="s">
        <v>414</v>
      </c>
      <c r="AM170" t="s">
        <v>1030</v>
      </c>
      <c r="AN170" t="s">
        <v>1036</v>
      </c>
      <c r="AO170" t="s">
        <v>35</v>
      </c>
      <c r="AP170" t="s">
        <v>35</v>
      </c>
      <c r="AQ170" t="s">
        <v>12</v>
      </c>
      <c r="AR170">
        <v>0</v>
      </c>
      <c r="AS170" t="s">
        <v>1032</v>
      </c>
      <c r="AT170">
        <v>4</v>
      </c>
      <c r="AX170" t="s">
        <v>182</v>
      </c>
      <c r="AY170" t="s">
        <v>1169</v>
      </c>
    </row>
    <row r="171" spans="1:51" hidden="1" x14ac:dyDescent="0.2">
      <c r="A171">
        <v>4846</v>
      </c>
      <c r="B171" t="str">
        <f t="shared" si="37"/>
        <v>Kano</v>
      </c>
      <c r="C171" t="s">
        <v>177</v>
      </c>
      <c r="D171">
        <v>3</v>
      </c>
      <c r="E171" t="s">
        <v>822</v>
      </c>
      <c r="F171">
        <v>25</v>
      </c>
      <c r="G171" t="s">
        <v>12</v>
      </c>
      <c r="H171">
        <v>2.2999999999999998</v>
      </c>
      <c r="I171" t="s">
        <v>35</v>
      </c>
      <c r="J171">
        <f t="shared" si="38"/>
        <v>920</v>
      </c>
      <c r="K171" t="str">
        <f t="shared" si="39"/>
        <v>Soybean</v>
      </c>
      <c r="L171" t="str">
        <f t="shared" si="40"/>
        <v>TGX 1904-6F</v>
      </c>
      <c r="M171" t="str">
        <f t="shared" si="41"/>
        <v>Y</v>
      </c>
      <c r="N171" t="str">
        <f t="shared" si="42"/>
        <v>N</v>
      </c>
      <c r="O171" t="str">
        <f t="shared" ref="O171:O234" si="43">VLOOKUP($E171,$AL$2:$AT$772,6)</f>
        <v>Farm yard manure</v>
      </c>
      <c r="P171">
        <f t="shared" ref="P171:P234" si="44">VLOOKUP($E171,$AL$2:$AT$772,7)</f>
        <v>20</v>
      </c>
      <c r="Q171" t="str">
        <f t="shared" ref="Q171:Q234" si="45">VLOOKUP($E171,$AL$2:$AT$772,8)</f>
        <v>SSP</v>
      </c>
      <c r="R171">
        <f t="shared" ref="R171:R234" si="46">VLOOKUP($E171,$AL$2:$AT$772,9)</f>
        <v>0</v>
      </c>
      <c r="S171" t="str">
        <f t="shared" ref="S171:S234" si="47">VLOOKUP($C171,$AC$2:$AG$230,2)</f>
        <v>male</v>
      </c>
      <c r="T171" t="str">
        <f t="shared" ref="T171:T234" si="48">VLOOKUP($C171,$AC$2:$AG$230,4)</f>
        <v>Lead farmer</v>
      </c>
      <c r="U171">
        <f t="shared" ref="U171:U234" si="49">VLOOKUP($C171,$AC$2:$AG$230,5)</f>
        <v>5</v>
      </c>
      <c r="V171">
        <f t="shared" ref="V171:V234" si="50">VLOOKUP(C171,AI$1:AJ$230,2)</f>
        <v>1.5</v>
      </c>
      <c r="AC171" t="s">
        <v>183</v>
      </c>
      <c r="AD171" t="s">
        <v>1137</v>
      </c>
      <c r="AE171">
        <v>45</v>
      </c>
      <c r="AF171" t="s">
        <v>1146</v>
      </c>
      <c r="AG171">
        <v>4</v>
      </c>
      <c r="AI171" s="3" t="s">
        <v>183</v>
      </c>
      <c r="AJ171" s="4">
        <v>0.9</v>
      </c>
      <c r="AL171" t="s">
        <v>415</v>
      </c>
      <c r="AM171" t="s">
        <v>1030</v>
      </c>
      <c r="AN171" t="s">
        <v>1036</v>
      </c>
      <c r="AO171" t="s">
        <v>13</v>
      </c>
      <c r="AP171" t="s">
        <v>35</v>
      </c>
      <c r="AQ171" t="s">
        <v>12</v>
      </c>
      <c r="AR171">
        <v>0</v>
      </c>
      <c r="AS171" t="s">
        <v>1032</v>
      </c>
      <c r="AT171">
        <v>0</v>
      </c>
      <c r="AX171" t="s">
        <v>183</v>
      </c>
      <c r="AY171" t="s">
        <v>1169</v>
      </c>
    </row>
    <row r="172" spans="1:51" hidden="1" x14ac:dyDescent="0.2">
      <c r="A172">
        <v>4825</v>
      </c>
      <c r="B172" t="str">
        <f t="shared" si="37"/>
        <v>Kano</v>
      </c>
      <c r="C172" t="s">
        <v>170</v>
      </c>
      <c r="D172">
        <v>1</v>
      </c>
      <c r="E172" t="s">
        <v>801</v>
      </c>
      <c r="F172">
        <v>39.700000000000003</v>
      </c>
      <c r="G172" t="s">
        <v>12</v>
      </c>
      <c r="H172">
        <v>3.7</v>
      </c>
      <c r="I172" t="s">
        <v>35</v>
      </c>
      <c r="J172">
        <f t="shared" si="38"/>
        <v>931.98992443324926</v>
      </c>
      <c r="K172" t="str">
        <f t="shared" si="39"/>
        <v>soybean</v>
      </c>
      <c r="L172" t="str">
        <f t="shared" si="40"/>
        <v>IT 90K-277-2</v>
      </c>
      <c r="M172" t="str">
        <f t="shared" si="41"/>
        <v>Y</v>
      </c>
      <c r="N172" t="str">
        <f t="shared" si="42"/>
        <v>N</v>
      </c>
      <c r="O172" t="str">
        <f t="shared" si="43"/>
        <v>FYM</v>
      </c>
      <c r="P172">
        <f t="shared" si="44"/>
        <v>43</v>
      </c>
      <c r="Q172" t="str">
        <f t="shared" si="45"/>
        <v>SSP</v>
      </c>
      <c r="R172">
        <f t="shared" si="46"/>
        <v>2</v>
      </c>
      <c r="S172" t="str">
        <f t="shared" si="47"/>
        <v>male</v>
      </c>
      <c r="T172" t="str">
        <f t="shared" si="48"/>
        <v>Satellitefarmer</v>
      </c>
      <c r="U172">
        <f t="shared" si="49"/>
        <v>0</v>
      </c>
      <c r="V172">
        <f t="shared" si="50"/>
        <v>3.6999999999999997</v>
      </c>
      <c r="AC172" t="s">
        <v>184</v>
      </c>
      <c r="AD172" t="s">
        <v>1137</v>
      </c>
      <c r="AE172">
        <v>47</v>
      </c>
      <c r="AF172" t="s">
        <v>1139</v>
      </c>
      <c r="AG172">
        <v>6</v>
      </c>
      <c r="AI172" s="3" t="s">
        <v>184</v>
      </c>
      <c r="AJ172" s="4">
        <v>1.3</v>
      </c>
      <c r="AL172" t="s">
        <v>416</v>
      </c>
      <c r="AM172" t="s">
        <v>1030</v>
      </c>
      <c r="AN172" t="s">
        <v>1036</v>
      </c>
      <c r="AO172" t="s">
        <v>35</v>
      </c>
      <c r="AP172" t="s">
        <v>35</v>
      </c>
      <c r="AQ172" t="s">
        <v>12</v>
      </c>
      <c r="AR172">
        <v>0</v>
      </c>
      <c r="AS172" t="s">
        <v>1032</v>
      </c>
      <c r="AT172">
        <v>0</v>
      </c>
      <c r="AX172" t="s">
        <v>184</v>
      </c>
      <c r="AY172" t="s">
        <v>1169</v>
      </c>
    </row>
    <row r="173" spans="1:51" hidden="1" x14ac:dyDescent="0.2">
      <c r="A173">
        <v>4604</v>
      </c>
      <c r="B173" t="str">
        <f t="shared" si="37"/>
        <v>Kaduna N</v>
      </c>
      <c r="C173" t="s">
        <v>107</v>
      </c>
      <c r="D173">
        <v>1</v>
      </c>
      <c r="E173" t="s">
        <v>580</v>
      </c>
      <c r="F173">
        <v>150</v>
      </c>
      <c r="G173" t="s">
        <v>12</v>
      </c>
      <c r="H173">
        <v>14</v>
      </c>
      <c r="I173" t="s">
        <v>35</v>
      </c>
      <c r="J173">
        <f t="shared" si="38"/>
        <v>933.33333333333337</v>
      </c>
      <c r="K173" t="str">
        <f t="shared" si="39"/>
        <v>soybean</v>
      </c>
      <c r="L173" t="str">
        <f t="shared" si="40"/>
        <v>TGX1904-6F</v>
      </c>
      <c r="M173" t="str">
        <f t="shared" si="41"/>
        <v>Y</v>
      </c>
      <c r="N173" t="str">
        <f t="shared" si="42"/>
        <v>N</v>
      </c>
      <c r="O173" t="str">
        <f t="shared" si="43"/>
        <v/>
      </c>
      <c r="P173">
        <f t="shared" si="44"/>
        <v>0</v>
      </c>
      <c r="Q173" t="str">
        <f t="shared" si="45"/>
        <v>SSP</v>
      </c>
      <c r="R173">
        <f t="shared" si="46"/>
        <v>4</v>
      </c>
      <c r="S173" t="str">
        <f t="shared" si="47"/>
        <v>male</v>
      </c>
      <c r="T173" t="str">
        <f t="shared" si="48"/>
        <v>Lead farmer</v>
      </c>
      <c r="U173">
        <f t="shared" si="49"/>
        <v>10</v>
      </c>
      <c r="V173">
        <f t="shared" si="50"/>
        <v>3.3999999999999995</v>
      </c>
      <c r="AC173" t="s">
        <v>185</v>
      </c>
      <c r="AD173" t="s">
        <v>1137</v>
      </c>
      <c r="AE173">
        <v>46</v>
      </c>
      <c r="AF173" t="s">
        <v>1139</v>
      </c>
      <c r="AG173">
        <v>5</v>
      </c>
      <c r="AI173" s="3" t="s">
        <v>185</v>
      </c>
      <c r="AJ173" s="4">
        <v>0.60000000000000009</v>
      </c>
      <c r="AL173" t="s">
        <v>417</v>
      </c>
      <c r="AM173" t="s">
        <v>1030</v>
      </c>
      <c r="AN173" t="s">
        <v>1036</v>
      </c>
      <c r="AO173" t="s">
        <v>13</v>
      </c>
      <c r="AP173" t="s">
        <v>35</v>
      </c>
      <c r="AQ173" t="s">
        <v>12</v>
      </c>
      <c r="AR173">
        <v>0</v>
      </c>
      <c r="AS173" t="s">
        <v>1032</v>
      </c>
      <c r="AT173">
        <v>4</v>
      </c>
      <c r="AX173" t="s">
        <v>185</v>
      </c>
      <c r="AY173" t="s">
        <v>1169</v>
      </c>
    </row>
    <row r="174" spans="1:51" hidden="1" x14ac:dyDescent="0.2">
      <c r="A174">
        <v>4605</v>
      </c>
      <c r="B174" t="str">
        <f t="shared" si="37"/>
        <v>Kaduna N</v>
      </c>
      <c r="C174" t="s">
        <v>107</v>
      </c>
      <c r="D174">
        <v>2</v>
      </c>
      <c r="E174" t="s">
        <v>581</v>
      </c>
      <c r="F174">
        <v>150</v>
      </c>
      <c r="G174" t="s">
        <v>12</v>
      </c>
      <c r="H174">
        <v>14</v>
      </c>
      <c r="I174" t="s">
        <v>35</v>
      </c>
      <c r="J174">
        <f t="shared" si="38"/>
        <v>933.33333333333337</v>
      </c>
      <c r="K174" t="str">
        <f t="shared" si="39"/>
        <v>soybean</v>
      </c>
      <c r="L174" t="str">
        <f t="shared" si="40"/>
        <v>TGX1904-6F</v>
      </c>
      <c r="M174" t="str">
        <f t="shared" si="41"/>
        <v>Y</v>
      </c>
      <c r="N174" t="str">
        <f t="shared" si="42"/>
        <v>N</v>
      </c>
      <c r="O174" t="str">
        <f t="shared" si="43"/>
        <v/>
      </c>
      <c r="P174">
        <f t="shared" si="44"/>
        <v>0</v>
      </c>
      <c r="Q174" t="str">
        <f t="shared" si="45"/>
        <v>SSP</v>
      </c>
      <c r="R174">
        <f t="shared" si="46"/>
        <v>4</v>
      </c>
      <c r="S174" t="str">
        <f t="shared" si="47"/>
        <v>male</v>
      </c>
      <c r="T174" t="str">
        <f t="shared" si="48"/>
        <v>Lead farmer</v>
      </c>
      <c r="U174">
        <f t="shared" si="49"/>
        <v>10</v>
      </c>
      <c r="V174">
        <f t="shared" si="50"/>
        <v>3.3999999999999995</v>
      </c>
      <c r="AC174" t="s">
        <v>186</v>
      </c>
      <c r="AD174" t="s">
        <v>1137</v>
      </c>
      <c r="AE174">
        <v>45</v>
      </c>
      <c r="AF174" t="s">
        <v>1140</v>
      </c>
      <c r="AG174">
        <v>2</v>
      </c>
      <c r="AI174" s="3" t="s">
        <v>186</v>
      </c>
      <c r="AJ174" s="4">
        <v>0.4</v>
      </c>
      <c r="AL174" t="s">
        <v>418</v>
      </c>
      <c r="AM174" t="s">
        <v>1030</v>
      </c>
      <c r="AN174" t="s">
        <v>1036</v>
      </c>
      <c r="AO174" t="s">
        <v>35</v>
      </c>
      <c r="AP174" t="s">
        <v>35</v>
      </c>
      <c r="AQ174" t="s">
        <v>12</v>
      </c>
      <c r="AR174">
        <v>0</v>
      </c>
      <c r="AS174" t="s">
        <v>1032</v>
      </c>
      <c r="AT174">
        <v>4</v>
      </c>
      <c r="AX174" t="s">
        <v>186</v>
      </c>
      <c r="AY174" t="s">
        <v>1169</v>
      </c>
    </row>
    <row r="175" spans="1:51" hidden="1" x14ac:dyDescent="0.2">
      <c r="A175">
        <v>4606</v>
      </c>
      <c r="B175" t="str">
        <f t="shared" si="37"/>
        <v>Kaduna N</v>
      </c>
      <c r="C175" t="s">
        <v>107</v>
      </c>
      <c r="D175">
        <v>3</v>
      </c>
      <c r="E175" t="s">
        <v>582</v>
      </c>
      <c r="F175">
        <v>150</v>
      </c>
      <c r="G175" t="s">
        <v>12</v>
      </c>
      <c r="H175">
        <v>14</v>
      </c>
      <c r="I175" t="s">
        <v>35</v>
      </c>
      <c r="J175">
        <f t="shared" si="38"/>
        <v>933.33333333333337</v>
      </c>
      <c r="K175" t="str">
        <f t="shared" si="39"/>
        <v>soybean</v>
      </c>
      <c r="L175" t="str">
        <f t="shared" si="40"/>
        <v>TGX1904-6F</v>
      </c>
      <c r="M175" t="str">
        <f t="shared" si="41"/>
        <v>N</v>
      </c>
      <c r="N175" t="str">
        <f t="shared" si="42"/>
        <v>N</v>
      </c>
      <c r="O175" t="str">
        <f t="shared" si="43"/>
        <v/>
      </c>
      <c r="P175">
        <f t="shared" si="44"/>
        <v>0</v>
      </c>
      <c r="Q175" t="str">
        <f t="shared" si="45"/>
        <v>SSP</v>
      </c>
      <c r="R175">
        <f t="shared" si="46"/>
        <v>0</v>
      </c>
      <c r="S175" t="str">
        <f t="shared" si="47"/>
        <v>male</v>
      </c>
      <c r="T175" t="str">
        <f t="shared" si="48"/>
        <v>Lead farmer</v>
      </c>
      <c r="U175">
        <f t="shared" si="49"/>
        <v>10</v>
      </c>
      <c r="V175">
        <f t="shared" si="50"/>
        <v>3.3999999999999995</v>
      </c>
      <c r="AC175" t="s">
        <v>187</v>
      </c>
      <c r="AD175" t="s">
        <v>1137</v>
      </c>
      <c r="AE175">
        <v>50</v>
      </c>
      <c r="AF175" t="s">
        <v>1139</v>
      </c>
      <c r="AG175">
        <v>3</v>
      </c>
      <c r="AI175" s="3" t="s">
        <v>187</v>
      </c>
      <c r="AJ175" s="4">
        <v>0.30000000000000004</v>
      </c>
      <c r="AL175" t="s">
        <v>419</v>
      </c>
      <c r="AM175" t="s">
        <v>1030</v>
      </c>
      <c r="AN175" t="s">
        <v>1036</v>
      </c>
      <c r="AO175" t="s">
        <v>13</v>
      </c>
      <c r="AP175" t="s">
        <v>35</v>
      </c>
      <c r="AQ175" t="s">
        <v>12</v>
      </c>
      <c r="AR175">
        <v>0</v>
      </c>
      <c r="AS175" t="s">
        <v>1032</v>
      </c>
      <c r="AT175">
        <v>0</v>
      </c>
      <c r="AX175" t="s">
        <v>187</v>
      </c>
      <c r="AY175" t="s">
        <v>1169</v>
      </c>
    </row>
    <row r="176" spans="1:51" hidden="1" x14ac:dyDescent="0.2">
      <c r="A176">
        <v>4607</v>
      </c>
      <c r="B176" t="str">
        <f t="shared" si="37"/>
        <v>Kaduna N</v>
      </c>
      <c r="C176" t="s">
        <v>107</v>
      </c>
      <c r="D176">
        <v>4</v>
      </c>
      <c r="E176" t="s">
        <v>583</v>
      </c>
      <c r="F176">
        <v>150</v>
      </c>
      <c r="G176" t="s">
        <v>12</v>
      </c>
      <c r="H176">
        <v>14</v>
      </c>
      <c r="I176" t="s">
        <v>35</v>
      </c>
      <c r="J176">
        <f t="shared" si="38"/>
        <v>933.33333333333337</v>
      </c>
      <c r="K176" t="str">
        <f t="shared" si="39"/>
        <v>soybean</v>
      </c>
      <c r="L176" t="str">
        <f t="shared" si="40"/>
        <v>TGX1904-6F</v>
      </c>
      <c r="M176" t="str">
        <f t="shared" si="41"/>
        <v>N</v>
      </c>
      <c r="N176" t="str">
        <f t="shared" si="42"/>
        <v>N</v>
      </c>
      <c r="O176" t="str">
        <f t="shared" si="43"/>
        <v/>
      </c>
      <c r="P176">
        <f t="shared" si="44"/>
        <v>0</v>
      </c>
      <c r="Q176" t="str">
        <f t="shared" si="45"/>
        <v>SSP</v>
      </c>
      <c r="R176">
        <f t="shared" si="46"/>
        <v>0</v>
      </c>
      <c r="S176" t="str">
        <f t="shared" si="47"/>
        <v>male</v>
      </c>
      <c r="T176" t="str">
        <f t="shared" si="48"/>
        <v>Lead farmer</v>
      </c>
      <c r="U176">
        <f t="shared" si="49"/>
        <v>10</v>
      </c>
      <c r="V176">
        <f t="shared" si="50"/>
        <v>3.3999999999999995</v>
      </c>
      <c r="AC176" t="s">
        <v>188</v>
      </c>
      <c r="AD176" t="s">
        <v>1142</v>
      </c>
      <c r="AE176">
        <v>41</v>
      </c>
      <c r="AF176" t="s">
        <v>1139</v>
      </c>
      <c r="AG176">
        <v>1.5</v>
      </c>
      <c r="AI176" s="3" t="s">
        <v>188</v>
      </c>
      <c r="AJ176" s="4">
        <v>1.3</v>
      </c>
      <c r="AL176" t="s">
        <v>420</v>
      </c>
      <c r="AM176" t="s">
        <v>1030</v>
      </c>
      <c r="AN176" t="s">
        <v>1036</v>
      </c>
      <c r="AO176" t="s">
        <v>35</v>
      </c>
      <c r="AP176" t="s">
        <v>35</v>
      </c>
      <c r="AQ176" t="s">
        <v>12</v>
      </c>
      <c r="AR176">
        <v>0</v>
      </c>
      <c r="AS176" t="s">
        <v>1032</v>
      </c>
      <c r="AT176">
        <v>0</v>
      </c>
      <c r="AX176" t="s">
        <v>188</v>
      </c>
      <c r="AY176" t="s">
        <v>1169</v>
      </c>
    </row>
    <row r="177" spans="1:51" hidden="1" x14ac:dyDescent="0.2">
      <c r="A177">
        <v>4741</v>
      </c>
      <c r="B177" t="str">
        <f t="shared" si="37"/>
        <v>Kano</v>
      </c>
      <c r="C177" t="s">
        <v>148</v>
      </c>
      <c r="D177">
        <v>2</v>
      </c>
      <c r="E177" t="s">
        <v>717</v>
      </c>
      <c r="F177">
        <v>150</v>
      </c>
      <c r="G177" t="s">
        <v>12</v>
      </c>
      <c r="H177">
        <v>14</v>
      </c>
      <c r="I177" t="s">
        <v>35</v>
      </c>
      <c r="J177">
        <f t="shared" si="38"/>
        <v>933.33333333333337</v>
      </c>
      <c r="K177" t="str">
        <f t="shared" si="39"/>
        <v>soybean</v>
      </c>
      <c r="L177" t="str">
        <f t="shared" si="40"/>
        <v>TGX 1951-3F</v>
      </c>
      <c r="M177" t="str">
        <f t="shared" si="41"/>
        <v>Y</v>
      </c>
      <c r="N177" t="str">
        <f t="shared" si="42"/>
        <v>N</v>
      </c>
      <c r="O177" t="str">
        <f t="shared" si="43"/>
        <v/>
      </c>
      <c r="P177">
        <f t="shared" si="44"/>
        <v>0</v>
      </c>
      <c r="Q177" t="str">
        <f t="shared" si="45"/>
        <v>SSP</v>
      </c>
      <c r="R177">
        <f t="shared" si="46"/>
        <v>0</v>
      </c>
      <c r="S177" t="str">
        <f t="shared" si="47"/>
        <v>female</v>
      </c>
      <c r="T177" t="str">
        <f t="shared" si="48"/>
        <v>Lead farmer</v>
      </c>
      <c r="U177">
        <f t="shared" si="49"/>
        <v>4</v>
      </c>
      <c r="V177">
        <f t="shared" si="50"/>
        <v>4.1999999999999993</v>
      </c>
      <c r="AC177" t="s">
        <v>189</v>
      </c>
      <c r="AD177" t="s">
        <v>1137</v>
      </c>
      <c r="AE177">
        <v>46</v>
      </c>
      <c r="AF177" t="s">
        <v>1140</v>
      </c>
      <c r="AG177">
        <v>2</v>
      </c>
      <c r="AI177" s="3" t="s">
        <v>189</v>
      </c>
      <c r="AJ177" s="4">
        <v>1.3</v>
      </c>
      <c r="AL177" t="s">
        <v>421</v>
      </c>
      <c r="AM177" t="s">
        <v>1030</v>
      </c>
      <c r="AN177" t="s">
        <v>1039</v>
      </c>
      <c r="AO177" t="s">
        <v>13</v>
      </c>
      <c r="AP177" t="s">
        <v>35</v>
      </c>
      <c r="AQ177" t="s">
        <v>12</v>
      </c>
      <c r="AR177">
        <v>0</v>
      </c>
      <c r="AS177" t="s">
        <v>1032</v>
      </c>
      <c r="AT177">
        <v>4</v>
      </c>
      <c r="AX177" t="s">
        <v>189</v>
      </c>
      <c r="AY177" t="s">
        <v>1169</v>
      </c>
    </row>
    <row r="178" spans="1:51" hidden="1" x14ac:dyDescent="0.2">
      <c r="A178">
        <v>4770</v>
      </c>
      <c r="B178" t="str">
        <f t="shared" si="37"/>
        <v>Kano</v>
      </c>
      <c r="C178" t="s">
        <v>155</v>
      </c>
      <c r="D178">
        <v>3</v>
      </c>
      <c r="E178" t="s">
        <v>746</v>
      </c>
      <c r="F178">
        <v>150</v>
      </c>
      <c r="G178" t="s">
        <v>12</v>
      </c>
      <c r="H178">
        <v>14</v>
      </c>
      <c r="I178" t="s">
        <v>35</v>
      </c>
      <c r="J178">
        <f t="shared" si="38"/>
        <v>933.33333333333337</v>
      </c>
      <c r="K178" t="str">
        <f t="shared" si="39"/>
        <v>soybean</v>
      </c>
      <c r="L178" t="str">
        <f t="shared" si="40"/>
        <v>TGX 1904-6F</v>
      </c>
      <c r="M178" t="str">
        <f t="shared" si="41"/>
        <v>N</v>
      </c>
      <c r="N178" t="str">
        <f t="shared" si="42"/>
        <v>N</v>
      </c>
      <c r="O178" t="str">
        <f t="shared" si="43"/>
        <v>FYM</v>
      </c>
      <c r="P178">
        <f t="shared" si="44"/>
        <v>35</v>
      </c>
      <c r="Q178" t="str">
        <f t="shared" si="45"/>
        <v>SSP</v>
      </c>
      <c r="R178">
        <f t="shared" si="46"/>
        <v>4</v>
      </c>
      <c r="S178" t="str">
        <f t="shared" si="47"/>
        <v>male</v>
      </c>
      <c r="T178" t="str">
        <f t="shared" si="48"/>
        <v>Lead farmer</v>
      </c>
      <c r="U178">
        <f t="shared" si="49"/>
        <v>12</v>
      </c>
      <c r="V178">
        <f t="shared" si="50"/>
        <v>5.3</v>
      </c>
      <c r="AC178" t="s">
        <v>190</v>
      </c>
      <c r="AD178" t="s">
        <v>1142</v>
      </c>
      <c r="AE178">
        <v>50</v>
      </c>
      <c r="AF178" t="s">
        <v>1140</v>
      </c>
      <c r="AG178">
        <v>1</v>
      </c>
      <c r="AI178" s="3" t="s">
        <v>190</v>
      </c>
      <c r="AJ178" s="4">
        <v>1.1000000000000001</v>
      </c>
      <c r="AL178" t="s">
        <v>422</v>
      </c>
      <c r="AM178" t="s">
        <v>1030</v>
      </c>
      <c r="AN178" t="s">
        <v>1039</v>
      </c>
      <c r="AO178" t="s">
        <v>35</v>
      </c>
      <c r="AP178" t="s">
        <v>35</v>
      </c>
      <c r="AQ178" t="s">
        <v>12</v>
      </c>
      <c r="AR178">
        <v>0</v>
      </c>
      <c r="AS178" t="s">
        <v>1032</v>
      </c>
      <c r="AT178">
        <v>4</v>
      </c>
      <c r="AX178" t="s">
        <v>190</v>
      </c>
      <c r="AY178" t="s">
        <v>1169</v>
      </c>
    </row>
    <row r="179" spans="1:51" hidden="1" x14ac:dyDescent="0.2">
      <c r="A179">
        <v>4786</v>
      </c>
      <c r="B179" t="str">
        <f t="shared" si="37"/>
        <v>Kano</v>
      </c>
      <c r="C179" t="s">
        <v>159</v>
      </c>
      <c r="D179">
        <v>3</v>
      </c>
      <c r="E179" t="s">
        <v>762</v>
      </c>
      <c r="F179">
        <v>150</v>
      </c>
      <c r="G179" t="s">
        <v>12</v>
      </c>
      <c r="H179">
        <v>14</v>
      </c>
      <c r="I179" t="s">
        <v>35</v>
      </c>
      <c r="J179">
        <f t="shared" si="38"/>
        <v>933.33333333333337</v>
      </c>
      <c r="K179" t="str">
        <f t="shared" si="39"/>
        <v>soybean</v>
      </c>
      <c r="L179" t="str">
        <f t="shared" si="40"/>
        <v>TGX 1835-10E</v>
      </c>
      <c r="M179" t="str">
        <f t="shared" si="41"/>
        <v>N</v>
      </c>
      <c r="N179" t="str">
        <f t="shared" si="42"/>
        <v>N</v>
      </c>
      <c r="O179" t="str">
        <f t="shared" si="43"/>
        <v>FYM</v>
      </c>
      <c r="P179">
        <f t="shared" si="44"/>
        <v>30</v>
      </c>
      <c r="Q179" t="str">
        <f t="shared" si="45"/>
        <v>SSP</v>
      </c>
      <c r="R179">
        <f t="shared" si="46"/>
        <v>4</v>
      </c>
      <c r="S179" t="str">
        <f t="shared" si="47"/>
        <v>male</v>
      </c>
      <c r="T179" t="str">
        <f t="shared" si="48"/>
        <v>Lead farmer</v>
      </c>
      <c r="U179">
        <f t="shared" si="49"/>
        <v>11</v>
      </c>
      <c r="V179">
        <f t="shared" si="50"/>
        <v>9.1</v>
      </c>
      <c r="AC179" t="s">
        <v>191</v>
      </c>
      <c r="AD179" t="s">
        <v>1142</v>
      </c>
      <c r="AE179">
        <v>40</v>
      </c>
      <c r="AF179" t="s">
        <v>1139</v>
      </c>
      <c r="AG179">
        <v>1</v>
      </c>
      <c r="AI179" s="3" t="s">
        <v>191</v>
      </c>
      <c r="AJ179" s="4">
        <v>0.8</v>
      </c>
      <c r="AL179" t="s">
        <v>423</v>
      </c>
      <c r="AM179" t="s">
        <v>1030</v>
      </c>
      <c r="AN179" t="s">
        <v>1039</v>
      </c>
      <c r="AO179" t="s">
        <v>13</v>
      </c>
      <c r="AP179" t="s">
        <v>35</v>
      </c>
      <c r="AQ179" t="s">
        <v>12</v>
      </c>
      <c r="AR179">
        <v>0</v>
      </c>
      <c r="AS179" t="s">
        <v>1032</v>
      </c>
      <c r="AT179">
        <v>0</v>
      </c>
      <c r="AX179" t="s">
        <v>191</v>
      </c>
      <c r="AY179" t="s">
        <v>1169</v>
      </c>
    </row>
    <row r="180" spans="1:51" hidden="1" x14ac:dyDescent="0.2">
      <c r="A180">
        <v>4902</v>
      </c>
      <c r="B180" t="str">
        <f t="shared" si="37"/>
        <v>Kano</v>
      </c>
      <c r="C180" t="s">
        <v>196</v>
      </c>
      <c r="D180">
        <v>2</v>
      </c>
      <c r="E180" t="s">
        <v>878</v>
      </c>
      <c r="F180">
        <v>100</v>
      </c>
      <c r="G180" t="s">
        <v>12</v>
      </c>
      <c r="H180">
        <v>9.5</v>
      </c>
      <c r="I180" t="s">
        <v>35</v>
      </c>
      <c r="J180">
        <f t="shared" si="38"/>
        <v>950</v>
      </c>
      <c r="K180" t="str">
        <f t="shared" si="39"/>
        <v>soybean</v>
      </c>
      <c r="L180" t="str">
        <f t="shared" si="40"/>
        <v>Local</v>
      </c>
      <c r="M180" t="str">
        <f t="shared" si="41"/>
        <v>N</v>
      </c>
      <c r="N180" t="str">
        <f t="shared" si="42"/>
        <v>N</v>
      </c>
      <c r="O180" t="str">
        <f t="shared" si="43"/>
        <v>Animal dung</v>
      </c>
      <c r="P180">
        <f t="shared" si="44"/>
        <v>80</v>
      </c>
      <c r="Q180" t="str">
        <f t="shared" si="45"/>
        <v>SSP</v>
      </c>
      <c r="R180">
        <f t="shared" si="46"/>
        <v>0</v>
      </c>
      <c r="S180" t="str">
        <f t="shared" si="47"/>
        <v>male</v>
      </c>
      <c r="T180" t="str">
        <f t="shared" si="48"/>
        <v>Satellite farmer</v>
      </c>
      <c r="U180">
        <f t="shared" si="49"/>
        <v>4</v>
      </c>
      <c r="V180">
        <f t="shared" si="50"/>
        <v>2.2000000000000002</v>
      </c>
      <c r="AC180" t="s">
        <v>192</v>
      </c>
      <c r="AD180" t="s">
        <v>1142</v>
      </c>
      <c r="AE180">
        <v>45</v>
      </c>
      <c r="AF180" t="s">
        <v>1140</v>
      </c>
      <c r="AG180">
        <v>3</v>
      </c>
      <c r="AI180" s="3" t="s">
        <v>192</v>
      </c>
      <c r="AJ180" s="4">
        <v>1</v>
      </c>
      <c r="AL180" t="s">
        <v>424</v>
      </c>
      <c r="AM180" t="s">
        <v>1030</v>
      </c>
      <c r="AN180" t="s">
        <v>1039</v>
      </c>
      <c r="AO180" t="s">
        <v>35</v>
      </c>
      <c r="AP180" t="s">
        <v>35</v>
      </c>
      <c r="AQ180" t="s">
        <v>12</v>
      </c>
      <c r="AR180">
        <v>0</v>
      </c>
      <c r="AS180" t="s">
        <v>1032</v>
      </c>
      <c r="AT180">
        <v>0</v>
      </c>
      <c r="AX180" t="s">
        <v>192</v>
      </c>
      <c r="AY180" t="s">
        <v>1169</v>
      </c>
    </row>
    <row r="181" spans="1:51" hidden="1" x14ac:dyDescent="0.2">
      <c r="A181">
        <v>4478</v>
      </c>
      <c r="B181" t="str">
        <f t="shared" si="37"/>
        <v>Kaduna N</v>
      </c>
      <c r="C181" t="s">
        <v>72</v>
      </c>
      <c r="D181">
        <v>4</v>
      </c>
      <c r="E181" t="s">
        <v>454</v>
      </c>
      <c r="F181">
        <v>31.5</v>
      </c>
      <c r="G181" t="s">
        <v>12</v>
      </c>
      <c r="H181">
        <v>3</v>
      </c>
      <c r="I181" t="s">
        <v>35</v>
      </c>
      <c r="J181">
        <f t="shared" si="38"/>
        <v>952.38095238095241</v>
      </c>
      <c r="K181" t="str">
        <f t="shared" si="39"/>
        <v>soybean</v>
      </c>
      <c r="L181" t="str">
        <f t="shared" si="40"/>
        <v>TGX 1904-6F</v>
      </c>
      <c r="M181" t="str">
        <f t="shared" si="41"/>
        <v>N</v>
      </c>
      <c r="N181" t="str">
        <f t="shared" si="42"/>
        <v/>
      </c>
      <c r="O181" t="str">
        <f t="shared" si="43"/>
        <v/>
      </c>
      <c r="P181">
        <f t="shared" si="44"/>
        <v>0</v>
      </c>
      <c r="Q181" t="str">
        <f t="shared" si="45"/>
        <v>SSP</v>
      </c>
      <c r="R181">
        <f t="shared" si="46"/>
        <v>2</v>
      </c>
      <c r="S181" t="str">
        <f t="shared" si="47"/>
        <v>male</v>
      </c>
      <c r="T181" t="str">
        <f t="shared" si="48"/>
        <v>Lead farmer</v>
      </c>
      <c r="U181">
        <f t="shared" si="49"/>
        <v>7</v>
      </c>
      <c r="V181">
        <f t="shared" si="50"/>
        <v>1.4</v>
      </c>
      <c r="AC181" t="s">
        <v>193</v>
      </c>
      <c r="AD181" t="s">
        <v>1142</v>
      </c>
      <c r="AE181">
        <v>35</v>
      </c>
      <c r="AF181" t="s">
        <v>1150</v>
      </c>
      <c r="AG181">
        <v>1</v>
      </c>
      <c r="AI181" s="3" t="s">
        <v>193</v>
      </c>
      <c r="AJ181" s="4">
        <v>0.8</v>
      </c>
      <c r="AL181" t="s">
        <v>425</v>
      </c>
      <c r="AM181" t="s">
        <v>1030</v>
      </c>
      <c r="AN181" t="s">
        <v>1039</v>
      </c>
      <c r="AO181" t="s">
        <v>13</v>
      </c>
      <c r="AP181" t="s">
        <v>35</v>
      </c>
      <c r="AQ181" t="s">
        <v>12</v>
      </c>
      <c r="AR181">
        <v>0</v>
      </c>
      <c r="AS181" t="s">
        <v>1032</v>
      </c>
      <c r="AT181">
        <v>4</v>
      </c>
      <c r="AX181" t="s">
        <v>193</v>
      </c>
      <c r="AY181" t="s">
        <v>1169</v>
      </c>
    </row>
    <row r="182" spans="1:51" hidden="1" x14ac:dyDescent="0.2">
      <c r="A182">
        <v>4914</v>
      </c>
      <c r="B182" t="str">
        <f t="shared" si="37"/>
        <v>Kano</v>
      </c>
      <c r="C182" t="s">
        <v>200</v>
      </c>
      <c r="D182">
        <v>2</v>
      </c>
      <c r="E182" t="s">
        <v>890</v>
      </c>
      <c r="F182">
        <v>150</v>
      </c>
      <c r="G182" t="s">
        <v>12</v>
      </c>
      <c r="H182">
        <v>14.3</v>
      </c>
      <c r="I182" t="s">
        <v>35</v>
      </c>
      <c r="J182">
        <f t="shared" si="38"/>
        <v>953.33333333333337</v>
      </c>
      <c r="K182" t="str">
        <f t="shared" si="39"/>
        <v>soybean</v>
      </c>
      <c r="L182" t="str">
        <f t="shared" si="40"/>
        <v>TGX 1835-10E</v>
      </c>
      <c r="M182" t="str">
        <f t="shared" si="41"/>
        <v>N</v>
      </c>
      <c r="N182" t="str">
        <f t="shared" si="42"/>
        <v>N</v>
      </c>
      <c r="O182" t="str">
        <f t="shared" si="43"/>
        <v/>
      </c>
      <c r="P182">
        <f t="shared" si="44"/>
        <v>0</v>
      </c>
      <c r="Q182" t="str">
        <f t="shared" si="45"/>
        <v>SSP</v>
      </c>
      <c r="R182">
        <f t="shared" si="46"/>
        <v>4</v>
      </c>
      <c r="S182" t="str">
        <f t="shared" si="47"/>
        <v>female</v>
      </c>
      <c r="T182" t="str">
        <f t="shared" si="48"/>
        <v>Lead farmer</v>
      </c>
      <c r="U182">
        <f t="shared" si="49"/>
        <v>5</v>
      </c>
      <c r="V182">
        <f t="shared" si="50"/>
        <v>0.9</v>
      </c>
      <c r="AC182" t="s">
        <v>194</v>
      </c>
      <c r="AD182" t="s">
        <v>1142</v>
      </c>
      <c r="AE182">
        <v>42</v>
      </c>
      <c r="AF182" t="s">
        <v>1139</v>
      </c>
      <c r="AG182">
        <v>1</v>
      </c>
      <c r="AI182" s="3" t="s">
        <v>194</v>
      </c>
      <c r="AJ182" s="4">
        <v>1.6</v>
      </c>
      <c r="AL182" t="s">
        <v>426</v>
      </c>
      <c r="AM182" t="s">
        <v>1030</v>
      </c>
      <c r="AN182" t="s">
        <v>1039</v>
      </c>
      <c r="AO182" t="s">
        <v>35</v>
      </c>
      <c r="AP182" t="s">
        <v>35</v>
      </c>
      <c r="AQ182" t="s">
        <v>12</v>
      </c>
      <c r="AR182">
        <v>0</v>
      </c>
      <c r="AS182" t="s">
        <v>1032</v>
      </c>
      <c r="AT182">
        <v>4</v>
      </c>
      <c r="AX182" t="s">
        <v>194</v>
      </c>
      <c r="AY182" t="s">
        <v>1169</v>
      </c>
    </row>
    <row r="183" spans="1:51" hidden="1" x14ac:dyDescent="0.2">
      <c r="A183">
        <v>4923</v>
      </c>
      <c r="B183" t="str">
        <f t="shared" si="37"/>
        <v>Kano</v>
      </c>
      <c r="C183" t="s">
        <v>203</v>
      </c>
      <c r="D183">
        <v>2</v>
      </c>
      <c r="E183" t="s">
        <v>899</v>
      </c>
      <c r="F183">
        <v>150</v>
      </c>
      <c r="G183" t="s">
        <v>12</v>
      </c>
      <c r="H183">
        <v>14.3</v>
      </c>
      <c r="I183" t="s">
        <v>35</v>
      </c>
      <c r="J183">
        <f t="shared" si="38"/>
        <v>953.33333333333337</v>
      </c>
      <c r="K183" t="str">
        <f t="shared" si="39"/>
        <v>Soybean</v>
      </c>
      <c r="L183" t="str">
        <f t="shared" si="40"/>
        <v>TGX 1835-10E</v>
      </c>
      <c r="M183" t="str">
        <f t="shared" si="41"/>
        <v>Y</v>
      </c>
      <c r="N183" t="str">
        <f t="shared" si="42"/>
        <v>N</v>
      </c>
      <c r="O183" t="str">
        <f t="shared" si="43"/>
        <v>Cow dung</v>
      </c>
      <c r="P183">
        <f t="shared" si="44"/>
        <v>50</v>
      </c>
      <c r="Q183" t="str">
        <f t="shared" si="45"/>
        <v>SSP</v>
      </c>
      <c r="R183">
        <f t="shared" si="46"/>
        <v>4</v>
      </c>
      <c r="S183" t="str">
        <f t="shared" si="47"/>
        <v>female</v>
      </c>
      <c r="T183" t="str">
        <f t="shared" si="48"/>
        <v>Lead farmer</v>
      </c>
      <c r="U183">
        <f t="shared" si="49"/>
        <v>3</v>
      </c>
      <c r="V183">
        <f t="shared" si="50"/>
        <v>4</v>
      </c>
      <c r="AC183" t="s">
        <v>195</v>
      </c>
      <c r="AD183" t="s">
        <v>1142</v>
      </c>
      <c r="AE183">
        <v>51</v>
      </c>
      <c r="AF183" t="s">
        <v>1140</v>
      </c>
      <c r="AG183">
        <v>3</v>
      </c>
      <c r="AI183" s="3" t="s">
        <v>195</v>
      </c>
      <c r="AJ183" s="4">
        <v>2.7</v>
      </c>
      <c r="AL183" t="s">
        <v>427</v>
      </c>
      <c r="AM183" t="s">
        <v>1030</v>
      </c>
      <c r="AN183" t="s">
        <v>1039</v>
      </c>
      <c r="AO183" t="s">
        <v>13</v>
      </c>
      <c r="AP183" t="s">
        <v>35</v>
      </c>
      <c r="AQ183" t="s">
        <v>12</v>
      </c>
      <c r="AR183">
        <v>0</v>
      </c>
      <c r="AS183" t="s">
        <v>1032</v>
      </c>
      <c r="AT183">
        <v>0</v>
      </c>
      <c r="AX183" t="s">
        <v>195</v>
      </c>
      <c r="AY183" t="s">
        <v>1169</v>
      </c>
    </row>
    <row r="184" spans="1:51" hidden="1" x14ac:dyDescent="0.2">
      <c r="A184">
        <v>4301</v>
      </c>
      <c r="B184" t="str">
        <f t="shared" si="37"/>
        <v>Kaduna S</v>
      </c>
      <c r="C184" t="s">
        <v>22</v>
      </c>
      <c r="D184">
        <v>2</v>
      </c>
      <c r="E184" t="s">
        <v>277</v>
      </c>
      <c r="F184">
        <v>100</v>
      </c>
      <c r="G184" t="s">
        <v>12</v>
      </c>
      <c r="H184">
        <v>9.6</v>
      </c>
      <c r="I184" t="s">
        <v>13</v>
      </c>
      <c r="J184">
        <f t="shared" si="38"/>
        <v>960</v>
      </c>
      <c r="K184" t="str">
        <f t="shared" si="39"/>
        <v>soybean</v>
      </c>
      <c r="L184" t="str">
        <f t="shared" si="40"/>
        <v>Local</v>
      </c>
      <c r="M184" t="str">
        <f t="shared" si="41"/>
        <v>N</v>
      </c>
      <c r="N184" t="str">
        <f t="shared" si="42"/>
        <v/>
      </c>
      <c r="O184" t="str">
        <f t="shared" si="43"/>
        <v/>
      </c>
      <c r="P184">
        <f t="shared" si="44"/>
        <v>0</v>
      </c>
      <c r="Q184" t="str">
        <f t="shared" si="45"/>
        <v>SSP</v>
      </c>
      <c r="R184">
        <f t="shared" si="46"/>
        <v>0</v>
      </c>
      <c r="S184" t="str">
        <f t="shared" si="47"/>
        <v>female</v>
      </c>
      <c r="T184" t="str">
        <f t="shared" si="48"/>
        <v>Satellite farmer</v>
      </c>
      <c r="U184">
        <f t="shared" si="49"/>
        <v>0.5</v>
      </c>
      <c r="V184">
        <f t="shared" si="50"/>
        <v>0</v>
      </c>
      <c r="AC184" t="s">
        <v>196</v>
      </c>
      <c r="AD184" t="s">
        <v>1137</v>
      </c>
      <c r="AE184">
        <v>50</v>
      </c>
      <c r="AF184" t="s">
        <v>1139</v>
      </c>
      <c r="AG184">
        <v>4</v>
      </c>
      <c r="AI184" s="3" t="s">
        <v>196</v>
      </c>
      <c r="AJ184" s="4">
        <v>2.2000000000000002</v>
      </c>
      <c r="AL184" t="s">
        <v>428</v>
      </c>
      <c r="AM184" t="s">
        <v>1030</v>
      </c>
      <c r="AN184" t="s">
        <v>1039</v>
      </c>
      <c r="AO184" t="s">
        <v>35</v>
      </c>
      <c r="AP184" t="s">
        <v>35</v>
      </c>
      <c r="AQ184" t="s">
        <v>12</v>
      </c>
      <c r="AR184">
        <v>0</v>
      </c>
      <c r="AS184" t="s">
        <v>1032</v>
      </c>
      <c r="AT184">
        <v>0</v>
      </c>
      <c r="AX184" t="s">
        <v>196</v>
      </c>
      <c r="AY184" t="s">
        <v>1169</v>
      </c>
    </row>
    <row r="185" spans="1:51" hidden="1" x14ac:dyDescent="0.2">
      <c r="A185">
        <v>4778</v>
      </c>
      <c r="B185" t="str">
        <f t="shared" si="37"/>
        <v>Kano</v>
      </c>
      <c r="C185" t="s">
        <v>157</v>
      </c>
      <c r="D185">
        <v>3</v>
      </c>
      <c r="E185" t="s">
        <v>754</v>
      </c>
      <c r="F185">
        <v>150</v>
      </c>
      <c r="G185" t="s">
        <v>12</v>
      </c>
      <c r="H185">
        <v>14.5</v>
      </c>
      <c r="I185" t="s">
        <v>35</v>
      </c>
      <c r="J185">
        <f t="shared" si="38"/>
        <v>966.66666666666663</v>
      </c>
      <c r="K185" t="str">
        <f t="shared" si="39"/>
        <v>soybean</v>
      </c>
      <c r="L185" t="str">
        <f t="shared" si="40"/>
        <v>TGX 1951-3F</v>
      </c>
      <c r="M185" t="str">
        <f t="shared" si="41"/>
        <v>N</v>
      </c>
      <c r="N185" t="str">
        <f t="shared" si="42"/>
        <v>N</v>
      </c>
      <c r="O185" t="str">
        <f t="shared" si="43"/>
        <v>FYM</v>
      </c>
      <c r="P185">
        <f t="shared" si="44"/>
        <v>60</v>
      </c>
      <c r="Q185" t="str">
        <f t="shared" si="45"/>
        <v>SSP</v>
      </c>
      <c r="R185">
        <f t="shared" si="46"/>
        <v>4</v>
      </c>
      <c r="S185" t="str">
        <f t="shared" si="47"/>
        <v>male</v>
      </c>
      <c r="T185" t="str">
        <f t="shared" si="48"/>
        <v>Lead farmer</v>
      </c>
      <c r="U185">
        <f t="shared" si="49"/>
        <v>10.5</v>
      </c>
      <c r="V185">
        <f t="shared" si="50"/>
        <v>16</v>
      </c>
      <c r="AC185" t="s">
        <v>197</v>
      </c>
      <c r="AD185" t="s">
        <v>1137</v>
      </c>
      <c r="AE185">
        <v>62</v>
      </c>
      <c r="AF185" t="s">
        <v>1140</v>
      </c>
      <c r="AG185">
        <v>10</v>
      </c>
      <c r="AI185" s="3" t="s">
        <v>197</v>
      </c>
      <c r="AJ185" s="4">
        <v>3</v>
      </c>
      <c r="AL185" t="s">
        <v>429</v>
      </c>
      <c r="AM185" t="s">
        <v>1030</v>
      </c>
      <c r="AN185" t="s">
        <v>1039</v>
      </c>
      <c r="AO185" t="s">
        <v>13</v>
      </c>
      <c r="AP185" t="s">
        <v>35</v>
      </c>
      <c r="AQ185" t="s">
        <v>12</v>
      </c>
      <c r="AR185">
        <v>0</v>
      </c>
      <c r="AS185" t="s">
        <v>1032</v>
      </c>
      <c r="AT185">
        <v>4</v>
      </c>
      <c r="AX185" t="s">
        <v>197</v>
      </c>
      <c r="AY185" t="s">
        <v>1169</v>
      </c>
    </row>
    <row r="186" spans="1:51" hidden="1" x14ac:dyDescent="0.2">
      <c r="A186">
        <v>4497</v>
      </c>
      <c r="B186" t="str">
        <f t="shared" si="37"/>
        <v>Kaduna N</v>
      </c>
      <c r="C186" t="s">
        <v>78</v>
      </c>
      <c r="D186">
        <v>4</v>
      </c>
      <c r="E186" t="s">
        <v>473</v>
      </c>
      <c r="F186">
        <v>31</v>
      </c>
      <c r="G186" t="s">
        <v>12</v>
      </c>
      <c r="H186">
        <v>3</v>
      </c>
      <c r="I186" t="s">
        <v>35</v>
      </c>
      <c r="J186">
        <f t="shared" si="38"/>
        <v>967.74193548387098</v>
      </c>
      <c r="K186" t="str">
        <f t="shared" si="39"/>
        <v>soybean</v>
      </c>
      <c r="L186" t="str">
        <f t="shared" si="40"/>
        <v>TGX 1904-6F</v>
      </c>
      <c r="M186" t="str">
        <f t="shared" si="41"/>
        <v>N</v>
      </c>
      <c r="N186" t="str">
        <f t="shared" si="42"/>
        <v/>
      </c>
      <c r="O186" t="str">
        <f t="shared" si="43"/>
        <v/>
      </c>
      <c r="P186">
        <f t="shared" si="44"/>
        <v>0</v>
      </c>
      <c r="Q186" t="str">
        <f t="shared" si="45"/>
        <v>SSP</v>
      </c>
      <c r="R186">
        <f t="shared" si="46"/>
        <v>2</v>
      </c>
      <c r="S186" t="str">
        <f t="shared" si="47"/>
        <v>male</v>
      </c>
      <c r="T186" t="str">
        <f t="shared" si="48"/>
        <v>Satellite farmer</v>
      </c>
      <c r="U186">
        <f t="shared" si="49"/>
        <v>2</v>
      </c>
      <c r="V186">
        <f t="shared" si="50"/>
        <v>0</v>
      </c>
      <c r="AC186" t="s">
        <v>198</v>
      </c>
      <c r="AD186" t="s">
        <v>1137</v>
      </c>
      <c r="AE186">
        <v>30</v>
      </c>
      <c r="AF186" t="s">
        <v>1140</v>
      </c>
      <c r="AG186">
        <v>8</v>
      </c>
      <c r="AI186" s="3" t="s">
        <v>198</v>
      </c>
      <c r="AJ186" s="4">
        <v>5.5</v>
      </c>
      <c r="AL186" t="s">
        <v>430</v>
      </c>
      <c r="AM186" t="s">
        <v>1030</v>
      </c>
      <c r="AN186" t="s">
        <v>1039</v>
      </c>
      <c r="AO186" t="s">
        <v>35</v>
      </c>
      <c r="AP186" t="s">
        <v>35</v>
      </c>
      <c r="AQ186" t="s">
        <v>12</v>
      </c>
      <c r="AR186">
        <v>0</v>
      </c>
      <c r="AS186" t="s">
        <v>1032</v>
      </c>
      <c r="AT186">
        <v>4</v>
      </c>
      <c r="AX186" t="s">
        <v>198</v>
      </c>
      <c r="AY186" t="s">
        <v>1169</v>
      </c>
    </row>
    <row r="187" spans="1:51" hidden="1" x14ac:dyDescent="0.2">
      <c r="A187">
        <v>4545</v>
      </c>
      <c r="B187" t="str">
        <f t="shared" si="37"/>
        <v>Kaduna N</v>
      </c>
      <c r="C187" t="s">
        <v>91</v>
      </c>
      <c r="D187">
        <v>4</v>
      </c>
      <c r="E187" t="s">
        <v>521</v>
      </c>
      <c r="F187">
        <v>31</v>
      </c>
      <c r="G187" t="s">
        <v>12</v>
      </c>
      <c r="H187">
        <v>3</v>
      </c>
      <c r="I187" t="s">
        <v>13</v>
      </c>
      <c r="J187">
        <f t="shared" si="38"/>
        <v>967.74193548387098</v>
      </c>
      <c r="K187" t="str">
        <f t="shared" si="39"/>
        <v>Soybean</v>
      </c>
      <c r="L187" t="str">
        <f t="shared" si="40"/>
        <v>TGX 1951-3F</v>
      </c>
      <c r="M187" t="str">
        <f t="shared" si="41"/>
        <v>N</v>
      </c>
      <c r="N187" t="str">
        <f t="shared" si="42"/>
        <v/>
      </c>
      <c r="O187" t="str">
        <f t="shared" si="43"/>
        <v/>
      </c>
      <c r="P187">
        <f t="shared" si="44"/>
        <v>0</v>
      </c>
      <c r="Q187" t="str">
        <f t="shared" si="45"/>
        <v>SSP</v>
      </c>
      <c r="R187">
        <f t="shared" si="46"/>
        <v>2</v>
      </c>
      <c r="S187" t="str">
        <f t="shared" si="47"/>
        <v>male</v>
      </c>
      <c r="T187" t="str">
        <f t="shared" si="48"/>
        <v>Lead farmer</v>
      </c>
      <c r="U187">
        <f t="shared" si="49"/>
        <v>2.5</v>
      </c>
      <c r="V187">
        <f t="shared" si="50"/>
        <v>0.60000000000000009</v>
      </c>
      <c r="AC187" t="s">
        <v>199</v>
      </c>
      <c r="AD187" t="s">
        <v>1137</v>
      </c>
      <c r="AE187">
        <v>28</v>
      </c>
      <c r="AF187" t="s">
        <v>1139</v>
      </c>
      <c r="AG187">
        <v>5</v>
      </c>
      <c r="AI187" s="3" t="s">
        <v>199</v>
      </c>
      <c r="AJ187" s="4">
        <v>2.5</v>
      </c>
      <c r="AL187" t="s">
        <v>431</v>
      </c>
      <c r="AM187" t="s">
        <v>1030</v>
      </c>
      <c r="AN187" t="s">
        <v>1039</v>
      </c>
      <c r="AO187" t="s">
        <v>13</v>
      </c>
      <c r="AP187" t="s">
        <v>35</v>
      </c>
      <c r="AQ187" t="s">
        <v>12</v>
      </c>
      <c r="AR187">
        <v>0</v>
      </c>
      <c r="AS187" t="s">
        <v>1032</v>
      </c>
      <c r="AT187">
        <v>0</v>
      </c>
      <c r="AX187" t="s">
        <v>199</v>
      </c>
      <c r="AY187" t="s">
        <v>1169</v>
      </c>
    </row>
    <row r="188" spans="1:51" hidden="1" x14ac:dyDescent="0.2">
      <c r="A188">
        <v>4358</v>
      </c>
      <c r="B188" t="str">
        <f t="shared" si="37"/>
        <v>Kaduna S</v>
      </c>
      <c r="C188" t="s">
        <v>41</v>
      </c>
      <c r="D188">
        <v>1</v>
      </c>
      <c r="E188" t="s">
        <v>334</v>
      </c>
      <c r="F188">
        <v>150</v>
      </c>
      <c r="G188" t="s">
        <v>12</v>
      </c>
      <c r="H188">
        <v>15</v>
      </c>
      <c r="I188" t="s">
        <v>35</v>
      </c>
      <c r="J188">
        <f t="shared" si="38"/>
        <v>1000</v>
      </c>
      <c r="K188" t="str">
        <f t="shared" si="39"/>
        <v>soybean</v>
      </c>
      <c r="L188" t="str">
        <f t="shared" si="40"/>
        <v>TGX 1935-3F</v>
      </c>
      <c r="M188" t="str">
        <f t="shared" si="41"/>
        <v>Y</v>
      </c>
      <c r="N188" t="str">
        <f t="shared" si="42"/>
        <v/>
      </c>
      <c r="O188" t="str">
        <f t="shared" si="43"/>
        <v/>
      </c>
      <c r="P188">
        <f t="shared" si="44"/>
        <v>0</v>
      </c>
      <c r="Q188" t="str">
        <f t="shared" si="45"/>
        <v>SSP</v>
      </c>
      <c r="R188">
        <f t="shared" si="46"/>
        <v>4</v>
      </c>
      <c r="S188" t="str">
        <f t="shared" si="47"/>
        <v>male</v>
      </c>
      <c r="T188" t="str">
        <f t="shared" si="48"/>
        <v>Satellite farmer</v>
      </c>
      <c r="U188">
        <f t="shared" si="49"/>
        <v>0</v>
      </c>
      <c r="V188">
        <f t="shared" si="50"/>
        <v>1.2000000000000002</v>
      </c>
      <c r="AC188" t="s">
        <v>200</v>
      </c>
      <c r="AD188" t="s">
        <v>1142</v>
      </c>
      <c r="AE188">
        <v>30</v>
      </c>
      <c r="AF188" t="s">
        <v>1140</v>
      </c>
      <c r="AG188">
        <v>5</v>
      </c>
      <c r="AI188" s="3" t="s">
        <v>200</v>
      </c>
      <c r="AJ188" s="4">
        <v>0.9</v>
      </c>
      <c r="AL188" t="s">
        <v>432</v>
      </c>
      <c r="AM188" t="s">
        <v>1030</v>
      </c>
      <c r="AN188" t="s">
        <v>1039</v>
      </c>
      <c r="AO188" t="s">
        <v>35</v>
      </c>
      <c r="AP188" t="s">
        <v>35</v>
      </c>
      <c r="AQ188" t="s">
        <v>12</v>
      </c>
      <c r="AR188">
        <v>0</v>
      </c>
      <c r="AS188" t="s">
        <v>1032</v>
      </c>
      <c r="AT188">
        <v>4</v>
      </c>
      <c r="AX188" t="s">
        <v>200</v>
      </c>
      <c r="AY188" t="s">
        <v>1169</v>
      </c>
    </row>
    <row r="189" spans="1:51" hidden="1" x14ac:dyDescent="0.2">
      <c r="A189">
        <v>4359</v>
      </c>
      <c r="B189" t="str">
        <f t="shared" si="37"/>
        <v>Kaduna S</v>
      </c>
      <c r="C189" t="s">
        <v>41</v>
      </c>
      <c r="D189">
        <v>2</v>
      </c>
      <c r="E189" t="s">
        <v>335</v>
      </c>
      <c r="F189">
        <v>150</v>
      </c>
      <c r="G189" t="s">
        <v>12</v>
      </c>
      <c r="H189">
        <v>15</v>
      </c>
      <c r="I189" t="s">
        <v>35</v>
      </c>
      <c r="J189">
        <f t="shared" si="38"/>
        <v>1000</v>
      </c>
      <c r="K189" t="str">
        <f t="shared" si="39"/>
        <v>soybean</v>
      </c>
      <c r="L189" t="str">
        <f t="shared" si="40"/>
        <v>TGX 1935-3F</v>
      </c>
      <c r="M189" t="str">
        <f t="shared" si="41"/>
        <v>Y</v>
      </c>
      <c r="N189" t="str">
        <f t="shared" si="42"/>
        <v/>
      </c>
      <c r="O189" t="str">
        <f t="shared" si="43"/>
        <v/>
      </c>
      <c r="P189">
        <f t="shared" si="44"/>
        <v>0</v>
      </c>
      <c r="Q189" t="str">
        <f t="shared" si="45"/>
        <v>SSP</v>
      </c>
      <c r="R189">
        <f t="shared" si="46"/>
        <v>0</v>
      </c>
      <c r="S189" t="str">
        <f t="shared" si="47"/>
        <v>male</v>
      </c>
      <c r="T189" t="str">
        <f t="shared" si="48"/>
        <v>Satellite farmer</v>
      </c>
      <c r="U189">
        <f t="shared" si="49"/>
        <v>0</v>
      </c>
      <c r="V189">
        <f t="shared" si="50"/>
        <v>1.2000000000000002</v>
      </c>
      <c r="AC189" t="s">
        <v>201</v>
      </c>
      <c r="AD189" t="s">
        <v>1142</v>
      </c>
      <c r="AE189">
        <v>51</v>
      </c>
      <c r="AF189" t="s">
        <v>1140</v>
      </c>
      <c r="AG189">
        <v>4</v>
      </c>
      <c r="AI189" s="3" t="s">
        <v>201</v>
      </c>
      <c r="AJ189" s="4">
        <v>2.2000000000000002</v>
      </c>
      <c r="AL189" t="s">
        <v>433</v>
      </c>
      <c r="AM189" t="s">
        <v>1030</v>
      </c>
      <c r="AN189" t="s">
        <v>1050</v>
      </c>
      <c r="AO189" t="s">
        <v>13</v>
      </c>
      <c r="AP189" t="s">
        <v>35</v>
      </c>
      <c r="AQ189" t="s">
        <v>1051</v>
      </c>
      <c r="AR189">
        <v>30</v>
      </c>
      <c r="AS189" t="s">
        <v>1032</v>
      </c>
      <c r="AT189">
        <v>4</v>
      </c>
      <c r="AX189" t="s">
        <v>201</v>
      </c>
      <c r="AY189" t="s">
        <v>1169</v>
      </c>
    </row>
    <row r="190" spans="1:51" hidden="1" x14ac:dyDescent="0.2">
      <c r="A190">
        <v>4552</v>
      </c>
      <c r="B190" t="str">
        <f t="shared" si="37"/>
        <v>Kaduna N</v>
      </c>
      <c r="C190" t="s">
        <v>93</v>
      </c>
      <c r="D190">
        <v>3</v>
      </c>
      <c r="E190" t="s">
        <v>528</v>
      </c>
      <c r="F190">
        <v>100</v>
      </c>
      <c r="G190" t="s">
        <v>12</v>
      </c>
      <c r="H190">
        <v>10</v>
      </c>
      <c r="I190" t="s">
        <v>35</v>
      </c>
      <c r="J190">
        <f t="shared" si="38"/>
        <v>1000</v>
      </c>
      <c r="K190" t="str">
        <f t="shared" si="39"/>
        <v>soybean</v>
      </c>
      <c r="L190" t="str">
        <f t="shared" si="40"/>
        <v>TGX1835-10E</v>
      </c>
      <c r="M190" t="str">
        <f t="shared" si="41"/>
        <v>Y</v>
      </c>
      <c r="N190" t="str">
        <f t="shared" si="42"/>
        <v>N</v>
      </c>
      <c r="O190" t="str">
        <f t="shared" si="43"/>
        <v/>
      </c>
      <c r="P190">
        <f t="shared" si="44"/>
        <v>0</v>
      </c>
      <c r="Q190" t="str">
        <f t="shared" si="45"/>
        <v>SSP</v>
      </c>
      <c r="R190">
        <f t="shared" si="46"/>
        <v>0</v>
      </c>
      <c r="S190" t="str">
        <f t="shared" si="47"/>
        <v>male</v>
      </c>
      <c r="T190" t="str">
        <f t="shared" si="48"/>
        <v>Satellite Farmer</v>
      </c>
      <c r="U190">
        <f t="shared" si="49"/>
        <v>10</v>
      </c>
      <c r="V190">
        <f t="shared" si="50"/>
        <v>4</v>
      </c>
      <c r="AC190" t="s">
        <v>202</v>
      </c>
      <c r="AD190" t="s">
        <v>1142</v>
      </c>
      <c r="AE190">
        <v>46</v>
      </c>
      <c r="AF190" t="s">
        <v>1139</v>
      </c>
      <c r="AG190">
        <v>2</v>
      </c>
      <c r="AI190" s="3" t="s">
        <v>202</v>
      </c>
      <c r="AJ190" s="4">
        <v>1</v>
      </c>
      <c r="AL190" t="s">
        <v>434</v>
      </c>
      <c r="AM190" t="s">
        <v>1030</v>
      </c>
      <c r="AN190" t="s">
        <v>1035</v>
      </c>
      <c r="AO190" t="s">
        <v>35</v>
      </c>
      <c r="AP190" t="s">
        <v>35</v>
      </c>
      <c r="AQ190" t="s">
        <v>12</v>
      </c>
      <c r="AR190">
        <v>0</v>
      </c>
      <c r="AS190" t="s">
        <v>1032</v>
      </c>
      <c r="AT190">
        <v>0</v>
      </c>
      <c r="AX190" t="s">
        <v>202</v>
      </c>
      <c r="AY190" t="s">
        <v>1169</v>
      </c>
    </row>
    <row r="191" spans="1:51" hidden="1" x14ac:dyDescent="0.2">
      <c r="A191">
        <v>4714</v>
      </c>
      <c r="B191" t="str">
        <f t="shared" si="37"/>
        <v>Kaduna N</v>
      </c>
      <c r="C191" t="s">
        <v>140</v>
      </c>
      <c r="D191">
        <v>4</v>
      </c>
      <c r="E191" t="s">
        <v>690</v>
      </c>
      <c r="F191">
        <v>100</v>
      </c>
      <c r="G191" t="s">
        <v>12</v>
      </c>
      <c r="H191">
        <v>10</v>
      </c>
      <c r="I191" t="s">
        <v>35</v>
      </c>
      <c r="J191">
        <f t="shared" si="38"/>
        <v>1000</v>
      </c>
      <c r="K191" t="str">
        <f t="shared" si="39"/>
        <v>Soybean</v>
      </c>
      <c r="L191" t="str">
        <f t="shared" si="40"/>
        <v>TGX 1904-6F</v>
      </c>
      <c r="M191" t="str">
        <f t="shared" si="41"/>
        <v>N</v>
      </c>
      <c r="N191" t="str">
        <f t="shared" si="42"/>
        <v>N</v>
      </c>
      <c r="O191" t="str">
        <f t="shared" si="43"/>
        <v/>
      </c>
      <c r="P191">
        <f t="shared" si="44"/>
        <v>0</v>
      </c>
      <c r="Q191" t="str">
        <f t="shared" si="45"/>
        <v>SSP</v>
      </c>
      <c r="R191">
        <f t="shared" si="46"/>
        <v>2</v>
      </c>
      <c r="S191" t="str">
        <f t="shared" si="47"/>
        <v>male</v>
      </c>
      <c r="T191" t="str">
        <f t="shared" si="48"/>
        <v>Lead farmer</v>
      </c>
      <c r="U191">
        <f t="shared" si="49"/>
        <v>1</v>
      </c>
      <c r="V191">
        <f t="shared" si="50"/>
        <v>0</v>
      </c>
      <c r="AC191" t="s">
        <v>203</v>
      </c>
      <c r="AD191" t="s">
        <v>1142</v>
      </c>
      <c r="AE191">
        <v>48</v>
      </c>
      <c r="AF191" t="s">
        <v>1140</v>
      </c>
      <c r="AG191">
        <v>3</v>
      </c>
      <c r="AI191" s="3" t="s">
        <v>203</v>
      </c>
      <c r="AJ191" s="4">
        <v>4</v>
      </c>
      <c r="AL191" t="s">
        <v>435</v>
      </c>
      <c r="AM191" t="s">
        <v>1030</v>
      </c>
      <c r="AN191" t="s">
        <v>1034</v>
      </c>
      <c r="AO191" t="s">
        <v>13</v>
      </c>
      <c r="AP191" t="s">
        <v>35</v>
      </c>
      <c r="AQ191" t="s">
        <v>12</v>
      </c>
      <c r="AR191">
        <v>0</v>
      </c>
      <c r="AS191" t="s">
        <v>1032</v>
      </c>
      <c r="AT191">
        <v>2</v>
      </c>
      <c r="AX191" t="s">
        <v>203</v>
      </c>
      <c r="AY191" t="s">
        <v>1169</v>
      </c>
    </row>
    <row r="192" spans="1:51" hidden="1" x14ac:dyDescent="0.2">
      <c r="A192">
        <v>4729</v>
      </c>
      <c r="B192" t="str">
        <f t="shared" si="37"/>
        <v>Kano</v>
      </c>
      <c r="C192" t="s">
        <v>145</v>
      </c>
      <c r="D192">
        <v>2</v>
      </c>
      <c r="E192" t="s">
        <v>705</v>
      </c>
      <c r="F192">
        <v>150</v>
      </c>
      <c r="G192" t="s">
        <v>12</v>
      </c>
      <c r="H192">
        <v>15</v>
      </c>
      <c r="I192" t="s">
        <v>35</v>
      </c>
      <c r="J192">
        <f t="shared" si="38"/>
        <v>1000</v>
      </c>
      <c r="K192" t="str">
        <f t="shared" si="39"/>
        <v>soybean</v>
      </c>
      <c r="L192" t="str">
        <f t="shared" si="40"/>
        <v>TGX 1448-2E</v>
      </c>
      <c r="M192" t="str">
        <f t="shared" si="41"/>
        <v>Y</v>
      </c>
      <c r="N192" t="str">
        <f t="shared" si="42"/>
        <v>N</v>
      </c>
      <c r="O192" t="str">
        <f t="shared" si="43"/>
        <v/>
      </c>
      <c r="P192">
        <f t="shared" si="44"/>
        <v>0</v>
      </c>
      <c r="Q192" t="str">
        <f t="shared" si="45"/>
        <v>SSP</v>
      </c>
      <c r="R192">
        <f t="shared" si="46"/>
        <v>0</v>
      </c>
      <c r="S192" t="str">
        <f t="shared" si="47"/>
        <v>male</v>
      </c>
      <c r="T192" t="str">
        <f t="shared" si="48"/>
        <v>Lead farmer</v>
      </c>
      <c r="U192">
        <f t="shared" si="49"/>
        <v>7</v>
      </c>
      <c r="V192">
        <f t="shared" si="50"/>
        <v>0</v>
      </c>
      <c r="AC192" t="s">
        <v>204</v>
      </c>
      <c r="AD192" t="s">
        <v>1137</v>
      </c>
      <c r="AE192">
        <v>56</v>
      </c>
      <c r="AF192" t="s">
        <v>1140</v>
      </c>
      <c r="AG192">
        <v>5</v>
      </c>
      <c r="AI192" s="3" t="s">
        <v>204</v>
      </c>
      <c r="AJ192" s="4">
        <v>1.8</v>
      </c>
      <c r="AL192" t="s">
        <v>436</v>
      </c>
      <c r="AM192" t="s">
        <v>1030</v>
      </c>
      <c r="AN192" t="s">
        <v>1035</v>
      </c>
      <c r="AO192" t="s">
        <v>35</v>
      </c>
      <c r="AP192" t="s">
        <v>35</v>
      </c>
      <c r="AQ192" t="s">
        <v>12</v>
      </c>
      <c r="AR192">
        <v>0</v>
      </c>
      <c r="AS192" t="s">
        <v>1032</v>
      </c>
      <c r="AT192">
        <v>2</v>
      </c>
      <c r="AX192" t="s">
        <v>204</v>
      </c>
      <c r="AY192" t="s">
        <v>1169</v>
      </c>
    </row>
    <row r="193" spans="1:51" hidden="1" x14ac:dyDescent="0.2">
      <c r="A193">
        <v>4777</v>
      </c>
      <c r="B193" t="str">
        <f t="shared" si="37"/>
        <v>Kano</v>
      </c>
      <c r="C193" t="s">
        <v>157</v>
      </c>
      <c r="D193">
        <v>2</v>
      </c>
      <c r="E193" t="s">
        <v>753</v>
      </c>
      <c r="F193">
        <v>150</v>
      </c>
      <c r="G193" t="s">
        <v>12</v>
      </c>
      <c r="H193">
        <v>15</v>
      </c>
      <c r="I193" t="s">
        <v>35</v>
      </c>
      <c r="J193">
        <f t="shared" si="38"/>
        <v>1000</v>
      </c>
      <c r="K193" t="str">
        <f t="shared" si="39"/>
        <v>soybean</v>
      </c>
      <c r="L193" t="str">
        <f t="shared" si="40"/>
        <v>TGX 1951-3F</v>
      </c>
      <c r="M193" t="str">
        <f t="shared" si="41"/>
        <v>Y</v>
      </c>
      <c r="N193" t="str">
        <f t="shared" si="42"/>
        <v>N</v>
      </c>
      <c r="O193" t="str">
        <f t="shared" si="43"/>
        <v>FYM</v>
      </c>
      <c r="P193">
        <f t="shared" si="44"/>
        <v>25</v>
      </c>
      <c r="Q193" t="str">
        <f t="shared" si="45"/>
        <v>SSP</v>
      </c>
      <c r="R193">
        <f t="shared" si="46"/>
        <v>0</v>
      </c>
      <c r="S193" t="str">
        <f t="shared" si="47"/>
        <v>male</v>
      </c>
      <c r="T193" t="str">
        <f t="shared" si="48"/>
        <v>Lead farmer</v>
      </c>
      <c r="U193">
        <f t="shared" si="49"/>
        <v>10.5</v>
      </c>
      <c r="V193">
        <f t="shared" si="50"/>
        <v>16</v>
      </c>
      <c r="AC193" t="s">
        <v>205</v>
      </c>
      <c r="AD193" t="s">
        <v>1137</v>
      </c>
      <c r="AE193">
        <v>50</v>
      </c>
      <c r="AF193" t="s">
        <v>1140</v>
      </c>
      <c r="AG193">
        <v>4</v>
      </c>
      <c r="AI193" s="3" t="s">
        <v>205</v>
      </c>
      <c r="AJ193" s="4">
        <v>0</v>
      </c>
      <c r="AL193" t="s">
        <v>437</v>
      </c>
      <c r="AM193" t="s">
        <v>1052</v>
      </c>
      <c r="AN193" t="s">
        <v>1053</v>
      </c>
      <c r="AO193" t="s">
        <v>35</v>
      </c>
      <c r="AP193" t="s">
        <v>13</v>
      </c>
      <c r="AQ193" t="s">
        <v>12</v>
      </c>
      <c r="AR193">
        <v>0</v>
      </c>
      <c r="AS193" t="s">
        <v>1032</v>
      </c>
      <c r="AT193">
        <v>4</v>
      </c>
      <c r="AX193" t="s">
        <v>205</v>
      </c>
      <c r="AY193" t="s">
        <v>1169</v>
      </c>
    </row>
    <row r="194" spans="1:51" x14ac:dyDescent="0.2">
      <c r="A194">
        <v>4694</v>
      </c>
      <c r="B194" t="str">
        <f t="shared" ref="B194:B257" si="51">VLOOKUP(C194:C969,$AX$2:$AY$230,2)</f>
        <v>Kaduna N</v>
      </c>
      <c r="C194" t="s">
        <v>134</v>
      </c>
      <c r="D194">
        <v>2</v>
      </c>
      <c r="E194" t="s">
        <v>670</v>
      </c>
      <c r="F194">
        <v>200</v>
      </c>
      <c r="G194" t="s">
        <v>12</v>
      </c>
      <c r="H194">
        <v>2</v>
      </c>
      <c r="I194" t="s">
        <v>13</v>
      </c>
      <c r="J194">
        <f t="shared" ref="J194:J257" si="52">H194*10000/F194</f>
        <v>100</v>
      </c>
      <c r="K194" t="str">
        <f t="shared" ref="K194:K257" si="53">VLOOKUP($E194,$AL$2:$AT$772,2)</f>
        <v>Groundnut</v>
      </c>
      <c r="L194" t="str">
        <f t="shared" ref="L194:L257" si="54">VLOOKUP($E194,$AL$2:$AT$772,3)</f>
        <v>Local</v>
      </c>
      <c r="M194" t="str">
        <f t="shared" ref="M194:M257" si="55">VLOOKUP($E194,$AL$2:$AT$772,4)</f>
        <v>N</v>
      </c>
      <c r="N194" t="str">
        <f t="shared" ref="N194:N257" si="56">VLOOKUP($E194,$AL$2:$AT$772,5)</f>
        <v>N</v>
      </c>
      <c r="O194" t="str">
        <f t="shared" si="43"/>
        <v/>
      </c>
      <c r="P194">
        <f t="shared" si="44"/>
        <v>0</v>
      </c>
      <c r="Q194" t="str">
        <f t="shared" si="45"/>
        <v>SSP</v>
      </c>
      <c r="R194">
        <f t="shared" si="46"/>
        <v>4</v>
      </c>
      <c r="S194" t="str">
        <f t="shared" si="47"/>
        <v>female</v>
      </c>
      <c r="T194" t="str">
        <f t="shared" si="48"/>
        <v>Lead farmer</v>
      </c>
      <c r="U194">
        <f t="shared" si="49"/>
        <v>1.4</v>
      </c>
      <c r="V194">
        <f t="shared" si="50"/>
        <v>0.89999999999999991</v>
      </c>
      <c r="AC194" t="s">
        <v>206</v>
      </c>
      <c r="AD194" t="s">
        <v>1137</v>
      </c>
      <c r="AE194">
        <v>35</v>
      </c>
      <c r="AF194" t="s">
        <v>1140</v>
      </c>
      <c r="AG194">
        <v>7</v>
      </c>
      <c r="AI194" s="3" t="s">
        <v>206</v>
      </c>
      <c r="AJ194" s="4">
        <v>29.3</v>
      </c>
      <c r="AL194" t="s">
        <v>438</v>
      </c>
      <c r="AM194" t="s">
        <v>1052</v>
      </c>
      <c r="AN194" t="s">
        <v>1035</v>
      </c>
      <c r="AO194" t="s">
        <v>12</v>
      </c>
      <c r="AP194" t="s">
        <v>12</v>
      </c>
      <c r="AQ194" t="s">
        <v>12</v>
      </c>
      <c r="AR194">
        <v>0</v>
      </c>
      <c r="AS194" t="s">
        <v>1032</v>
      </c>
      <c r="AT194">
        <v>4</v>
      </c>
      <c r="AX194" t="s">
        <v>206</v>
      </c>
      <c r="AY194" t="s">
        <v>1169</v>
      </c>
    </row>
    <row r="195" spans="1:51" x14ac:dyDescent="0.2">
      <c r="A195">
        <v>4695</v>
      </c>
      <c r="B195" t="str">
        <f t="shared" si="51"/>
        <v>Kaduna N</v>
      </c>
      <c r="C195" t="s">
        <v>134</v>
      </c>
      <c r="D195">
        <v>3</v>
      </c>
      <c r="E195" t="s">
        <v>671</v>
      </c>
      <c r="F195">
        <v>200</v>
      </c>
      <c r="G195" t="s">
        <v>12</v>
      </c>
      <c r="H195">
        <v>2.2000000000000002</v>
      </c>
      <c r="I195" t="s">
        <v>13</v>
      </c>
      <c r="J195">
        <f t="shared" si="52"/>
        <v>110</v>
      </c>
      <c r="K195" t="str">
        <f t="shared" si="53"/>
        <v>Groundnut</v>
      </c>
      <c r="L195" t="str">
        <f t="shared" si="54"/>
        <v>Samnut 22</v>
      </c>
      <c r="M195" t="str">
        <f t="shared" si="55"/>
        <v>N</v>
      </c>
      <c r="N195" t="str">
        <f t="shared" si="56"/>
        <v>Y</v>
      </c>
      <c r="O195" t="str">
        <f t="shared" si="43"/>
        <v/>
      </c>
      <c r="P195">
        <f t="shared" si="44"/>
        <v>0</v>
      </c>
      <c r="Q195" t="str">
        <f t="shared" si="45"/>
        <v>SSP</v>
      </c>
      <c r="R195">
        <f t="shared" si="46"/>
        <v>4</v>
      </c>
      <c r="S195" t="str">
        <f t="shared" si="47"/>
        <v>female</v>
      </c>
      <c r="T195" t="str">
        <f t="shared" si="48"/>
        <v>Lead farmer</v>
      </c>
      <c r="U195">
        <f t="shared" si="49"/>
        <v>1.4</v>
      </c>
      <c r="V195">
        <f t="shared" si="50"/>
        <v>0.89999999999999991</v>
      </c>
      <c r="AC195" t="s">
        <v>207</v>
      </c>
      <c r="AD195" t="s">
        <v>1137</v>
      </c>
      <c r="AE195">
        <v>51</v>
      </c>
      <c r="AF195" t="s">
        <v>1140</v>
      </c>
      <c r="AG195">
        <v>2</v>
      </c>
      <c r="AI195" s="3" t="s">
        <v>207</v>
      </c>
      <c r="AJ195" s="4">
        <v>7.4</v>
      </c>
      <c r="AL195" t="s">
        <v>439</v>
      </c>
      <c r="AM195" t="s">
        <v>1030</v>
      </c>
      <c r="AN195" t="s">
        <v>1034</v>
      </c>
      <c r="AO195" t="s">
        <v>13</v>
      </c>
      <c r="AP195" t="s">
        <v>35</v>
      </c>
      <c r="AQ195" t="s">
        <v>12</v>
      </c>
      <c r="AR195">
        <v>0</v>
      </c>
      <c r="AS195" t="s">
        <v>1032</v>
      </c>
      <c r="AT195">
        <v>2</v>
      </c>
      <c r="AX195" t="s">
        <v>207</v>
      </c>
      <c r="AY195" t="s">
        <v>1169</v>
      </c>
    </row>
    <row r="196" spans="1:51" hidden="1" x14ac:dyDescent="0.2">
      <c r="A196">
        <v>4880</v>
      </c>
      <c r="B196" t="str">
        <f t="shared" si="51"/>
        <v>Kano</v>
      </c>
      <c r="C196" t="s">
        <v>190</v>
      </c>
      <c r="D196">
        <v>1</v>
      </c>
      <c r="E196" t="s">
        <v>856</v>
      </c>
      <c r="F196">
        <v>150</v>
      </c>
      <c r="G196" t="s">
        <v>12</v>
      </c>
      <c r="H196">
        <v>15</v>
      </c>
      <c r="I196" t="s">
        <v>35</v>
      </c>
      <c r="J196">
        <f t="shared" si="52"/>
        <v>1000</v>
      </c>
      <c r="K196" t="str">
        <f t="shared" si="53"/>
        <v>soybean</v>
      </c>
      <c r="L196" t="str">
        <f t="shared" si="54"/>
        <v>TGX 1935-3F</v>
      </c>
      <c r="M196" t="str">
        <f t="shared" si="55"/>
        <v>Y</v>
      </c>
      <c r="N196" t="str">
        <f t="shared" si="56"/>
        <v>N</v>
      </c>
      <c r="O196" t="str">
        <f t="shared" si="43"/>
        <v/>
      </c>
      <c r="P196">
        <f t="shared" si="44"/>
        <v>0</v>
      </c>
      <c r="Q196" t="str">
        <f t="shared" si="45"/>
        <v>SSP</v>
      </c>
      <c r="R196">
        <f t="shared" si="46"/>
        <v>4</v>
      </c>
      <c r="S196" t="str">
        <f t="shared" si="47"/>
        <v>female</v>
      </c>
      <c r="T196" t="str">
        <f t="shared" si="48"/>
        <v>Lead farmer</v>
      </c>
      <c r="U196">
        <f t="shared" si="49"/>
        <v>1</v>
      </c>
      <c r="V196">
        <f t="shared" si="50"/>
        <v>1.1000000000000001</v>
      </c>
      <c r="AC196" t="s">
        <v>208</v>
      </c>
      <c r="AD196" t="s">
        <v>1137</v>
      </c>
      <c r="AE196">
        <v>41</v>
      </c>
      <c r="AF196" t="s">
        <v>1140</v>
      </c>
      <c r="AG196">
        <v>4</v>
      </c>
      <c r="AI196" s="3" t="s">
        <v>208</v>
      </c>
      <c r="AJ196" s="4">
        <v>5</v>
      </c>
      <c r="AL196" t="s">
        <v>440</v>
      </c>
      <c r="AM196" t="s">
        <v>1030</v>
      </c>
      <c r="AN196" t="s">
        <v>1034</v>
      </c>
      <c r="AO196" t="s">
        <v>35</v>
      </c>
      <c r="AP196" t="s">
        <v>35</v>
      </c>
      <c r="AQ196" t="s">
        <v>12</v>
      </c>
      <c r="AR196">
        <v>0</v>
      </c>
      <c r="AS196" t="s">
        <v>1032</v>
      </c>
      <c r="AT196">
        <v>2</v>
      </c>
      <c r="AX196" t="s">
        <v>208</v>
      </c>
      <c r="AY196" t="s">
        <v>1169</v>
      </c>
    </row>
    <row r="197" spans="1:51" hidden="1" x14ac:dyDescent="0.2">
      <c r="A197">
        <v>4860</v>
      </c>
      <c r="B197" t="str">
        <f t="shared" si="51"/>
        <v>Kano</v>
      </c>
      <c r="C197" t="s">
        <v>182</v>
      </c>
      <c r="D197">
        <v>3</v>
      </c>
      <c r="E197" t="s">
        <v>836</v>
      </c>
      <c r="F197">
        <v>23.7</v>
      </c>
      <c r="G197" t="s">
        <v>12</v>
      </c>
      <c r="H197">
        <v>2.4</v>
      </c>
      <c r="I197" t="s">
        <v>13</v>
      </c>
      <c r="J197">
        <f t="shared" si="52"/>
        <v>1012.6582278481013</v>
      </c>
      <c r="K197" t="str">
        <f t="shared" si="53"/>
        <v>Soybean</v>
      </c>
      <c r="L197" t="str">
        <f t="shared" si="54"/>
        <v>TGX 1951-3F</v>
      </c>
      <c r="M197" t="str">
        <f t="shared" si="55"/>
        <v>N</v>
      </c>
      <c r="N197" t="str">
        <f t="shared" si="56"/>
        <v>N</v>
      </c>
      <c r="O197" t="str">
        <f t="shared" si="43"/>
        <v>FYM</v>
      </c>
      <c r="P197">
        <f t="shared" si="44"/>
        <v>22</v>
      </c>
      <c r="Q197" t="str">
        <f t="shared" si="45"/>
        <v>SSP</v>
      </c>
      <c r="R197">
        <f t="shared" si="46"/>
        <v>4</v>
      </c>
      <c r="S197" t="str">
        <f t="shared" si="47"/>
        <v>male</v>
      </c>
      <c r="T197" t="str">
        <f t="shared" si="48"/>
        <v>Lead farmer</v>
      </c>
      <c r="U197">
        <f t="shared" si="49"/>
        <v>6</v>
      </c>
      <c r="V197">
        <f t="shared" si="50"/>
        <v>2</v>
      </c>
      <c r="AC197" t="s">
        <v>209</v>
      </c>
      <c r="AD197" t="s">
        <v>1137</v>
      </c>
      <c r="AE197">
        <v>50</v>
      </c>
      <c r="AF197" t="s">
        <v>1140</v>
      </c>
      <c r="AG197">
        <v>6</v>
      </c>
      <c r="AI197" s="3" t="s">
        <v>209</v>
      </c>
      <c r="AJ197" s="4">
        <v>7.9</v>
      </c>
      <c r="AL197" t="s">
        <v>441</v>
      </c>
      <c r="AM197" t="s">
        <v>1030</v>
      </c>
      <c r="AN197" t="s">
        <v>1039</v>
      </c>
      <c r="AO197" t="s">
        <v>13</v>
      </c>
      <c r="AP197" t="s">
        <v>35</v>
      </c>
      <c r="AQ197" t="s">
        <v>12</v>
      </c>
      <c r="AR197">
        <v>0</v>
      </c>
      <c r="AS197" t="s">
        <v>1032</v>
      </c>
      <c r="AT197">
        <v>2</v>
      </c>
      <c r="AX197" t="s">
        <v>209</v>
      </c>
      <c r="AY197" t="s">
        <v>1169</v>
      </c>
    </row>
    <row r="198" spans="1:51" hidden="1" x14ac:dyDescent="0.2">
      <c r="A198">
        <v>4885</v>
      </c>
      <c r="B198" t="str">
        <f t="shared" si="51"/>
        <v>Kano</v>
      </c>
      <c r="C198" t="s">
        <v>191</v>
      </c>
      <c r="D198">
        <v>2</v>
      </c>
      <c r="E198" t="s">
        <v>861</v>
      </c>
      <c r="F198">
        <v>150</v>
      </c>
      <c r="G198" t="s">
        <v>12</v>
      </c>
      <c r="H198">
        <v>15.3</v>
      </c>
      <c r="I198" t="s">
        <v>35</v>
      </c>
      <c r="J198">
        <f t="shared" si="52"/>
        <v>1020</v>
      </c>
      <c r="K198" t="str">
        <f t="shared" si="53"/>
        <v>soybean</v>
      </c>
      <c r="L198" t="str">
        <f t="shared" si="54"/>
        <v>TGX 1835-10E</v>
      </c>
      <c r="M198" t="str">
        <f t="shared" si="55"/>
        <v>N</v>
      </c>
      <c r="N198" t="str">
        <f t="shared" si="56"/>
        <v>N</v>
      </c>
      <c r="O198" t="str">
        <f t="shared" si="43"/>
        <v/>
      </c>
      <c r="P198">
        <f t="shared" si="44"/>
        <v>0</v>
      </c>
      <c r="Q198" t="str">
        <f t="shared" si="45"/>
        <v>SSP</v>
      </c>
      <c r="R198">
        <f t="shared" si="46"/>
        <v>4</v>
      </c>
      <c r="S198" t="str">
        <f t="shared" si="47"/>
        <v>female</v>
      </c>
      <c r="T198" t="str">
        <f t="shared" si="48"/>
        <v>Satellite farmer</v>
      </c>
      <c r="U198">
        <f t="shared" si="49"/>
        <v>1</v>
      </c>
      <c r="V198">
        <f t="shared" si="50"/>
        <v>0.8</v>
      </c>
      <c r="AC198" t="s">
        <v>210</v>
      </c>
      <c r="AD198" t="s">
        <v>1137</v>
      </c>
      <c r="AE198">
        <v>48</v>
      </c>
      <c r="AF198" t="s">
        <v>1140</v>
      </c>
      <c r="AG198">
        <v>6</v>
      </c>
      <c r="AI198" s="3" t="s">
        <v>210</v>
      </c>
      <c r="AJ198" s="4">
        <v>4.3</v>
      </c>
      <c r="AL198" t="s">
        <v>442</v>
      </c>
      <c r="AM198" t="s">
        <v>1030</v>
      </c>
      <c r="AN198" t="s">
        <v>1039</v>
      </c>
      <c r="AO198" t="s">
        <v>35</v>
      </c>
      <c r="AP198" t="s">
        <v>35</v>
      </c>
      <c r="AQ198" t="s">
        <v>12</v>
      </c>
      <c r="AR198">
        <v>0</v>
      </c>
      <c r="AS198" t="s">
        <v>1032</v>
      </c>
      <c r="AT198">
        <v>2</v>
      </c>
      <c r="AX198" t="s">
        <v>210</v>
      </c>
      <c r="AY198" t="s">
        <v>1169</v>
      </c>
    </row>
    <row r="199" spans="1:51" hidden="1" x14ac:dyDescent="0.2">
      <c r="A199">
        <v>4337</v>
      </c>
      <c r="B199" t="str">
        <f t="shared" si="51"/>
        <v>Kaduna S</v>
      </c>
      <c r="C199" t="s">
        <v>34</v>
      </c>
      <c r="D199">
        <v>4</v>
      </c>
      <c r="E199" t="s">
        <v>313</v>
      </c>
      <c r="F199">
        <v>150</v>
      </c>
      <c r="G199" t="s">
        <v>12</v>
      </c>
      <c r="H199">
        <v>15.38</v>
      </c>
      <c r="I199" t="s">
        <v>35</v>
      </c>
      <c r="J199">
        <f t="shared" si="52"/>
        <v>1025.3333333333333</v>
      </c>
      <c r="K199" t="str">
        <f t="shared" si="53"/>
        <v>soybean</v>
      </c>
      <c r="L199" t="str">
        <f t="shared" si="54"/>
        <v>TGX 1448-2E</v>
      </c>
      <c r="M199" t="str">
        <f t="shared" si="55"/>
        <v>N</v>
      </c>
      <c r="N199" t="str">
        <f t="shared" si="56"/>
        <v/>
      </c>
      <c r="O199" t="str">
        <f t="shared" si="43"/>
        <v/>
      </c>
      <c r="P199">
        <f t="shared" si="44"/>
        <v>0</v>
      </c>
      <c r="Q199" t="str">
        <f t="shared" si="45"/>
        <v>SSP</v>
      </c>
      <c r="R199">
        <f t="shared" si="46"/>
        <v>0</v>
      </c>
      <c r="S199" t="str">
        <f t="shared" si="47"/>
        <v>male</v>
      </c>
      <c r="T199" t="str">
        <f t="shared" si="48"/>
        <v>Lead farmer</v>
      </c>
      <c r="U199">
        <f t="shared" si="49"/>
        <v>16</v>
      </c>
      <c r="V199">
        <f t="shared" si="50"/>
        <v>1.7000000000000002</v>
      </c>
      <c r="AC199" t="s">
        <v>211</v>
      </c>
      <c r="AD199" t="s">
        <v>1137</v>
      </c>
      <c r="AE199">
        <v>50</v>
      </c>
      <c r="AF199" t="s">
        <v>1140</v>
      </c>
      <c r="AG199">
        <v>5</v>
      </c>
      <c r="AI199" s="3" t="s">
        <v>211</v>
      </c>
      <c r="AJ199" s="4">
        <v>5.8000000000000007</v>
      </c>
      <c r="AL199" t="s">
        <v>443</v>
      </c>
      <c r="AM199" t="s">
        <v>1030</v>
      </c>
      <c r="AN199" t="s">
        <v>1034</v>
      </c>
      <c r="AO199" t="s">
        <v>13</v>
      </c>
      <c r="AP199" t="s">
        <v>35</v>
      </c>
      <c r="AQ199" t="s">
        <v>1054</v>
      </c>
      <c r="AR199">
        <v>0</v>
      </c>
      <c r="AS199" t="s">
        <v>1032</v>
      </c>
      <c r="AT199">
        <v>2</v>
      </c>
      <c r="AX199" t="s">
        <v>211</v>
      </c>
      <c r="AY199" t="s">
        <v>1169</v>
      </c>
    </row>
    <row r="200" spans="1:51" hidden="1" x14ac:dyDescent="0.2">
      <c r="A200">
        <v>4541</v>
      </c>
      <c r="B200" t="str">
        <f t="shared" si="51"/>
        <v>Kaduna N</v>
      </c>
      <c r="C200" t="s">
        <v>90</v>
      </c>
      <c r="D200">
        <v>4</v>
      </c>
      <c r="E200" t="s">
        <v>517</v>
      </c>
      <c r="F200">
        <v>31</v>
      </c>
      <c r="G200" t="s">
        <v>12</v>
      </c>
      <c r="H200">
        <v>3.2</v>
      </c>
      <c r="I200" t="s">
        <v>13</v>
      </c>
      <c r="J200">
        <f t="shared" si="52"/>
        <v>1032.258064516129</v>
      </c>
      <c r="K200" t="str">
        <f t="shared" si="53"/>
        <v>Soybean</v>
      </c>
      <c r="L200" t="str">
        <f t="shared" si="54"/>
        <v>TGX 1904-6F</v>
      </c>
      <c r="M200" t="str">
        <f t="shared" si="55"/>
        <v>N</v>
      </c>
      <c r="N200" t="str">
        <f t="shared" si="56"/>
        <v/>
      </c>
      <c r="O200" t="str">
        <f t="shared" si="43"/>
        <v/>
      </c>
      <c r="P200">
        <f t="shared" si="44"/>
        <v>0</v>
      </c>
      <c r="Q200" t="str">
        <f t="shared" si="45"/>
        <v>SSP</v>
      </c>
      <c r="R200">
        <f t="shared" si="46"/>
        <v>2</v>
      </c>
      <c r="S200" t="str">
        <f t="shared" si="47"/>
        <v>male</v>
      </c>
      <c r="T200" t="str">
        <f t="shared" si="48"/>
        <v>Lead farmer</v>
      </c>
      <c r="U200">
        <f t="shared" si="49"/>
        <v>3</v>
      </c>
      <c r="V200">
        <f t="shared" si="50"/>
        <v>0.5</v>
      </c>
      <c r="AC200" t="s">
        <v>212</v>
      </c>
      <c r="AD200" t="s">
        <v>1137</v>
      </c>
      <c r="AE200">
        <v>56</v>
      </c>
      <c r="AF200" t="s">
        <v>1140</v>
      </c>
      <c r="AG200">
        <v>4</v>
      </c>
      <c r="AI200" s="3" t="s">
        <v>212</v>
      </c>
      <c r="AJ200" s="4">
        <v>5.0999999999999996</v>
      </c>
      <c r="AL200" t="s">
        <v>444</v>
      </c>
      <c r="AM200" t="s">
        <v>1030</v>
      </c>
      <c r="AN200" t="s">
        <v>1034</v>
      </c>
      <c r="AO200" t="s">
        <v>13</v>
      </c>
      <c r="AP200" t="s">
        <v>12</v>
      </c>
      <c r="AQ200" t="s">
        <v>12</v>
      </c>
      <c r="AR200">
        <v>0</v>
      </c>
      <c r="AS200" t="s">
        <v>1032</v>
      </c>
      <c r="AT200">
        <v>2</v>
      </c>
      <c r="AX200" t="s">
        <v>212</v>
      </c>
      <c r="AY200" t="s">
        <v>1169</v>
      </c>
    </row>
    <row r="201" spans="1:51" hidden="1" x14ac:dyDescent="0.2">
      <c r="A201">
        <v>4674</v>
      </c>
      <c r="B201" t="str">
        <f t="shared" si="51"/>
        <v>Kaduna N</v>
      </c>
      <c r="C201" t="s">
        <v>128</v>
      </c>
      <c r="D201">
        <v>1</v>
      </c>
      <c r="E201" t="s">
        <v>650</v>
      </c>
      <c r="F201">
        <v>200</v>
      </c>
      <c r="G201" t="s">
        <v>12</v>
      </c>
      <c r="H201">
        <v>21</v>
      </c>
      <c r="I201" t="s">
        <v>35</v>
      </c>
      <c r="J201">
        <f t="shared" si="52"/>
        <v>1050</v>
      </c>
      <c r="K201" t="str">
        <f t="shared" si="53"/>
        <v>soybean</v>
      </c>
      <c r="L201" t="str">
        <f t="shared" si="54"/>
        <v>TGX 1935-3F</v>
      </c>
      <c r="M201" t="str">
        <f t="shared" si="55"/>
        <v>Y</v>
      </c>
      <c r="N201" t="str">
        <f t="shared" si="56"/>
        <v>Y</v>
      </c>
      <c r="O201" t="str">
        <f t="shared" si="43"/>
        <v/>
      </c>
      <c r="P201">
        <f t="shared" si="44"/>
        <v>0</v>
      </c>
      <c r="Q201" t="str">
        <f t="shared" si="45"/>
        <v>SSP</v>
      </c>
      <c r="R201">
        <f t="shared" si="46"/>
        <v>2</v>
      </c>
      <c r="S201" t="str">
        <f t="shared" si="47"/>
        <v>male</v>
      </c>
      <c r="T201" t="str">
        <f t="shared" si="48"/>
        <v>Satellite farmer</v>
      </c>
      <c r="U201">
        <f t="shared" si="49"/>
        <v>1</v>
      </c>
      <c r="V201">
        <f t="shared" si="50"/>
        <v>0</v>
      </c>
      <c r="AC201" t="s">
        <v>213</v>
      </c>
      <c r="AD201" t="s">
        <v>1137</v>
      </c>
      <c r="AE201">
        <v>58</v>
      </c>
      <c r="AF201" t="s">
        <v>1140</v>
      </c>
      <c r="AG201">
        <v>6</v>
      </c>
      <c r="AI201" s="3" t="s">
        <v>213</v>
      </c>
      <c r="AJ201" s="4">
        <v>6.5</v>
      </c>
      <c r="AL201" t="s">
        <v>445</v>
      </c>
      <c r="AM201" t="s">
        <v>1030</v>
      </c>
      <c r="AN201" t="s">
        <v>1034</v>
      </c>
      <c r="AO201" t="s">
        <v>35</v>
      </c>
      <c r="AP201" t="s">
        <v>12</v>
      </c>
      <c r="AQ201" t="s">
        <v>12</v>
      </c>
      <c r="AR201">
        <v>0</v>
      </c>
      <c r="AS201" t="s">
        <v>1032</v>
      </c>
      <c r="AT201">
        <v>2</v>
      </c>
      <c r="AX201" t="s">
        <v>213</v>
      </c>
      <c r="AY201" t="s">
        <v>1169</v>
      </c>
    </row>
    <row r="202" spans="1:51" hidden="1" x14ac:dyDescent="0.2">
      <c r="A202">
        <v>4291</v>
      </c>
      <c r="B202" t="str">
        <f t="shared" si="51"/>
        <v>Kaduna S</v>
      </c>
      <c r="C202" t="s">
        <v>19</v>
      </c>
      <c r="D202">
        <v>2</v>
      </c>
      <c r="E202" t="s">
        <v>267</v>
      </c>
      <c r="F202">
        <v>100</v>
      </c>
      <c r="G202" t="s">
        <v>12</v>
      </c>
      <c r="H202">
        <v>10.6</v>
      </c>
      <c r="I202" t="s">
        <v>13</v>
      </c>
      <c r="J202">
        <f t="shared" si="52"/>
        <v>1060</v>
      </c>
      <c r="K202" t="str">
        <f t="shared" si="53"/>
        <v>soybean</v>
      </c>
      <c r="L202" t="str">
        <f t="shared" si="54"/>
        <v>Local</v>
      </c>
      <c r="M202" t="str">
        <f t="shared" si="55"/>
        <v>N</v>
      </c>
      <c r="N202" t="str">
        <f t="shared" si="56"/>
        <v/>
      </c>
      <c r="O202" t="str">
        <f t="shared" si="43"/>
        <v/>
      </c>
      <c r="P202">
        <f t="shared" si="44"/>
        <v>0</v>
      </c>
      <c r="Q202" t="str">
        <f t="shared" si="45"/>
        <v>SSP</v>
      </c>
      <c r="R202">
        <f t="shared" si="46"/>
        <v>0</v>
      </c>
      <c r="S202" t="str">
        <f t="shared" si="47"/>
        <v>male</v>
      </c>
      <c r="T202" t="str">
        <f t="shared" si="48"/>
        <v>Satellite farmer</v>
      </c>
      <c r="U202">
        <f t="shared" si="49"/>
        <v>1.3</v>
      </c>
      <c r="V202">
        <f t="shared" si="50"/>
        <v>0.2</v>
      </c>
      <c r="AC202" t="s">
        <v>214</v>
      </c>
      <c r="AD202" t="s">
        <v>1137</v>
      </c>
      <c r="AE202">
        <v>60</v>
      </c>
      <c r="AF202" t="s">
        <v>1140</v>
      </c>
      <c r="AG202">
        <v>4</v>
      </c>
      <c r="AI202" s="3" t="s">
        <v>214</v>
      </c>
      <c r="AJ202" s="4">
        <v>5.8000000000000007</v>
      </c>
      <c r="AL202" t="s">
        <v>446</v>
      </c>
      <c r="AM202" t="s">
        <v>1030</v>
      </c>
      <c r="AN202" t="s">
        <v>1034</v>
      </c>
      <c r="AO202" t="s">
        <v>35</v>
      </c>
      <c r="AP202" t="s">
        <v>12</v>
      </c>
      <c r="AQ202" t="s">
        <v>12</v>
      </c>
      <c r="AR202">
        <v>0</v>
      </c>
      <c r="AS202" t="s">
        <v>1032</v>
      </c>
      <c r="AT202">
        <v>2</v>
      </c>
      <c r="AX202" t="s">
        <v>214</v>
      </c>
      <c r="AY202" t="s">
        <v>1169</v>
      </c>
    </row>
    <row r="203" spans="1:51" hidden="1" x14ac:dyDescent="0.2">
      <c r="A203">
        <v>4493</v>
      </c>
      <c r="B203" t="str">
        <f t="shared" si="51"/>
        <v>Kaduna N</v>
      </c>
      <c r="C203" t="s">
        <v>77</v>
      </c>
      <c r="D203">
        <v>4</v>
      </c>
      <c r="E203" t="s">
        <v>469</v>
      </c>
      <c r="F203">
        <v>31</v>
      </c>
      <c r="G203" t="s">
        <v>12</v>
      </c>
      <c r="H203">
        <v>3.3</v>
      </c>
      <c r="I203" t="s">
        <v>35</v>
      </c>
      <c r="J203">
        <f t="shared" si="52"/>
        <v>1064.516129032258</v>
      </c>
      <c r="K203" t="str">
        <f t="shared" si="53"/>
        <v>soybean</v>
      </c>
      <c r="L203" t="str">
        <f t="shared" si="54"/>
        <v>TGX 1904-6F</v>
      </c>
      <c r="M203" t="str">
        <f t="shared" si="55"/>
        <v>N</v>
      </c>
      <c r="N203" t="str">
        <f t="shared" si="56"/>
        <v/>
      </c>
      <c r="O203" t="str">
        <f t="shared" si="43"/>
        <v/>
      </c>
      <c r="P203">
        <f t="shared" si="44"/>
        <v>0</v>
      </c>
      <c r="Q203" t="str">
        <f t="shared" si="45"/>
        <v>SSP</v>
      </c>
      <c r="R203">
        <f t="shared" si="46"/>
        <v>2</v>
      </c>
      <c r="S203" t="str">
        <f t="shared" si="47"/>
        <v>male</v>
      </c>
      <c r="T203" t="str">
        <f t="shared" si="48"/>
        <v>Lead farmer</v>
      </c>
      <c r="U203">
        <f t="shared" si="49"/>
        <v>3</v>
      </c>
      <c r="V203">
        <f t="shared" si="50"/>
        <v>0.5</v>
      </c>
      <c r="AC203" t="s">
        <v>215</v>
      </c>
      <c r="AD203" t="s">
        <v>1137</v>
      </c>
      <c r="AE203">
        <v>42</v>
      </c>
      <c r="AF203" t="s">
        <v>1140</v>
      </c>
      <c r="AG203">
        <v>7</v>
      </c>
      <c r="AI203" s="3" t="s">
        <v>215</v>
      </c>
      <c r="AJ203" s="4">
        <v>9.3000000000000007</v>
      </c>
      <c r="AL203" t="s">
        <v>447</v>
      </c>
      <c r="AM203" t="s">
        <v>1055</v>
      </c>
      <c r="AN203" t="s">
        <v>1056</v>
      </c>
      <c r="AO203" t="s">
        <v>35</v>
      </c>
      <c r="AP203" t="s">
        <v>13</v>
      </c>
      <c r="AQ203" t="s">
        <v>12</v>
      </c>
      <c r="AR203">
        <v>0</v>
      </c>
      <c r="AS203" t="s">
        <v>1032</v>
      </c>
      <c r="AT203">
        <v>4</v>
      </c>
      <c r="AX203" t="s">
        <v>215</v>
      </c>
      <c r="AY203" t="s">
        <v>1169</v>
      </c>
    </row>
    <row r="204" spans="1:51" hidden="1" x14ac:dyDescent="0.2">
      <c r="A204">
        <v>4995</v>
      </c>
      <c r="B204" t="str">
        <f t="shared" si="51"/>
        <v>Kano</v>
      </c>
      <c r="C204" t="s">
        <v>226</v>
      </c>
      <c r="D204">
        <v>2</v>
      </c>
      <c r="E204" t="s">
        <v>971</v>
      </c>
      <c r="F204">
        <v>150</v>
      </c>
      <c r="G204" t="s">
        <v>12</v>
      </c>
      <c r="H204">
        <v>2.2999999999999998</v>
      </c>
      <c r="I204" t="s">
        <v>13</v>
      </c>
      <c r="J204">
        <f t="shared" si="52"/>
        <v>153.33333333333334</v>
      </c>
      <c r="K204" t="str">
        <f t="shared" si="53"/>
        <v>Cowpea</v>
      </c>
      <c r="L204" t="str">
        <f t="shared" si="54"/>
        <v>Local variety</v>
      </c>
      <c r="M204" t="str">
        <f t="shared" si="55"/>
        <v>N</v>
      </c>
      <c r="N204" t="str">
        <f t="shared" si="56"/>
        <v>Y</v>
      </c>
      <c r="O204" t="str">
        <f t="shared" si="43"/>
        <v>FYM</v>
      </c>
      <c r="P204">
        <f t="shared" si="44"/>
        <v>0</v>
      </c>
      <c r="Q204" t="str">
        <f t="shared" si="45"/>
        <v>SSP</v>
      </c>
      <c r="R204">
        <f t="shared" si="46"/>
        <v>4</v>
      </c>
      <c r="S204" t="str">
        <f t="shared" si="47"/>
        <v>male</v>
      </c>
      <c r="T204" t="str">
        <f t="shared" si="48"/>
        <v>Lead farmer</v>
      </c>
      <c r="U204">
        <f t="shared" si="49"/>
        <v>5</v>
      </c>
      <c r="V204">
        <f t="shared" si="50"/>
        <v>34</v>
      </c>
      <c r="AC204" t="s">
        <v>216</v>
      </c>
      <c r="AD204" t="s">
        <v>1137</v>
      </c>
      <c r="AE204">
        <v>57</v>
      </c>
      <c r="AF204" t="s">
        <v>1140</v>
      </c>
      <c r="AG204">
        <v>6</v>
      </c>
      <c r="AI204" s="3" t="s">
        <v>216</v>
      </c>
      <c r="AJ204" s="4">
        <v>3.4</v>
      </c>
      <c r="AL204" t="s">
        <v>448</v>
      </c>
      <c r="AM204" t="s">
        <v>1055</v>
      </c>
      <c r="AN204" t="s">
        <v>1035</v>
      </c>
      <c r="AO204" t="s">
        <v>12</v>
      </c>
      <c r="AP204" t="s">
        <v>35</v>
      </c>
      <c r="AQ204" t="s">
        <v>12</v>
      </c>
      <c r="AR204">
        <v>0</v>
      </c>
      <c r="AS204" t="s">
        <v>1032</v>
      </c>
      <c r="AT204">
        <v>4</v>
      </c>
      <c r="AX204" t="s">
        <v>216</v>
      </c>
      <c r="AY204" t="s">
        <v>1169</v>
      </c>
    </row>
    <row r="205" spans="1:51" hidden="1" x14ac:dyDescent="0.2">
      <c r="A205">
        <v>4968</v>
      </c>
      <c r="B205" t="str">
        <f t="shared" si="51"/>
        <v>Kano</v>
      </c>
      <c r="C205" t="s">
        <v>217</v>
      </c>
      <c r="D205">
        <v>2</v>
      </c>
      <c r="E205" t="s">
        <v>944</v>
      </c>
      <c r="F205">
        <v>200</v>
      </c>
      <c r="G205" t="s">
        <v>12</v>
      </c>
      <c r="H205">
        <v>3.2</v>
      </c>
      <c r="I205" t="s">
        <v>13</v>
      </c>
      <c r="J205">
        <f t="shared" si="52"/>
        <v>160</v>
      </c>
      <c r="K205" t="str">
        <f t="shared" si="53"/>
        <v>Cowpea</v>
      </c>
      <c r="L205" t="str">
        <f t="shared" si="54"/>
        <v>Local</v>
      </c>
      <c r="M205" t="str">
        <f t="shared" si="55"/>
        <v>N</v>
      </c>
      <c r="N205" t="str">
        <f t="shared" si="56"/>
        <v>N</v>
      </c>
      <c r="O205" t="str">
        <f t="shared" si="43"/>
        <v>FYM</v>
      </c>
      <c r="P205">
        <f t="shared" si="44"/>
        <v>88</v>
      </c>
      <c r="Q205" t="str">
        <f t="shared" si="45"/>
        <v>SSP</v>
      </c>
      <c r="R205">
        <f t="shared" si="46"/>
        <v>4</v>
      </c>
      <c r="S205" t="str">
        <f t="shared" si="47"/>
        <v>male</v>
      </c>
      <c r="T205" t="str">
        <f t="shared" si="48"/>
        <v>Lead farmer</v>
      </c>
      <c r="U205">
        <f t="shared" si="49"/>
        <v>6</v>
      </c>
      <c r="V205">
        <f t="shared" si="50"/>
        <v>1.9000000000000001</v>
      </c>
      <c r="AC205" t="s">
        <v>217</v>
      </c>
      <c r="AD205" t="s">
        <v>1137</v>
      </c>
      <c r="AE205">
        <v>47</v>
      </c>
      <c r="AF205" t="s">
        <v>1140</v>
      </c>
      <c r="AG205">
        <v>6</v>
      </c>
      <c r="AI205" s="3" t="s">
        <v>217</v>
      </c>
      <c r="AJ205" s="4">
        <v>1.9000000000000001</v>
      </c>
      <c r="AL205" t="s">
        <v>449</v>
      </c>
      <c r="AM205" t="s">
        <v>1055</v>
      </c>
      <c r="AN205" t="s">
        <v>1056</v>
      </c>
      <c r="AO205" t="s">
        <v>12</v>
      </c>
      <c r="AP205" t="s">
        <v>13</v>
      </c>
      <c r="AQ205" t="s">
        <v>12</v>
      </c>
      <c r="AR205">
        <v>0</v>
      </c>
      <c r="AS205" t="s">
        <v>1032</v>
      </c>
      <c r="AT205">
        <v>4</v>
      </c>
      <c r="AX205" t="s">
        <v>217</v>
      </c>
      <c r="AY205" t="s">
        <v>1169</v>
      </c>
    </row>
    <row r="206" spans="1:51" hidden="1" x14ac:dyDescent="0.2">
      <c r="A206">
        <v>4972</v>
      </c>
      <c r="B206" t="str">
        <f t="shared" si="51"/>
        <v>Kano</v>
      </c>
      <c r="C206" t="s">
        <v>218</v>
      </c>
      <c r="D206">
        <v>3</v>
      </c>
      <c r="E206" t="s">
        <v>948</v>
      </c>
      <c r="F206">
        <v>200</v>
      </c>
      <c r="G206" t="s">
        <v>12</v>
      </c>
      <c r="H206">
        <v>3.5</v>
      </c>
      <c r="I206" t="s">
        <v>13</v>
      </c>
      <c r="J206">
        <f t="shared" si="52"/>
        <v>175</v>
      </c>
      <c r="K206" t="str">
        <f t="shared" si="53"/>
        <v>Cowpea</v>
      </c>
      <c r="L206" t="str">
        <f t="shared" si="54"/>
        <v>IT98K-205-8</v>
      </c>
      <c r="M206" t="str">
        <f t="shared" si="55"/>
        <v>N</v>
      </c>
      <c r="N206" t="str">
        <f t="shared" si="56"/>
        <v>Y</v>
      </c>
      <c r="O206" t="str">
        <f t="shared" si="43"/>
        <v>FYM</v>
      </c>
      <c r="P206">
        <f t="shared" si="44"/>
        <v>92.1</v>
      </c>
      <c r="Q206" t="str">
        <f t="shared" si="45"/>
        <v>SSP</v>
      </c>
      <c r="R206">
        <f t="shared" si="46"/>
        <v>4</v>
      </c>
      <c r="S206" t="str">
        <f t="shared" si="47"/>
        <v>male</v>
      </c>
      <c r="T206" t="str">
        <f t="shared" si="48"/>
        <v>Lead farmer</v>
      </c>
      <c r="U206">
        <f t="shared" si="49"/>
        <v>3</v>
      </c>
      <c r="V206">
        <f t="shared" si="50"/>
        <v>0</v>
      </c>
      <c r="AC206" t="s">
        <v>218</v>
      </c>
      <c r="AD206" t="s">
        <v>1137</v>
      </c>
      <c r="AE206">
        <v>46</v>
      </c>
      <c r="AF206" t="s">
        <v>1140</v>
      </c>
      <c r="AG206">
        <v>3</v>
      </c>
      <c r="AI206" s="3" t="s">
        <v>218</v>
      </c>
      <c r="AJ206" s="4">
        <v>0</v>
      </c>
      <c r="AL206" t="s">
        <v>451</v>
      </c>
      <c r="AM206" t="s">
        <v>1030</v>
      </c>
      <c r="AN206" t="s">
        <v>1034</v>
      </c>
      <c r="AO206" t="s">
        <v>13</v>
      </c>
      <c r="AP206" t="s">
        <v>12</v>
      </c>
      <c r="AQ206" t="s">
        <v>12</v>
      </c>
      <c r="AR206">
        <v>0</v>
      </c>
      <c r="AS206" t="s">
        <v>1032</v>
      </c>
      <c r="AT206">
        <v>2</v>
      </c>
      <c r="AX206" t="s">
        <v>218</v>
      </c>
      <c r="AY206" t="s">
        <v>1169</v>
      </c>
    </row>
    <row r="207" spans="1:51" hidden="1" x14ac:dyDescent="0.2">
      <c r="A207">
        <v>4994</v>
      </c>
      <c r="B207" t="str">
        <f t="shared" si="51"/>
        <v>Kano</v>
      </c>
      <c r="C207" t="s">
        <v>226</v>
      </c>
      <c r="D207">
        <v>1</v>
      </c>
      <c r="E207" t="s">
        <v>970</v>
      </c>
      <c r="F207">
        <v>150</v>
      </c>
      <c r="G207" t="s">
        <v>12</v>
      </c>
      <c r="H207">
        <v>2.8</v>
      </c>
      <c r="I207" t="s">
        <v>13</v>
      </c>
      <c r="J207">
        <f t="shared" si="52"/>
        <v>186.66666666666666</v>
      </c>
      <c r="K207" t="str">
        <f t="shared" si="53"/>
        <v>Cowpea</v>
      </c>
      <c r="L207" t="str">
        <f t="shared" si="54"/>
        <v>IT 90K-277-2</v>
      </c>
      <c r="M207" t="str">
        <f t="shared" si="55"/>
        <v>N</v>
      </c>
      <c r="N207" t="str">
        <f t="shared" si="56"/>
        <v>Y</v>
      </c>
      <c r="O207" t="str">
        <f t="shared" si="43"/>
        <v>FYM</v>
      </c>
      <c r="P207">
        <f t="shared" si="44"/>
        <v>0</v>
      </c>
      <c r="Q207" t="str">
        <f t="shared" si="45"/>
        <v>SSP</v>
      </c>
      <c r="R207">
        <f t="shared" si="46"/>
        <v>4</v>
      </c>
      <c r="S207" t="str">
        <f t="shared" si="47"/>
        <v>male</v>
      </c>
      <c r="T207" t="str">
        <f t="shared" si="48"/>
        <v>Lead farmer</v>
      </c>
      <c r="U207">
        <f t="shared" si="49"/>
        <v>5</v>
      </c>
      <c r="V207">
        <f t="shared" si="50"/>
        <v>34</v>
      </c>
      <c r="AC207" t="s">
        <v>219</v>
      </c>
      <c r="AD207" t="s">
        <v>1137</v>
      </c>
      <c r="AE207">
        <v>63</v>
      </c>
      <c r="AF207" t="s">
        <v>1140</v>
      </c>
      <c r="AG207">
        <v>6</v>
      </c>
      <c r="AI207" s="3" t="s">
        <v>219</v>
      </c>
      <c r="AJ207" s="4">
        <v>2.9000000000000004</v>
      </c>
      <c r="AL207" t="s">
        <v>452</v>
      </c>
      <c r="AM207" t="s">
        <v>1030</v>
      </c>
      <c r="AN207" t="s">
        <v>1034</v>
      </c>
      <c r="AO207" t="s">
        <v>13</v>
      </c>
      <c r="AP207" t="s">
        <v>12</v>
      </c>
      <c r="AQ207" t="s">
        <v>12</v>
      </c>
      <c r="AR207">
        <v>0</v>
      </c>
      <c r="AS207" t="s">
        <v>1032</v>
      </c>
      <c r="AT207">
        <v>2</v>
      </c>
      <c r="AX207" t="s">
        <v>219</v>
      </c>
      <c r="AY207" t="s">
        <v>1169</v>
      </c>
    </row>
    <row r="208" spans="1:51" hidden="1" x14ac:dyDescent="0.2">
      <c r="A208">
        <v>4670</v>
      </c>
      <c r="B208" t="str">
        <f t="shared" si="51"/>
        <v>Kaduna N</v>
      </c>
      <c r="C208" t="s">
        <v>126</v>
      </c>
      <c r="D208">
        <v>4</v>
      </c>
      <c r="E208" t="s">
        <v>646</v>
      </c>
      <c r="F208">
        <v>150</v>
      </c>
      <c r="G208" t="s">
        <v>12</v>
      </c>
      <c r="H208">
        <v>16</v>
      </c>
      <c r="I208" t="s">
        <v>35</v>
      </c>
      <c r="J208">
        <f t="shared" si="52"/>
        <v>1066.6666666666667</v>
      </c>
      <c r="K208" t="str">
        <f t="shared" si="53"/>
        <v>Soybean</v>
      </c>
      <c r="L208" t="str">
        <f t="shared" si="54"/>
        <v>TGX 1904-6F</v>
      </c>
      <c r="M208" t="str">
        <f t="shared" si="55"/>
        <v>N</v>
      </c>
      <c r="N208" t="str">
        <f t="shared" si="56"/>
        <v/>
      </c>
      <c r="O208" t="str">
        <f t="shared" si="43"/>
        <v/>
      </c>
      <c r="P208">
        <f t="shared" si="44"/>
        <v>0</v>
      </c>
      <c r="Q208" t="str">
        <f t="shared" si="45"/>
        <v>SSP</v>
      </c>
      <c r="R208">
        <f t="shared" si="46"/>
        <v>2</v>
      </c>
      <c r="S208" t="str">
        <f t="shared" si="47"/>
        <v>male</v>
      </c>
      <c r="T208" t="str">
        <f t="shared" si="48"/>
        <v>Lead farmer</v>
      </c>
      <c r="U208">
        <f t="shared" si="49"/>
        <v>1</v>
      </c>
      <c r="V208">
        <f t="shared" si="50"/>
        <v>0</v>
      </c>
      <c r="AC208" t="s">
        <v>220</v>
      </c>
      <c r="AD208" t="s">
        <v>1137</v>
      </c>
      <c r="AE208">
        <v>45</v>
      </c>
      <c r="AF208" t="s">
        <v>1139</v>
      </c>
      <c r="AG208">
        <v>2</v>
      </c>
      <c r="AI208" s="3" t="s">
        <v>220</v>
      </c>
      <c r="AJ208" s="4">
        <v>11.8</v>
      </c>
      <c r="AL208" t="s">
        <v>453</v>
      </c>
      <c r="AM208" t="s">
        <v>1030</v>
      </c>
      <c r="AN208" t="s">
        <v>1034</v>
      </c>
      <c r="AO208" t="s">
        <v>35</v>
      </c>
      <c r="AP208" t="s">
        <v>12</v>
      </c>
      <c r="AQ208" t="s">
        <v>12</v>
      </c>
      <c r="AR208">
        <v>0</v>
      </c>
      <c r="AS208" t="s">
        <v>1032</v>
      </c>
      <c r="AT208">
        <v>2</v>
      </c>
      <c r="AX208" t="s">
        <v>220</v>
      </c>
      <c r="AY208" t="s">
        <v>1169</v>
      </c>
    </row>
    <row r="209" spans="1:51" hidden="1" x14ac:dyDescent="0.2">
      <c r="A209">
        <v>4749</v>
      </c>
      <c r="B209" t="str">
        <f t="shared" si="51"/>
        <v>Kano</v>
      </c>
      <c r="C209" t="s">
        <v>150</v>
      </c>
      <c r="D209">
        <v>2</v>
      </c>
      <c r="E209" t="s">
        <v>725</v>
      </c>
      <c r="F209">
        <v>150</v>
      </c>
      <c r="G209" t="s">
        <v>12</v>
      </c>
      <c r="H209">
        <v>16</v>
      </c>
      <c r="I209" t="s">
        <v>35</v>
      </c>
      <c r="J209">
        <f t="shared" si="52"/>
        <v>1066.6666666666667</v>
      </c>
      <c r="K209" t="str">
        <f t="shared" si="53"/>
        <v>soybean</v>
      </c>
      <c r="L209" t="str">
        <f t="shared" si="54"/>
        <v>TGX 1951-3F</v>
      </c>
      <c r="M209" t="str">
        <f t="shared" si="55"/>
        <v>N</v>
      </c>
      <c r="N209" t="str">
        <f t="shared" si="56"/>
        <v>N</v>
      </c>
      <c r="O209" t="str">
        <f t="shared" si="43"/>
        <v>FYM</v>
      </c>
      <c r="P209">
        <f t="shared" si="44"/>
        <v>60</v>
      </c>
      <c r="Q209" t="str">
        <f t="shared" si="45"/>
        <v>SSP</v>
      </c>
      <c r="R209">
        <f t="shared" si="46"/>
        <v>0</v>
      </c>
      <c r="S209" t="str">
        <f t="shared" si="47"/>
        <v>male</v>
      </c>
      <c r="T209" t="str">
        <f t="shared" si="48"/>
        <v>Lead farmer</v>
      </c>
      <c r="U209">
        <f t="shared" si="49"/>
        <v>10</v>
      </c>
      <c r="V209">
        <f t="shared" si="50"/>
        <v>5.6</v>
      </c>
      <c r="AC209" t="s">
        <v>221</v>
      </c>
      <c r="AD209" t="s">
        <v>1137</v>
      </c>
      <c r="AE209">
        <v>56</v>
      </c>
      <c r="AF209" t="s">
        <v>1143</v>
      </c>
      <c r="AG209">
        <v>4</v>
      </c>
      <c r="AI209" s="3" t="s">
        <v>221</v>
      </c>
      <c r="AJ209" s="4">
        <v>0.9</v>
      </c>
      <c r="AL209" t="s">
        <v>454</v>
      </c>
      <c r="AM209" t="s">
        <v>1030</v>
      </c>
      <c r="AN209" t="s">
        <v>1034</v>
      </c>
      <c r="AO209" t="s">
        <v>35</v>
      </c>
      <c r="AP209" t="s">
        <v>12</v>
      </c>
      <c r="AQ209" t="s">
        <v>12</v>
      </c>
      <c r="AR209">
        <v>0</v>
      </c>
      <c r="AS209" t="s">
        <v>1032</v>
      </c>
      <c r="AT209">
        <v>2</v>
      </c>
      <c r="AX209" t="s">
        <v>221</v>
      </c>
      <c r="AY209" t="s">
        <v>1169</v>
      </c>
    </row>
    <row r="210" spans="1:51" hidden="1" x14ac:dyDescent="0.2">
      <c r="A210">
        <v>4904</v>
      </c>
      <c r="B210" t="str">
        <f t="shared" si="51"/>
        <v>Kano</v>
      </c>
      <c r="C210" t="s">
        <v>197</v>
      </c>
      <c r="D210">
        <v>2</v>
      </c>
      <c r="E210" t="s">
        <v>880</v>
      </c>
      <c r="F210">
        <v>30</v>
      </c>
      <c r="G210" t="s">
        <v>12</v>
      </c>
      <c r="H210">
        <v>3.2</v>
      </c>
      <c r="I210" t="s">
        <v>35</v>
      </c>
      <c r="J210">
        <f t="shared" si="52"/>
        <v>1066.6666666666667</v>
      </c>
      <c r="K210" t="str">
        <f t="shared" si="53"/>
        <v>soybean</v>
      </c>
      <c r="L210" t="str">
        <f t="shared" si="54"/>
        <v>TGX 1951-3F</v>
      </c>
      <c r="M210" t="str">
        <f t="shared" si="55"/>
        <v>N</v>
      </c>
      <c r="N210" t="str">
        <f t="shared" si="56"/>
        <v>N</v>
      </c>
      <c r="O210" t="str">
        <f t="shared" si="43"/>
        <v>Animal dung</v>
      </c>
      <c r="P210">
        <f t="shared" si="44"/>
        <v>60</v>
      </c>
      <c r="Q210" t="str">
        <f t="shared" si="45"/>
        <v>SSP</v>
      </c>
      <c r="R210">
        <f t="shared" si="46"/>
        <v>4</v>
      </c>
      <c r="S210" t="str">
        <f t="shared" si="47"/>
        <v>male</v>
      </c>
      <c r="T210" t="str">
        <f t="shared" si="48"/>
        <v>Lead farmer</v>
      </c>
      <c r="U210">
        <f t="shared" si="49"/>
        <v>10</v>
      </c>
      <c r="V210">
        <f t="shared" si="50"/>
        <v>3</v>
      </c>
      <c r="AC210" t="s">
        <v>222</v>
      </c>
      <c r="AD210" t="s">
        <v>1137</v>
      </c>
      <c r="AE210">
        <v>52</v>
      </c>
      <c r="AF210" t="s">
        <v>1139</v>
      </c>
      <c r="AG210">
        <v>5</v>
      </c>
      <c r="AI210" s="3" t="s">
        <v>222</v>
      </c>
      <c r="AJ210" s="4">
        <v>3.5</v>
      </c>
      <c r="AL210" t="s">
        <v>455</v>
      </c>
      <c r="AM210" t="s">
        <v>1052</v>
      </c>
      <c r="AN210" t="s">
        <v>1057</v>
      </c>
      <c r="AO210" t="s">
        <v>35</v>
      </c>
      <c r="AP210" t="s">
        <v>13</v>
      </c>
      <c r="AQ210" t="s">
        <v>12</v>
      </c>
      <c r="AR210">
        <v>0</v>
      </c>
      <c r="AS210" t="s">
        <v>1032</v>
      </c>
      <c r="AT210">
        <v>4</v>
      </c>
      <c r="AX210" t="s">
        <v>222</v>
      </c>
      <c r="AY210" t="s">
        <v>1169</v>
      </c>
    </row>
    <row r="211" spans="1:51" hidden="1" x14ac:dyDescent="0.2">
      <c r="A211">
        <v>4323</v>
      </c>
      <c r="B211" t="str">
        <f t="shared" si="51"/>
        <v>Kaduna S</v>
      </c>
      <c r="C211" t="s">
        <v>29</v>
      </c>
      <c r="D211">
        <v>2</v>
      </c>
      <c r="E211" t="s">
        <v>299</v>
      </c>
      <c r="F211">
        <v>100</v>
      </c>
      <c r="G211" t="s">
        <v>12</v>
      </c>
      <c r="H211">
        <v>10.82</v>
      </c>
      <c r="I211" t="s">
        <v>13</v>
      </c>
      <c r="J211">
        <f t="shared" si="52"/>
        <v>1082</v>
      </c>
      <c r="K211" t="str">
        <f t="shared" si="53"/>
        <v>soybean</v>
      </c>
      <c r="L211" t="str">
        <f t="shared" si="54"/>
        <v>Local</v>
      </c>
      <c r="M211" t="str">
        <f t="shared" si="55"/>
        <v>N</v>
      </c>
      <c r="N211" t="str">
        <f t="shared" si="56"/>
        <v/>
      </c>
      <c r="O211" t="str">
        <f t="shared" si="43"/>
        <v/>
      </c>
      <c r="P211">
        <f t="shared" si="44"/>
        <v>0</v>
      </c>
      <c r="Q211" t="str">
        <f t="shared" si="45"/>
        <v>SSP</v>
      </c>
      <c r="R211">
        <f t="shared" si="46"/>
        <v>0</v>
      </c>
      <c r="S211" t="str">
        <f t="shared" si="47"/>
        <v>male</v>
      </c>
      <c r="T211" t="str">
        <f t="shared" si="48"/>
        <v>Satellite farmer</v>
      </c>
      <c r="U211">
        <f t="shared" si="49"/>
        <v>5</v>
      </c>
      <c r="V211">
        <f t="shared" si="50"/>
        <v>1.7999999999999998</v>
      </c>
      <c r="AC211" t="s">
        <v>223</v>
      </c>
      <c r="AD211" t="s">
        <v>1137</v>
      </c>
      <c r="AE211">
        <v>47</v>
      </c>
      <c r="AF211" t="s">
        <v>1140</v>
      </c>
      <c r="AI211" s="3" t="s">
        <v>223</v>
      </c>
      <c r="AJ211" s="4">
        <v>7</v>
      </c>
      <c r="AL211" t="s">
        <v>1058</v>
      </c>
      <c r="AM211" t="s">
        <v>1052</v>
      </c>
      <c r="AN211" t="s">
        <v>1057</v>
      </c>
      <c r="AO211" t="s">
        <v>12</v>
      </c>
      <c r="AP211" t="s">
        <v>12</v>
      </c>
      <c r="AQ211" t="s">
        <v>12</v>
      </c>
      <c r="AR211">
        <v>0</v>
      </c>
      <c r="AS211" t="s">
        <v>12</v>
      </c>
      <c r="AT211">
        <v>4</v>
      </c>
      <c r="AX211" t="s">
        <v>223</v>
      </c>
      <c r="AY211" t="s">
        <v>1169</v>
      </c>
    </row>
    <row r="212" spans="1:51" x14ac:dyDescent="0.2">
      <c r="A212">
        <v>4993</v>
      </c>
      <c r="B212" t="str">
        <f t="shared" si="51"/>
        <v>Kano</v>
      </c>
      <c r="C212" t="s">
        <v>225</v>
      </c>
      <c r="D212">
        <v>3</v>
      </c>
      <c r="E212" t="s">
        <v>969</v>
      </c>
      <c r="F212">
        <v>150</v>
      </c>
      <c r="G212" t="s">
        <v>12</v>
      </c>
      <c r="H212">
        <v>1.8</v>
      </c>
      <c r="I212" t="s">
        <v>13</v>
      </c>
      <c r="J212">
        <f t="shared" si="52"/>
        <v>120</v>
      </c>
      <c r="K212" t="str">
        <f t="shared" si="53"/>
        <v>Groundnut</v>
      </c>
      <c r="L212" t="str">
        <f t="shared" si="54"/>
        <v>Samnut21</v>
      </c>
      <c r="M212" t="str">
        <f t="shared" si="55"/>
        <v>N</v>
      </c>
      <c r="N212" t="str">
        <f t="shared" si="56"/>
        <v>Y</v>
      </c>
      <c r="O212" t="str">
        <f t="shared" si="43"/>
        <v/>
      </c>
      <c r="P212">
        <f t="shared" si="44"/>
        <v>0</v>
      </c>
      <c r="Q212" t="str">
        <f t="shared" si="45"/>
        <v>SSP</v>
      </c>
      <c r="R212">
        <f t="shared" si="46"/>
        <v>4</v>
      </c>
      <c r="S212" t="str">
        <f t="shared" si="47"/>
        <v>male</v>
      </c>
      <c r="T212" t="str">
        <f t="shared" si="48"/>
        <v>Lead farmer</v>
      </c>
      <c r="U212">
        <f t="shared" si="49"/>
        <v>1.5</v>
      </c>
      <c r="V212">
        <f t="shared" si="50"/>
        <v>0</v>
      </c>
      <c r="AC212" t="s">
        <v>224</v>
      </c>
      <c r="AD212" t="s">
        <v>1137</v>
      </c>
      <c r="AE212">
        <v>0</v>
      </c>
      <c r="AF212" t="s">
        <v>1140</v>
      </c>
      <c r="AI212" s="3" t="s">
        <v>224</v>
      </c>
      <c r="AJ212" s="4">
        <v>2.2000000000000002</v>
      </c>
      <c r="AL212" t="s">
        <v>1059</v>
      </c>
      <c r="AM212" t="s">
        <v>1052</v>
      </c>
      <c r="AN212" t="s">
        <v>1035</v>
      </c>
      <c r="AO212" t="s">
        <v>12</v>
      </c>
      <c r="AP212" t="s">
        <v>12</v>
      </c>
      <c r="AQ212" t="s">
        <v>12</v>
      </c>
      <c r="AR212">
        <v>0</v>
      </c>
      <c r="AS212" t="s">
        <v>12</v>
      </c>
      <c r="AT212">
        <v>4</v>
      </c>
      <c r="AX212" t="s">
        <v>224</v>
      </c>
      <c r="AY212" t="s">
        <v>1169</v>
      </c>
    </row>
    <row r="213" spans="1:51" x14ac:dyDescent="0.2">
      <c r="A213">
        <v>4693</v>
      </c>
      <c r="B213" t="str">
        <f t="shared" si="51"/>
        <v>Kaduna N</v>
      </c>
      <c r="C213" t="s">
        <v>134</v>
      </c>
      <c r="D213">
        <v>1</v>
      </c>
      <c r="E213" t="s">
        <v>669</v>
      </c>
      <c r="F213">
        <v>200</v>
      </c>
      <c r="G213" t="s">
        <v>12</v>
      </c>
      <c r="H213">
        <v>3</v>
      </c>
      <c r="I213" t="s">
        <v>13</v>
      </c>
      <c r="J213">
        <f t="shared" si="52"/>
        <v>150</v>
      </c>
      <c r="K213" t="str">
        <f t="shared" si="53"/>
        <v>Groundnut</v>
      </c>
      <c r="L213" t="str">
        <f t="shared" si="54"/>
        <v>Samnut 23</v>
      </c>
      <c r="M213" t="str">
        <f t="shared" si="55"/>
        <v>N</v>
      </c>
      <c r="N213" t="str">
        <f t="shared" si="56"/>
        <v>Y</v>
      </c>
      <c r="O213" t="str">
        <f t="shared" si="43"/>
        <v/>
      </c>
      <c r="P213">
        <f t="shared" si="44"/>
        <v>0</v>
      </c>
      <c r="Q213" t="str">
        <f t="shared" si="45"/>
        <v>SSP</v>
      </c>
      <c r="R213">
        <f t="shared" si="46"/>
        <v>4</v>
      </c>
      <c r="S213" t="str">
        <f t="shared" si="47"/>
        <v>female</v>
      </c>
      <c r="T213" t="str">
        <f t="shared" si="48"/>
        <v>Lead farmer</v>
      </c>
      <c r="U213">
        <f t="shared" si="49"/>
        <v>1.4</v>
      </c>
      <c r="V213">
        <f t="shared" si="50"/>
        <v>0.89999999999999991</v>
      </c>
      <c r="AC213" t="s">
        <v>225</v>
      </c>
      <c r="AD213" t="s">
        <v>1137</v>
      </c>
      <c r="AE213">
        <v>35</v>
      </c>
      <c r="AF213" t="s">
        <v>1140</v>
      </c>
      <c r="AG213">
        <v>1.5</v>
      </c>
      <c r="AI213" s="3" t="s">
        <v>225</v>
      </c>
      <c r="AJ213" s="4">
        <v>0</v>
      </c>
      <c r="AL213" t="s">
        <v>456</v>
      </c>
      <c r="AM213" t="s">
        <v>1052</v>
      </c>
      <c r="AN213" t="s">
        <v>1060</v>
      </c>
      <c r="AO213" t="s">
        <v>35</v>
      </c>
      <c r="AP213" t="s">
        <v>13</v>
      </c>
      <c r="AQ213" t="s">
        <v>12</v>
      </c>
      <c r="AR213">
        <v>0</v>
      </c>
      <c r="AS213" t="s">
        <v>1032</v>
      </c>
      <c r="AT213">
        <v>4</v>
      </c>
      <c r="AX213" t="s">
        <v>225</v>
      </c>
      <c r="AY213" t="s">
        <v>1169</v>
      </c>
    </row>
    <row r="214" spans="1:51" x14ac:dyDescent="0.2">
      <c r="A214">
        <v>4992</v>
      </c>
      <c r="B214" t="str">
        <f t="shared" si="51"/>
        <v>Kano</v>
      </c>
      <c r="C214" t="s">
        <v>225</v>
      </c>
      <c r="D214">
        <v>2</v>
      </c>
      <c r="E214" t="s">
        <v>968</v>
      </c>
      <c r="F214">
        <v>150</v>
      </c>
      <c r="G214" t="s">
        <v>12</v>
      </c>
      <c r="H214">
        <v>2.6</v>
      </c>
      <c r="I214" t="s">
        <v>13</v>
      </c>
      <c r="J214">
        <f t="shared" si="52"/>
        <v>173.33333333333334</v>
      </c>
      <c r="K214" t="str">
        <f t="shared" si="53"/>
        <v>Groundnut</v>
      </c>
      <c r="L214" t="str">
        <f t="shared" si="54"/>
        <v>Local varieity</v>
      </c>
      <c r="M214" t="str">
        <f t="shared" si="55"/>
        <v>N</v>
      </c>
      <c r="N214" t="str">
        <f t="shared" si="56"/>
        <v>Y</v>
      </c>
      <c r="O214" t="str">
        <f t="shared" si="43"/>
        <v/>
      </c>
      <c r="P214">
        <f t="shared" si="44"/>
        <v>0</v>
      </c>
      <c r="Q214" t="str">
        <f t="shared" si="45"/>
        <v>SSP</v>
      </c>
      <c r="R214">
        <f t="shared" si="46"/>
        <v>4</v>
      </c>
      <c r="S214" t="str">
        <f t="shared" si="47"/>
        <v>male</v>
      </c>
      <c r="T214" t="str">
        <f t="shared" si="48"/>
        <v>Lead farmer</v>
      </c>
      <c r="U214">
        <f t="shared" si="49"/>
        <v>1.5</v>
      </c>
      <c r="V214">
        <f t="shared" si="50"/>
        <v>0</v>
      </c>
      <c r="AC214" t="s">
        <v>226</v>
      </c>
      <c r="AD214" t="s">
        <v>1137</v>
      </c>
      <c r="AE214">
        <v>55</v>
      </c>
      <c r="AF214" t="s">
        <v>1140</v>
      </c>
      <c r="AG214">
        <v>5</v>
      </c>
      <c r="AI214" s="3" t="s">
        <v>226</v>
      </c>
      <c r="AJ214" s="4">
        <v>34</v>
      </c>
      <c r="AL214" t="s">
        <v>457</v>
      </c>
      <c r="AM214" t="s">
        <v>1052</v>
      </c>
      <c r="AN214" t="s">
        <v>1053</v>
      </c>
      <c r="AO214" t="s">
        <v>35</v>
      </c>
      <c r="AP214" t="s">
        <v>13</v>
      </c>
      <c r="AQ214" t="s">
        <v>12</v>
      </c>
      <c r="AR214">
        <v>0</v>
      </c>
      <c r="AS214" t="s">
        <v>1032</v>
      </c>
      <c r="AT214">
        <v>4</v>
      </c>
      <c r="AX214" t="s">
        <v>226</v>
      </c>
      <c r="AY214" t="s">
        <v>1169</v>
      </c>
    </row>
    <row r="215" spans="1:51" x14ac:dyDescent="0.2">
      <c r="A215">
        <v>4716</v>
      </c>
      <c r="B215" t="str">
        <f t="shared" si="51"/>
        <v>Kaduna N</v>
      </c>
      <c r="C215" t="s">
        <v>141</v>
      </c>
      <c r="D215">
        <v>2</v>
      </c>
      <c r="E215" t="s">
        <v>692</v>
      </c>
      <c r="F215">
        <v>600</v>
      </c>
      <c r="G215" t="s">
        <v>12</v>
      </c>
      <c r="H215">
        <v>12</v>
      </c>
      <c r="I215" t="s">
        <v>35</v>
      </c>
      <c r="J215">
        <f t="shared" si="52"/>
        <v>200</v>
      </c>
      <c r="K215" t="str">
        <f t="shared" si="53"/>
        <v>Groundnut</v>
      </c>
      <c r="L215" t="str">
        <f t="shared" si="54"/>
        <v>Local</v>
      </c>
      <c r="M215" t="str">
        <f t="shared" si="55"/>
        <v>N</v>
      </c>
      <c r="N215" t="str">
        <f t="shared" si="56"/>
        <v>N</v>
      </c>
      <c r="O215" t="str">
        <f t="shared" si="43"/>
        <v/>
      </c>
      <c r="P215">
        <f t="shared" si="44"/>
        <v>0</v>
      </c>
      <c r="Q215" t="str">
        <f t="shared" si="45"/>
        <v>SSP</v>
      </c>
      <c r="R215">
        <f t="shared" si="46"/>
        <v>4</v>
      </c>
      <c r="S215" t="str">
        <f t="shared" si="47"/>
        <v>female</v>
      </c>
      <c r="T215" t="str">
        <f t="shared" si="48"/>
        <v>Satellite  farmer</v>
      </c>
      <c r="U215">
        <f t="shared" si="49"/>
        <v>2.2000000000000002</v>
      </c>
      <c r="V215">
        <f t="shared" si="50"/>
        <v>1.3</v>
      </c>
      <c r="AC215" t="s">
        <v>227</v>
      </c>
      <c r="AD215" t="s">
        <v>1137</v>
      </c>
      <c r="AE215">
        <v>50</v>
      </c>
      <c r="AF215" t="s">
        <v>1140</v>
      </c>
      <c r="AI215" s="3" t="s">
        <v>227</v>
      </c>
      <c r="AJ215" s="4">
        <v>2.8000000000000003</v>
      </c>
      <c r="AL215" t="s">
        <v>458</v>
      </c>
      <c r="AM215" t="s">
        <v>1052</v>
      </c>
      <c r="AN215" t="s">
        <v>1061</v>
      </c>
      <c r="AO215" t="s">
        <v>35</v>
      </c>
      <c r="AP215" t="s">
        <v>13</v>
      </c>
      <c r="AQ215" t="s">
        <v>12</v>
      </c>
      <c r="AR215">
        <v>0</v>
      </c>
      <c r="AS215" t="s">
        <v>1032</v>
      </c>
      <c r="AT215">
        <v>4</v>
      </c>
      <c r="AX215" t="s">
        <v>227</v>
      </c>
      <c r="AY215" t="s">
        <v>1169</v>
      </c>
    </row>
    <row r="216" spans="1:51" hidden="1" x14ac:dyDescent="0.2">
      <c r="A216">
        <v>4473</v>
      </c>
      <c r="B216" t="str">
        <f t="shared" si="51"/>
        <v>Kaduna N</v>
      </c>
      <c r="C216" t="s">
        <v>71</v>
      </c>
      <c r="D216">
        <v>3</v>
      </c>
      <c r="E216" t="s">
        <v>449</v>
      </c>
      <c r="F216">
        <v>200</v>
      </c>
      <c r="G216" t="s">
        <v>12</v>
      </c>
      <c r="H216">
        <v>4</v>
      </c>
      <c r="I216" t="s">
        <v>35</v>
      </c>
      <c r="J216">
        <f t="shared" si="52"/>
        <v>200</v>
      </c>
      <c r="K216" t="str">
        <f t="shared" si="53"/>
        <v>Cowpea</v>
      </c>
      <c r="L216" t="str">
        <f t="shared" si="54"/>
        <v>IT97K-573-1-1</v>
      </c>
      <c r="M216" t="str">
        <f t="shared" si="55"/>
        <v/>
      </c>
      <c r="N216" t="str">
        <f t="shared" si="56"/>
        <v>Y</v>
      </c>
      <c r="O216" t="str">
        <f t="shared" si="43"/>
        <v/>
      </c>
      <c r="P216">
        <f t="shared" si="44"/>
        <v>0</v>
      </c>
      <c r="Q216" t="str">
        <f t="shared" si="45"/>
        <v>SSP</v>
      </c>
      <c r="R216">
        <f t="shared" si="46"/>
        <v>4</v>
      </c>
      <c r="S216" t="str">
        <f t="shared" si="47"/>
        <v>male</v>
      </c>
      <c r="T216" t="str">
        <f t="shared" si="48"/>
        <v>Lead farmer</v>
      </c>
      <c r="U216">
        <f t="shared" si="49"/>
        <v>3</v>
      </c>
      <c r="V216">
        <f t="shared" si="50"/>
        <v>0.60000000000000009</v>
      </c>
      <c r="AC216" t="s">
        <v>228</v>
      </c>
      <c r="AD216" t="s">
        <v>1137</v>
      </c>
      <c r="AE216">
        <v>40</v>
      </c>
      <c r="AF216" t="s">
        <v>1140</v>
      </c>
      <c r="AG216">
        <v>2</v>
      </c>
      <c r="AI216" s="3" t="s">
        <v>228</v>
      </c>
      <c r="AJ216" s="4">
        <v>0</v>
      </c>
      <c r="AL216" t="s">
        <v>459</v>
      </c>
      <c r="AM216" t="s">
        <v>1055</v>
      </c>
      <c r="AN216" t="s">
        <v>1062</v>
      </c>
      <c r="AO216" t="s">
        <v>12</v>
      </c>
      <c r="AP216" t="s">
        <v>13</v>
      </c>
      <c r="AQ216" t="s">
        <v>1063</v>
      </c>
      <c r="AR216">
        <v>0</v>
      </c>
      <c r="AS216" t="s">
        <v>1032</v>
      </c>
      <c r="AT216">
        <v>4</v>
      </c>
      <c r="AX216" t="s">
        <v>228</v>
      </c>
      <c r="AY216" t="s">
        <v>1169</v>
      </c>
    </row>
    <row r="217" spans="1:51" hidden="1" x14ac:dyDescent="0.2">
      <c r="A217">
        <v>4835</v>
      </c>
      <c r="B217" t="str">
        <f t="shared" si="51"/>
        <v>Kano</v>
      </c>
      <c r="C217" t="s">
        <v>173</v>
      </c>
      <c r="D217">
        <v>2</v>
      </c>
      <c r="E217" t="s">
        <v>811</v>
      </c>
      <c r="F217">
        <v>200</v>
      </c>
      <c r="G217" t="s">
        <v>12</v>
      </c>
      <c r="H217">
        <v>4</v>
      </c>
      <c r="I217" t="s">
        <v>35</v>
      </c>
      <c r="J217">
        <f t="shared" si="52"/>
        <v>200</v>
      </c>
      <c r="K217" t="str">
        <f t="shared" si="53"/>
        <v>Cowpea</v>
      </c>
      <c r="L217" t="str">
        <f t="shared" si="54"/>
        <v>Local</v>
      </c>
      <c r="M217" t="str">
        <f t="shared" si="55"/>
        <v>N</v>
      </c>
      <c r="N217" t="str">
        <f t="shared" si="56"/>
        <v>Y</v>
      </c>
      <c r="O217" t="str">
        <f t="shared" si="43"/>
        <v/>
      </c>
      <c r="P217">
        <f t="shared" si="44"/>
        <v>0</v>
      </c>
      <c r="Q217" t="str">
        <f t="shared" si="45"/>
        <v>SSP</v>
      </c>
      <c r="R217">
        <f t="shared" si="46"/>
        <v>2</v>
      </c>
      <c r="S217" t="str">
        <f t="shared" si="47"/>
        <v>male</v>
      </c>
      <c r="T217" t="str">
        <f t="shared" si="48"/>
        <v>Satellite farmer</v>
      </c>
      <c r="U217">
        <f t="shared" si="49"/>
        <v>10</v>
      </c>
      <c r="V217">
        <f t="shared" si="50"/>
        <v>1.8</v>
      </c>
      <c r="AC217" t="s">
        <v>229</v>
      </c>
      <c r="AD217" t="s">
        <v>1137</v>
      </c>
      <c r="AE217">
        <v>45</v>
      </c>
      <c r="AF217" t="s">
        <v>1140</v>
      </c>
      <c r="AI217" s="3" t="s">
        <v>229</v>
      </c>
      <c r="AJ217" s="4">
        <v>2.8000000000000003</v>
      </c>
      <c r="AL217" t="s">
        <v>460</v>
      </c>
      <c r="AM217" t="s">
        <v>1045</v>
      </c>
      <c r="AN217" t="s">
        <v>1035</v>
      </c>
      <c r="AO217" t="s">
        <v>12</v>
      </c>
      <c r="AP217" t="s">
        <v>13</v>
      </c>
      <c r="AQ217" t="s">
        <v>12</v>
      </c>
      <c r="AR217">
        <v>0</v>
      </c>
      <c r="AS217" t="s">
        <v>1032</v>
      </c>
      <c r="AT217">
        <v>4</v>
      </c>
      <c r="AX217" t="s">
        <v>229</v>
      </c>
      <c r="AY217" t="s">
        <v>1169</v>
      </c>
    </row>
    <row r="218" spans="1:51" hidden="1" x14ac:dyDescent="0.2">
      <c r="A218">
        <v>4969</v>
      </c>
      <c r="B218" t="str">
        <f t="shared" si="51"/>
        <v>Kano</v>
      </c>
      <c r="C218" t="s">
        <v>217</v>
      </c>
      <c r="D218">
        <v>3</v>
      </c>
      <c r="E218" t="s">
        <v>945</v>
      </c>
      <c r="F218">
        <v>200</v>
      </c>
      <c r="G218" t="s">
        <v>12</v>
      </c>
      <c r="H218">
        <v>4.5</v>
      </c>
      <c r="I218" t="s">
        <v>13</v>
      </c>
      <c r="J218">
        <f t="shared" si="52"/>
        <v>225</v>
      </c>
      <c r="K218" t="str">
        <f t="shared" si="53"/>
        <v>Cowpea</v>
      </c>
      <c r="L218" t="str">
        <f t="shared" si="54"/>
        <v>IT90K 277-2</v>
      </c>
      <c r="M218" t="str">
        <f t="shared" si="55"/>
        <v>N</v>
      </c>
      <c r="N218" t="str">
        <f t="shared" si="56"/>
        <v>Y</v>
      </c>
      <c r="O218" t="str">
        <f t="shared" si="43"/>
        <v>FYM</v>
      </c>
      <c r="P218">
        <f t="shared" si="44"/>
        <v>90.2</v>
      </c>
      <c r="Q218" t="str">
        <f t="shared" si="45"/>
        <v>SSP</v>
      </c>
      <c r="R218">
        <f t="shared" si="46"/>
        <v>4</v>
      </c>
      <c r="S218" t="str">
        <f t="shared" si="47"/>
        <v>male</v>
      </c>
      <c r="T218" t="str">
        <f t="shared" si="48"/>
        <v>Lead farmer</v>
      </c>
      <c r="U218">
        <f t="shared" si="49"/>
        <v>6</v>
      </c>
      <c r="V218">
        <f t="shared" si="50"/>
        <v>1.9000000000000001</v>
      </c>
      <c r="AC218" t="s">
        <v>230</v>
      </c>
      <c r="AD218" t="s">
        <v>1137</v>
      </c>
      <c r="AE218">
        <v>35</v>
      </c>
      <c r="AF218" t="s">
        <v>1140</v>
      </c>
      <c r="AI218" s="3" t="s">
        <v>230</v>
      </c>
      <c r="AJ218" s="4">
        <v>0</v>
      </c>
      <c r="AL218" t="s">
        <v>461</v>
      </c>
      <c r="AM218" t="s">
        <v>1045</v>
      </c>
      <c r="AN218" t="s">
        <v>1064</v>
      </c>
      <c r="AO218" t="s">
        <v>12</v>
      </c>
      <c r="AP218" t="s">
        <v>13</v>
      </c>
      <c r="AQ218" t="s">
        <v>12</v>
      </c>
      <c r="AR218">
        <v>0</v>
      </c>
      <c r="AS218" t="s">
        <v>1032</v>
      </c>
      <c r="AT218">
        <v>4</v>
      </c>
      <c r="AX218" t="s">
        <v>230</v>
      </c>
      <c r="AY218" t="s">
        <v>1169</v>
      </c>
    </row>
    <row r="219" spans="1:51" hidden="1" x14ac:dyDescent="0.2">
      <c r="A219">
        <v>4547</v>
      </c>
      <c r="B219" t="str">
        <f t="shared" si="51"/>
        <v>Kaduna N</v>
      </c>
      <c r="C219" t="s">
        <v>92</v>
      </c>
      <c r="D219">
        <v>2</v>
      </c>
      <c r="E219" t="s">
        <v>523</v>
      </c>
      <c r="F219">
        <v>100</v>
      </c>
      <c r="G219" t="s">
        <v>12</v>
      </c>
      <c r="H219">
        <v>11</v>
      </c>
      <c r="I219" t="s">
        <v>35</v>
      </c>
      <c r="J219">
        <f t="shared" si="52"/>
        <v>1100</v>
      </c>
      <c r="K219" t="str">
        <f t="shared" si="53"/>
        <v>soybean</v>
      </c>
      <c r="L219" t="str">
        <f t="shared" si="54"/>
        <v>TGX 1935-3F</v>
      </c>
      <c r="M219" t="str">
        <f t="shared" si="55"/>
        <v>Y</v>
      </c>
      <c r="N219" t="str">
        <f t="shared" si="56"/>
        <v>N</v>
      </c>
      <c r="O219" t="str">
        <f t="shared" si="43"/>
        <v/>
      </c>
      <c r="P219">
        <f t="shared" si="44"/>
        <v>0</v>
      </c>
      <c r="Q219" t="str">
        <f t="shared" si="45"/>
        <v>SSP</v>
      </c>
      <c r="R219">
        <f t="shared" si="46"/>
        <v>0</v>
      </c>
      <c r="S219" t="str">
        <f t="shared" si="47"/>
        <v>male</v>
      </c>
      <c r="T219" t="str">
        <f t="shared" si="48"/>
        <v>Lead farmer</v>
      </c>
      <c r="U219">
        <f t="shared" si="49"/>
        <v>10</v>
      </c>
      <c r="V219">
        <f t="shared" si="50"/>
        <v>22</v>
      </c>
      <c r="AC219" t="s">
        <v>231</v>
      </c>
      <c r="AD219" t="s">
        <v>1137</v>
      </c>
      <c r="AE219">
        <v>37</v>
      </c>
      <c r="AF219" t="s">
        <v>1151</v>
      </c>
      <c r="AI219" s="3" t="s">
        <v>231</v>
      </c>
      <c r="AJ219" s="4">
        <v>2.2000000000000002</v>
      </c>
      <c r="AL219" t="s">
        <v>462</v>
      </c>
      <c r="AM219" t="s">
        <v>1030</v>
      </c>
      <c r="AN219" t="s">
        <v>1036</v>
      </c>
      <c r="AO219" t="s">
        <v>13</v>
      </c>
      <c r="AP219" t="s">
        <v>13</v>
      </c>
      <c r="AQ219" t="s">
        <v>12</v>
      </c>
      <c r="AR219">
        <v>0</v>
      </c>
      <c r="AS219" t="s">
        <v>1032</v>
      </c>
      <c r="AT219">
        <v>2</v>
      </c>
      <c r="AX219" t="s">
        <v>231</v>
      </c>
      <c r="AY219" t="s">
        <v>1169</v>
      </c>
    </row>
    <row r="220" spans="1:51" hidden="1" x14ac:dyDescent="0.2">
      <c r="A220">
        <v>4721</v>
      </c>
      <c r="B220" t="str">
        <f t="shared" si="51"/>
        <v>Kaduna N</v>
      </c>
      <c r="C220" t="s">
        <v>143</v>
      </c>
      <c r="D220">
        <v>1</v>
      </c>
      <c r="E220" t="s">
        <v>697</v>
      </c>
      <c r="F220">
        <v>300</v>
      </c>
      <c r="G220" t="s">
        <v>12</v>
      </c>
      <c r="H220">
        <v>33</v>
      </c>
      <c r="I220" t="s">
        <v>35</v>
      </c>
      <c r="J220">
        <f t="shared" si="52"/>
        <v>1100</v>
      </c>
      <c r="K220" t="str">
        <f t="shared" si="53"/>
        <v>Soybean</v>
      </c>
      <c r="L220" t="str">
        <f t="shared" si="54"/>
        <v>TGX 1951-3F</v>
      </c>
      <c r="M220" t="str">
        <f t="shared" si="55"/>
        <v>Y</v>
      </c>
      <c r="N220" t="str">
        <f t="shared" si="56"/>
        <v>N</v>
      </c>
      <c r="O220" t="str">
        <f t="shared" si="43"/>
        <v/>
      </c>
      <c r="P220">
        <f t="shared" si="44"/>
        <v>0</v>
      </c>
      <c r="Q220" t="str">
        <f t="shared" si="45"/>
        <v>SSP</v>
      </c>
      <c r="R220">
        <f t="shared" si="46"/>
        <v>4</v>
      </c>
      <c r="S220" t="str">
        <f t="shared" si="47"/>
        <v>female</v>
      </c>
      <c r="T220" t="str">
        <f t="shared" si="48"/>
        <v>satellite  farmer</v>
      </c>
      <c r="U220">
        <f t="shared" si="49"/>
        <v>1</v>
      </c>
      <c r="V220">
        <f t="shared" si="50"/>
        <v>0</v>
      </c>
      <c r="AC220" t="s">
        <v>232</v>
      </c>
      <c r="AD220" t="s">
        <v>1137</v>
      </c>
      <c r="AE220">
        <v>50</v>
      </c>
      <c r="AF220" t="s">
        <v>1151</v>
      </c>
      <c r="AI220" s="3" t="s">
        <v>232</v>
      </c>
      <c r="AJ220" s="4">
        <v>0.5</v>
      </c>
      <c r="AL220" t="s">
        <v>463</v>
      </c>
      <c r="AM220" t="s">
        <v>1030</v>
      </c>
      <c r="AN220" t="s">
        <v>1036</v>
      </c>
      <c r="AO220" t="s">
        <v>13</v>
      </c>
      <c r="AP220" t="s">
        <v>13</v>
      </c>
      <c r="AQ220" t="s">
        <v>12</v>
      </c>
      <c r="AR220">
        <v>0</v>
      </c>
      <c r="AS220" t="s">
        <v>1032</v>
      </c>
      <c r="AT220">
        <v>2</v>
      </c>
      <c r="AX220" t="s">
        <v>232</v>
      </c>
      <c r="AY220" t="s">
        <v>1169</v>
      </c>
    </row>
    <row r="221" spans="1:51" hidden="1" x14ac:dyDescent="0.2">
      <c r="A221">
        <v>4908</v>
      </c>
      <c r="B221" t="str">
        <f t="shared" si="51"/>
        <v>Kano</v>
      </c>
      <c r="C221" t="s">
        <v>198</v>
      </c>
      <c r="D221">
        <v>2</v>
      </c>
      <c r="E221" t="s">
        <v>884</v>
      </c>
      <c r="F221">
        <v>30</v>
      </c>
      <c r="G221" t="s">
        <v>12</v>
      </c>
      <c r="H221">
        <v>3.3</v>
      </c>
      <c r="I221" t="s">
        <v>35</v>
      </c>
      <c r="J221">
        <f t="shared" si="52"/>
        <v>1100</v>
      </c>
      <c r="K221" t="str">
        <f t="shared" si="53"/>
        <v>soybean</v>
      </c>
      <c r="L221" t="str">
        <f t="shared" si="54"/>
        <v>TGX 1951-3F</v>
      </c>
      <c r="M221" t="str">
        <f t="shared" si="55"/>
        <v>N</v>
      </c>
      <c r="N221" t="str">
        <f t="shared" si="56"/>
        <v>N</v>
      </c>
      <c r="O221" t="str">
        <f t="shared" si="43"/>
        <v>Animal dung</v>
      </c>
      <c r="P221">
        <f t="shared" si="44"/>
        <v>65</v>
      </c>
      <c r="Q221" t="str">
        <f t="shared" si="45"/>
        <v>SSP</v>
      </c>
      <c r="R221">
        <f t="shared" si="46"/>
        <v>4</v>
      </c>
      <c r="S221" t="str">
        <f t="shared" si="47"/>
        <v>male</v>
      </c>
      <c r="T221" t="str">
        <f t="shared" si="48"/>
        <v>Lead farmer</v>
      </c>
      <c r="U221">
        <f t="shared" si="49"/>
        <v>8</v>
      </c>
      <c r="V221">
        <f t="shared" si="50"/>
        <v>5.5</v>
      </c>
      <c r="AC221" t="s">
        <v>233</v>
      </c>
      <c r="AD221" t="s">
        <v>1137</v>
      </c>
      <c r="AE221">
        <v>0</v>
      </c>
      <c r="AF221" t="s">
        <v>1151</v>
      </c>
      <c r="AG221">
        <v>3</v>
      </c>
      <c r="AI221" s="3" t="s">
        <v>233</v>
      </c>
      <c r="AJ221" s="4">
        <v>2.5</v>
      </c>
      <c r="AL221" t="s">
        <v>464</v>
      </c>
      <c r="AM221" t="s">
        <v>1030</v>
      </c>
      <c r="AN221" t="s">
        <v>1034</v>
      </c>
      <c r="AO221" t="s">
        <v>13</v>
      </c>
      <c r="AP221" t="s">
        <v>12</v>
      </c>
      <c r="AQ221" t="s">
        <v>12</v>
      </c>
      <c r="AR221">
        <v>0</v>
      </c>
      <c r="AS221" t="s">
        <v>1032</v>
      </c>
      <c r="AT221">
        <v>2</v>
      </c>
      <c r="AX221" t="s">
        <v>233</v>
      </c>
      <c r="AY221" t="s">
        <v>1169</v>
      </c>
    </row>
    <row r="222" spans="1:51" hidden="1" x14ac:dyDescent="0.2">
      <c r="A222">
        <v>4821</v>
      </c>
      <c r="B222" t="str">
        <f t="shared" si="51"/>
        <v>Kano</v>
      </c>
      <c r="C222" t="s">
        <v>168</v>
      </c>
      <c r="D222">
        <v>3</v>
      </c>
      <c r="E222" t="s">
        <v>797</v>
      </c>
      <c r="F222">
        <v>23.2</v>
      </c>
      <c r="G222" t="s">
        <v>12</v>
      </c>
      <c r="H222">
        <v>2.56</v>
      </c>
      <c r="I222" t="s">
        <v>13</v>
      </c>
      <c r="J222">
        <f t="shared" si="52"/>
        <v>1103.4482758620691</v>
      </c>
      <c r="K222" t="str">
        <f t="shared" si="53"/>
        <v>Soybean</v>
      </c>
      <c r="L222" t="str">
        <f t="shared" si="54"/>
        <v>TGX 1935-3F</v>
      </c>
      <c r="M222" t="str">
        <f t="shared" si="55"/>
        <v>N</v>
      </c>
      <c r="N222" t="str">
        <f t="shared" si="56"/>
        <v>N</v>
      </c>
      <c r="O222" t="str">
        <f t="shared" si="43"/>
        <v>FYM</v>
      </c>
      <c r="P222">
        <f t="shared" si="44"/>
        <v>32</v>
      </c>
      <c r="Q222" t="str">
        <f t="shared" si="45"/>
        <v>SSP</v>
      </c>
      <c r="R222">
        <f t="shared" si="46"/>
        <v>4</v>
      </c>
      <c r="S222" t="str">
        <f t="shared" si="47"/>
        <v>male</v>
      </c>
      <c r="T222" t="str">
        <f t="shared" si="48"/>
        <v>Lead farmer</v>
      </c>
      <c r="U222">
        <f t="shared" si="49"/>
        <v>5</v>
      </c>
      <c r="V222">
        <f t="shared" si="50"/>
        <v>1.9000000000000001</v>
      </c>
      <c r="AC222" t="s">
        <v>234</v>
      </c>
      <c r="AD222" t="s">
        <v>1137</v>
      </c>
      <c r="AE222">
        <v>42</v>
      </c>
      <c r="AF222" t="s">
        <v>1151</v>
      </c>
      <c r="AG222">
        <v>0</v>
      </c>
      <c r="AI222" s="3" t="s">
        <v>234</v>
      </c>
      <c r="AJ222" s="4">
        <v>1.7999999999999998</v>
      </c>
      <c r="AL222" t="s">
        <v>465</v>
      </c>
      <c r="AM222" t="s">
        <v>1030</v>
      </c>
      <c r="AN222" t="s">
        <v>1034</v>
      </c>
      <c r="AO222" t="s">
        <v>13</v>
      </c>
      <c r="AP222" t="s">
        <v>12</v>
      </c>
      <c r="AQ222" t="s">
        <v>12</v>
      </c>
      <c r="AR222">
        <v>0</v>
      </c>
      <c r="AS222" t="s">
        <v>1032</v>
      </c>
      <c r="AT222">
        <v>2</v>
      </c>
      <c r="AX222" t="s">
        <v>234</v>
      </c>
      <c r="AY222" t="s">
        <v>1169</v>
      </c>
    </row>
    <row r="223" spans="1:51" hidden="1" x14ac:dyDescent="0.2">
      <c r="A223">
        <v>4596</v>
      </c>
      <c r="B223" t="str">
        <f t="shared" si="51"/>
        <v>Kaduna N</v>
      </c>
      <c r="C223" t="s">
        <v>104</v>
      </c>
      <c r="D223">
        <v>3</v>
      </c>
      <c r="E223" t="s">
        <v>572</v>
      </c>
      <c r="F223">
        <v>150</v>
      </c>
      <c r="G223" t="s">
        <v>12</v>
      </c>
      <c r="H223">
        <v>17</v>
      </c>
      <c r="I223" t="s">
        <v>35</v>
      </c>
      <c r="J223">
        <f t="shared" si="52"/>
        <v>1133.3333333333333</v>
      </c>
      <c r="K223" t="str">
        <f t="shared" si="53"/>
        <v>soybean</v>
      </c>
      <c r="L223" t="str">
        <f t="shared" si="54"/>
        <v>TGX1904-6F</v>
      </c>
      <c r="M223" t="str">
        <f t="shared" si="55"/>
        <v>N</v>
      </c>
      <c r="N223" t="str">
        <f t="shared" si="56"/>
        <v>N</v>
      </c>
      <c r="O223" t="str">
        <f t="shared" si="43"/>
        <v/>
      </c>
      <c r="P223">
        <f t="shared" si="44"/>
        <v>0</v>
      </c>
      <c r="Q223" t="str">
        <f t="shared" si="45"/>
        <v>SSP</v>
      </c>
      <c r="R223">
        <f t="shared" si="46"/>
        <v>4</v>
      </c>
      <c r="S223" t="str">
        <f t="shared" si="47"/>
        <v>male</v>
      </c>
      <c r="T223" t="str">
        <f t="shared" si="48"/>
        <v>Lead farmer</v>
      </c>
      <c r="U223">
        <f t="shared" si="49"/>
        <v>15</v>
      </c>
      <c r="V223">
        <f t="shared" si="50"/>
        <v>0</v>
      </c>
      <c r="AC223" t="s">
        <v>235</v>
      </c>
      <c r="AD223" t="s">
        <v>1137</v>
      </c>
      <c r="AE223">
        <v>40</v>
      </c>
      <c r="AF223" t="s">
        <v>1151</v>
      </c>
      <c r="AI223" s="3" t="s">
        <v>235</v>
      </c>
      <c r="AJ223" s="4">
        <v>1.1000000000000001</v>
      </c>
      <c r="AL223" t="s">
        <v>466</v>
      </c>
      <c r="AM223" t="s">
        <v>1030</v>
      </c>
      <c r="AN223" t="s">
        <v>1034</v>
      </c>
      <c r="AO223" t="s">
        <v>13</v>
      </c>
      <c r="AP223" t="s">
        <v>12</v>
      </c>
      <c r="AQ223" t="s">
        <v>12</v>
      </c>
      <c r="AR223">
        <v>0</v>
      </c>
      <c r="AS223" t="s">
        <v>1032</v>
      </c>
      <c r="AT223">
        <v>2</v>
      </c>
      <c r="AX223" t="s">
        <v>235</v>
      </c>
      <c r="AY223" t="s">
        <v>1169</v>
      </c>
    </row>
    <row r="224" spans="1:51" hidden="1" x14ac:dyDescent="0.2">
      <c r="A224">
        <v>4600</v>
      </c>
      <c r="B224" t="str">
        <f t="shared" si="51"/>
        <v>Kaduna N</v>
      </c>
      <c r="C224" t="s">
        <v>105</v>
      </c>
      <c r="D224">
        <v>3</v>
      </c>
      <c r="E224" t="s">
        <v>576</v>
      </c>
      <c r="F224">
        <v>150</v>
      </c>
      <c r="G224" t="s">
        <v>12</v>
      </c>
      <c r="H224">
        <v>17</v>
      </c>
      <c r="I224" t="s">
        <v>35</v>
      </c>
      <c r="J224">
        <f t="shared" si="52"/>
        <v>1133.3333333333333</v>
      </c>
      <c r="K224" t="str">
        <f t="shared" si="53"/>
        <v>soybean</v>
      </c>
      <c r="L224" t="str">
        <f t="shared" si="54"/>
        <v>TGX1904-6F</v>
      </c>
      <c r="M224" t="str">
        <f t="shared" si="55"/>
        <v>N</v>
      </c>
      <c r="N224" t="str">
        <f t="shared" si="56"/>
        <v>N</v>
      </c>
      <c r="O224" t="str">
        <f t="shared" si="43"/>
        <v/>
      </c>
      <c r="P224">
        <f t="shared" si="44"/>
        <v>0</v>
      </c>
      <c r="Q224" t="str">
        <f t="shared" si="45"/>
        <v>SSP</v>
      </c>
      <c r="R224">
        <f t="shared" si="46"/>
        <v>4</v>
      </c>
      <c r="S224" t="str">
        <f t="shared" si="47"/>
        <v>male</v>
      </c>
      <c r="T224" t="str">
        <f t="shared" si="48"/>
        <v>Lead farmer</v>
      </c>
      <c r="U224">
        <f t="shared" si="49"/>
        <v>4</v>
      </c>
      <c r="V224">
        <f t="shared" si="50"/>
        <v>0</v>
      </c>
      <c r="AC224" t="s">
        <v>236</v>
      </c>
      <c r="AD224" t="s">
        <v>1137</v>
      </c>
      <c r="AE224">
        <v>56</v>
      </c>
      <c r="AF224" t="s">
        <v>1151</v>
      </c>
      <c r="AG224">
        <v>5</v>
      </c>
      <c r="AI224" s="3" t="s">
        <v>236</v>
      </c>
      <c r="AJ224" s="4">
        <v>3.2</v>
      </c>
      <c r="AL224" t="s">
        <v>467</v>
      </c>
      <c r="AM224" t="s">
        <v>1030</v>
      </c>
      <c r="AN224" t="s">
        <v>1034</v>
      </c>
      <c r="AO224" t="s">
        <v>13</v>
      </c>
      <c r="AP224" t="s">
        <v>12</v>
      </c>
      <c r="AQ224" t="s">
        <v>12</v>
      </c>
      <c r="AR224">
        <v>0</v>
      </c>
      <c r="AS224" t="s">
        <v>1032</v>
      </c>
      <c r="AT224">
        <v>2</v>
      </c>
      <c r="AX224" t="s">
        <v>236</v>
      </c>
      <c r="AY224" t="s">
        <v>1169</v>
      </c>
    </row>
    <row r="225" spans="1:51" hidden="1" x14ac:dyDescent="0.2">
      <c r="A225">
        <v>4669</v>
      </c>
      <c r="B225" t="str">
        <f t="shared" si="51"/>
        <v>Kaduna N</v>
      </c>
      <c r="C225" t="s">
        <v>126</v>
      </c>
      <c r="D225">
        <v>3</v>
      </c>
      <c r="E225" t="s">
        <v>645</v>
      </c>
      <c r="F225">
        <v>150</v>
      </c>
      <c r="G225" t="s">
        <v>12</v>
      </c>
      <c r="H225">
        <v>17</v>
      </c>
      <c r="I225" t="s">
        <v>35</v>
      </c>
      <c r="J225">
        <f t="shared" si="52"/>
        <v>1133.3333333333333</v>
      </c>
      <c r="K225" t="str">
        <f t="shared" si="53"/>
        <v>Soybean</v>
      </c>
      <c r="L225" t="str">
        <f t="shared" si="54"/>
        <v>TGX 1904-6F</v>
      </c>
      <c r="M225" t="str">
        <f t="shared" si="55"/>
        <v>Y</v>
      </c>
      <c r="N225" t="str">
        <f t="shared" si="56"/>
        <v/>
      </c>
      <c r="O225" t="str">
        <f t="shared" si="43"/>
        <v/>
      </c>
      <c r="P225">
        <f t="shared" si="44"/>
        <v>0</v>
      </c>
      <c r="Q225" t="str">
        <f t="shared" si="45"/>
        <v>SSP</v>
      </c>
      <c r="R225">
        <f t="shared" si="46"/>
        <v>2</v>
      </c>
      <c r="S225" t="str">
        <f t="shared" si="47"/>
        <v>male</v>
      </c>
      <c r="T225" t="str">
        <f t="shared" si="48"/>
        <v>Lead farmer</v>
      </c>
      <c r="U225">
        <f t="shared" si="49"/>
        <v>1</v>
      </c>
      <c r="V225">
        <f t="shared" si="50"/>
        <v>0</v>
      </c>
      <c r="AC225" t="s">
        <v>237</v>
      </c>
      <c r="AD225" t="s">
        <v>1142</v>
      </c>
      <c r="AE225">
        <v>51</v>
      </c>
      <c r="AF225" t="s">
        <v>1151</v>
      </c>
      <c r="AG225">
        <v>1</v>
      </c>
      <c r="AI225" s="3" t="s">
        <v>237</v>
      </c>
      <c r="AJ225" s="4">
        <v>0</v>
      </c>
      <c r="AL225" t="s">
        <v>468</v>
      </c>
      <c r="AM225" t="s">
        <v>1030</v>
      </c>
      <c r="AN225" t="s">
        <v>1034</v>
      </c>
      <c r="AO225" t="s">
        <v>35</v>
      </c>
      <c r="AP225" t="s">
        <v>12</v>
      </c>
      <c r="AQ225" t="s">
        <v>12</v>
      </c>
      <c r="AR225">
        <v>0</v>
      </c>
      <c r="AS225" t="s">
        <v>1032</v>
      </c>
      <c r="AT225">
        <v>2</v>
      </c>
      <c r="AX225" t="s">
        <v>237</v>
      </c>
      <c r="AY225" t="s">
        <v>1169</v>
      </c>
    </row>
    <row r="226" spans="1:51" hidden="1" x14ac:dyDescent="0.2">
      <c r="A226">
        <v>4750</v>
      </c>
      <c r="B226" t="str">
        <f t="shared" si="51"/>
        <v>Kano</v>
      </c>
      <c r="C226" t="s">
        <v>150</v>
      </c>
      <c r="D226">
        <v>3</v>
      </c>
      <c r="E226" t="s">
        <v>726</v>
      </c>
      <c r="F226">
        <v>150</v>
      </c>
      <c r="G226" t="s">
        <v>12</v>
      </c>
      <c r="H226">
        <v>17</v>
      </c>
      <c r="I226" t="s">
        <v>35</v>
      </c>
      <c r="J226">
        <f t="shared" si="52"/>
        <v>1133.3333333333333</v>
      </c>
      <c r="K226" t="str">
        <f t="shared" si="53"/>
        <v>soybean</v>
      </c>
      <c r="L226" t="str">
        <f t="shared" si="54"/>
        <v>TGX 1951-3F</v>
      </c>
      <c r="M226" t="str">
        <f t="shared" si="55"/>
        <v>Y</v>
      </c>
      <c r="N226" t="str">
        <f t="shared" si="56"/>
        <v>N</v>
      </c>
      <c r="O226" t="str">
        <f t="shared" si="43"/>
        <v>FYM</v>
      </c>
      <c r="P226">
        <f t="shared" si="44"/>
        <v>50</v>
      </c>
      <c r="Q226" t="str">
        <f t="shared" si="45"/>
        <v>SSP</v>
      </c>
      <c r="R226">
        <f t="shared" si="46"/>
        <v>4</v>
      </c>
      <c r="S226" t="str">
        <f t="shared" si="47"/>
        <v>male</v>
      </c>
      <c r="T226" t="str">
        <f t="shared" si="48"/>
        <v>Lead farmer</v>
      </c>
      <c r="U226">
        <f t="shared" si="49"/>
        <v>10</v>
      </c>
      <c r="V226">
        <f t="shared" si="50"/>
        <v>5.6</v>
      </c>
      <c r="AC226" t="s">
        <v>238</v>
      </c>
      <c r="AD226" t="s">
        <v>1137</v>
      </c>
      <c r="AE226">
        <v>50</v>
      </c>
      <c r="AF226" t="s">
        <v>1151</v>
      </c>
      <c r="AI226" s="3" t="s">
        <v>238</v>
      </c>
      <c r="AJ226" s="4">
        <v>2.8999999999999995</v>
      </c>
      <c r="AL226" t="s">
        <v>469</v>
      </c>
      <c r="AM226" t="s">
        <v>1030</v>
      </c>
      <c r="AN226" t="s">
        <v>1034</v>
      </c>
      <c r="AO226" t="s">
        <v>35</v>
      </c>
      <c r="AP226" t="s">
        <v>12</v>
      </c>
      <c r="AQ226" t="s">
        <v>12</v>
      </c>
      <c r="AR226">
        <v>0</v>
      </c>
      <c r="AS226" t="s">
        <v>1032</v>
      </c>
      <c r="AT226">
        <v>2</v>
      </c>
      <c r="AX226" t="s">
        <v>238</v>
      </c>
      <c r="AY226" t="s">
        <v>1169</v>
      </c>
    </row>
    <row r="227" spans="1:51" hidden="1" x14ac:dyDescent="0.2">
      <c r="A227">
        <v>4317</v>
      </c>
      <c r="B227" t="str">
        <f t="shared" si="51"/>
        <v>Kaduna S</v>
      </c>
      <c r="C227" t="s">
        <v>27</v>
      </c>
      <c r="D227">
        <v>4</v>
      </c>
      <c r="E227" t="s">
        <v>293</v>
      </c>
      <c r="F227">
        <v>150</v>
      </c>
      <c r="G227" t="s">
        <v>12</v>
      </c>
      <c r="H227">
        <v>17.2</v>
      </c>
      <c r="I227" t="s">
        <v>13</v>
      </c>
      <c r="J227">
        <f t="shared" si="52"/>
        <v>1146.6666666666667</v>
      </c>
      <c r="K227" t="str">
        <f t="shared" si="53"/>
        <v>soybean</v>
      </c>
      <c r="L227" t="str">
        <f t="shared" si="54"/>
        <v>TGX1835-10E</v>
      </c>
      <c r="M227" t="str">
        <f t="shared" si="55"/>
        <v>N</v>
      </c>
      <c r="N227" t="str">
        <f t="shared" si="56"/>
        <v/>
      </c>
      <c r="O227" t="str">
        <f t="shared" si="43"/>
        <v/>
      </c>
      <c r="P227">
        <f t="shared" si="44"/>
        <v>0</v>
      </c>
      <c r="Q227" t="str">
        <f t="shared" si="45"/>
        <v>SSP</v>
      </c>
      <c r="R227">
        <f t="shared" si="46"/>
        <v>0</v>
      </c>
      <c r="S227" t="str">
        <f t="shared" si="47"/>
        <v>male</v>
      </c>
      <c r="T227" t="str">
        <f t="shared" si="48"/>
        <v>Lead farmer</v>
      </c>
      <c r="U227">
        <f t="shared" si="49"/>
        <v>7.2</v>
      </c>
      <c r="V227">
        <f t="shared" si="50"/>
        <v>1.1000000000000001</v>
      </c>
      <c r="AC227" t="s">
        <v>239</v>
      </c>
      <c r="AD227" t="s">
        <v>1137</v>
      </c>
      <c r="AE227">
        <v>46</v>
      </c>
      <c r="AF227" t="s">
        <v>1151</v>
      </c>
      <c r="AG227">
        <v>5</v>
      </c>
      <c r="AI227" s="3" t="s">
        <v>239</v>
      </c>
      <c r="AJ227" s="4">
        <v>2.6</v>
      </c>
      <c r="AL227" t="s">
        <v>470</v>
      </c>
      <c r="AM227" t="s">
        <v>1030</v>
      </c>
      <c r="AN227" t="s">
        <v>1034</v>
      </c>
      <c r="AO227" t="s">
        <v>13</v>
      </c>
      <c r="AP227" t="s">
        <v>12</v>
      </c>
      <c r="AQ227" t="s">
        <v>12</v>
      </c>
      <c r="AR227">
        <v>0</v>
      </c>
      <c r="AS227" t="s">
        <v>1032</v>
      </c>
      <c r="AT227">
        <v>2</v>
      </c>
      <c r="AX227" t="s">
        <v>239</v>
      </c>
      <c r="AY227" t="s">
        <v>1169</v>
      </c>
    </row>
    <row r="228" spans="1:51" hidden="1" x14ac:dyDescent="0.2">
      <c r="A228">
        <v>4341</v>
      </c>
      <c r="B228" t="str">
        <f t="shared" si="51"/>
        <v>Kaduna S</v>
      </c>
      <c r="C228" t="s">
        <v>36</v>
      </c>
      <c r="D228">
        <v>4</v>
      </c>
      <c r="E228" t="s">
        <v>317</v>
      </c>
      <c r="F228">
        <v>150</v>
      </c>
      <c r="G228" t="s">
        <v>12</v>
      </c>
      <c r="H228">
        <v>17.2</v>
      </c>
      <c r="I228" t="s">
        <v>35</v>
      </c>
      <c r="J228">
        <f t="shared" si="52"/>
        <v>1146.6666666666667</v>
      </c>
      <c r="K228" t="str">
        <f t="shared" si="53"/>
        <v>soybean</v>
      </c>
      <c r="L228" t="str">
        <f t="shared" si="54"/>
        <v>TGX 1951-3F</v>
      </c>
      <c r="M228" t="str">
        <f t="shared" si="55"/>
        <v>N</v>
      </c>
      <c r="N228" t="str">
        <f t="shared" si="56"/>
        <v/>
      </c>
      <c r="O228" t="str">
        <f t="shared" si="43"/>
        <v/>
      </c>
      <c r="P228">
        <f t="shared" si="44"/>
        <v>0</v>
      </c>
      <c r="Q228" t="str">
        <f t="shared" si="45"/>
        <v>SSP</v>
      </c>
      <c r="R228">
        <f t="shared" si="46"/>
        <v>0</v>
      </c>
      <c r="S228" t="str">
        <f t="shared" si="47"/>
        <v>male</v>
      </c>
      <c r="T228" t="str">
        <f t="shared" si="48"/>
        <v>Lead farmer</v>
      </c>
      <c r="U228">
        <f t="shared" si="49"/>
        <v>12</v>
      </c>
      <c r="V228">
        <f t="shared" si="50"/>
        <v>3.5</v>
      </c>
      <c r="AC228" t="s">
        <v>240</v>
      </c>
      <c r="AD228" t="s">
        <v>1137</v>
      </c>
      <c r="AE228">
        <v>42</v>
      </c>
      <c r="AF228" t="s">
        <v>1151</v>
      </c>
      <c r="AI228" s="3" t="s">
        <v>240</v>
      </c>
      <c r="AJ228" s="4">
        <v>2.4</v>
      </c>
      <c r="AL228" t="s">
        <v>471</v>
      </c>
      <c r="AM228" t="s">
        <v>1030</v>
      </c>
      <c r="AN228" t="s">
        <v>1034</v>
      </c>
      <c r="AO228" t="s">
        <v>13</v>
      </c>
      <c r="AP228" t="s">
        <v>12</v>
      </c>
      <c r="AQ228" t="s">
        <v>12</v>
      </c>
      <c r="AR228">
        <v>0</v>
      </c>
      <c r="AS228" t="s">
        <v>1032</v>
      </c>
      <c r="AT228">
        <v>2</v>
      </c>
      <c r="AX228" t="s">
        <v>240</v>
      </c>
      <c r="AY228" t="s">
        <v>1169</v>
      </c>
    </row>
    <row r="229" spans="1:51" hidden="1" x14ac:dyDescent="0.2">
      <c r="A229">
        <v>4551</v>
      </c>
      <c r="B229" t="str">
        <f t="shared" si="51"/>
        <v>Kaduna N</v>
      </c>
      <c r="C229" t="s">
        <v>93</v>
      </c>
      <c r="D229">
        <v>2</v>
      </c>
      <c r="E229" t="s">
        <v>527</v>
      </c>
      <c r="F229">
        <v>100</v>
      </c>
      <c r="G229" t="s">
        <v>12</v>
      </c>
      <c r="H229">
        <v>11.5</v>
      </c>
      <c r="I229" t="s">
        <v>35</v>
      </c>
      <c r="J229">
        <f t="shared" si="52"/>
        <v>1150</v>
      </c>
      <c r="K229" t="str">
        <f t="shared" si="53"/>
        <v>soybean</v>
      </c>
      <c r="L229" t="str">
        <f t="shared" si="54"/>
        <v>TGX1835-10E</v>
      </c>
      <c r="M229" t="str">
        <f t="shared" si="55"/>
        <v>N</v>
      </c>
      <c r="N229" t="str">
        <f t="shared" si="56"/>
        <v>N</v>
      </c>
      <c r="O229" t="str">
        <f t="shared" si="43"/>
        <v/>
      </c>
      <c r="P229">
        <f t="shared" si="44"/>
        <v>0</v>
      </c>
      <c r="Q229" t="str">
        <f t="shared" si="45"/>
        <v>SSP</v>
      </c>
      <c r="R229">
        <f t="shared" si="46"/>
        <v>4</v>
      </c>
      <c r="S229" t="str">
        <f t="shared" si="47"/>
        <v>male</v>
      </c>
      <c r="T229" t="str">
        <f t="shared" si="48"/>
        <v>Satellite Farmer</v>
      </c>
      <c r="U229">
        <f t="shared" si="49"/>
        <v>10</v>
      </c>
      <c r="V229">
        <f t="shared" si="50"/>
        <v>4</v>
      </c>
      <c r="AC229" t="s">
        <v>241</v>
      </c>
      <c r="AD229" t="s">
        <v>1137</v>
      </c>
      <c r="AE229">
        <v>48</v>
      </c>
      <c r="AF229" t="s">
        <v>1151</v>
      </c>
      <c r="AI229" s="3" t="s">
        <v>241</v>
      </c>
      <c r="AJ229" s="4">
        <v>2.2999999999999998</v>
      </c>
      <c r="AL229" t="s">
        <v>472</v>
      </c>
      <c r="AM229" t="s">
        <v>1030</v>
      </c>
      <c r="AN229" t="s">
        <v>1034</v>
      </c>
      <c r="AO229" t="s">
        <v>35</v>
      </c>
      <c r="AP229" t="s">
        <v>12</v>
      </c>
      <c r="AQ229" t="s">
        <v>12</v>
      </c>
      <c r="AR229">
        <v>0</v>
      </c>
      <c r="AS229" t="s">
        <v>1032</v>
      </c>
      <c r="AT229">
        <v>2</v>
      </c>
      <c r="AX229" t="s">
        <v>241</v>
      </c>
      <c r="AY229" t="s">
        <v>1169</v>
      </c>
    </row>
    <row r="230" spans="1:51" hidden="1" x14ac:dyDescent="0.2">
      <c r="A230">
        <v>4913</v>
      </c>
      <c r="B230" t="str">
        <f t="shared" si="51"/>
        <v>Kano</v>
      </c>
      <c r="C230" t="s">
        <v>200</v>
      </c>
      <c r="D230">
        <v>1</v>
      </c>
      <c r="E230" t="s">
        <v>889</v>
      </c>
      <c r="F230">
        <v>150</v>
      </c>
      <c r="G230" t="s">
        <v>12</v>
      </c>
      <c r="H230">
        <v>17.3</v>
      </c>
      <c r="I230" t="s">
        <v>35</v>
      </c>
      <c r="J230">
        <f t="shared" si="52"/>
        <v>1153.3333333333333</v>
      </c>
      <c r="K230" t="str">
        <f t="shared" si="53"/>
        <v>soybean</v>
      </c>
      <c r="L230" t="str">
        <f t="shared" si="54"/>
        <v>TGX 1835-10E</v>
      </c>
      <c r="M230" t="str">
        <f t="shared" si="55"/>
        <v>Y</v>
      </c>
      <c r="N230" t="str">
        <f t="shared" si="56"/>
        <v>N</v>
      </c>
      <c r="O230" t="str">
        <f t="shared" si="43"/>
        <v/>
      </c>
      <c r="P230">
        <f t="shared" si="44"/>
        <v>0</v>
      </c>
      <c r="Q230" t="str">
        <f t="shared" si="45"/>
        <v>SSP</v>
      </c>
      <c r="R230">
        <f t="shared" si="46"/>
        <v>4</v>
      </c>
      <c r="S230" t="str">
        <f t="shared" si="47"/>
        <v>female</v>
      </c>
      <c r="T230" t="str">
        <f t="shared" si="48"/>
        <v>Lead farmer</v>
      </c>
      <c r="U230">
        <f t="shared" si="49"/>
        <v>5</v>
      </c>
      <c r="V230">
        <f t="shared" si="50"/>
        <v>0.9</v>
      </c>
      <c r="AC230" t="s">
        <v>242</v>
      </c>
      <c r="AD230" t="s">
        <v>1137</v>
      </c>
      <c r="AE230">
        <v>60</v>
      </c>
      <c r="AF230" t="s">
        <v>1140</v>
      </c>
      <c r="AI230" s="3" t="s">
        <v>242</v>
      </c>
      <c r="AJ230" s="4">
        <v>3.9</v>
      </c>
      <c r="AL230" t="s">
        <v>473</v>
      </c>
      <c r="AM230" t="s">
        <v>1030</v>
      </c>
      <c r="AN230" t="s">
        <v>1034</v>
      </c>
      <c r="AO230" t="s">
        <v>35</v>
      </c>
      <c r="AP230" t="s">
        <v>12</v>
      </c>
      <c r="AQ230" t="s">
        <v>12</v>
      </c>
      <c r="AR230">
        <v>0</v>
      </c>
      <c r="AS230" t="s">
        <v>1032</v>
      </c>
      <c r="AT230">
        <v>2</v>
      </c>
      <c r="AX230" t="s">
        <v>242</v>
      </c>
      <c r="AY230" t="s">
        <v>1169</v>
      </c>
    </row>
    <row r="231" spans="1:51" hidden="1" x14ac:dyDescent="0.2">
      <c r="A231">
        <v>4922</v>
      </c>
      <c r="B231" t="str">
        <f t="shared" si="51"/>
        <v>Kano</v>
      </c>
      <c r="C231" t="s">
        <v>203</v>
      </c>
      <c r="D231">
        <v>1</v>
      </c>
      <c r="E231" t="s">
        <v>898</v>
      </c>
      <c r="F231">
        <v>150</v>
      </c>
      <c r="G231" t="s">
        <v>12</v>
      </c>
      <c r="H231">
        <v>17.3</v>
      </c>
      <c r="I231" t="s">
        <v>35</v>
      </c>
      <c r="J231">
        <f t="shared" si="52"/>
        <v>1153.3333333333333</v>
      </c>
      <c r="K231" t="str">
        <f t="shared" si="53"/>
        <v>Soybean</v>
      </c>
      <c r="L231" t="str">
        <f t="shared" si="54"/>
        <v>TGX 1835-10E</v>
      </c>
      <c r="M231" t="str">
        <f t="shared" si="55"/>
        <v>Y</v>
      </c>
      <c r="N231" t="str">
        <f t="shared" si="56"/>
        <v>N</v>
      </c>
      <c r="O231" t="str">
        <f t="shared" si="43"/>
        <v>Cow dung</v>
      </c>
      <c r="P231">
        <f t="shared" si="44"/>
        <v>50</v>
      </c>
      <c r="Q231" t="str">
        <f t="shared" si="45"/>
        <v>SSP</v>
      </c>
      <c r="R231">
        <f t="shared" si="46"/>
        <v>4</v>
      </c>
      <c r="S231" t="str">
        <f t="shared" si="47"/>
        <v>female</v>
      </c>
      <c r="T231" t="str">
        <f t="shared" si="48"/>
        <v>Lead farmer</v>
      </c>
      <c r="U231">
        <f t="shared" si="49"/>
        <v>3</v>
      </c>
      <c r="V231">
        <f t="shared" si="50"/>
        <v>4</v>
      </c>
      <c r="AL231" t="s">
        <v>474</v>
      </c>
      <c r="AM231" t="s">
        <v>1030</v>
      </c>
      <c r="AN231" t="s">
        <v>1034</v>
      </c>
      <c r="AO231" t="s">
        <v>13</v>
      </c>
      <c r="AP231" t="s">
        <v>12</v>
      </c>
      <c r="AQ231" t="s">
        <v>12</v>
      </c>
      <c r="AR231">
        <v>0</v>
      </c>
      <c r="AS231" t="s">
        <v>1032</v>
      </c>
      <c r="AT231">
        <v>2</v>
      </c>
    </row>
    <row r="232" spans="1:51" hidden="1" x14ac:dyDescent="0.2">
      <c r="A232">
        <v>4768</v>
      </c>
      <c r="B232" t="str">
        <f t="shared" si="51"/>
        <v>Kano</v>
      </c>
      <c r="C232" t="s">
        <v>155</v>
      </c>
      <c r="D232">
        <v>1</v>
      </c>
      <c r="E232" t="s">
        <v>744</v>
      </c>
      <c r="F232">
        <v>150</v>
      </c>
      <c r="G232" t="s">
        <v>12</v>
      </c>
      <c r="H232">
        <v>17.5</v>
      </c>
      <c r="I232" t="s">
        <v>35</v>
      </c>
      <c r="J232">
        <f t="shared" si="52"/>
        <v>1166.6666666666667</v>
      </c>
      <c r="K232" t="str">
        <f t="shared" si="53"/>
        <v>soybean</v>
      </c>
      <c r="L232" t="str">
        <f t="shared" si="54"/>
        <v>TGX 1904-6F</v>
      </c>
      <c r="M232" t="str">
        <f t="shared" si="55"/>
        <v>Y</v>
      </c>
      <c r="N232" t="str">
        <f t="shared" si="56"/>
        <v>N</v>
      </c>
      <c r="O232" t="str">
        <f t="shared" si="43"/>
        <v>FYM</v>
      </c>
      <c r="P232">
        <f t="shared" si="44"/>
        <v>32</v>
      </c>
      <c r="Q232" t="str">
        <f t="shared" si="45"/>
        <v>SSP</v>
      </c>
      <c r="R232">
        <f t="shared" si="46"/>
        <v>4</v>
      </c>
      <c r="S232" t="str">
        <f t="shared" si="47"/>
        <v>male</v>
      </c>
      <c r="T232" t="str">
        <f t="shared" si="48"/>
        <v>Lead farmer</v>
      </c>
      <c r="U232">
        <f t="shared" si="49"/>
        <v>12</v>
      </c>
      <c r="V232">
        <f t="shared" si="50"/>
        <v>5.3</v>
      </c>
      <c r="AL232" t="s">
        <v>475</v>
      </c>
      <c r="AM232" t="s">
        <v>1030</v>
      </c>
      <c r="AN232" t="s">
        <v>1034</v>
      </c>
      <c r="AO232" t="s">
        <v>35</v>
      </c>
      <c r="AP232" t="s">
        <v>12</v>
      </c>
      <c r="AQ232" t="s">
        <v>12</v>
      </c>
      <c r="AR232">
        <v>0</v>
      </c>
      <c r="AS232" t="s">
        <v>1032</v>
      </c>
      <c r="AT232">
        <v>2</v>
      </c>
    </row>
    <row r="233" spans="1:51" hidden="1" x14ac:dyDescent="0.2">
      <c r="A233">
        <v>4903</v>
      </c>
      <c r="B233" t="str">
        <f t="shared" si="51"/>
        <v>Kano</v>
      </c>
      <c r="C233" t="s">
        <v>197</v>
      </c>
      <c r="D233">
        <v>1</v>
      </c>
      <c r="E233" t="s">
        <v>879</v>
      </c>
      <c r="F233">
        <v>30</v>
      </c>
      <c r="G233" t="s">
        <v>12</v>
      </c>
      <c r="H233">
        <v>3.5</v>
      </c>
      <c r="I233" t="s">
        <v>35</v>
      </c>
      <c r="J233">
        <f t="shared" si="52"/>
        <v>1166.6666666666667</v>
      </c>
      <c r="K233" t="str">
        <f t="shared" si="53"/>
        <v>soybean</v>
      </c>
      <c r="L233" t="str">
        <f t="shared" si="54"/>
        <v>TGX 1951-3F</v>
      </c>
      <c r="M233" t="str">
        <f t="shared" si="55"/>
        <v>Y</v>
      </c>
      <c r="N233" t="str">
        <f t="shared" si="56"/>
        <v>N</v>
      </c>
      <c r="O233" t="str">
        <f t="shared" si="43"/>
        <v>Animal dung</v>
      </c>
      <c r="P233">
        <f t="shared" si="44"/>
        <v>60</v>
      </c>
      <c r="Q233" t="str">
        <f t="shared" si="45"/>
        <v>SSP</v>
      </c>
      <c r="R233">
        <f t="shared" si="46"/>
        <v>4</v>
      </c>
      <c r="S233" t="str">
        <f t="shared" si="47"/>
        <v>male</v>
      </c>
      <c r="T233" t="str">
        <f t="shared" si="48"/>
        <v>Lead farmer</v>
      </c>
      <c r="U233">
        <f t="shared" si="49"/>
        <v>10</v>
      </c>
      <c r="V233">
        <f t="shared" si="50"/>
        <v>3</v>
      </c>
      <c r="AL233" t="s">
        <v>476</v>
      </c>
      <c r="AM233" t="s">
        <v>1030</v>
      </c>
      <c r="AN233" t="s">
        <v>1036</v>
      </c>
      <c r="AO233" t="s">
        <v>13</v>
      </c>
      <c r="AP233" t="s">
        <v>12</v>
      </c>
      <c r="AQ233" t="s">
        <v>12</v>
      </c>
      <c r="AR233">
        <v>0</v>
      </c>
      <c r="AS233" t="s">
        <v>1032</v>
      </c>
      <c r="AT233">
        <v>2</v>
      </c>
    </row>
    <row r="234" spans="1:51" hidden="1" x14ac:dyDescent="0.2">
      <c r="A234">
        <v>4303</v>
      </c>
      <c r="B234" t="str">
        <f t="shared" si="51"/>
        <v>Kaduna S</v>
      </c>
      <c r="C234" t="s">
        <v>23</v>
      </c>
      <c r="D234">
        <v>2</v>
      </c>
      <c r="E234" t="s">
        <v>279</v>
      </c>
      <c r="F234">
        <v>100</v>
      </c>
      <c r="G234" t="s">
        <v>12</v>
      </c>
      <c r="H234">
        <v>12</v>
      </c>
      <c r="I234" t="s">
        <v>13</v>
      </c>
      <c r="J234">
        <f t="shared" si="52"/>
        <v>1200</v>
      </c>
      <c r="K234" t="str">
        <f t="shared" si="53"/>
        <v>soybean</v>
      </c>
      <c r="L234" t="str">
        <f t="shared" si="54"/>
        <v>local</v>
      </c>
      <c r="M234" t="str">
        <f t="shared" si="55"/>
        <v>N</v>
      </c>
      <c r="N234" t="str">
        <f t="shared" si="56"/>
        <v/>
      </c>
      <c r="O234" t="str">
        <f t="shared" si="43"/>
        <v/>
      </c>
      <c r="P234">
        <f t="shared" si="44"/>
        <v>0</v>
      </c>
      <c r="Q234" t="str">
        <f t="shared" si="45"/>
        <v>SSP</v>
      </c>
      <c r="R234">
        <f t="shared" si="46"/>
        <v>0</v>
      </c>
      <c r="S234" t="str">
        <f t="shared" si="47"/>
        <v>male</v>
      </c>
      <c r="T234" t="str">
        <f t="shared" si="48"/>
        <v>Satellite farmer</v>
      </c>
      <c r="U234">
        <f t="shared" si="49"/>
        <v>2</v>
      </c>
      <c r="V234">
        <f t="shared" si="50"/>
        <v>0.79999999999999993</v>
      </c>
      <c r="AL234" t="s">
        <v>477</v>
      </c>
      <c r="AM234" t="s">
        <v>1030</v>
      </c>
      <c r="AN234" t="s">
        <v>1036</v>
      </c>
      <c r="AO234" t="s">
        <v>35</v>
      </c>
      <c r="AP234" t="s">
        <v>12</v>
      </c>
      <c r="AQ234" t="s">
        <v>12</v>
      </c>
      <c r="AR234">
        <v>0</v>
      </c>
      <c r="AS234" t="s">
        <v>1032</v>
      </c>
      <c r="AT234">
        <v>2</v>
      </c>
    </row>
    <row r="235" spans="1:51" hidden="1" x14ac:dyDescent="0.2">
      <c r="A235">
        <v>4546</v>
      </c>
      <c r="B235" t="str">
        <f t="shared" si="51"/>
        <v>Kaduna N</v>
      </c>
      <c r="C235" t="s">
        <v>92</v>
      </c>
      <c r="D235">
        <v>1</v>
      </c>
      <c r="E235" t="s">
        <v>522</v>
      </c>
      <c r="F235">
        <v>100</v>
      </c>
      <c r="G235" t="s">
        <v>12</v>
      </c>
      <c r="H235">
        <v>12</v>
      </c>
      <c r="I235" t="s">
        <v>35</v>
      </c>
      <c r="J235">
        <f t="shared" si="52"/>
        <v>1200</v>
      </c>
      <c r="K235" t="str">
        <f t="shared" si="53"/>
        <v>soybean</v>
      </c>
      <c r="L235" t="str">
        <f t="shared" si="54"/>
        <v>TGX 1935-3F</v>
      </c>
      <c r="M235" t="str">
        <f t="shared" si="55"/>
        <v>Y</v>
      </c>
      <c r="N235" t="str">
        <f t="shared" si="56"/>
        <v>N</v>
      </c>
      <c r="O235" t="str">
        <f t="shared" ref="O235:O298" si="57">VLOOKUP($E235,$AL$2:$AT$772,6)</f>
        <v/>
      </c>
      <c r="P235">
        <f t="shared" ref="P235:P298" si="58">VLOOKUP($E235,$AL$2:$AT$772,7)</f>
        <v>0</v>
      </c>
      <c r="Q235" t="str">
        <f t="shared" ref="Q235:Q298" si="59">VLOOKUP($E235,$AL$2:$AT$772,8)</f>
        <v>SSP</v>
      </c>
      <c r="R235">
        <f t="shared" ref="R235:R298" si="60">VLOOKUP($E235,$AL$2:$AT$772,9)</f>
        <v>4</v>
      </c>
      <c r="S235" t="str">
        <f t="shared" ref="S235:S298" si="61">VLOOKUP($C235,$AC$2:$AG$230,2)</f>
        <v>male</v>
      </c>
      <c r="T235" t="str">
        <f t="shared" ref="T235:T298" si="62">VLOOKUP($C235,$AC$2:$AG$230,4)</f>
        <v>Lead farmer</v>
      </c>
      <c r="U235">
        <f t="shared" ref="U235:U298" si="63">VLOOKUP($C235,$AC$2:$AG$230,5)</f>
        <v>10</v>
      </c>
      <c r="V235">
        <f t="shared" ref="V235:V298" si="64">VLOOKUP(C235,AI$1:AJ$230,2)</f>
        <v>22</v>
      </c>
      <c r="AL235" t="s">
        <v>478</v>
      </c>
      <c r="AM235" t="s">
        <v>1030</v>
      </c>
      <c r="AN235" t="s">
        <v>1034</v>
      </c>
      <c r="AO235" t="s">
        <v>13</v>
      </c>
      <c r="AP235" t="s">
        <v>12</v>
      </c>
      <c r="AQ235" t="s">
        <v>12</v>
      </c>
      <c r="AR235">
        <v>0</v>
      </c>
      <c r="AS235" t="s">
        <v>1032</v>
      </c>
      <c r="AT235">
        <v>2</v>
      </c>
    </row>
    <row r="236" spans="1:51" hidden="1" x14ac:dyDescent="0.2">
      <c r="A236">
        <v>4603</v>
      </c>
      <c r="B236" t="str">
        <f t="shared" si="51"/>
        <v>Kaduna N</v>
      </c>
      <c r="C236" t="s">
        <v>106</v>
      </c>
      <c r="D236">
        <v>2</v>
      </c>
      <c r="E236" t="s">
        <v>579</v>
      </c>
      <c r="F236">
        <v>100</v>
      </c>
      <c r="G236" t="s">
        <v>12</v>
      </c>
      <c r="H236">
        <v>12</v>
      </c>
      <c r="I236" t="s">
        <v>35</v>
      </c>
      <c r="J236">
        <f t="shared" si="52"/>
        <v>1200</v>
      </c>
      <c r="K236" t="str">
        <f t="shared" si="53"/>
        <v>soybean</v>
      </c>
      <c r="L236" t="str">
        <f t="shared" si="54"/>
        <v>Local</v>
      </c>
      <c r="M236" t="str">
        <f t="shared" si="55"/>
        <v>N</v>
      </c>
      <c r="N236" t="str">
        <f t="shared" si="56"/>
        <v>N</v>
      </c>
      <c r="O236" t="str">
        <f t="shared" si="57"/>
        <v/>
      </c>
      <c r="P236">
        <f t="shared" si="58"/>
        <v>0</v>
      </c>
      <c r="Q236" t="str">
        <f t="shared" si="59"/>
        <v>SSP</v>
      </c>
      <c r="R236">
        <f t="shared" si="60"/>
        <v>2</v>
      </c>
      <c r="S236" t="str">
        <f t="shared" si="61"/>
        <v>female</v>
      </c>
      <c r="T236" t="str">
        <f t="shared" si="62"/>
        <v>Satellite farmer</v>
      </c>
      <c r="U236">
        <f t="shared" si="63"/>
        <v>4</v>
      </c>
      <c r="V236">
        <f t="shared" si="64"/>
        <v>0.5</v>
      </c>
      <c r="AL236" t="s">
        <v>479</v>
      </c>
      <c r="AM236" t="s">
        <v>1030</v>
      </c>
      <c r="AN236" t="s">
        <v>1035</v>
      </c>
      <c r="AO236" t="s">
        <v>35</v>
      </c>
      <c r="AP236" t="s">
        <v>12</v>
      </c>
      <c r="AQ236" t="s">
        <v>12</v>
      </c>
      <c r="AR236">
        <v>0</v>
      </c>
      <c r="AS236" t="s">
        <v>1032</v>
      </c>
      <c r="AT236">
        <v>2</v>
      </c>
    </row>
    <row r="237" spans="1:51" hidden="1" x14ac:dyDescent="0.2">
      <c r="A237">
        <v>4657</v>
      </c>
      <c r="B237" t="str">
        <f t="shared" si="51"/>
        <v>Kaduna N</v>
      </c>
      <c r="C237" t="s">
        <v>123</v>
      </c>
      <c r="D237">
        <v>3</v>
      </c>
      <c r="E237" t="s">
        <v>633</v>
      </c>
      <c r="F237">
        <v>150</v>
      </c>
      <c r="G237" t="s">
        <v>12</v>
      </c>
      <c r="H237">
        <v>18</v>
      </c>
      <c r="I237" t="s">
        <v>35</v>
      </c>
      <c r="J237">
        <f t="shared" si="52"/>
        <v>1200</v>
      </c>
      <c r="K237" t="str">
        <f t="shared" si="53"/>
        <v>Soybean</v>
      </c>
      <c r="L237" t="str">
        <f t="shared" si="54"/>
        <v>TGX 1951-3F</v>
      </c>
      <c r="M237" t="str">
        <f t="shared" si="55"/>
        <v>Y</v>
      </c>
      <c r="N237" t="str">
        <f t="shared" si="56"/>
        <v>N</v>
      </c>
      <c r="O237" t="str">
        <f t="shared" si="57"/>
        <v/>
      </c>
      <c r="P237">
        <f t="shared" si="58"/>
        <v>0</v>
      </c>
      <c r="Q237" t="str">
        <f t="shared" si="59"/>
        <v>SSP</v>
      </c>
      <c r="R237">
        <f t="shared" si="60"/>
        <v>2</v>
      </c>
      <c r="S237" t="str">
        <f t="shared" si="61"/>
        <v>male</v>
      </c>
      <c r="T237" t="str">
        <f t="shared" si="62"/>
        <v>Lead farmer</v>
      </c>
      <c r="U237">
        <f t="shared" si="63"/>
        <v>1</v>
      </c>
      <c r="V237">
        <f t="shared" si="64"/>
        <v>0</v>
      </c>
      <c r="AL237" t="s">
        <v>482</v>
      </c>
      <c r="AM237" t="s">
        <v>1030</v>
      </c>
      <c r="AN237" t="s">
        <v>1034</v>
      </c>
      <c r="AO237" t="s">
        <v>13</v>
      </c>
      <c r="AP237" t="s">
        <v>12</v>
      </c>
      <c r="AQ237" t="s">
        <v>12</v>
      </c>
      <c r="AR237">
        <v>0</v>
      </c>
      <c r="AS237" t="s">
        <v>1032</v>
      </c>
      <c r="AT237">
        <v>2</v>
      </c>
    </row>
    <row r="238" spans="1:51" hidden="1" x14ac:dyDescent="0.2">
      <c r="A238">
        <v>4658</v>
      </c>
      <c r="B238" t="str">
        <f t="shared" si="51"/>
        <v>Kaduna N</v>
      </c>
      <c r="C238" t="s">
        <v>123</v>
      </c>
      <c r="D238">
        <v>4</v>
      </c>
      <c r="E238" t="s">
        <v>634</v>
      </c>
      <c r="F238">
        <v>150</v>
      </c>
      <c r="G238" t="s">
        <v>12</v>
      </c>
      <c r="H238">
        <v>18</v>
      </c>
      <c r="I238" t="s">
        <v>35</v>
      </c>
      <c r="J238">
        <f t="shared" si="52"/>
        <v>1200</v>
      </c>
      <c r="K238" t="str">
        <f t="shared" si="53"/>
        <v>Soybean</v>
      </c>
      <c r="L238" t="str">
        <f t="shared" si="54"/>
        <v>TGX 1951-3F</v>
      </c>
      <c r="M238" t="str">
        <f t="shared" si="55"/>
        <v>Y</v>
      </c>
      <c r="N238" t="str">
        <f t="shared" si="56"/>
        <v>N</v>
      </c>
      <c r="O238" t="str">
        <f t="shared" si="57"/>
        <v/>
      </c>
      <c r="P238">
        <f t="shared" si="58"/>
        <v>0</v>
      </c>
      <c r="Q238" t="str">
        <f t="shared" si="59"/>
        <v>SSP</v>
      </c>
      <c r="R238">
        <f t="shared" si="60"/>
        <v>2</v>
      </c>
      <c r="S238" t="str">
        <f t="shared" si="61"/>
        <v>male</v>
      </c>
      <c r="T238" t="str">
        <f t="shared" si="62"/>
        <v>Lead farmer</v>
      </c>
      <c r="U238">
        <f t="shared" si="63"/>
        <v>1</v>
      </c>
      <c r="V238">
        <f t="shared" si="64"/>
        <v>0</v>
      </c>
      <c r="AL238" t="s">
        <v>483</v>
      </c>
      <c r="AM238" t="s">
        <v>1030</v>
      </c>
      <c r="AN238" t="s">
        <v>1034</v>
      </c>
      <c r="AO238" t="s">
        <v>35</v>
      </c>
      <c r="AP238" t="s">
        <v>12</v>
      </c>
      <c r="AQ238" t="s">
        <v>12</v>
      </c>
      <c r="AR238">
        <v>0</v>
      </c>
      <c r="AS238" t="s">
        <v>1032</v>
      </c>
      <c r="AT238">
        <v>2</v>
      </c>
    </row>
    <row r="239" spans="1:51" hidden="1" x14ac:dyDescent="0.2">
      <c r="A239">
        <v>4660</v>
      </c>
      <c r="B239" t="str">
        <f t="shared" si="51"/>
        <v>Kaduna N</v>
      </c>
      <c r="C239" t="s">
        <v>124</v>
      </c>
      <c r="D239">
        <v>2</v>
      </c>
      <c r="E239" t="s">
        <v>636</v>
      </c>
      <c r="F239">
        <v>150</v>
      </c>
      <c r="G239" t="s">
        <v>12</v>
      </c>
      <c r="H239">
        <v>18</v>
      </c>
      <c r="I239" t="s">
        <v>35</v>
      </c>
      <c r="J239">
        <f t="shared" si="52"/>
        <v>1200</v>
      </c>
      <c r="K239" t="str">
        <f t="shared" si="53"/>
        <v>Soybean</v>
      </c>
      <c r="L239" t="str">
        <f t="shared" si="54"/>
        <v>TGX 1935-3F</v>
      </c>
      <c r="M239" t="str">
        <f t="shared" si="55"/>
        <v>Y</v>
      </c>
      <c r="N239" t="str">
        <f t="shared" si="56"/>
        <v/>
      </c>
      <c r="O239" t="str">
        <f t="shared" si="57"/>
        <v/>
      </c>
      <c r="P239">
        <f t="shared" si="58"/>
        <v>0</v>
      </c>
      <c r="Q239" t="str">
        <f t="shared" si="59"/>
        <v>SSP</v>
      </c>
      <c r="R239">
        <f t="shared" si="60"/>
        <v>2</v>
      </c>
      <c r="S239" t="str">
        <f t="shared" si="61"/>
        <v>male</v>
      </c>
      <c r="T239" t="str">
        <f t="shared" si="62"/>
        <v>Lead farmer</v>
      </c>
      <c r="U239">
        <f t="shared" si="63"/>
        <v>1</v>
      </c>
      <c r="V239">
        <f t="shared" si="64"/>
        <v>4.1999999999999993</v>
      </c>
      <c r="AL239" t="s">
        <v>484</v>
      </c>
      <c r="AM239" t="s">
        <v>1030</v>
      </c>
      <c r="AN239" t="s">
        <v>1039</v>
      </c>
      <c r="AO239" t="s">
        <v>13</v>
      </c>
      <c r="AP239" t="s">
        <v>12</v>
      </c>
      <c r="AQ239" t="s">
        <v>12</v>
      </c>
      <c r="AR239">
        <v>0</v>
      </c>
      <c r="AS239" t="s">
        <v>1032</v>
      </c>
      <c r="AT239">
        <v>2</v>
      </c>
    </row>
    <row r="240" spans="1:51" hidden="1" x14ac:dyDescent="0.2">
      <c r="A240">
        <v>4662</v>
      </c>
      <c r="B240" t="str">
        <f t="shared" si="51"/>
        <v>Kaduna N</v>
      </c>
      <c r="C240" t="s">
        <v>124</v>
      </c>
      <c r="D240">
        <v>4</v>
      </c>
      <c r="E240" t="s">
        <v>638</v>
      </c>
      <c r="F240">
        <v>150</v>
      </c>
      <c r="G240" t="s">
        <v>12</v>
      </c>
      <c r="H240">
        <v>18</v>
      </c>
      <c r="I240" t="s">
        <v>35</v>
      </c>
      <c r="J240">
        <f t="shared" si="52"/>
        <v>1200</v>
      </c>
      <c r="K240" t="str">
        <f t="shared" si="53"/>
        <v>Soybean</v>
      </c>
      <c r="L240" t="str">
        <f t="shared" si="54"/>
        <v>TGX 1904-6F</v>
      </c>
      <c r="M240" t="str">
        <f t="shared" si="55"/>
        <v>Y</v>
      </c>
      <c r="N240" t="str">
        <f t="shared" si="56"/>
        <v/>
      </c>
      <c r="O240" t="str">
        <f t="shared" si="57"/>
        <v/>
      </c>
      <c r="P240">
        <f t="shared" si="58"/>
        <v>0</v>
      </c>
      <c r="Q240" t="str">
        <f t="shared" si="59"/>
        <v>SSP</v>
      </c>
      <c r="R240">
        <f t="shared" si="60"/>
        <v>2</v>
      </c>
      <c r="S240" t="str">
        <f t="shared" si="61"/>
        <v>male</v>
      </c>
      <c r="T240" t="str">
        <f t="shared" si="62"/>
        <v>Lead farmer</v>
      </c>
      <c r="U240">
        <f t="shared" si="63"/>
        <v>1</v>
      </c>
      <c r="V240">
        <f t="shared" si="64"/>
        <v>4.1999999999999993</v>
      </c>
      <c r="AL240" t="s">
        <v>485</v>
      </c>
      <c r="AM240" t="s">
        <v>1030</v>
      </c>
      <c r="AN240" t="s">
        <v>1039</v>
      </c>
      <c r="AO240" t="s">
        <v>35</v>
      </c>
      <c r="AP240" t="s">
        <v>12</v>
      </c>
      <c r="AQ240" t="s">
        <v>12</v>
      </c>
      <c r="AR240">
        <v>0</v>
      </c>
      <c r="AS240" t="s">
        <v>1032</v>
      </c>
      <c r="AT240">
        <v>2</v>
      </c>
    </row>
    <row r="241" spans="1:46" hidden="1" x14ac:dyDescent="0.2">
      <c r="A241">
        <v>4666</v>
      </c>
      <c r="B241" t="str">
        <f t="shared" si="51"/>
        <v>Kaduna N</v>
      </c>
      <c r="C241" t="s">
        <v>125</v>
      </c>
      <c r="D241">
        <v>4</v>
      </c>
      <c r="E241" t="s">
        <v>642</v>
      </c>
      <c r="F241">
        <v>150</v>
      </c>
      <c r="G241" t="s">
        <v>12</v>
      </c>
      <c r="H241">
        <v>18</v>
      </c>
      <c r="I241" t="s">
        <v>35</v>
      </c>
      <c r="J241">
        <f t="shared" si="52"/>
        <v>1200</v>
      </c>
      <c r="K241" t="str">
        <f t="shared" si="53"/>
        <v>Soybean</v>
      </c>
      <c r="L241" t="str">
        <f t="shared" si="54"/>
        <v>TGX 1904-6F</v>
      </c>
      <c r="M241" t="str">
        <f t="shared" si="55"/>
        <v>Y</v>
      </c>
      <c r="N241" t="str">
        <f t="shared" si="56"/>
        <v>N</v>
      </c>
      <c r="O241" t="str">
        <f t="shared" si="57"/>
        <v/>
      </c>
      <c r="P241">
        <f t="shared" si="58"/>
        <v>0</v>
      </c>
      <c r="Q241" t="str">
        <f t="shared" si="59"/>
        <v>SSP</v>
      </c>
      <c r="R241">
        <f t="shared" si="60"/>
        <v>2</v>
      </c>
      <c r="S241" t="str">
        <f t="shared" si="61"/>
        <v>male</v>
      </c>
      <c r="T241" t="str">
        <f t="shared" si="62"/>
        <v>Lead farmer</v>
      </c>
      <c r="U241">
        <f t="shared" si="63"/>
        <v>1</v>
      </c>
      <c r="V241">
        <f t="shared" si="64"/>
        <v>0.5</v>
      </c>
      <c r="AL241" t="s">
        <v>486</v>
      </c>
      <c r="AM241" t="s">
        <v>1030</v>
      </c>
      <c r="AN241" t="s">
        <v>1034</v>
      </c>
      <c r="AO241" t="s">
        <v>13</v>
      </c>
      <c r="AP241" t="s">
        <v>12</v>
      </c>
      <c r="AQ241" t="s">
        <v>12</v>
      </c>
      <c r="AR241">
        <v>0</v>
      </c>
      <c r="AS241" t="s">
        <v>1032</v>
      </c>
      <c r="AT241">
        <v>2</v>
      </c>
    </row>
    <row r="242" spans="1:46" hidden="1" x14ac:dyDescent="0.2">
      <c r="A242">
        <v>4668</v>
      </c>
      <c r="B242" t="str">
        <f t="shared" si="51"/>
        <v>Kaduna N</v>
      </c>
      <c r="C242" t="s">
        <v>126</v>
      </c>
      <c r="D242">
        <v>2</v>
      </c>
      <c r="E242" t="s">
        <v>644</v>
      </c>
      <c r="F242">
        <v>150</v>
      </c>
      <c r="G242" t="s">
        <v>12</v>
      </c>
      <c r="H242">
        <v>18</v>
      </c>
      <c r="I242" t="s">
        <v>35</v>
      </c>
      <c r="J242">
        <f t="shared" si="52"/>
        <v>1200</v>
      </c>
      <c r="K242" t="str">
        <f t="shared" si="53"/>
        <v>Soybean</v>
      </c>
      <c r="L242" t="str">
        <f t="shared" si="54"/>
        <v>TGX 1904-6F</v>
      </c>
      <c r="M242" t="str">
        <f t="shared" si="55"/>
        <v>N</v>
      </c>
      <c r="N242" t="str">
        <f t="shared" si="56"/>
        <v/>
      </c>
      <c r="O242" t="str">
        <f t="shared" si="57"/>
        <v/>
      </c>
      <c r="P242">
        <f t="shared" si="58"/>
        <v>0</v>
      </c>
      <c r="Q242" t="str">
        <f t="shared" si="59"/>
        <v>SSP</v>
      </c>
      <c r="R242">
        <f t="shared" si="60"/>
        <v>2</v>
      </c>
      <c r="S242" t="str">
        <f t="shared" si="61"/>
        <v>male</v>
      </c>
      <c r="T242" t="str">
        <f t="shared" si="62"/>
        <v>Lead farmer</v>
      </c>
      <c r="U242">
        <f t="shared" si="63"/>
        <v>1</v>
      </c>
      <c r="V242">
        <f t="shared" si="64"/>
        <v>0</v>
      </c>
      <c r="AL242" t="s">
        <v>487</v>
      </c>
      <c r="AM242" t="s">
        <v>1030</v>
      </c>
      <c r="AN242" t="s">
        <v>1034</v>
      </c>
      <c r="AO242" t="s">
        <v>35</v>
      </c>
      <c r="AP242" t="s">
        <v>12</v>
      </c>
      <c r="AQ242" t="s">
        <v>12</v>
      </c>
      <c r="AR242">
        <v>0</v>
      </c>
      <c r="AS242" t="s">
        <v>1032</v>
      </c>
      <c r="AT242">
        <v>2</v>
      </c>
    </row>
    <row r="243" spans="1:46" hidden="1" x14ac:dyDescent="0.2">
      <c r="A243">
        <v>4713</v>
      </c>
      <c r="B243" t="str">
        <f t="shared" si="51"/>
        <v>Kaduna N</v>
      </c>
      <c r="C243" t="s">
        <v>140</v>
      </c>
      <c r="D243">
        <v>3</v>
      </c>
      <c r="E243" t="s">
        <v>689</v>
      </c>
      <c r="F243">
        <v>100</v>
      </c>
      <c r="G243" t="s">
        <v>12</v>
      </c>
      <c r="H243">
        <v>12</v>
      </c>
      <c r="I243" t="s">
        <v>35</v>
      </c>
      <c r="J243">
        <f t="shared" si="52"/>
        <v>1200</v>
      </c>
      <c r="K243" t="str">
        <f t="shared" si="53"/>
        <v>Soybean</v>
      </c>
      <c r="L243" t="str">
        <f t="shared" si="54"/>
        <v>TGX 1904-6F</v>
      </c>
      <c r="M243" t="str">
        <f t="shared" si="55"/>
        <v>N</v>
      </c>
      <c r="N243" t="str">
        <f t="shared" si="56"/>
        <v>N</v>
      </c>
      <c r="O243" t="str">
        <f t="shared" si="57"/>
        <v/>
      </c>
      <c r="P243">
        <f t="shared" si="58"/>
        <v>0</v>
      </c>
      <c r="Q243" t="str">
        <f t="shared" si="59"/>
        <v>SSP</v>
      </c>
      <c r="R243">
        <f t="shared" si="60"/>
        <v>2</v>
      </c>
      <c r="S243" t="str">
        <f t="shared" si="61"/>
        <v>male</v>
      </c>
      <c r="T243" t="str">
        <f t="shared" si="62"/>
        <v>Lead farmer</v>
      </c>
      <c r="U243">
        <f t="shared" si="63"/>
        <v>1</v>
      </c>
      <c r="V243">
        <f t="shared" si="64"/>
        <v>0</v>
      </c>
      <c r="AL243" t="s">
        <v>488</v>
      </c>
      <c r="AM243" t="s">
        <v>1030</v>
      </c>
      <c r="AN243" t="s">
        <v>1034</v>
      </c>
      <c r="AO243" t="s">
        <v>12</v>
      </c>
      <c r="AP243" t="s">
        <v>12</v>
      </c>
      <c r="AQ243" t="s">
        <v>12</v>
      </c>
      <c r="AR243">
        <v>0</v>
      </c>
      <c r="AS243" t="s">
        <v>1032</v>
      </c>
      <c r="AT243">
        <v>2</v>
      </c>
    </row>
    <row r="244" spans="1:46" hidden="1" x14ac:dyDescent="0.2">
      <c r="A244">
        <v>4728</v>
      </c>
      <c r="B244" t="str">
        <f t="shared" si="51"/>
        <v>Kano</v>
      </c>
      <c r="C244" t="s">
        <v>145</v>
      </c>
      <c r="D244">
        <v>1</v>
      </c>
      <c r="E244" t="s">
        <v>704</v>
      </c>
      <c r="F244">
        <v>150</v>
      </c>
      <c r="G244" t="s">
        <v>12</v>
      </c>
      <c r="H244">
        <v>18</v>
      </c>
      <c r="I244" t="s">
        <v>35</v>
      </c>
      <c r="J244">
        <f t="shared" si="52"/>
        <v>1200</v>
      </c>
      <c r="K244" t="str">
        <f t="shared" si="53"/>
        <v>soybean</v>
      </c>
      <c r="L244" t="str">
        <f t="shared" si="54"/>
        <v>TGX 1448-2E</v>
      </c>
      <c r="M244" t="str">
        <f t="shared" si="55"/>
        <v>Y</v>
      </c>
      <c r="N244" t="str">
        <f t="shared" si="56"/>
        <v>N</v>
      </c>
      <c r="O244" t="str">
        <f t="shared" si="57"/>
        <v/>
      </c>
      <c r="P244">
        <f t="shared" si="58"/>
        <v>0</v>
      </c>
      <c r="Q244" t="str">
        <f t="shared" si="59"/>
        <v>SSP</v>
      </c>
      <c r="R244">
        <f t="shared" si="60"/>
        <v>4</v>
      </c>
      <c r="S244" t="str">
        <f t="shared" si="61"/>
        <v>male</v>
      </c>
      <c r="T244" t="str">
        <f t="shared" si="62"/>
        <v>Lead farmer</v>
      </c>
      <c r="U244">
        <f t="shared" si="63"/>
        <v>7</v>
      </c>
      <c r="V244">
        <f t="shared" si="64"/>
        <v>0</v>
      </c>
      <c r="AL244" t="s">
        <v>489</v>
      </c>
      <c r="AM244" t="s">
        <v>1030</v>
      </c>
      <c r="AN244" t="s">
        <v>1034</v>
      </c>
      <c r="AO244" t="s">
        <v>12</v>
      </c>
      <c r="AP244" t="s">
        <v>12</v>
      </c>
      <c r="AQ244" t="s">
        <v>12</v>
      </c>
      <c r="AR244">
        <v>0</v>
      </c>
      <c r="AS244" t="s">
        <v>1032</v>
      </c>
      <c r="AT244">
        <v>2</v>
      </c>
    </row>
    <row r="245" spans="1:46" hidden="1" x14ac:dyDescent="0.2">
      <c r="A245">
        <v>4737</v>
      </c>
      <c r="B245" t="str">
        <f t="shared" si="51"/>
        <v>Kano</v>
      </c>
      <c r="C245" t="s">
        <v>147</v>
      </c>
      <c r="D245">
        <v>2</v>
      </c>
      <c r="E245" t="s">
        <v>713</v>
      </c>
      <c r="F245">
        <v>150</v>
      </c>
      <c r="G245" t="s">
        <v>12</v>
      </c>
      <c r="H245">
        <v>18</v>
      </c>
      <c r="I245" t="s">
        <v>35</v>
      </c>
      <c r="J245">
        <f t="shared" si="52"/>
        <v>1200</v>
      </c>
      <c r="K245" t="str">
        <f t="shared" si="53"/>
        <v>soybean</v>
      </c>
      <c r="L245" t="str">
        <f t="shared" si="54"/>
        <v>TGX 1951-3F</v>
      </c>
      <c r="M245" t="str">
        <f t="shared" si="55"/>
        <v>Y</v>
      </c>
      <c r="N245" t="str">
        <f t="shared" si="56"/>
        <v>N</v>
      </c>
      <c r="O245" t="str">
        <f t="shared" si="57"/>
        <v/>
      </c>
      <c r="P245">
        <f t="shared" si="58"/>
        <v>0</v>
      </c>
      <c r="Q245" t="str">
        <f t="shared" si="59"/>
        <v>SSP</v>
      </c>
      <c r="R245">
        <f t="shared" si="60"/>
        <v>0</v>
      </c>
      <c r="S245" t="str">
        <f t="shared" si="61"/>
        <v>male</v>
      </c>
      <c r="T245" t="str">
        <f t="shared" si="62"/>
        <v>Lead farmer</v>
      </c>
      <c r="U245">
        <f t="shared" si="63"/>
        <v>6</v>
      </c>
      <c r="V245">
        <f t="shared" si="64"/>
        <v>0</v>
      </c>
      <c r="AL245" t="s">
        <v>490</v>
      </c>
      <c r="AM245" t="s">
        <v>1030</v>
      </c>
      <c r="AN245" t="s">
        <v>1034</v>
      </c>
      <c r="AO245" t="s">
        <v>13</v>
      </c>
      <c r="AP245" t="s">
        <v>12</v>
      </c>
      <c r="AQ245" t="s">
        <v>12</v>
      </c>
      <c r="AR245">
        <v>0</v>
      </c>
      <c r="AS245" t="s">
        <v>1032</v>
      </c>
      <c r="AT245">
        <v>2</v>
      </c>
    </row>
    <row r="246" spans="1:46" hidden="1" x14ac:dyDescent="0.2">
      <c r="A246">
        <v>4792</v>
      </c>
      <c r="B246" t="str">
        <f t="shared" si="51"/>
        <v>Kano</v>
      </c>
      <c r="C246" t="s">
        <v>161</v>
      </c>
      <c r="D246">
        <v>1</v>
      </c>
      <c r="E246" t="s">
        <v>768</v>
      </c>
      <c r="F246">
        <v>150</v>
      </c>
      <c r="G246" t="s">
        <v>12</v>
      </c>
      <c r="H246">
        <v>18</v>
      </c>
      <c r="I246" t="s">
        <v>35</v>
      </c>
      <c r="J246">
        <f t="shared" si="52"/>
        <v>1200</v>
      </c>
      <c r="K246" t="str">
        <f t="shared" si="53"/>
        <v>soybean</v>
      </c>
      <c r="L246" t="str">
        <f t="shared" si="54"/>
        <v>TGX 1951-3F</v>
      </c>
      <c r="M246" t="str">
        <f t="shared" si="55"/>
        <v>Y</v>
      </c>
      <c r="N246" t="str">
        <f t="shared" si="56"/>
        <v>Y</v>
      </c>
      <c r="O246" t="str">
        <f t="shared" si="57"/>
        <v>FYM</v>
      </c>
      <c r="P246">
        <f t="shared" si="58"/>
        <v>50</v>
      </c>
      <c r="Q246" t="str">
        <f t="shared" si="59"/>
        <v>SSP</v>
      </c>
      <c r="R246">
        <f t="shared" si="60"/>
        <v>4</v>
      </c>
      <c r="S246" t="str">
        <f t="shared" si="61"/>
        <v>male</v>
      </c>
      <c r="T246" t="str">
        <f t="shared" si="62"/>
        <v>Lead farmer</v>
      </c>
      <c r="U246">
        <f t="shared" si="63"/>
        <v>10</v>
      </c>
      <c r="V246">
        <f t="shared" si="64"/>
        <v>19.5</v>
      </c>
      <c r="AL246" t="s">
        <v>491</v>
      </c>
      <c r="AM246" t="s">
        <v>1030</v>
      </c>
      <c r="AN246" t="s">
        <v>1034</v>
      </c>
      <c r="AO246" t="s">
        <v>13</v>
      </c>
      <c r="AP246" t="s">
        <v>12</v>
      </c>
      <c r="AQ246" t="s">
        <v>12</v>
      </c>
      <c r="AR246">
        <v>0</v>
      </c>
      <c r="AS246" t="s">
        <v>1032</v>
      </c>
      <c r="AT246">
        <v>2</v>
      </c>
    </row>
    <row r="247" spans="1:46" hidden="1" x14ac:dyDescent="0.2">
      <c r="A247">
        <v>4804</v>
      </c>
      <c r="B247" t="str">
        <f t="shared" si="51"/>
        <v>Kano</v>
      </c>
      <c r="C247" t="s">
        <v>164</v>
      </c>
      <c r="D247">
        <v>1</v>
      </c>
      <c r="E247" t="s">
        <v>780</v>
      </c>
      <c r="F247">
        <v>150</v>
      </c>
      <c r="G247" t="s">
        <v>12</v>
      </c>
      <c r="H247">
        <v>18</v>
      </c>
      <c r="I247" t="s">
        <v>35</v>
      </c>
      <c r="J247">
        <f t="shared" si="52"/>
        <v>1200</v>
      </c>
      <c r="K247" t="str">
        <f t="shared" si="53"/>
        <v>soybean</v>
      </c>
      <c r="L247" t="str">
        <f t="shared" si="54"/>
        <v>TGX 1951-3F</v>
      </c>
      <c r="M247" t="str">
        <f t="shared" si="55"/>
        <v>Y</v>
      </c>
      <c r="N247" t="str">
        <f t="shared" si="56"/>
        <v>N</v>
      </c>
      <c r="O247" t="str">
        <f t="shared" si="57"/>
        <v>FYM</v>
      </c>
      <c r="P247">
        <f t="shared" si="58"/>
        <v>50</v>
      </c>
      <c r="Q247" t="str">
        <f t="shared" si="59"/>
        <v>SSP</v>
      </c>
      <c r="R247">
        <f t="shared" si="60"/>
        <v>4</v>
      </c>
      <c r="S247" t="str">
        <f t="shared" si="61"/>
        <v>male</v>
      </c>
      <c r="T247" t="str">
        <f t="shared" si="62"/>
        <v>Lead farmer</v>
      </c>
      <c r="U247">
        <f t="shared" si="63"/>
        <v>10</v>
      </c>
      <c r="V247">
        <f t="shared" si="64"/>
        <v>9.1999999999999993</v>
      </c>
      <c r="AL247" t="s">
        <v>492</v>
      </c>
      <c r="AM247" t="s">
        <v>1030</v>
      </c>
      <c r="AN247" t="s">
        <v>1034</v>
      </c>
      <c r="AO247" t="s">
        <v>35</v>
      </c>
      <c r="AP247" t="s">
        <v>12</v>
      </c>
      <c r="AQ247" t="s">
        <v>12</v>
      </c>
      <c r="AR247">
        <v>0</v>
      </c>
      <c r="AS247" t="s">
        <v>1032</v>
      </c>
      <c r="AT247">
        <v>2</v>
      </c>
    </row>
    <row r="248" spans="1:46" hidden="1" x14ac:dyDescent="0.2">
      <c r="A248">
        <v>4884</v>
      </c>
      <c r="B248" t="str">
        <f t="shared" si="51"/>
        <v>Kano</v>
      </c>
      <c r="C248" t="s">
        <v>191</v>
      </c>
      <c r="D248">
        <v>1</v>
      </c>
      <c r="E248" t="s">
        <v>860</v>
      </c>
      <c r="F248">
        <v>150</v>
      </c>
      <c r="G248" t="s">
        <v>12</v>
      </c>
      <c r="H248">
        <v>18</v>
      </c>
      <c r="I248" t="s">
        <v>35</v>
      </c>
      <c r="J248">
        <f t="shared" si="52"/>
        <v>1200</v>
      </c>
      <c r="K248" t="str">
        <f t="shared" si="53"/>
        <v>soybean</v>
      </c>
      <c r="L248" t="str">
        <f t="shared" si="54"/>
        <v>TGX 1835-10E</v>
      </c>
      <c r="M248" t="str">
        <f t="shared" si="55"/>
        <v>Y</v>
      </c>
      <c r="N248" t="str">
        <f t="shared" si="56"/>
        <v>N</v>
      </c>
      <c r="O248" t="str">
        <f t="shared" si="57"/>
        <v/>
      </c>
      <c r="P248">
        <f t="shared" si="58"/>
        <v>0</v>
      </c>
      <c r="Q248" t="str">
        <f t="shared" si="59"/>
        <v>SSP</v>
      </c>
      <c r="R248">
        <f t="shared" si="60"/>
        <v>4</v>
      </c>
      <c r="S248" t="str">
        <f t="shared" si="61"/>
        <v>female</v>
      </c>
      <c r="T248" t="str">
        <f t="shared" si="62"/>
        <v>Satellite farmer</v>
      </c>
      <c r="U248">
        <f t="shared" si="63"/>
        <v>1</v>
      </c>
      <c r="V248">
        <f t="shared" si="64"/>
        <v>0.8</v>
      </c>
      <c r="AL248" t="s">
        <v>493</v>
      </c>
      <c r="AM248" t="s">
        <v>1030</v>
      </c>
      <c r="AN248" t="s">
        <v>1034</v>
      </c>
      <c r="AO248" t="s">
        <v>35</v>
      </c>
      <c r="AP248" t="s">
        <v>12</v>
      </c>
      <c r="AQ248" t="s">
        <v>12</v>
      </c>
      <c r="AR248">
        <v>0</v>
      </c>
      <c r="AS248" t="s">
        <v>1032</v>
      </c>
      <c r="AT248">
        <v>2</v>
      </c>
    </row>
    <row r="249" spans="1:46" hidden="1" x14ac:dyDescent="0.2">
      <c r="A249">
        <v>5030</v>
      </c>
      <c r="B249" t="str">
        <f t="shared" si="51"/>
        <v>Kano</v>
      </c>
      <c r="C249" t="s">
        <v>237</v>
      </c>
      <c r="D249">
        <v>4</v>
      </c>
      <c r="E249" t="s">
        <v>1006</v>
      </c>
      <c r="F249">
        <v>25</v>
      </c>
      <c r="G249" t="s">
        <v>12</v>
      </c>
      <c r="H249">
        <v>3</v>
      </c>
      <c r="I249" t="s">
        <v>35</v>
      </c>
      <c r="J249">
        <f t="shared" si="52"/>
        <v>1200</v>
      </c>
      <c r="K249" t="str">
        <f t="shared" si="53"/>
        <v>soybean</v>
      </c>
      <c r="L249" t="str">
        <f t="shared" si="54"/>
        <v>TGX 1904-6F</v>
      </c>
      <c r="M249" t="str">
        <f t="shared" si="55"/>
        <v>N</v>
      </c>
      <c r="N249" t="str">
        <f t="shared" si="56"/>
        <v>N</v>
      </c>
      <c r="O249" t="str">
        <f t="shared" si="57"/>
        <v/>
      </c>
      <c r="P249">
        <f t="shared" si="58"/>
        <v>70</v>
      </c>
      <c r="Q249" t="str">
        <f t="shared" si="59"/>
        <v>SSP</v>
      </c>
      <c r="R249">
        <f t="shared" si="60"/>
        <v>0</v>
      </c>
      <c r="S249" t="str">
        <f t="shared" si="61"/>
        <v>female</v>
      </c>
      <c r="T249" t="str">
        <f t="shared" si="62"/>
        <v>Lead  farmer</v>
      </c>
      <c r="U249">
        <f t="shared" si="63"/>
        <v>1</v>
      </c>
      <c r="V249">
        <f t="shared" si="64"/>
        <v>0</v>
      </c>
      <c r="AL249" t="s">
        <v>494</v>
      </c>
      <c r="AM249" t="s">
        <v>1030</v>
      </c>
      <c r="AN249" t="s">
        <v>1034</v>
      </c>
      <c r="AO249" t="s">
        <v>13</v>
      </c>
      <c r="AP249" t="s">
        <v>12</v>
      </c>
      <c r="AQ249" t="s">
        <v>12</v>
      </c>
      <c r="AR249">
        <v>0</v>
      </c>
      <c r="AS249" t="s">
        <v>1032</v>
      </c>
      <c r="AT249">
        <v>2</v>
      </c>
    </row>
    <row r="250" spans="1:46" hidden="1" x14ac:dyDescent="0.2">
      <c r="A250">
        <v>4833</v>
      </c>
      <c r="B250" t="str">
        <f t="shared" si="51"/>
        <v>Kano</v>
      </c>
      <c r="C250" t="s">
        <v>172</v>
      </c>
      <c r="D250">
        <v>4</v>
      </c>
      <c r="E250" t="s">
        <v>809</v>
      </c>
      <c r="F250">
        <v>15.6</v>
      </c>
      <c r="G250" t="s">
        <v>12</v>
      </c>
      <c r="H250">
        <v>1.9</v>
      </c>
      <c r="I250" t="s">
        <v>13</v>
      </c>
      <c r="J250">
        <f t="shared" si="52"/>
        <v>1217.948717948718</v>
      </c>
      <c r="K250" t="str">
        <f t="shared" si="53"/>
        <v>Soybean</v>
      </c>
      <c r="L250" t="str">
        <f t="shared" si="54"/>
        <v>TGX 1835-10E</v>
      </c>
      <c r="M250" t="str">
        <f t="shared" si="55"/>
        <v>N</v>
      </c>
      <c r="N250" t="str">
        <f t="shared" si="56"/>
        <v>N</v>
      </c>
      <c r="O250" t="str">
        <f t="shared" si="57"/>
        <v>farm yard manure</v>
      </c>
      <c r="P250">
        <f t="shared" si="58"/>
        <v>19</v>
      </c>
      <c r="Q250" t="str">
        <f t="shared" si="59"/>
        <v>SSP</v>
      </c>
      <c r="R250">
        <f t="shared" si="60"/>
        <v>0</v>
      </c>
      <c r="S250" t="str">
        <f t="shared" si="61"/>
        <v>male</v>
      </c>
      <c r="T250" t="str">
        <f t="shared" si="62"/>
        <v>Lead farmer</v>
      </c>
      <c r="U250">
        <f t="shared" si="63"/>
        <v>6</v>
      </c>
      <c r="V250">
        <f t="shared" si="64"/>
        <v>8.7999999999999989</v>
      </c>
      <c r="AL250" t="s">
        <v>495</v>
      </c>
      <c r="AM250" t="s">
        <v>1030</v>
      </c>
      <c r="AN250" t="s">
        <v>1042</v>
      </c>
      <c r="AO250" t="s">
        <v>13</v>
      </c>
      <c r="AP250" t="s">
        <v>12</v>
      </c>
      <c r="AQ250" t="s">
        <v>12</v>
      </c>
      <c r="AR250">
        <v>0</v>
      </c>
      <c r="AS250" t="s">
        <v>1032</v>
      </c>
      <c r="AT250">
        <v>2</v>
      </c>
    </row>
    <row r="251" spans="1:46" hidden="1" x14ac:dyDescent="0.2">
      <c r="A251">
        <v>4544</v>
      </c>
      <c r="B251" t="str">
        <f t="shared" si="51"/>
        <v>Kaduna N</v>
      </c>
      <c r="C251" t="s">
        <v>91</v>
      </c>
      <c r="D251">
        <v>3</v>
      </c>
      <c r="E251" t="s">
        <v>520</v>
      </c>
      <c r="F251">
        <v>31</v>
      </c>
      <c r="G251" t="s">
        <v>12</v>
      </c>
      <c r="H251">
        <v>3.8</v>
      </c>
      <c r="I251" t="s">
        <v>13</v>
      </c>
      <c r="J251">
        <f t="shared" si="52"/>
        <v>1225.8064516129032</v>
      </c>
      <c r="K251" t="str">
        <f t="shared" si="53"/>
        <v>Soybean</v>
      </c>
      <c r="L251" t="str">
        <f t="shared" si="54"/>
        <v>TGX 1951-3F</v>
      </c>
      <c r="M251" t="str">
        <f t="shared" si="55"/>
        <v>Y</v>
      </c>
      <c r="N251" t="str">
        <f t="shared" si="56"/>
        <v/>
      </c>
      <c r="O251" t="str">
        <f t="shared" si="57"/>
        <v/>
      </c>
      <c r="P251">
        <f t="shared" si="58"/>
        <v>0</v>
      </c>
      <c r="Q251" t="str">
        <f t="shared" si="59"/>
        <v>SSP</v>
      </c>
      <c r="R251">
        <f t="shared" si="60"/>
        <v>2</v>
      </c>
      <c r="S251" t="str">
        <f t="shared" si="61"/>
        <v>male</v>
      </c>
      <c r="T251" t="str">
        <f t="shared" si="62"/>
        <v>Lead farmer</v>
      </c>
      <c r="U251">
        <f t="shared" si="63"/>
        <v>2.5</v>
      </c>
      <c r="V251">
        <f t="shared" si="64"/>
        <v>0.60000000000000009</v>
      </c>
      <c r="AL251" t="s">
        <v>496</v>
      </c>
      <c r="AM251" t="s">
        <v>1030</v>
      </c>
      <c r="AN251" t="s">
        <v>1034</v>
      </c>
      <c r="AO251" t="s">
        <v>35</v>
      </c>
      <c r="AP251" t="s">
        <v>12</v>
      </c>
      <c r="AQ251" t="s">
        <v>12</v>
      </c>
      <c r="AR251">
        <v>0</v>
      </c>
      <c r="AS251" t="s">
        <v>1032</v>
      </c>
      <c r="AT251">
        <v>2</v>
      </c>
    </row>
    <row r="252" spans="1:46" hidden="1" x14ac:dyDescent="0.2">
      <c r="A252">
        <v>4776</v>
      </c>
      <c r="B252" t="str">
        <f t="shared" si="51"/>
        <v>Kano</v>
      </c>
      <c r="C252" t="s">
        <v>157</v>
      </c>
      <c r="D252">
        <v>1</v>
      </c>
      <c r="E252" t="s">
        <v>752</v>
      </c>
      <c r="F252">
        <v>150</v>
      </c>
      <c r="G252" t="s">
        <v>12</v>
      </c>
      <c r="H252">
        <v>18.5</v>
      </c>
      <c r="I252" t="s">
        <v>35</v>
      </c>
      <c r="J252">
        <f t="shared" si="52"/>
        <v>1233.3333333333333</v>
      </c>
      <c r="K252" t="str">
        <f t="shared" si="53"/>
        <v>soybean</v>
      </c>
      <c r="L252" t="str">
        <f t="shared" si="54"/>
        <v>TGX 1951-3F</v>
      </c>
      <c r="M252" t="str">
        <f t="shared" si="55"/>
        <v>Y</v>
      </c>
      <c r="N252" t="str">
        <f t="shared" si="56"/>
        <v>N</v>
      </c>
      <c r="O252" t="str">
        <f t="shared" si="57"/>
        <v>FYM</v>
      </c>
      <c r="P252">
        <f t="shared" si="58"/>
        <v>30</v>
      </c>
      <c r="Q252" t="str">
        <f t="shared" si="59"/>
        <v>SSP</v>
      </c>
      <c r="R252">
        <f t="shared" si="60"/>
        <v>4</v>
      </c>
      <c r="S252" t="str">
        <f t="shared" si="61"/>
        <v>male</v>
      </c>
      <c r="T252" t="str">
        <f t="shared" si="62"/>
        <v>Lead farmer</v>
      </c>
      <c r="U252">
        <f t="shared" si="63"/>
        <v>10.5</v>
      </c>
      <c r="V252">
        <f t="shared" si="64"/>
        <v>16</v>
      </c>
      <c r="AL252" t="s">
        <v>497</v>
      </c>
      <c r="AM252" t="s">
        <v>1030</v>
      </c>
      <c r="AN252" t="s">
        <v>1042</v>
      </c>
      <c r="AO252" t="s">
        <v>35</v>
      </c>
      <c r="AP252" t="s">
        <v>12</v>
      </c>
      <c r="AQ252" t="s">
        <v>12</v>
      </c>
      <c r="AR252">
        <v>0</v>
      </c>
      <c r="AS252" t="s">
        <v>1032</v>
      </c>
      <c r="AT252">
        <v>2</v>
      </c>
    </row>
    <row r="253" spans="1:46" hidden="1" x14ac:dyDescent="0.2">
      <c r="A253">
        <v>4844</v>
      </c>
      <c r="B253" t="str">
        <f t="shared" si="51"/>
        <v>Kano</v>
      </c>
      <c r="C253" t="s">
        <v>177</v>
      </c>
      <c r="D253">
        <v>1</v>
      </c>
      <c r="E253" t="s">
        <v>820</v>
      </c>
      <c r="F253">
        <v>25</v>
      </c>
      <c r="G253" t="s">
        <v>12</v>
      </c>
      <c r="H253">
        <v>3.11</v>
      </c>
      <c r="I253" t="s">
        <v>35</v>
      </c>
      <c r="J253">
        <f t="shared" si="52"/>
        <v>1244</v>
      </c>
      <c r="K253" t="str">
        <f t="shared" si="53"/>
        <v>Soybean</v>
      </c>
      <c r="L253" t="str">
        <f t="shared" si="54"/>
        <v>TGX 1904-6F</v>
      </c>
      <c r="M253" t="str">
        <f t="shared" si="55"/>
        <v>Y</v>
      </c>
      <c r="N253" t="str">
        <f t="shared" si="56"/>
        <v>N</v>
      </c>
      <c r="O253" t="str">
        <f t="shared" si="57"/>
        <v>Farm yard manure</v>
      </c>
      <c r="P253">
        <f t="shared" si="58"/>
        <v>25</v>
      </c>
      <c r="Q253" t="str">
        <f t="shared" si="59"/>
        <v>SSP</v>
      </c>
      <c r="R253">
        <f t="shared" si="60"/>
        <v>4</v>
      </c>
      <c r="S253" t="str">
        <f t="shared" si="61"/>
        <v>male</v>
      </c>
      <c r="T253" t="str">
        <f t="shared" si="62"/>
        <v>Lead farmer</v>
      </c>
      <c r="U253">
        <f t="shared" si="63"/>
        <v>5</v>
      </c>
      <c r="V253">
        <f t="shared" si="64"/>
        <v>1.5</v>
      </c>
      <c r="AL253" t="s">
        <v>498</v>
      </c>
      <c r="AM253" t="s">
        <v>1030</v>
      </c>
      <c r="AN253" t="s">
        <v>1034</v>
      </c>
      <c r="AO253" t="s">
        <v>13</v>
      </c>
      <c r="AP253" t="s">
        <v>12</v>
      </c>
      <c r="AQ253" t="s">
        <v>12</v>
      </c>
      <c r="AR253">
        <v>0</v>
      </c>
      <c r="AS253" t="s">
        <v>1032</v>
      </c>
      <c r="AT253">
        <v>2</v>
      </c>
    </row>
    <row r="254" spans="1:46" hidden="1" x14ac:dyDescent="0.2">
      <c r="A254">
        <v>4894</v>
      </c>
      <c r="B254" t="str">
        <f t="shared" si="51"/>
        <v>Kano</v>
      </c>
      <c r="C254" t="s">
        <v>193</v>
      </c>
      <c r="D254">
        <v>3</v>
      </c>
      <c r="E254" t="s">
        <v>870</v>
      </c>
      <c r="F254">
        <v>22.5</v>
      </c>
      <c r="G254" t="s">
        <v>12</v>
      </c>
      <c r="H254">
        <v>2.8</v>
      </c>
      <c r="I254" t="s">
        <v>35</v>
      </c>
      <c r="J254">
        <f t="shared" si="52"/>
        <v>1244.4444444444443</v>
      </c>
      <c r="K254" t="str">
        <f t="shared" si="53"/>
        <v>soybean</v>
      </c>
      <c r="L254" t="str">
        <f t="shared" si="54"/>
        <v>TGX 1835-10E</v>
      </c>
      <c r="M254" t="str">
        <f t="shared" si="55"/>
        <v>Y</v>
      </c>
      <c r="N254" t="str">
        <f t="shared" si="56"/>
        <v>N</v>
      </c>
      <c r="O254" t="str">
        <f t="shared" si="57"/>
        <v/>
      </c>
      <c r="P254">
        <f t="shared" si="58"/>
        <v>0</v>
      </c>
      <c r="Q254" t="str">
        <f t="shared" si="59"/>
        <v>SSP</v>
      </c>
      <c r="R254">
        <f t="shared" si="60"/>
        <v>0</v>
      </c>
      <c r="S254" t="str">
        <f t="shared" si="61"/>
        <v>female</v>
      </c>
      <c r="T254" t="str">
        <f t="shared" si="62"/>
        <v>Land farmer</v>
      </c>
      <c r="U254">
        <f t="shared" si="63"/>
        <v>1</v>
      </c>
      <c r="V254">
        <f t="shared" si="64"/>
        <v>0.8</v>
      </c>
      <c r="AL254" t="s">
        <v>499</v>
      </c>
      <c r="AM254" t="s">
        <v>1030</v>
      </c>
      <c r="AN254" t="s">
        <v>1036</v>
      </c>
      <c r="AO254" t="s">
        <v>13</v>
      </c>
      <c r="AP254" t="s">
        <v>12</v>
      </c>
      <c r="AQ254" t="s">
        <v>12</v>
      </c>
      <c r="AR254">
        <v>0</v>
      </c>
      <c r="AS254" t="s">
        <v>1032</v>
      </c>
      <c r="AT254">
        <v>2</v>
      </c>
    </row>
    <row r="255" spans="1:46" hidden="1" x14ac:dyDescent="0.2">
      <c r="A255">
        <v>4565</v>
      </c>
      <c r="B255" t="str">
        <f t="shared" si="51"/>
        <v>Kaduna N</v>
      </c>
      <c r="C255" t="s">
        <v>96</v>
      </c>
      <c r="D255">
        <v>4</v>
      </c>
      <c r="E255" t="s">
        <v>541</v>
      </c>
      <c r="F255">
        <v>100</v>
      </c>
      <c r="G255" t="s">
        <v>12</v>
      </c>
      <c r="H255">
        <v>12.5</v>
      </c>
      <c r="I255" t="s">
        <v>35</v>
      </c>
      <c r="J255">
        <f t="shared" si="52"/>
        <v>1250</v>
      </c>
      <c r="K255" t="str">
        <f t="shared" si="53"/>
        <v>soybean</v>
      </c>
      <c r="L255" t="str">
        <f t="shared" si="54"/>
        <v>TGX 1904-6F</v>
      </c>
      <c r="M255" t="str">
        <f t="shared" si="55"/>
        <v>N</v>
      </c>
      <c r="N255" t="str">
        <f t="shared" si="56"/>
        <v>N</v>
      </c>
      <c r="O255" t="str">
        <f t="shared" si="57"/>
        <v/>
      </c>
      <c r="P255">
        <f t="shared" si="58"/>
        <v>0</v>
      </c>
      <c r="Q255" t="str">
        <f t="shared" si="59"/>
        <v>SSP</v>
      </c>
      <c r="R255">
        <f t="shared" si="60"/>
        <v>0</v>
      </c>
      <c r="S255" t="str">
        <f t="shared" si="61"/>
        <v>male</v>
      </c>
      <c r="T255" t="str">
        <f t="shared" si="62"/>
        <v>Lead farmer</v>
      </c>
      <c r="U255">
        <f t="shared" si="63"/>
        <v>2</v>
      </c>
      <c r="V255">
        <f t="shared" si="64"/>
        <v>1.7999999999999998</v>
      </c>
      <c r="AL255" t="s">
        <v>500</v>
      </c>
      <c r="AM255" t="s">
        <v>1030</v>
      </c>
      <c r="AN255" t="s">
        <v>1034</v>
      </c>
      <c r="AO255" t="s">
        <v>35</v>
      </c>
      <c r="AP255" t="s">
        <v>12</v>
      </c>
      <c r="AQ255" t="s">
        <v>12</v>
      </c>
      <c r="AR255">
        <v>0</v>
      </c>
      <c r="AS255" t="s">
        <v>1032</v>
      </c>
      <c r="AT255">
        <v>2</v>
      </c>
    </row>
    <row r="256" spans="1:46" hidden="1" x14ac:dyDescent="0.2">
      <c r="A256">
        <v>4333</v>
      </c>
      <c r="B256" t="str">
        <f t="shared" si="51"/>
        <v>Kaduna S</v>
      </c>
      <c r="C256" t="s">
        <v>33</v>
      </c>
      <c r="D256">
        <v>2</v>
      </c>
      <c r="E256" t="s">
        <v>309</v>
      </c>
      <c r="F256">
        <v>100</v>
      </c>
      <c r="G256" t="s">
        <v>12</v>
      </c>
      <c r="H256">
        <v>12.6</v>
      </c>
      <c r="I256" t="s">
        <v>13</v>
      </c>
      <c r="J256">
        <f t="shared" si="52"/>
        <v>1260</v>
      </c>
      <c r="K256" t="str">
        <f t="shared" si="53"/>
        <v>soybean</v>
      </c>
      <c r="L256" t="str">
        <f t="shared" si="54"/>
        <v>Local</v>
      </c>
      <c r="M256" t="str">
        <f t="shared" si="55"/>
        <v>N</v>
      </c>
      <c r="N256" t="str">
        <f t="shared" si="56"/>
        <v/>
      </c>
      <c r="O256" t="str">
        <f t="shared" si="57"/>
        <v/>
      </c>
      <c r="P256">
        <f t="shared" si="58"/>
        <v>0</v>
      </c>
      <c r="Q256" t="str">
        <f t="shared" si="59"/>
        <v>SSP</v>
      </c>
      <c r="R256">
        <f t="shared" si="60"/>
        <v>0</v>
      </c>
      <c r="S256" t="str">
        <f t="shared" si="61"/>
        <v>female</v>
      </c>
      <c r="T256" t="str">
        <f t="shared" si="62"/>
        <v>Satellite farmer</v>
      </c>
      <c r="U256">
        <f t="shared" si="63"/>
        <v>4.5</v>
      </c>
      <c r="V256">
        <f t="shared" si="64"/>
        <v>1.3</v>
      </c>
      <c r="AL256" t="s">
        <v>501</v>
      </c>
      <c r="AM256" t="s">
        <v>1030</v>
      </c>
      <c r="AN256" t="s">
        <v>1036</v>
      </c>
      <c r="AO256" t="s">
        <v>35</v>
      </c>
      <c r="AP256" t="s">
        <v>12</v>
      </c>
      <c r="AQ256" t="s">
        <v>12</v>
      </c>
      <c r="AR256">
        <v>0</v>
      </c>
      <c r="AS256" t="s">
        <v>1032</v>
      </c>
      <c r="AT256">
        <v>2</v>
      </c>
    </row>
    <row r="257" spans="1:46" hidden="1" x14ac:dyDescent="0.2">
      <c r="A257">
        <v>4520</v>
      </c>
      <c r="B257" t="str">
        <f t="shared" si="51"/>
        <v>Kaduna N</v>
      </c>
      <c r="C257" t="s">
        <v>84</v>
      </c>
      <c r="D257">
        <v>3</v>
      </c>
      <c r="E257" t="s">
        <v>496</v>
      </c>
      <c r="F257">
        <v>30</v>
      </c>
      <c r="G257" t="s">
        <v>12</v>
      </c>
      <c r="H257">
        <v>3.8</v>
      </c>
      <c r="I257" t="s">
        <v>35</v>
      </c>
      <c r="J257">
        <f t="shared" si="52"/>
        <v>1266.6666666666667</v>
      </c>
      <c r="K257" t="str">
        <f t="shared" si="53"/>
        <v>soybean</v>
      </c>
      <c r="L257" t="str">
        <f t="shared" si="54"/>
        <v>TGX 1904-6F</v>
      </c>
      <c r="M257" t="str">
        <f t="shared" si="55"/>
        <v>N</v>
      </c>
      <c r="N257" t="str">
        <f t="shared" si="56"/>
        <v/>
      </c>
      <c r="O257" t="str">
        <f t="shared" si="57"/>
        <v/>
      </c>
      <c r="P257">
        <f t="shared" si="58"/>
        <v>0</v>
      </c>
      <c r="Q257" t="str">
        <f t="shared" si="59"/>
        <v>SSP</v>
      </c>
      <c r="R257">
        <f t="shared" si="60"/>
        <v>2</v>
      </c>
      <c r="S257" t="str">
        <f t="shared" si="61"/>
        <v>male</v>
      </c>
      <c r="T257" t="str">
        <f t="shared" si="62"/>
        <v>Lead farmer</v>
      </c>
      <c r="U257">
        <f t="shared" si="63"/>
        <v>3</v>
      </c>
      <c r="V257">
        <f t="shared" si="64"/>
        <v>0.70000000000000007</v>
      </c>
      <c r="AL257" t="s">
        <v>502</v>
      </c>
      <c r="AM257" t="s">
        <v>1030</v>
      </c>
      <c r="AN257" t="s">
        <v>1034</v>
      </c>
      <c r="AO257" t="s">
        <v>13</v>
      </c>
      <c r="AP257" t="s">
        <v>12</v>
      </c>
      <c r="AQ257" t="s">
        <v>12</v>
      </c>
      <c r="AR257">
        <v>0</v>
      </c>
      <c r="AS257" t="s">
        <v>1032</v>
      </c>
      <c r="AT257">
        <v>2</v>
      </c>
    </row>
    <row r="258" spans="1:46" hidden="1" x14ac:dyDescent="0.2">
      <c r="A258">
        <v>4622</v>
      </c>
      <c r="B258" t="str">
        <f t="shared" ref="B258:B321" si="65">VLOOKUP(C258:C1033,$AX$2:$AY$230,2)</f>
        <v>Kaduna N</v>
      </c>
      <c r="C258" t="s">
        <v>112</v>
      </c>
      <c r="D258">
        <v>3</v>
      </c>
      <c r="E258" t="s">
        <v>598</v>
      </c>
      <c r="F258">
        <v>150</v>
      </c>
      <c r="G258" t="s">
        <v>12</v>
      </c>
      <c r="H258">
        <v>19</v>
      </c>
      <c r="I258" t="s">
        <v>35</v>
      </c>
      <c r="J258">
        <f t="shared" ref="J258:J321" si="66">H258*10000/F258</f>
        <v>1266.6666666666667</v>
      </c>
      <c r="K258" t="str">
        <f t="shared" ref="K258:K321" si="67">VLOOKUP($E258,$AL$2:$AT$772,2)</f>
        <v>soybean</v>
      </c>
      <c r="L258" t="str">
        <f t="shared" ref="L258:L321" si="68">VLOOKUP($E258,$AL$2:$AT$772,3)</f>
        <v>TGX1904-6F</v>
      </c>
      <c r="M258" t="str">
        <f t="shared" ref="M258:M321" si="69">VLOOKUP($E258,$AL$2:$AT$772,4)</f>
        <v>N</v>
      </c>
      <c r="N258" t="str">
        <f t="shared" ref="N258:N321" si="70">VLOOKUP($E258,$AL$2:$AT$772,5)</f>
        <v>N</v>
      </c>
      <c r="O258" t="str">
        <f t="shared" si="57"/>
        <v/>
      </c>
      <c r="P258">
        <f t="shared" si="58"/>
        <v>0</v>
      </c>
      <c r="Q258" t="str">
        <f t="shared" si="59"/>
        <v>SSP</v>
      </c>
      <c r="R258">
        <f t="shared" si="60"/>
        <v>4</v>
      </c>
      <c r="S258" t="str">
        <f t="shared" si="61"/>
        <v>male</v>
      </c>
      <c r="T258" t="str">
        <f t="shared" si="62"/>
        <v>Lead farmer</v>
      </c>
      <c r="U258">
        <f t="shared" si="63"/>
        <v>3</v>
      </c>
      <c r="V258">
        <f t="shared" si="64"/>
        <v>2</v>
      </c>
      <c r="AL258" t="s">
        <v>503</v>
      </c>
      <c r="AM258" t="s">
        <v>1030</v>
      </c>
      <c r="AN258" t="s">
        <v>1050</v>
      </c>
      <c r="AO258" t="s">
        <v>13</v>
      </c>
      <c r="AP258" t="s">
        <v>12</v>
      </c>
      <c r="AQ258" t="s">
        <v>12</v>
      </c>
      <c r="AR258">
        <v>0</v>
      </c>
      <c r="AS258" t="s">
        <v>1032</v>
      </c>
      <c r="AT258">
        <v>2</v>
      </c>
    </row>
    <row r="259" spans="1:46" hidden="1" x14ac:dyDescent="0.2">
      <c r="A259">
        <v>4665</v>
      </c>
      <c r="B259" t="str">
        <f t="shared" si="65"/>
        <v>Kaduna N</v>
      </c>
      <c r="C259" t="s">
        <v>125</v>
      </c>
      <c r="D259">
        <v>3</v>
      </c>
      <c r="E259" t="s">
        <v>641</v>
      </c>
      <c r="F259">
        <v>150</v>
      </c>
      <c r="G259" t="s">
        <v>12</v>
      </c>
      <c r="H259">
        <v>19</v>
      </c>
      <c r="I259" t="s">
        <v>35</v>
      </c>
      <c r="J259">
        <f t="shared" si="66"/>
        <v>1266.6666666666667</v>
      </c>
      <c r="K259" t="str">
        <f t="shared" si="67"/>
        <v>Soybean</v>
      </c>
      <c r="L259" t="str">
        <f t="shared" si="68"/>
        <v>TGX 1904-6F</v>
      </c>
      <c r="M259" t="str">
        <f t="shared" si="69"/>
        <v>Y</v>
      </c>
      <c r="N259" t="str">
        <f t="shared" si="70"/>
        <v>N</v>
      </c>
      <c r="O259" t="str">
        <f t="shared" si="57"/>
        <v/>
      </c>
      <c r="P259">
        <f t="shared" si="58"/>
        <v>0</v>
      </c>
      <c r="Q259" t="str">
        <f t="shared" si="59"/>
        <v>SSP</v>
      </c>
      <c r="R259">
        <f t="shared" si="60"/>
        <v>2</v>
      </c>
      <c r="S259" t="str">
        <f t="shared" si="61"/>
        <v>male</v>
      </c>
      <c r="T259" t="str">
        <f t="shared" si="62"/>
        <v>Lead farmer</v>
      </c>
      <c r="U259">
        <f t="shared" si="63"/>
        <v>1</v>
      </c>
      <c r="V259">
        <f t="shared" si="64"/>
        <v>0.5</v>
      </c>
      <c r="AL259" t="s">
        <v>504</v>
      </c>
      <c r="AM259" t="s">
        <v>1030</v>
      </c>
      <c r="AN259" t="s">
        <v>1034</v>
      </c>
      <c r="AO259" t="s">
        <v>35</v>
      </c>
      <c r="AP259" t="s">
        <v>12</v>
      </c>
      <c r="AQ259" t="s">
        <v>12</v>
      </c>
      <c r="AR259">
        <v>0</v>
      </c>
      <c r="AS259" t="s">
        <v>1032</v>
      </c>
      <c r="AT259">
        <v>2</v>
      </c>
    </row>
    <row r="260" spans="1:46" hidden="1" x14ac:dyDescent="0.2">
      <c r="A260">
        <v>4667</v>
      </c>
      <c r="B260" t="str">
        <f t="shared" si="65"/>
        <v>Kaduna N</v>
      </c>
      <c r="C260" t="s">
        <v>126</v>
      </c>
      <c r="D260">
        <v>1</v>
      </c>
      <c r="E260" t="s">
        <v>643</v>
      </c>
      <c r="F260">
        <v>150</v>
      </c>
      <c r="G260" t="s">
        <v>12</v>
      </c>
      <c r="H260">
        <v>19</v>
      </c>
      <c r="I260" t="s">
        <v>35</v>
      </c>
      <c r="J260">
        <f t="shared" si="66"/>
        <v>1266.6666666666667</v>
      </c>
      <c r="K260" t="str">
        <f t="shared" si="67"/>
        <v>Soybean</v>
      </c>
      <c r="L260" t="str">
        <f t="shared" si="68"/>
        <v>TGX 1904-6F</v>
      </c>
      <c r="M260" t="str">
        <f t="shared" si="69"/>
        <v>Y</v>
      </c>
      <c r="N260" t="str">
        <f t="shared" si="70"/>
        <v/>
      </c>
      <c r="O260" t="str">
        <f t="shared" si="57"/>
        <v/>
      </c>
      <c r="P260">
        <f t="shared" si="58"/>
        <v>0</v>
      </c>
      <c r="Q260" t="str">
        <f t="shared" si="59"/>
        <v>SSP</v>
      </c>
      <c r="R260">
        <f t="shared" si="60"/>
        <v>2</v>
      </c>
      <c r="S260" t="str">
        <f t="shared" si="61"/>
        <v>male</v>
      </c>
      <c r="T260" t="str">
        <f t="shared" si="62"/>
        <v>Lead farmer</v>
      </c>
      <c r="U260">
        <f t="shared" si="63"/>
        <v>1</v>
      </c>
      <c r="V260">
        <f t="shared" si="64"/>
        <v>0</v>
      </c>
      <c r="AL260" t="s">
        <v>505</v>
      </c>
      <c r="AM260" t="s">
        <v>1030</v>
      </c>
      <c r="AN260" t="s">
        <v>1050</v>
      </c>
      <c r="AO260" t="s">
        <v>35</v>
      </c>
      <c r="AP260" t="s">
        <v>12</v>
      </c>
      <c r="AQ260" t="s">
        <v>12</v>
      </c>
      <c r="AR260">
        <v>0</v>
      </c>
      <c r="AS260" t="s">
        <v>1032</v>
      </c>
      <c r="AT260">
        <v>2</v>
      </c>
    </row>
    <row r="261" spans="1:46" hidden="1" x14ac:dyDescent="0.2">
      <c r="A261">
        <v>4727</v>
      </c>
      <c r="B261" t="str">
        <f t="shared" si="65"/>
        <v>Kano</v>
      </c>
      <c r="C261" t="s">
        <v>144</v>
      </c>
      <c r="D261">
        <v>4</v>
      </c>
      <c r="E261" t="s">
        <v>703</v>
      </c>
      <c r="F261">
        <v>150</v>
      </c>
      <c r="G261" t="s">
        <v>12</v>
      </c>
      <c r="H261">
        <v>19</v>
      </c>
      <c r="I261" t="s">
        <v>35</v>
      </c>
      <c r="J261">
        <f t="shared" si="66"/>
        <v>1266.6666666666667</v>
      </c>
      <c r="K261" t="str">
        <f t="shared" si="67"/>
        <v>soybean</v>
      </c>
      <c r="L261" t="str">
        <f t="shared" si="68"/>
        <v>TGX 1951-3F</v>
      </c>
      <c r="M261" t="str">
        <f t="shared" si="69"/>
        <v>N</v>
      </c>
      <c r="N261" t="str">
        <f t="shared" si="70"/>
        <v>N</v>
      </c>
      <c r="O261" t="str">
        <f t="shared" si="57"/>
        <v/>
      </c>
      <c r="P261">
        <f t="shared" si="58"/>
        <v>0</v>
      </c>
      <c r="Q261" t="str">
        <f t="shared" si="59"/>
        <v>SSP</v>
      </c>
      <c r="R261">
        <f t="shared" si="60"/>
        <v>0</v>
      </c>
      <c r="S261" t="str">
        <f t="shared" si="61"/>
        <v>male</v>
      </c>
      <c r="T261" t="str">
        <f t="shared" si="62"/>
        <v>Lead farmer</v>
      </c>
      <c r="U261">
        <f t="shared" si="63"/>
        <v>7</v>
      </c>
      <c r="V261">
        <f t="shared" si="64"/>
        <v>0</v>
      </c>
      <c r="AL261" t="s">
        <v>506</v>
      </c>
      <c r="AM261" t="s">
        <v>1055</v>
      </c>
      <c r="AN261" t="s">
        <v>1065</v>
      </c>
      <c r="AO261" t="s">
        <v>35</v>
      </c>
      <c r="AP261" t="s">
        <v>13</v>
      </c>
      <c r="AQ261" t="s">
        <v>12</v>
      </c>
      <c r="AR261">
        <v>0</v>
      </c>
      <c r="AS261" t="s">
        <v>1032</v>
      </c>
      <c r="AT261">
        <v>4</v>
      </c>
    </row>
    <row r="262" spans="1:46" hidden="1" x14ac:dyDescent="0.2">
      <c r="A262">
        <v>4785</v>
      </c>
      <c r="B262" t="str">
        <f t="shared" si="65"/>
        <v>Kano</v>
      </c>
      <c r="C262" t="s">
        <v>159</v>
      </c>
      <c r="D262">
        <v>2</v>
      </c>
      <c r="E262" t="s">
        <v>761</v>
      </c>
      <c r="F262">
        <v>150</v>
      </c>
      <c r="G262" t="s">
        <v>12</v>
      </c>
      <c r="H262">
        <v>19</v>
      </c>
      <c r="I262" t="s">
        <v>35</v>
      </c>
      <c r="J262">
        <f t="shared" si="66"/>
        <v>1266.6666666666667</v>
      </c>
      <c r="K262" t="str">
        <f t="shared" si="67"/>
        <v>soybean</v>
      </c>
      <c r="L262" t="str">
        <f t="shared" si="68"/>
        <v>TGX 1835-10E</v>
      </c>
      <c r="M262" t="str">
        <f t="shared" si="69"/>
        <v>Y</v>
      </c>
      <c r="N262" t="str">
        <f t="shared" si="70"/>
        <v>N</v>
      </c>
      <c r="O262" t="str">
        <f t="shared" si="57"/>
        <v>FYM</v>
      </c>
      <c r="P262">
        <f t="shared" si="58"/>
        <v>30</v>
      </c>
      <c r="Q262" t="str">
        <f t="shared" si="59"/>
        <v>SSP</v>
      </c>
      <c r="R262">
        <f t="shared" si="60"/>
        <v>0</v>
      </c>
      <c r="S262" t="str">
        <f t="shared" si="61"/>
        <v>male</v>
      </c>
      <c r="T262" t="str">
        <f t="shared" si="62"/>
        <v>Lead farmer</v>
      </c>
      <c r="U262">
        <f t="shared" si="63"/>
        <v>11</v>
      </c>
      <c r="V262">
        <f t="shared" si="64"/>
        <v>9.1</v>
      </c>
      <c r="AL262" t="s">
        <v>507</v>
      </c>
      <c r="AM262" t="s">
        <v>1045</v>
      </c>
      <c r="AN262" t="s">
        <v>1056</v>
      </c>
      <c r="AO262" t="s">
        <v>35</v>
      </c>
      <c r="AP262" t="s">
        <v>13</v>
      </c>
      <c r="AQ262" t="s">
        <v>12</v>
      </c>
      <c r="AR262">
        <v>0</v>
      </c>
      <c r="AS262" t="s">
        <v>1032</v>
      </c>
      <c r="AT262">
        <v>4</v>
      </c>
    </row>
    <row r="263" spans="1:46" hidden="1" x14ac:dyDescent="0.2">
      <c r="A263">
        <v>5041</v>
      </c>
      <c r="B263" t="str">
        <f t="shared" si="65"/>
        <v>Kano</v>
      </c>
      <c r="C263" t="s">
        <v>241</v>
      </c>
      <c r="D263">
        <v>2</v>
      </c>
      <c r="E263" t="s">
        <v>1017</v>
      </c>
      <c r="F263">
        <v>200</v>
      </c>
      <c r="G263" t="s">
        <v>12</v>
      </c>
      <c r="H263">
        <v>4.5999999999999996</v>
      </c>
      <c r="I263" t="s">
        <v>35</v>
      </c>
      <c r="J263">
        <f t="shared" si="66"/>
        <v>230</v>
      </c>
      <c r="K263" t="str">
        <f t="shared" si="67"/>
        <v>Cowpea</v>
      </c>
      <c r="L263" t="str">
        <f t="shared" si="68"/>
        <v>Local</v>
      </c>
      <c r="M263" t="str">
        <f t="shared" si="69"/>
        <v>N</v>
      </c>
      <c r="N263" t="str">
        <f t="shared" si="70"/>
        <v>Y</v>
      </c>
      <c r="O263" t="str">
        <f t="shared" si="57"/>
        <v>FYM</v>
      </c>
      <c r="P263">
        <f t="shared" si="58"/>
        <v>70</v>
      </c>
      <c r="Q263" t="str">
        <f t="shared" si="59"/>
        <v>SSP</v>
      </c>
      <c r="R263">
        <f t="shared" si="60"/>
        <v>4</v>
      </c>
      <c r="S263" t="str">
        <f t="shared" si="61"/>
        <v>male</v>
      </c>
      <c r="T263" t="str">
        <f t="shared" si="62"/>
        <v>Lead  farmer</v>
      </c>
      <c r="U263">
        <f t="shared" si="63"/>
        <v>0</v>
      </c>
      <c r="V263">
        <f t="shared" si="64"/>
        <v>2.2999999999999998</v>
      </c>
      <c r="AL263" t="s">
        <v>508</v>
      </c>
      <c r="AM263" t="s">
        <v>1055</v>
      </c>
      <c r="AN263" t="s">
        <v>1047</v>
      </c>
      <c r="AO263" t="s">
        <v>35</v>
      </c>
      <c r="AP263" t="s">
        <v>13</v>
      </c>
      <c r="AQ263" t="s">
        <v>12</v>
      </c>
      <c r="AR263">
        <v>0</v>
      </c>
      <c r="AS263" t="s">
        <v>1032</v>
      </c>
      <c r="AT263">
        <v>4</v>
      </c>
    </row>
    <row r="264" spans="1:46" hidden="1" x14ac:dyDescent="0.2">
      <c r="A264">
        <v>4653</v>
      </c>
      <c r="B264" t="str">
        <f t="shared" si="65"/>
        <v>Kaduna N</v>
      </c>
      <c r="C264" t="s">
        <v>122</v>
      </c>
      <c r="D264">
        <v>2</v>
      </c>
      <c r="E264" t="s">
        <v>629</v>
      </c>
      <c r="F264">
        <v>200</v>
      </c>
      <c r="G264" t="s">
        <v>12</v>
      </c>
      <c r="H264">
        <v>5.2</v>
      </c>
      <c r="I264" t="s">
        <v>35</v>
      </c>
      <c r="J264">
        <f t="shared" si="66"/>
        <v>260</v>
      </c>
      <c r="K264" t="str">
        <f t="shared" si="67"/>
        <v>Cowpea</v>
      </c>
      <c r="L264" t="str">
        <f t="shared" si="68"/>
        <v>Local</v>
      </c>
      <c r="M264" t="str">
        <f t="shared" si="69"/>
        <v>N</v>
      </c>
      <c r="N264" t="str">
        <f t="shared" si="70"/>
        <v>Y</v>
      </c>
      <c r="O264" t="str">
        <f t="shared" si="57"/>
        <v>Uper cort</v>
      </c>
      <c r="P264">
        <f t="shared" si="58"/>
        <v>1</v>
      </c>
      <c r="Q264" t="str">
        <f t="shared" si="59"/>
        <v>SSP</v>
      </c>
      <c r="R264">
        <f t="shared" si="60"/>
        <v>4</v>
      </c>
      <c r="S264" t="str">
        <f t="shared" si="61"/>
        <v>male</v>
      </c>
      <c r="T264" t="str">
        <f t="shared" si="62"/>
        <v>Lead farmer</v>
      </c>
      <c r="U264">
        <f t="shared" si="63"/>
        <v>3</v>
      </c>
      <c r="V264">
        <f t="shared" si="64"/>
        <v>0</v>
      </c>
      <c r="AL264" t="s">
        <v>509</v>
      </c>
      <c r="AM264" t="s">
        <v>1055</v>
      </c>
      <c r="AN264" t="s">
        <v>1065</v>
      </c>
      <c r="AO264" t="s">
        <v>35</v>
      </c>
      <c r="AP264" t="s">
        <v>13</v>
      </c>
      <c r="AQ264" t="s">
        <v>12</v>
      </c>
      <c r="AR264">
        <v>0</v>
      </c>
      <c r="AS264" t="s">
        <v>1032</v>
      </c>
      <c r="AT264">
        <v>4</v>
      </c>
    </row>
    <row r="265" spans="1:46" hidden="1" x14ac:dyDescent="0.2">
      <c r="A265">
        <v>4651</v>
      </c>
      <c r="B265" t="str">
        <f t="shared" si="65"/>
        <v>Kaduna N</v>
      </c>
      <c r="C265" t="s">
        <v>121</v>
      </c>
      <c r="D265">
        <v>3</v>
      </c>
      <c r="E265" t="s">
        <v>627</v>
      </c>
      <c r="F265">
        <v>200</v>
      </c>
      <c r="G265" t="s">
        <v>12</v>
      </c>
      <c r="H265">
        <v>5.5</v>
      </c>
      <c r="I265" t="s">
        <v>35</v>
      </c>
      <c r="J265">
        <f t="shared" si="66"/>
        <v>275</v>
      </c>
      <c r="K265" t="str">
        <f t="shared" si="67"/>
        <v>Cowpea</v>
      </c>
      <c r="L265" t="str">
        <f t="shared" si="68"/>
        <v>IT90K -277-2</v>
      </c>
      <c r="M265" t="str">
        <f t="shared" si="69"/>
        <v>Y</v>
      </c>
      <c r="N265" t="str">
        <f t="shared" si="70"/>
        <v>Y</v>
      </c>
      <c r="O265" t="str">
        <f t="shared" si="57"/>
        <v>Uper cort</v>
      </c>
      <c r="P265">
        <f t="shared" si="58"/>
        <v>1</v>
      </c>
      <c r="Q265" t="str">
        <f t="shared" si="59"/>
        <v>SSP</v>
      </c>
      <c r="R265">
        <f t="shared" si="60"/>
        <v>4</v>
      </c>
      <c r="S265" t="str">
        <f t="shared" si="61"/>
        <v>male</v>
      </c>
      <c r="T265" t="str">
        <f t="shared" si="62"/>
        <v>Lead farmer</v>
      </c>
      <c r="U265">
        <f t="shared" si="63"/>
        <v>2</v>
      </c>
      <c r="V265">
        <f t="shared" si="64"/>
        <v>0</v>
      </c>
      <c r="AL265" t="s">
        <v>510</v>
      </c>
      <c r="AM265" t="s">
        <v>1055</v>
      </c>
      <c r="AN265" t="s">
        <v>1056</v>
      </c>
      <c r="AO265" t="s">
        <v>35</v>
      </c>
      <c r="AP265" t="s">
        <v>13</v>
      </c>
      <c r="AQ265" t="s">
        <v>12</v>
      </c>
      <c r="AR265">
        <v>0</v>
      </c>
      <c r="AS265" t="s">
        <v>1032</v>
      </c>
      <c r="AT265">
        <v>4</v>
      </c>
    </row>
    <row r="266" spans="1:46" hidden="1" x14ac:dyDescent="0.2">
      <c r="A266">
        <v>4375</v>
      </c>
      <c r="B266" t="str">
        <f t="shared" si="65"/>
        <v>Kaduna S</v>
      </c>
      <c r="C266" t="s">
        <v>45</v>
      </c>
      <c r="D266">
        <v>2</v>
      </c>
      <c r="E266" t="s">
        <v>351</v>
      </c>
      <c r="F266">
        <v>200</v>
      </c>
      <c r="G266" t="s">
        <v>12</v>
      </c>
      <c r="H266">
        <v>6</v>
      </c>
      <c r="I266" t="s">
        <v>35</v>
      </c>
      <c r="J266">
        <f t="shared" si="66"/>
        <v>300</v>
      </c>
      <c r="K266" t="str">
        <f t="shared" si="67"/>
        <v>cowpea</v>
      </c>
      <c r="L266" t="str">
        <f t="shared" si="68"/>
        <v>Kanannado</v>
      </c>
      <c r="M266" t="str">
        <f t="shared" si="69"/>
        <v>N</v>
      </c>
      <c r="N266" t="str">
        <f t="shared" si="70"/>
        <v>Y</v>
      </c>
      <c r="O266" t="str">
        <f t="shared" si="57"/>
        <v/>
      </c>
      <c r="P266">
        <f t="shared" si="58"/>
        <v>0</v>
      </c>
      <c r="Q266" t="str">
        <f t="shared" si="59"/>
        <v>SSP</v>
      </c>
      <c r="R266">
        <f t="shared" si="60"/>
        <v>4</v>
      </c>
      <c r="S266" t="str">
        <f t="shared" si="61"/>
        <v>female</v>
      </c>
      <c r="T266" t="str">
        <f t="shared" si="62"/>
        <v>Lead farmer</v>
      </c>
      <c r="U266">
        <f t="shared" si="63"/>
        <v>20</v>
      </c>
      <c r="V266">
        <f t="shared" si="64"/>
        <v>0.5</v>
      </c>
      <c r="AL266" t="s">
        <v>1066</v>
      </c>
      <c r="AM266" t="s">
        <v>1055</v>
      </c>
      <c r="AN266" t="s">
        <v>1047</v>
      </c>
      <c r="AO266" t="s">
        <v>35</v>
      </c>
      <c r="AP266" t="s">
        <v>13</v>
      </c>
      <c r="AQ266" t="s">
        <v>12</v>
      </c>
      <c r="AR266">
        <v>0</v>
      </c>
      <c r="AS266" t="s">
        <v>1032</v>
      </c>
      <c r="AT266">
        <v>4</v>
      </c>
    </row>
    <row r="267" spans="1:46" hidden="1" x14ac:dyDescent="0.2">
      <c r="A267">
        <v>4971</v>
      </c>
      <c r="B267" t="str">
        <f t="shared" si="65"/>
        <v>Kano</v>
      </c>
      <c r="C267" t="s">
        <v>218</v>
      </c>
      <c r="D267">
        <v>2</v>
      </c>
      <c r="E267" t="s">
        <v>947</v>
      </c>
      <c r="F267">
        <v>200</v>
      </c>
      <c r="G267" t="s">
        <v>12</v>
      </c>
      <c r="H267">
        <v>6.3</v>
      </c>
      <c r="I267" t="s">
        <v>13</v>
      </c>
      <c r="J267">
        <f t="shared" si="66"/>
        <v>315</v>
      </c>
      <c r="K267" t="str">
        <f t="shared" si="67"/>
        <v>Cowpea</v>
      </c>
      <c r="L267" t="str">
        <f t="shared" si="68"/>
        <v>Local</v>
      </c>
      <c r="M267" t="str">
        <f t="shared" si="69"/>
        <v>N</v>
      </c>
      <c r="N267" t="str">
        <f t="shared" si="70"/>
        <v>Y</v>
      </c>
      <c r="O267" t="str">
        <f t="shared" si="57"/>
        <v>FYM</v>
      </c>
      <c r="P267">
        <f t="shared" si="58"/>
        <v>92.1</v>
      </c>
      <c r="Q267" t="str">
        <f t="shared" si="59"/>
        <v>SSP</v>
      </c>
      <c r="R267">
        <f t="shared" si="60"/>
        <v>4</v>
      </c>
      <c r="S267" t="str">
        <f t="shared" si="61"/>
        <v>male</v>
      </c>
      <c r="T267" t="str">
        <f t="shared" si="62"/>
        <v>Lead farmer</v>
      </c>
      <c r="U267">
        <f t="shared" si="63"/>
        <v>3</v>
      </c>
      <c r="V267">
        <f t="shared" si="64"/>
        <v>0</v>
      </c>
      <c r="AL267" t="s">
        <v>511</v>
      </c>
      <c r="AM267" t="s">
        <v>1052</v>
      </c>
      <c r="AN267" t="s">
        <v>1053</v>
      </c>
      <c r="AO267" t="s">
        <v>35</v>
      </c>
      <c r="AP267" t="s">
        <v>13</v>
      </c>
      <c r="AQ267" t="s">
        <v>12</v>
      </c>
      <c r="AR267">
        <v>0</v>
      </c>
      <c r="AS267" t="s">
        <v>1032</v>
      </c>
      <c r="AT267">
        <v>4</v>
      </c>
    </row>
    <row r="268" spans="1:46" x14ac:dyDescent="0.2">
      <c r="A268">
        <v>4991</v>
      </c>
      <c r="B268" t="str">
        <f t="shared" si="65"/>
        <v>Kano</v>
      </c>
      <c r="C268" t="s">
        <v>225</v>
      </c>
      <c r="D268">
        <v>1</v>
      </c>
      <c r="E268" t="s">
        <v>967</v>
      </c>
      <c r="F268">
        <v>150</v>
      </c>
      <c r="G268" t="s">
        <v>12</v>
      </c>
      <c r="H268">
        <v>3.8</v>
      </c>
      <c r="I268" t="s">
        <v>13</v>
      </c>
      <c r="J268">
        <f t="shared" si="66"/>
        <v>253.33333333333334</v>
      </c>
      <c r="K268" t="str">
        <f t="shared" si="67"/>
        <v>Groundnut</v>
      </c>
      <c r="L268" t="str">
        <f t="shared" si="68"/>
        <v>Samnut 22</v>
      </c>
      <c r="M268" t="str">
        <f t="shared" si="69"/>
        <v>N</v>
      </c>
      <c r="N268" t="str">
        <f t="shared" si="70"/>
        <v>Y</v>
      </c>
      <c r="O268" t="str">
        <f t="shared" si="57"/>
        <v>Insecticide FYM</v>
      </c>
      <c r="P268">
        <f t="shared" si="58"/>
        <v>0</v>
      </c>
      <c r="Q268" t="str">
        <f t="shared" si="59"/>
        <v>SSP</v>
      </c>
      <c r="R268">
        <f t="shared" si="60"/>
        <v>4</v>
      </c>
      <c r="S268" t="str">
        <f t="shared" si="61"/>
        <v>male</v>
      </c>
      <c r="T268" t="str">
        <f t="shared" si="62"/>
        <v>Lead farmer</v>
      </c>
      <c r="U268">
        <f t="shared" si="63"/>
        <v>1.5</v>
      </c>
      <c r="V268">
        <f t="shared" si="64"/>
        <v>0</v>
      </c>
      <c r="AL268" t="s">
        <v>512</v>
      </c>
      <c r="AM268" t="s">
        <v>1052</v>
      </c>
      <c r="AN268" t="s">
        <v>1053</v>
      </c>
      <c r="AO268" t="s">
        <v>35</v>
      </c>
      <c r="AP268" t="s">
        <v>13</v>
      </c>
      <c r="AQ268" t="s">
        <v>12</v>
      </c>
      <c r="AR268">
        <v>0</v>
      </c>
      <c r="AS268" t="s">
        <v>1032</v>
      </c>
      <c r="AT268">
        <v>4</v>
      </c>
    </row>
    <row r="269" spans="1:46" x14ac:dyDescent="0.2">
      <c r="A269">
        <v>5008</v>
      </c>
      <c r="B269" t="str">
        <f t="shared" si="65"/>
        <v>Kano</v>
      </c>
      <c r="C269" t="s">
        <v>230</v>
      </c>
      <c r="D269">
        <v>3</v>
      </c>
      <c r="E269" t="s">
        <v>984</v>
      </c>
      <c r="F269">
        <v>200</v>
      </c>
      <c r="G269" t="s">
        <v>12</v>
      </c>
      <c r="H269">
        <v>6</v>
      </c>
      <c r="I269" t="s">
        <v>35</v>
      </c>
      <c r="J269">
        <f t="shared" si="66"/>
        <v>300</v>
      </c>
      <c r="K269" t="str">
        <f t="shared" si="67"/>
        <v>Groundnut</v>
      </c>
      <c r="L269" t="str">
        <f t="shared" si="68"/>
        <v>RMP 91</v>
      </c>
      <c r="M269" t="str">
        <f t="shared" si="69"/>
        <v>N</v>
      </c>
      <c r="N269" t="str">
        <f t="shared" si="70"/>
        <v>Y</v>
      </c>
      <c r="O269" t="str">
        <f t="shared" si="57"/>
        <v/>
      </c>
      <c r="P269">
        <f t="shared" si="58"/>
        <v>0</v>
      </c>
      <c r="Q269" t="str">
        <f t="shared" si="59"/>
        <v>SSP</v>
      </c>
      <c r="R269">
        <f t="shared" si="60"/>
        <v>4</v>
      </c>
      <c r="S269" t="str">
        <f t="shared" si="61"/>
        <v>male</v>
      </c>
      <c r="T269" t="str">
        <f t="shared" si="62"/>
        <v>Lead farmer</v>
      </c>
      <c r="U269">
        <f t="shared" si="63"/>
        <v>0</v>
      </c>
      <c r="V269">
        <f t="shared" si="64"/>
        <v>0</v>
      </c>
      <c r="AL269" t="s">
        <v>513</v>
      </c>
      <c r="AM269" t="s">
        <v>1052</v>
      </c>
      <c r="AN269" t="s">
        <v>1047</v>
      </c>
      <c r="AO269" t="s">
        <v>35</v>
      </c>
      <c r="AP269" t="s">
        <v>13</v>
      </c>
      <c r="AQ269" t="s">
        <v>12</v>
      </c>
      <c r="AR269">
        <v>0</v>
      </c>
      <c r="AS269" t="s">
        <v>1032</v>
      </c>
      <c r="AT269">
        <v>4</v>
      </c>
    </row>
    <row r="270" spans="1:46" x14ac:dyDescent="0.2">
      <c r="A270">
        <v>5025</v>
      </c>
      <c r="B270" t="str">
        <f t="shared" si="65"/>
        <v>Kano</v>
      </c>
      <c r="C270" t="s">
        <v>236</v>
      </c>
      <c r="D270">
        <v>2</v>
      </c>
      <c r="E270" t="s">
        <v>1001</v>
      </c>
      <c r="F270">
        <v>200</v>
      </c>
      <c r="G270" t="s">
        <v>12</v>
      </c>
      <c r="H270">
        <v>6</v>
      </c>
      <c r="I270" t="s">
        <v>13</v>
      </c>
      <c r="J270">
        <f t="shared" si="66"/>
        <v>300</v>
      </c>
      <c r="K270" t="str">
        <f t="shared" si="67"/>
        <v>Groundnut</v>
      </c>
      <c r="L270" t="str">
        <f t="shared" si="68"/>
        <v>Ex-Dakar</v>
      </c>
      <c r="M270" t="str">
        <f t="shared" si="69"/>
        <v>N</v>
      </c>
      <c r="N270" t="str">
        <f t="shared" si="70"/>
        <v>Y</v>
      </c>
      <c r="O270" t="str">
        <f t="shared" si="57"/>
        <v/>
      </c>
      <c r="P270">
        <f t="shared" si="58"/>
        <v>70</v>
      </c>
      <c r="Q270" t="str">
        <f t="shared" si="59"/>
        <v>SSP</v>
      </c>
      <c r="R270">
        <f t="shared" si="60"/>
        <v>4</v>
      </c>
      <c r="S270" t="str">
        <f t="shared" si="61"/>
        <v>male</v>
      </c>
      <c r="T270" t="str">
        <f t="shared" si="62"/>
        <v>Lead  farmer</v>
      </c>
      <c r="U270">
        <f t="shared" si="63"/>
        <v>5</v>
      </c>
      <c r="V270">
        <f t="shared" si="64"/>
        <v>3.2</v>
      </c>
      <c r="AL270" t="s">
        <v>514</v>
      </c>
      <c r="AM270" t="s">
        <v>1033</v>
      </c>
      <c r="AN270" t="s">
        <v>1034</v>
      </c>
      <c r="AO270" t="s">
        <v>13</v>
      </c>
      <c r="AP270" t="s">
        <v>12</v>
      </c>
      <c r="AQ270" t="s">
        <v>12</v>
      </c>
      <c r="AR270">
        <v>0</v>
      </c>
      <c r="AS270" t="s">
        <v>1032</v>
      </c>
      <c r="AT270">
        <v>2</v>
      </c>
    </row>
    <row r="271" spans="1:46" hidden="1" x14ac:dyDescent="0.2">
      <c r="A271">
        <v>4796</v>
      </c>
      <c r="B271" t="str">
        <f t="shared" si="65"/>
        <v>Kano</v>
      </c>
      <c r="C271" t="s">
        <v>162</v>
      </c>
      <c r="D271">
        <v>1</v>
      </c>
      <c r="E271" t="s">
        <v>772</v>
      </c>
      <c r="F271">
        <v>150</v>
      </c>
      <c r="G271" t="s">
        <v>12</v>
      </c>
      <c r="H271">
        <v>19</v>
      </c>
      <c r="I271" t="s">
        <v>35</v>
      </c>
      <c r="J271">
        <f t="shared" si="66"/>
        <v>1266.6666666666667</v>
      </c>
      <c r="K271" t="str">
        <f t="shared" si="67"/>
        <v>soybean</v>
      </c>
      <c r="L271" t="str">
        <f t="shared" si="68"/>
        <v>TGX1904-6F</v>
      </c>
      <c r="M271" t="str">
        <f t="shared" si="69"/>
        <v>Y</v>
      </c>
      <c r="N271" t="str">
        <f t="shared" si="70"/>
        <v>N</v>
      </c>
      <c r="O271" t="str">
        <f t="shared" si="57"/>
        <v>FYM</v>
      </c>
      <c r="P271">
        <f t="shared" si="58"/>
        <v>40</v>
      </c>
      <c r="Q271" t="str">
        <f t="shared" si="59"/>
        <v>SSP</v>
      </c>
      <c r="R271">
        <f t="shared" si="60"/>
        <v>4</v>
      </c>
      <c r="S271" t="str">
        <f t="shared" si="61"/>
        <v>male</v>
      </c>
      <c r="T271" t="str">
        <f t="shared" si="62"/>
        <v>Lead farmer</v>
      </c>
      <c r="U271">
        <f t="shared" si="63"/>
        <v>12</v>
      </c>
      <c r="V271">
        <f t="shared" si="64"/>
        <v>5.4</v>
      </c>
      <c r="AL271" t="s">
        <v>515</v>
      </c>
      <c r="AM271" t="s">
        <v>1033</v>
      </c>
      <c r="AN271" t="s">
        <v>1034</v>
      </c>
      <c r="AO271" t="s">
        <v>35</v>
      </c>
      <c r="AP271" t="s">
        <v>12</v>
      </c>
      <c r="AQ271" t="s">
        <v>12</v>
      </c>
      <c r="AR271">
        <v>0</v>
      </c>
      <c r="AS271" t="s">
        <v>1032</v>
      </c>
      <c r="AT271">
        <v>2</v>
      </c>
    </row>
    <row r="272" spans="1:46" hidden="1" x14ac:dyDescent="0.2">
      <c r="A272">
        <v>4463</v>
      </c>
      <c r="B272" t="str">
        <f t="shared" si="65"/>
        <v>Kaduna N</v>
      </c>
      <c r="C272" t="s">
        <v>69</v>
      </c>
      <c r="D272">
        <v>1</v>
      </c>
      <c r="E272" t="s">
        <v>439</v>
      </c>
      <c r="F272">
        <v>31</v>
      </c>
      <c r="G272" t="s">
        <v>12</v>
      </c>
      <c r="H272">
        <v>4</v>
      </c>
      <c r="I272" t="s">
        <v>35</v>
      </c>
      <c r="J272">
        <f t="shared" si="66"/>
        <v>1290.3225806451612</v>
      </c>
      <c r="K272" t="str">
        <f t="shared" si="67"/>
        <v>soybean</v>
      </c>
      <c r="L272" t="str">
        <f t="shared" si="68"/>
        <v>TGX 1904-6F</v>
      </c>
      <c r="M272" t="str">
        <f t="shared" si="69"/>
        <v>Y</v>
      </c>
      <c r="N272" t="str">
        <f t="shared" si="70"/>
        <v>N</v>
      </c>
      <c r="O272" t="str">
        <f t="shared" si="57"/>
        <v/>
      </c>
      <c r="P272">
        <f t="shared" si="58"/>
        <v>0</v>
      </c>
      <c r="Q272" t="str">
        <f t="shared" si="59"/>
        <v>SSP</v>
      </c>
      <c r="R272">
        <f t="shared" si="60"/>
        <v>2</v>
      </c>
      <c r="S272" t="str">
        <f t="shared" si="61"/>
        <v>male</v>
      </c>
      <c r="T272" t="str">
        <f t="shared" si="62"/>
        <v>Lead farmer</v>
      </c>
      <c r="U272">
        <f t="shared" si="63"/>
        <v>4</v>
      </c>
      <c r="V272">
        <f t="shared" si="64"/>
        <v>1.4</v>
      </c>
      <c r="AL272" t="s">
        <v>516</v>
      </c>
      <c r="AM272" t="s">
        <v>1033</v>
      </c>
      <c r="AN272" t="s">
        <v>1034</v>
      </c>
      <c r="AO272" t="s">
        <v>13</v>
      </c>
      <c r="AP272" t="s">
        <v>12</v>
      </c>
      <c r="AQ272" t="s">
        <v>12</v>
      </c>
      <c r="AR272">
        <v>0</v>
      </c>
      <c r="AS272" t="s">
        <v>1032</v>
      </c>
      <c r="AT272">
        <v>2</v>
      </c>
    </row>
    <row r="273" spans="1:46" hidden="1" x14ac:dyDescent="0.2">
      <c r="A273">
        <v>4540</v>
      </c>
      <c r="B273" t="str">
        <f t="shared" si="65"/>
        <v>Kaduna N</v>
      </c>
      <c r="C273" t="s">
        <v>90</v>
      </c>
      <c r="D273">
        <v>3</v>
      </c>
      <c r="E273" t="s">
        <v>516</v>
      </c>
      <c r="F273">
        <v>31</v>
      </c>
      <c r="G273" t="s">
        <v>12</v>
      </c>
      <c r="H273">
        <v>4</v>
      </c>
      <c r="I273" t="s">
        <v>13</v>
      </c>
      <c r="J273">
        <f t="shared" si="66"/>
        <v>1290.3225806451612</v>
      </c>
      <c r="K273" t="str">
        <f t="shared" si="67"/>
        <v>Soybean</v>
      </c>
      <c r="L273" t="str">
        <f t="shared" si="68"/>
        <v>TGX 1904-6F</v>
      </c>
      <c r="M273" t="str">
        <f t="shared" si="69"/>
        <v>Y</v>
      </c>
      <c r="N273" t="str">
        <f t="shared" si="70"/>
        <v/>
      </c>
      <c r="O273" t="str">
        <f t="shared" si="57"/>
        <v/>
      </c>
      <c r="P273">
        <f t="shared" si="58"/>
        <v>0</v>
      </c>
      <c r="Q273" t="str">
        <f t="shared" si="59"/>
        <v>SSP</v>
      </c>
      <c r="R273">
        <f t="shared" si="60"/>
        <v>2</v>
      </c>
      <c r="S273" t="str">
        <f t="shared" si="61"/>
        <v>male</v>
      </c>
      <c r="T273" t="str">
        <f t="shared" si="62"/>
        <v>Lead farmer</v>
      </c>
      <c r="U273">
        <f t="shared" si="63"/>
        <v>3</v>
      </c>
      <c r="V273">
        <f t="shared" si="64"/>
        <v>0.5</v>
      </c>
      <c r="AL273" t="s">
        <v>517</v>
      </c>
      <c r="AM273" t="s">
        <v>1033</v>
      </c>
      <c r="AN273" t="s">
        <v>1034</v>
      </c>
      <c r="AO273" t="s">
        <v>35</v>
      </c>
      <c r="AP273" t="s">
        <v>12</v>
      </c>
      <c r="AQ273" t="s">
        <v>12</v>
      </c>
      <c r="AR273">
        <v>0</v>
      </c>
      <c r="AS273" t="s">
        <v>1032</v>
      </c>
      <c r="AT273">
        <v>2</v>
      </c>
    </row>
    <row r="274" spans="1:46" hidden="1" x14ac:dyDescent="0.2">
      <c r="A274">
        <v>4477</v>
      </c>
      <c r="B274" t="str">
        <f t="shared" si="65"/>
        <v>Kaduna N</v>
      </c>
      <c r="C274" t="s">
        <v>72</v>
      </c>
      <c r="D274">
        <v>3</v>
      </c>
      <c r="E274" t="s">
        <v>453</v>
      </c>
      <c r="F274">
        <v>31.5</v>
      </c>
      <c r="G274" t="s">
        <v>12</v>
      </c>
      <c r="H274">
        <v>4.0999999999999996</v>
      </c>
      <c r="I274" t="s">
        <v>35</v>
      </c>
      <c r="J274">
        <f t="shared" si="66"/>
        <v>1301.5873015873017</v>
      </c>
      <c r="K274" t="str">
        <f t="shared" si="67"/>
        <v>soybean</v>
      </c>
      <c r="L274" t="str">
        <f t="shared" si="68"/>
        <v>TGX 1904-6F</v>
      </c>
      <c r="M274" t="str">
        <f t="shared" si="69"/>
        <v>N</v>
      </c>
      <c r="N274" t="str">
        <f t="shared" si="70"/>
        <v/>
      </c>
      <c r="O274" t="str">
        <f t="shared" si="57"/>
        <v/>
      </c>
      <c r="P274">
        <f t="shared" si="58"/>
        <v>0</v>
      </c>
      <c r="Q274" t="str">
        <f t="shared" si="59"/>
        <v>SSP</v>
      </c>
      <c r="R274">
        <f t="shared" si="60"/>
        <v>2</v>
      </c>
      <c r="S274" t="str">
        <f t="shared" si="61"/>
        <v>male</v>
      </c>
      <c r="T274" t="str">
        <f t="shared" si="62"/>
        <v>Lead farmer</v>
      </c>
      <c r="U274">
        <f t="shared" si="63"/>
        <v>7</v>
      </c>
      <c r="V274">
        <f t="shared" si="64"/>
        <v>1.4</v>
      </c>
      <c r="AL274" t="s">
        <v>518</v>
      </c>
      <c r="AM274" t="s">
        <v>1033</v>
      </c>
      <c r="AN274" t="s">
        <v>1036</v>
      </c>
      <c r="AO274" t="s">
        <v>13</v>
      </c>
      <c r="AP274" t="s">
        <v>12</v>
      </c>
      <c r="AQ274" t="s">
        <v>12</v>
      </c>
      <c r="AR274">
        <v>0</v>
      </c>
      <c r="AS274" t="s">
        <v>1032</v>
      </c>
      <c r="AT274">
        <v>2</v>
      </c>
    </row>
    <row r="275" spans="1:46" hidden="1" x14ac:dyDescent="0.2">
      <c r="A275">
        <v>4812</v>
      </c>
      <c r="B275" t="str">
        <f t="shared" si="65"/>
        <v>Kano</v>
      </c>
      <c r="C275" t="s">
        <v>166</v>
      </c>
      <c r="D275">
        <v>1</v>
      </c>
      <c r="E275" t="s">
        <v>788</v>
      </c>
      <c r="F275">
        <v>24</v>
      </c>
      <c r="G275" t="s">
        <v>12</v>
      </c>
      <c r="H275">
        <v>3.16</v>
      </c>
      <c r="I275" t="s">
        <v>13</v>
      </c>
      <c r="J275">
        <f t="shared" si="66"/>
        <v>1316.6666666666667</v>
      </c>
      <c r="K275" t="str">
        <f t="shared" si="67"/>
        <v>soybean</v>
      </c>
      <c r="L275" t="str">
        <f t="shared" si="68"/>
        <v>TGX 1951 -3F</v>
      </c>
      <c r="M275" t="str">
        <f t="shared" si="69"/>
        <v>Y</v>
      </c>
      <c r="N275" t="str">
        <f t="shared" si="70"/>
        <v>N</v>
      </c>
      <c r="O275" t="str">
        <f t="shared" si="57"/>
        <v>FYM</v>
      </c>
      <c r="P275">
        <f t="shared" si="58"/>
        <v>20</v>
      </c>
      <c r="Q275" t="str">
        <f t="shared" si="59"/>
        <v>SSP</v>
      </c>
      <c r="R275">
        <f t="shared" si="60"/>
        <v>4</v>
      </c>
      <c r="S275" t="str">
        <f t="shared" si="61"/>
        <v>male</v>
      </c>
      <c r="T275" t="str">
        <f t="shared" si="62"/>
        <v>Lead farmer</v>
      </c>
      <c r="U275">
        <f t="shared" si="63"/>
        <v>7</v>
      </c>
      <c r="V275">
        <f t="shared" si="64"/>
        <v>9.6999999999999993</v>
      </c>
      <c r="AL275" t="s">
        <v>519</v>
      </c>
      <c r="AM275" t="s">
        <v>1033</v>
      </c>
      <c r="AN275" t="s">
        <v>1036</v>
      </c>
      <c r="AO275" t="s">
        <v>35</v>
      </c>
      <c r="AP275" t="s">
        <v>12</v>
      </c>
      <c r="AQ275" t="s">
        <v>12</v>
      </c>
      <c r="AR275">
        <v>0</v>
      </c>
      <c r="AS275" t="s">
        <v>1032</v>
      </c>
      <c r="AT275">
        <v>2</v>
      </c>
    </row>
    <row r="276" spans="1:46" hidden="1" x14ac:dyDescent="0.2">
      <c r="A276">
        <v>4830</v>
      </c>
      <c r="B276" t="str">
        <f t="shared" si="65"/>
        <v>Kano</v>
      </c>
      <c r="C276" t="s">
        <v>172</v>
      </c>
      <c r="D276">
        <v>1</v>
      </c>
      <c r="E276" t="s">
        <v>806</v>
      </c>
      <c r="F276">
        <v>21.8</v>
      </c>
      <c r="G276" t="s">
        <v>12</v>
      </c>
      <c r="H276">
        <v>2.9</v>
      </c>
      <c r="I276" t="s">
        <v>13</v>
      </c>
      <c r="J276">
        <f t="shared" si="66"/>
        <v>1330.275229357798</v>
      </c>
      <c r="K276" t="str">
        <f t="shared" si="67"/>
        <v>Soybean</v>
      </c>
      <c r="L276" t="str">
        <f t="shared" si="68"/>
        <v>TGX 1835-10E</v>
      </c>
      <c r="M276" t="str">
        <f t="shared" si="69"/>
        <v>Y</v>
      </c>
      <c r="N276" t="str">
        <f t="shared" si="70"/>
        <v>N</v>
      </c>
      <c r="O276" t="str">
        <f t="shared" si="57"/>
        <v>farm yard manure</v>
      </c>
      <c r="P276">
        <f t="shared" si="58"/>
        <v>35</v>
      </c>
      <c r="Q276" t="str">
        <f t="shared" si="59"/>
        <v>SSP</v>
      </c>
      <c r="R276">
        <f t="shared" si="60"/>
        <v>4</v>
      </c>
      <c r="S276" t="str">
        <f t="shared" si="61"/>
        <v>male</v>
      </c>
      <c r="T276" t="str">
        <f t="shared" si="62"/>
        <v>Lead farmer</v>
      </c>
      <c r="U276">
        <f t="shared" si="63"/>
        <v>6</v>
      </c>
      <c r="V276">
        <f t="shared" si="64"/>
        <v>8.7999999999999989</v>
      </c>
      <c r="AL276" t="s">
        <v>520</v>
      </c>
      <c r="AM276" t="s">
        <v>1033</v>
      </c>
      <c r="AN276" t="s">
        <v>1036</v>
      </c>
      <c r="AO276" t="s">
        <v>13</v>
      </c>
      <c r="AP276" t="s">
        <v>12</v>
      </c>
      <c r="AQ276" t="s">
        <v>12</v>
      </c>
      <c r="AR276">
        <v>0</v>
      </c>
      <c r="AS276" t="s">
        <v>1032</v>
      </c>
      <c r="AT276">
        <v>2</v>
      </c>
    </row>
    <row r="277" spans="1:46" hidden="1" x14ac:dyDescent="0.2">
      <c r="A277">
        <v>4285</v>
      </c>
      <c r="B277" t="str">
        <f t="shared" si="65"/>
        <v>Kaduna S</v>
      </c>
      <c r="C277" t="s">
        <v>17</v>
      </c>
      <c r="D277">
        <v>4</v>
      </c>
      <c r="E277" t="s">
        <v>261</v>
      </c>
      <c r="F277">
        <v>150</v>
      </c>
      <c r="G277" t="s">
        <v>12</v>
      </c>
      <c r="H277">
        <v>20</v>
      </c>
      <c r="I277" t="s">
        <v>13</v>
      </c>
      <c r="J277">
        <f t="shared" si="66"/>
        <v>1333.3333333333333</v>
      </c>
      <c r="K277" t="str">
        <f t="shared" si="67"/>
        <v>soybean</v>
      </c>
      <c r="L277" t="str">
        <f t="shared" si="68"/>
        <v>TGX1904-6F</v>
      </c>
      <c r="M277" t="str">
        <f t="shared" si="69"/>
        <v>N</v>
      </c>
      <c r="N277" t="str">
        <f t="shared" si="70"/>
        <v>N</v>
      </c>
      <c r="O277" t="str">
        <f t="shared" si="57"/>
        <v/>
      </c>
      <c r="P277">
        <f t="shared" si="58"/>
        <v>0</v>
      </c>
      <c r="Q277" t="str">
        <f t="shared" si="59"/>
        <v>SSP</v>
      </c>
      <c r="R277">
        <f t="shared" si="60"/>
        <v>0</v>
      </c>
      <c r="S277" t="str">
        <f t="shared" si="61"/>
        <v>male</v>
      </c>
      <c r="T277" t="str">
        <f t="shared" si="62"/>
        <v>Lead farmer</v>
      </c>
      <c r="U277">
        <f t="shared" si="63"/>
        <v>0.5</v>
      </c>
      <c r="V277">
        <f t="shared" si="64"/>
        <v>5</v>
      </c>
      <c r="AL277" t="s">
        <v>521</v>
      </c>
      <c r="AM277" t="s">
        <v>1033</v>
      </c>
      <c r="AN277" t="s">
        <v>1036</v>
      </c>
      <c r="AO277" t="s">
        <v>35</v>
      </c>
      <c r="AP277" t="s">
        <v>12</v>
      </c>
      <c r="AQ277" t="s">
        <v>12</v>
      </c>
      <c r="AR277">
        <v>0</v>
      </c>
      <c r="AS277" t="s">
        <v>1032</v>
      </c>
      <c r="AT277">
        <v>2</v>
      </c>
    </row>
    <row r="278" spans="1:46" hidden="1" x14ac:dyDescent="0.2">
      <c r="A278">
        <v>4307</v>
      </c>
      <c r="B278" t="str">
        <f t="shared" si="65"/>
        <v>Kaduna S</v>
      </c>
      <c r="C278" t="s">
        <v>24</v>
      </c>
      <c r="D278">
        <v>4</v>
      </c>
      <c r="E278" t="s">
        <v>283</v>
      </c>
      <c r="F278">
        <v>150</v>
      </c>
      <c r="G278" t="s">
        <v>12</v>
      </c>
      <c r="H278">
        <v>20</v>
      </c>
      <c r="I278" t="s">
        <v>13</v>
      </c>
      <c r="J278">
        <f t="shared" si="66"/>
        <v>1333.3333333333333</v>
      </c>
      <c r="K278" t="str">
        <f t="shared" si="67"/>
        <v>soybean</v>
      </c>
      <c r="L278" t="str">
        <f t="shared" si="68"/>
        <v>TGX 1448-2E</v>
      </c>
      <c r="M278" t="str">
        <f t="shared" si="69"/>
        <v>N</v>
      </c>
      <c r="N278" t="str">
        <f t="shared" si="70"/>
        <v/>
      </c>
      <c r="O278" t="str">
        <f t="shared" si="57"/>
        <v/>
      </c>
      <c r="P278">
        <f t="shared" si="58"/>
        <v>0</v>
      </c>
      <c r="Q278" t="str">
        <f t="shared" si="59"/>
        <v>SSP</v>
      </c>
      <c r="R278">
        <f t="shared" si="60"/>
        <v>0</v>
      </c>
      <c r="S278" t="str">
        <f t="shared" si="61"/>
        <v>male</v>
      </c>
      <c r="T278" t="str">
        <f t="shared" si="62"/>
        <v>lead farmer</v>
      </c>
      <c r="U278">
        <f t="shared" si="63"/>
        <v>5.2</v>
      </c>
      <c r="V278">
        <f t="shared" si="64"/>
        <v>2.4000000000000004</v>
      </c>
      <c r="AL278" t="s">
        <v>522</v>
      </c>
      <c r="AM278" t="s">
        <v>1030</v>
      </c>
      <c r="AN278" t="s">
        <v>1031</v>
      </c>
      <c r="AO278" t="s">
        <v>13</v>
      </c>
      <c r="AP278" t="s">
        <v>35</v>
      </c>
      <c r="AQ278" t="s">
        <v>12</v>
      </c>
      <c r="AR278">
        <v>0</v>
      </c>
      <c r="AS278" t="s">
        <v>1032</v>
      </c>
      <c r="AT278">
        <v>4</v>
      </c>
    </row>
    <row r="279" spans="1:46" hidden="1" x14ac:dyDescent="0.2">
      <c r="A279">
        <v>4505</v>
      </c>
      <c r="B279" t="str">
        <f t="shared" si="65"/>
        <v>Kaduna N</v>
      </c>
      <c r="C279" t="s">
        <v>80</v>
      </c>
      <c r="D279">
        <v>4</v>
      </c>
      <c r="E279" t="s">
        <v>481</v>
      </c>
      <c r="F279">
        <v>30</v>
      </c>
      <c r="G279" t="s">
        <v>12</v>
      </c>
      <c r="H279">
        <v>4</v>
      </c>
      <c r="I279" t="s">
        <v>13</v>
      </c>
      <c r="J279">
        <f t="shared" si="66"/>
        <v>1333.3333333333333</v>
      </c>
      <c r="K279" t="str">
        <f t="shared" si="67"/>
        <v>soybean</v>
      </c>
      <c r="L279" t="str">
        <f t="shared" si="68"/>
        <v>Local</v>
      </c>
      <c r="M279" t="str">
        <f t="shared" si="69"/>
        <v>N</v>
      </c>
      <c r="N279" t="str">
        <f t="shared" si="70"/>
        <v/>
      </c>
      <c r="O279" t="str">
        <f t="shared" si="57"/>
        <v/>
      </c>
      <c r="P279">
        <f t="shared" si="58"/>
        <v>0</v>
      </c>
      <c r="Q279" t="str">
        <f t="shared" si="59"/>
        <v>SSP</v>
      </c>
      <c r="R279">
        <f t="shared" si="60"/>
        <v>2</v>
      </c>
      <c r="S279" t="str">
        <f t="shared" si="61"/>
        <v>male</v>
      </c>
      <c r="T279" t="str">
        <f t="shared" si="62"/>
        <v>Satellite farmer</v>
      </c>
      <c r="U279">
        <f t="shared" si="63"/>
        <v>2</v>
      </c>
      <c r="V279">
        <f t="shared" si="64"/>
        <v>7.8</v>
      </c>
      <c r="AL279" t="s">
        <v>523</v>
      </c>
      <c r="AM279" t="s">
        <v>1030</v>
      </c>
      <c r="AN279" t="s">
        <v>1031</v>
      </c>
      <c r="AO279" t="s">
        <v>13</v>
      </c>
      <c r="AP279" t="s">
        <v>35</v>
      </c>
      <c r="AQ279" t="s">
        <v>12</v>
      </c>
      <c r="AR279">
        <v>0</v>
      </c>
      <c r="AS279" t="s">
        <v>1032</v>
      </c>
      <c r="AT279">
        <v>0</v>
      </c>
    </row>
    <row r="280" spans="1:46" hidden="1" x14ac:dyDescent="0.2">
      <c r="A280">
        <v>4592</v>
      </c>
      <c r="B280" t="str">
        <f t="shared" si="65"/>
        <v>Kaduna N</v>
      </c>
      <c r="C280" t="s">
        <v>103</v>
      </c>
      <c r="D280">
        <v>3</v>
      </c>
      <c r="E280" t="s">
        <v>568</v>
      </c>
      <c r="F280">
        <v>150</v>
      </c>
      <c r="G280" t="s">
        <v>12</v>
      </c>
      <c r="H280">
        <v>20</v>
      </c>
      <c r="I280" t="s">
        <v>35</v>
      </c>
      <c r="J280">
        <f t="shared" si="66"/>
        <v>1333.3333333333333</v>
      </c>
      <c r="K280" t="str">
        <f t="shared" si="67"/>
        <v>soybean</v>
      </c>
      <c r="L280" t="str">
        <f t="shared" si="68"/>
        <v>TGX1904-6F</v>
      </c>
      <c r="M280" t="str">
        <f t="shared" si="69"/>
        <v>N</v>
      </c>
      <c r="N280" t="str">
        <f t="shared" si="70"/>
        <v>N</v>
      </c>
      <c r="O280" t="str">
        <f t="shared" si="57"/>
        <v/>
      </c>
      <c r="P280">
        <f t="shared" si="58"/>
        <v>0</v>
      </c>
      <c r="Q280" t="str">
        <f t="shared" si="59"/>
        <v>SSP</v>
      </c>
      <c r="R280">
        <f t="shared" si="60"/>
        <v>4</v>
      </c>
      <c r="S280" t="str">
        <f t="shared" si="61"/>
        <v>male</v>
      </c>
      <c r="T280" t="str">
        <f t="shared" si="62"/>
        <v>Lead farmer</v>
      </c>
      <c r="U280">
        <f t="shared" si="63"/>
        <v>10</v>
      </c>
      <c r="V280">
        <f t="shared" si="64"/>
        <v>0.60000000000000009</v>
      </c>
      <c r="AL280" t="s">
        <v>524</v>
      </c>
      <c r="AM280" t="s">
        <v>1030</v>
      </c>
      <c r="AN280" t="s">
        <v>1031</v>
      </c>
      <c r="AO280" t="s">
        <v>35</v>
      </c>
      <c r="AP280" t="s">
        <v>35</v>
      </c>
      <c r="AQ280" t="s">
        <v>12</v>
      </c>
      <c r="AR280">
        <v>0</v>
      </c>
      <c r="AS280" t="s">
        <v>1032</v>
      </c>
      <c r="AT280">
        <v>4</v>
      </c>
    </row>
    <row r="281" spans="1:46" hidden="1" x14ac:dyDescent="0.2">
      <c r="A281">
        <v>4599</v>
      </c>
      <c r="B281" t="str">
        <f t="shared" si="65"/>
        <v>Kaduna N</v>
      </c>
      <c r="C281" t="s">
        <v>105</v>
      </c>
      <c r="D281">
        <v>2</v>
      </c>
      <c r="E281" t="s">
        <v>575</v>
      </c>
      <c r="F281">
        <v>150</v>
      </c>
      <c r="G281" t="s">
        <v>12</v>
      </c>
      <c r="H281">
        <v>20</v>
      </c>
      <c r="I281" t="s">
        <v>35</v>
      </c>
      <c r="J281">
        <f t="shared" si="66"/>
        <v>1333.3333333333333</v>
      </c>
      <c r="K281" t="str">
        <f t="shared" si="67"/>
        <v>soybean</v>
      </c>
      <c r="L281" t="str">
        <f t="shared" si="68"/>
        <v>TGX1904-6F</v>
      </c>
      <c r="M281" t="str">
        <f t="shared" si="69"/>
        <v>Y</v>
      </c>
      <c r="N281" t="str">
        <f t="shared" si="70"/>
        <v>N</v>
      </c>
      <c r="O281" t="str">
        <f t="shared" si="57"/>
        <v/>
      </c>
      <c r="P281">
        <f t="shared" si="58"/>
        <v>0</v>
      </c>
      <c r="Q281" t="str">
        <f t="shared" si="59"/>
        <v>SSP</v>
      </c>
      <c r="R281">
        <f t="shared" si="60"/>
        <v>0</v>
      </c>
      <c r="S281" t="str">
        <f t="shared" si="61"/>
        <v>male</v>
      </c>
      <c r="T281" t="str">
        <f t="shared" si="62"/>
        <v>Lead farmer</v>
      </c>
      <c r="U281">
        <f t="shared" si="63"/>
        <v>4</v>
      </c>
      <c r="V281">
        <f t="shared" si="64"/>
        <v>0</v>
      </c>
      <c r="AL281" t="s">
        <v>525</v>
      </c>
      <c r="AM281" t="s">
        <v>1030</v>
      </c>
      <c r="AN281" t="s">
        <v>1044</v>
      </c>
      <c r="AO281" t="s">
        <v>35</v>
      </c>
      <c r="AP281" t="s">
        <v>35</v>
      </c>
      <c r="AQ281" t="s">
        <v>12</v>
      </c>
      <c r="AR281">
        <v>0</v>
      </c>
      <c r="AS281" t="s">
        <v>1032</v>
      </c>
      <c r="AT281">
        <v>0</v>
      </c>
    </row>
    <row r="282" spans="1:46" hidden="1" x14ac:dyDescent="0.2">
      <c r="A282">
        <v>4623</v>
      </c>
      <c r="B282" t="str">
        <f t="shared" si="65"/>
        <v>Kaduna N</v>
      </c>
      <c r="C282" t="s">
        <v>112</v>
      </c>
      <c r="D282">
        <v>4</v>
      </c>
      <c r="E282" t="s">
        <v>599</v>
      </c>
      <c r="F282">
        <v>150</v>
      </c>
      <c r="G282" t="s">
        <v>12</v>
      </c>
      <c r="H282">
        <v>20</v>
      </c>
      <c r="I282" t="s">
        <v>35</v>
      </c>
      <c r="J282">
        <f t="shared" si="66"/>
        <v>1333.3333333333333</v>
      </c>
      <c r="K282" t="str">
        <f t="shared" si="67"/>
        <v>soybean</v>
      </c>
      <c r="L282" t="str">
        <f t="shared" si="68"/>
        <v>TGX1904-6F</v>
      </c>
      <c r="M282" t="str">
        <f t="shared" si="69"/>
        <v>N</v>
      </c>
      <c r="N282" t="str">
        <f t="shared" si="70"/>
        <v>N</v>
      </c>
      <c r="O282" t="str">
        <f t="shared" si="57"/>
        <v/>
      </c>
      <c r="P282">
        <f t="shared" si="58"/>
        <v>0</v>
      </c>
      <c r="Q282" t="str">
        <f t="shared" si="59"/>
        <v>SSP</v>
      </c>
      <c r="R282">
        <f t="shared" si="60"/>
        <v>0</v>
      </c>
      <c r="S282" t="str">
        <f t="shared" si="61"/>
        <v>male</v>
      </c>
      <c r="T282" t="str">
        <f t="shared" si="62"/>
        <v>Lead farmer</v>
      </c>
      <c r="U282">
        <f t="shared" si="63"/>
        <v>3</v>
      </c>
      <c r="V282">
        <f t="shared" si="64"/>
        <v>2</v>
      </c>
      <c r="AL282" t="s">
        <v>526</v>
      </c>
      <c r="AM282" t="s">
        <v>1030</v>
      </c>
      <c r="AN282" t="s">
        <v>1042</v>
      </c>
      <c r="AO282" t="s">
        <v>13</v>
      </c>
      <c r="AP282" t="s">
        <v>35</v>
      </c>
      <c r="AQ282" t="s">
        <v>12</v>
      </c>
      <c r="AR282">
        <v>0</v>
      </c>
      <c r="AS282" t="s">
        <v>1032</v>
      </c>
      <c r="AT282">
        <v>4</v>
      </c>
    </row>
    <row r="283" spans="1:46" hidden="1" x14ac:dyDescent="0.2">
      <c r="A283">
        <v>4656</v>
      </c>
      <c r="B283" t="str">
        <f t="shared" si="65"/>
        <v>Kaduna N</v>
      </c>
      <c r="C283" t="s">
        <v>123</v>
      </c>
      <c r="D283">
        <v>2</v>
      </c>
      <c r="E283" t="s">
        <v>632</v>
      </c>
      <c r="F283">
        <v>150</v>
      </c>
      <c r="G283" t="s">
        <v>12</v>
      </c>
      <c r="H283">
        <v>20</v>
      </c>
      <c r="I283" t="s">
        <v>35</v>
      </c>
      <c r="J283">
        <f t="shared" si="66"/>
        <v>1333.3333333333333</v>
      </c>
      <c r="K283" t="str">
        <f t="shared" si="67"/>
        <v>Soybean</v>
      </c>
      <c r="L283" t="str">
        <f t="shared" si="68"/>
        <v>TGX 1951-3F</v>
      </c>
      <c r="M283" t="str">
        <f t="shared" si="69"/>
        <v>Y</v>
      </c>
      <c r="N283" t="str">
        <f t="shared" si="70"/>
        <v>N</v>
      </c>
      <c r="O283" t="str">
        <f t="shared" si="57"/>
        <v/>
      </c>
      <c r="P283">
        <f t="shared" si="58"/>
        <v>0</v>
      </c>
      <c r="Q283" t="str">
        <f t="shared" si="59"/>
        <v>SSP</v>
      </c>
      <c r="R283">
        <f t="shared" si="60"/>
        <v>2</v>
      </c>
      <c r="S283" t="str">
        <f t="shared" si="61"/>
        <v>male</v>
      </c>
      <c r="T283" t="str">
        <f t="shared" si="62"/>
        <v>Lead farmer</v>
      </c>
      <c r="U283">
        <f t="shared" si="63"/>
        <v>1</v>
      </c>
      <c r="V283">
        <f t="shared" si="64"/>
        <v>0</v>
      </c>
      <c r="AL283" t="s">
        <v>527</v>
      </c>
      <c r="AM283" t="s">
        <v>1030</v>
      </c>
      <c r="AN283" t="s">
        <v>1042</v>
      </c>
      <c r="AO283" t="s">
        <v>35</v>
      </c>
      <c r="AP283" t="s">
        <v>35</v>
      </c>
      <c r="AQ283" t="s">
        <v>12</v>
      </c>
      <c r="AR283">
        <v>0</v>
      </c>
      <c r="AS283" t="s">
        <v>1032</v>
      </c>
      <c r="AT283">
        <v>4</v>
      </c>
    </row>
    <row r="284" spans="1:46" hidden="1" x14ac:dyDescent="0.2">
      <c r="A284">
        <v>4661</v>
      </c>
      <c r="B284" t="str">
        <f t="shared" si="65"/>
        <v>Kaduna N</v>
      </c>
      <c r="C284" t="s">
        <v>124</v>
      </c>
      <c r="D284">
        <v>3</v>
      </c>
      <c r="E284" t="s">
        <v>637</v>
      </c>
      <c r="F284">
        <v>150</v>
      </c>
      <c r="G284" t="s">
        <v>12</v>
      </c>
      <c r="H284">
        <v>20</v>
      </c>
      <c r="I284" t="s">
        <v>35</v>
      </c>
      <c r="J284">
        <f t="shared" si="66"/>
        <v>1333.3333333333333</v>
      </c>
      <c r="K284" t="str">
        <f t="shared" si="67"/>
        <v>Soybean</v>
      </c>
      <c r="L284" t="str">
        <f t="shared" si="68"/>
        <v>TGX 1935-3F</v>
      </c>
      <c r="M284" t="str">
        <f t="shared" si="69"/>
        <v>Y</v>
      </c>
      <c r="N284" t="str">
        <f t="shared" si="70"/>
        <v/>
      </c>
      <c r="O284" t="str">
        <f t="shared" si="57"/>
        <v/>
      </c>
      <c r="P284">
        <f t="shared" si="58"/>
        <v>0</v>
      </c>
      <c r="Q284" t="str">
        <f t="shared" si="59"/>
        <v>SSP</v>
      </c>
      <c r="R284">
        <f t="shared" si="60"/>
        <v>2</v>
      </c>
      <c r="S284" t="str">
        <f t="shared" si="61"/>
        <v>male</v>
      </c>
      <c r="T284" t="str">
        <f t="shared" si="62"/>
        <v>Lead farmer</v>
      </c>
      <c r="U284">
        <f t="shared" si="63"/>
        <v>1</v>
      </c>
      <c r="V284">
        <f t="shared" si="64"/>
        <v>4.1999999999999993</v>
      </c>
      <c r="AL284" t="s">
        <v>528</v>
      </c>
      <c r="AM284" t="s">
        <v>1030</v>
      </c>
      <c r="AN284" t="s">
        <v>1042</v>
      </c>
      <c r="AO284" t="s">
        <v>13</v>
      </c>
      <c r="AP284" t="s">
        <v>35</v>
      </c>
      <c r="AQ284" t="s">
        <v>12</v>
      </c>
      <c r="AR284">
        <v>0</v>
      </c>
      <c r="AS284" t="s">
        <v>1032</v>
      </c>
      <c r="AT284">
        <v>0</v>
      </c>
    </row>
    <row r="285" spans="1:46" hidden="1" x14ac:dyDescent="0.2">
      <c r="A285">
        <v>4664</v>
      </c>
      <c r="B285" t="str">
        <f t="shared" si="65"/>
        <v>Kaduna N</v>
      </c>
      <c r="C285" t="s">
        <v>125</v>
      </c>
      <c r="D285">
        <v>2</v>
      </c>
      <c r="E285" t="s">
        <v>640</v>
      </c>
      <c r="F285">
        <v>150</v>
      </c>
      <c r="G285" t="s">
        <v>12</v>
      </c>
      <c r="H285">
        <v>20</v>
      </c>
      <c r="I285" t="s">
        <v>35</v>
      </c>
      <c r="J285">
        <f t="shared" si="66"/>
        <v>1333.3333333333333</v>
      </c>
      <c r="K285" t="str">
        <f t="shared" si="67"/>
        <v>Soybean</v>
      </c>
      <c r="L285" t="str">
        <f t="shared" si="68"/>
        <v>TGX 1904-6F</v>
      </c>
      <c r="M285" t="str">
        <f t="shared" si="69"/>
        <v>Y</v>
      </c>
      <c r="N285" t="str">
        <f t="shared" si="70"/>
        <v>N</v>
      </c>
      <c r="O285" t="str">
        <f t="shared" si="57"/>
        <v/>
      </c>
      <c r="P285">
        <f t="shared" si="58"/>
        <v>0</v>
      </c>
      <c r="Q285" t="str">
        <f t="shared" si="59"/>
        <v>SSP</v>
      </c>
      <c r="R285">
        <f t="shared" si="60"/>
        <v>2</v>
      </c>
      <c r="S285" t="str">
        <f t="shared" si="61"/>
        <v>male</v>
      </c>
      <c r="T285" t="str">
        <f t="shared" si="62"/>
        <v>Lead farmer</v>
      </c>
      <c r="U285">
        <f t="shared" si="63"/>
        <v>1</v>
      </c>
      <c r="V285">
        <f t="shared" si="64"/>
        <v>0.5</v>
      </c>
      <c r="AL285" t="s">
        <v>529</v>
      </c>
      <c r="AM285" t="s">
        <v>1030</v>
      </c>
      <c r="AN285" t="s">
        <v>1042</v>
      </c>
      <c r="AO285" t="s">
        <v>35</v>
      </c>
      <c r="AP285" t="s">
        <v>35</v>
      </c>
      <c r="AQ285" t="s">
        <v>12</v>
      </c>
      <c r="AR285">
        <v>0</v>
      </c>
      <c r="AS285" t="s">
        <v>1032</v>
      </c>
      <c r="AT285">
        <v>0</v>
      </c>
    </row>
    <row r="286" spans="1:46" hidden="1" x14ac:dyDescent="0.2">
      <c r="A286">
        <v>4726</v>
      </c>
      <c r="B286" t="str">
        <f t="shared" si="65"/>
        <v>Kano</v>
      </c>
      <c r="C286" t="s">
        <v>144</v>
      </c>
      <c r="D286">
        <v>3</v>
      </c>
      <c r="E286" t="s">
        <v>702</v>
      </c>
      <c r="F286">
        <v>150</v>
      </c>
      <c r="G286" t="s">
        <v>12</v>
      </c>
      <c r="H286">
        <v>20</v>
      </c>
      <c r="I286" t="s">
        <v>35</v>
      </c>
      <c r="J286">
        <f t="shared" si="66"/>
        <v>1333.3333333333333</v>
      </c>
      <c r="K286" t="str">
        <f t="shared" si="67"/>
        <v>soybean</v>
      </c>
      <c r="L286" t="str">
        <f t="shared" si="68"/>
        <v>TGX 1951-3F</v>
      </c>
      <c r="M286" t="str">
        <f t="shared" si="69"/>
        <v>N</v>
      </c>
      <c r="N286" t="str">
        <f t="shared" si="70"/>
        <v>N</v>
      </c>
      <c r="O286" t="str">
        <f t="shared" si="57"/>
        <v/>
      </c>
      <c r="P286">
        <f t="shared" si="58"/>
        <v>0</v>
      </c>
      <c r="Q286" t="str">
        <f t="shared" si="59"/>
        <v>SSP</v>
      </c>
      <c r="R286">
        <f t="shared" si="60"/>
        <v>4</v>
      </c>
      <c r="S286" t="str">
        <f t="shared" si="61"/>
        <v>male</v>
      </c>
      <c r="T286" t="str">
        <f t="shared" si="62"/>
        <v>Lead farmer</v>
      </c>
      <c r="U286">
        <f t="shared" si="63"/>
        <v>7</v>
      </c>
      <c r="V286">
        <f t="shared" si="64"/>
        <v>0</v>
      </c>
      <c r="AL286" t="s">
        <v>530</v>
      </c>
      <c r="AM286" t="s">
        <v>1030</v>
      </c>
      <c r="AN286" t="s">
        <v>1031</v>
      </c>
      <c r="AO286" t="s">
        <v>13</v>
      </c>
      <c r="AP286" t="s">
        <v>35</v>
      </c>
      <c r="AQ286" t="s">
        <v>12</v>
      </c>
      <c r="AR286">
        <v>0</v>
      </c>
      <c r="AS286" t="s">
        <v>1032</v>
      </c>
      <c r="AT286">
        <v>4</v>
      </c>
    </row>
    <row r="287" spans="1:46" hidden="1" x14ac:dyDescent="0.2">
      <c r="A287">
        <v>4736</v>
      </c>
      <c r="B287" t="str">
        <f t="shared" si="65"/>
        <v>Kano</v>
      </c>
      <c r="C287" t="s">
        <v>147</v>
      </c>
      <c r="D287">
        <v>1</v>
      </c>
      <c r="E287" t="s">
        <v>712</v>
      </c>
      <c r="F287">
        <v>150</v>
      </c>
      <c r="G287" t="s">
        <v>12</v>
      </c>
      <c r="H287">
        <v>20</v>
      </c>
      <c r="I287" t="s">
        <v>35</v>
      </c>
      <c r="J287">
        <f t="shared" si="66"/>
        <v>1333.3333333333333</v>
      </c>
      <c r="K287" t="str">
        <f t="shared" si="67"/>
        <v>soybean</v>
      </c>
      <c r="L287" t="str">
        <f t="shared" si="68"/>
        <v>TGX 1951-3F</v>
      </c>
      <c r="M287" t="str">
        <f t="shared" si="69"/>
        <v>Y</v>
      </c>
      <c r="N287" t="str">
        <f t="shared" si="70"/>
        <v>N</v>
      </c>
      <c r="O287" t="str">
        <f t="shared" si="57"/>
        <v/>
      </c>
      <c r="P287">
        <f t="shared" si="58"/>
        <v>0</v>
      </c>
      <c r="Q287" t="str">
        <f t="shared" si="59"/>
        <v>SSP</v>
      </c>
      <c r="R287">
        <f t="shared" si="60"/>
        <v>4</v>
      </c>
      <c r="S287" t="str">
        <f t="shared" si="61"/>
        <v>male</v>
      </c>
      <c r="T287" t="str">
        <f t="shared" si="62"/>
        <v>Lead farmer</v>
      </c>
      <c r="U287">
        <f t="shared" si="63"/>
        <v>6</v>
      </c>
      <c r="V287">
        <f t="shared" si="64"/>
        <v>0</v>
      </c>
      <c r="AL287" t="s">
        <v>531</v>
      </c>
      <c r="AM287" t="s">
        <v>1030</v>
      </c>
      <c r="AN287" t="s">
        <v>1044</v>
      </c>
      <c r="AO287" t="s">
        <v>13</v>
      </c>
      <c r="AP287" t="s">
        <v>35</v>
      </c>
      <c r="AQ287" t="s">
        <v>12</v>
      </c>
      <c r="AR287">
        <v>0</v>
      </c>
      <c r="AS287" t="s">
        <v>1032</v>
      </c>
      <c r="AT287">
        <v>0</v>
      </c>
    </row>
    <row r="288" spans="1:46" hidden="1" x14ac:dyDescent="0.2">
      <c r="A288">
        <v>4744</v>
      </c>
      <c r="B288" t="str">
        <f t="shared" si="65"/>
        <v>Kano</v>
      </c>
      <c r="C288" t="s">
        <v>149</v>
      </c>
      <c r="D288">
        <v>1</v>
      </c>
      <c r="E288" t="s">
        <v>720</v>
      </c>
      <c r="F288">
        <v>150</v>
      </c>
      <c r="G288" t="s">
        <v>12</v>
      </c>
      <c r="H288">
        <v>20</v>
      </c>
      <c r="I288" t="s">
        <v>35</v>
      </c>
      <c r="J288">
        <f t="shared" si="66"/>
        <v>1333.3333333333333</v>
      </c>
      <c r="K288" t="str">
        <f t="shared" si="67"/>
        <v>soybean</v>
      </c>
      <c r="L288" t="str">
        <f t="shared" si="68"/>
        <v>TGX 1951-3F</v>
      </c>
      <c r="M288" t="str">
        <f t="shared" si="69"/>
        <v>Y</v>
      </c>
      <c r="N288" t="str">
        <f t="shared" si="70"/>
        <v>N</v>
      </c>
      <c r="O288" t="str">
        <f t="shared" si="57"/>
        <v>FYM</v>
      </c>
      <c r="P288">
        <f t="shared" si="58"/>
        <v>65</v>
      </c>
      <c r="Q288" t="str">
        <f t="shared" si="59"/>
        <v>SSP</v>
      </c>
      <c r="R288">
        <f t="shared" si="60"/>
        <v>4</v>
      </c>
      <c r="S288" t="str">
        <f t="shared" si="61"/>
        <v>male</v>
      </c>
      <c r="T288" t="str">
        <f t="shared" si="62"/>
        <v>Lead farmer</v>
      </c>
      <c r="U288">
        <f t="shared" si="63"/>
        <v>12</v>
      </c>
      <c r="V288">
        <f t="shared" si="64"/>
        <v>8.1999999999999993</v>
      </c>
      <c r="AL288" t="s">
        <v>532</v>
      </c>
      <c r="AM288" t="s">
        <v>1030</v>
      </c>
      <c r="AN288" t="s">
        <v>1044</v>
      </c>
      <c r="AO288" t="s">
        <v>35</v>
      </c>
      <c r="AP288" t="s">
        <v>35</v>
      </c>
      <c r="AQ288" t="s">
        <v>12</v>
      </c>
      <c r="AR288">
        <v>0</v>
      </c>
      <c r="AS288" t="s">
        <v>1032</v>
      </c>
      <c r="AT288">
        <v>4</v>
      </c>
    </row>
    <row r="289" spans="1:46" hidden="1" x14ac:dyDescent="0.2">
      <c r="A289">
        <v>4893</v>
      </c>
      <c r="B289" t="str">
        <f t="shared" si="65"/>
        <v>Kano</v>
      </c>
      <c r="C289" t="s">
        <v>193</v>
      </c>
      <c r="D289">
        <v>2</v>
      </c>
      <c r="E289" t="s">
        <v>869</v>
      </c>
      <c r="F289">
        <v>22.5</v>
      </c>
      <c r="G289" t="s">
        <v>12</v>
      </c>
      <c r="H289">
        <v>3</v>
      </c>
      <c r="I289" t="s">
        <v>35</v>
      </c>
      <c r="J289">
        <f t="shared" si="66"/>
        <v>1333.3333333333333</v>
      </c>
      <c r="K289" t="str">
        <f t="shared" si="67"/>
        <v>soybean</v>
      </c>
      <c r="L289" t="str">
        <f t="shared" si="68"/>
        <v>TGX 1835-10E</v>
      </c>
      <c r="M289" t="str">
        <f t="shared" si="69"/>
        <v>N</v>
      </c>
      <c r="N289" t="str">
        <f t="shared" si="70"/>
        <v>N</v>
      </c>
      <c r="O289" t="str">
        <f t="shared" si="57"/>
        <v/>
      </c>
      <c r="P289">
        <f t="shared" si="58"/>
        <v>0</v>
      </c>
      <c r="Q289" t="str">
        <f t="shared" si="59"/>
        <v>SSP</v>
      </c>
      <c r="R289">
        <f t="shared" si="60"/>
        <v>4</v>
      </c>
      <c r="S289" t="str">
        <f t="shared" si="61"/>
        <v>female</v>
      </c>
      <c r="T289" t="str">
        <f t="shared" si="62"/>
        <v>Land farmer</v>
      </c>
      <c r="U289">
        <f t="shared" si="63"/>
        <v>1</v>
      </c>
      <c r="V289">
        <f t="shared" si="64"/>
        <v>0.8</v>
      </c>
      <c r="AL289" t="s">
        <v>533</v>
      </c>
      <c r="AM289" t="s">
        <v>1030</v>
      </c>
      <c r="AN289" t="s">
        <v>1044</v>
      </c>
      <c r="AO289" t="s">
        <v>35</v>
      </c>
      <c r="AP289" t="s">
        <v>35</v>
      </c>
      <c r="AQ289" t="s">
        <v>12</v>
      </c>
      <c r="AR289">
        <v>0</v>
      </c>
      <c r="AS289" t="s">
        <v>1032</v>
      </c>
      <c r="AT289">
        <v>0</v>
      </c>
    </row>
    <row r="290" spans="1:46" hidden="1" x14ac:dyDescent="0.2">
      <c r="A290">
        <v>4832</v>
      </c>
      <c r="B290" t="str">
        <f t="shared" si="65"/>
        <v>Kano</v>
      </c>
      <c r="C290" t="s">
        <v>172</v>
      </c>
      <c r="D290">
        <v>3</v>
      </c>
      <c r="E290" t="s">
        <v>808</v>
      </c>
      <c r="F290">
        <v>19.8</v>
      </c>
      <c r="G290" t="s">
        <v>12</v>
      </c>
      <c r="H290">
        <v>2.65</v>
      </c>
      <c r="I290" t="s">
        <v>13</v>
      </c>
      <c r="J290">
        <f t="shared" si="66"/>
        <v>1338.3838383838383</v>
      </c>
      <c r="K290" t="str">
        <f t="shared" si="67"/>
        <v>Soybean</v>
      </c>
      <c r="L290" t="str">
        <f t="shared" si="68"/>
        <v>TGX 1835-10E</v>
      </c>
      <c r="M290" t="str">
        <f t="shared" si="69"/>
        <v>N</v>
      </c>
      <c r="N290" t="str">
        <f t="shared" si="70"/>
        <v>N</v>
      </c>
      <c r="O290" t="str">
        <f t="shared" si="57"/>
        <v>farm yard manure</v>
      </c>
      <c r="P290">
        <f t="shared" si="58"/>
        <v>20</v>
      </c>
      <c r="Q290" t="str">
        <f t="shared" si="59"/>
        <v>SSP</v>
      </c>
      <c r="R290">
        <f t="shared" si="60"/>
        <v>4</v>
      </c>
      <c r="S290" t="str">
        <f t="shared" si="61"/>
        <v>male</v>
      </c>
      <c r="T290" t="str">
        <f t="shared" si="62"/>
        <v>Lead farmer</v>
      </c>
      <c r="U290">
        <f t="shared" si="63"/>
        <v>6</v>
      </c>
      <c r="V290">
        <f t="shared" si="64"/>
        <v>8.7999999999999989</v>
      </c>
      <c r="AL290" t="s">
        <v>534</v>
      </c>
      <c r="AM290" t="s">
        <v>1030</v>
      </c>
      <c r="AN290" t="s">
        <v>1039</v>
      </c>
      <c r="AO290" t="s">
        <v>13</v>
      </c>
      <c r="AP290" t="s">
        <v>35</v>
      </c>
      <c r="AQ290" t="s">
        <v>12</v>
      </c>
      <c r="AR290">
        <v>0</v>
      </c>
      <c r="AS290" t="s">
        <v>1032</v>
      </c>
      <c r="AT290">
        <v>4</v>
      </c>
    </row>
    <row r="291" spans="1:46" hidden="1" x14ac:dyDescent="0.2">
      <c r="A291">
        <v>4295</v>
      </c>
      <c r="B291" t="str">
        <f t="shared" si="65"/>
        <v>Kaduna S</v>
      </c>
      <c r="C291" t="s">
        <v>20</v>
      </c>
      <c r="D291">
        <v>4</v>
      </c>
      <c r="E291" t="s">
        <v>271</v>
      </c>
      <c r="F291">
        <v>150</v>
      </c>
      <c r="G291" t="s">
        <v>12</v>
      </c>
      <c r="H291">
        <v>20.11</v>
      </c>
      <c r="I291" t="s">
        <v>13</v>
      </c>
      <c r="J291">
        <f t="shared" si="66"/>
        <v>1340.6666666666667</v>
      </c>
      <c r="K291" t="str">
        <f t="shared" si="67"/>
        <v>soybean</v>
      </c>
      <c r="L291" t="str">
        <f t="shared" si="68"/>
        <v>TGX 1951-3F</v>
      </c>
      <c r="M291" t="str">
        <f t="shared" si="69"/>
        <v>N</v>
      </c>
      <c r="N291" t="str">
        <f t="shared" si="70"/>
        <v/>
      </c>
      <c r="O291" t="str">
        <f t="shared" si="57"/>
        <v/>
      </c>
      <c r="P291">
        <f t="shared" si="58"/>
        <v>0</v>
      </c>
      <c r="Q291" t="str">
        <f t="shared" si="59"/>
        <v>SSP</v>
      </c>
      <c r="R291">
        <f t="shared" si="60"/>
        <v>0</v>
      </c>
      <c r="S291" t="str">
        <f t="shared" si="61"/>
        <v>male</v>
      </c>
      <c r="T291" t="str">
        <f t="shared" si="62"/>
        <v>lead farmeer</v>
      </c>
      <c r="U291">
        <f t="shared" si="63"/>
        <v>10</v>
      </c>
      <c r="V291">
        <f t="shared" si="64"/>
        <v>7.2</v>
      </c>
      <c r="AL291" t="s">
        <v>535</v>
      </c>
      <c r="AM291" t="s">
        <v>1030</v>
      </c>
      <c r="AN291" t="s">
        <v>1039</v>
      </c>
      <c r="AO291" t="s">
        <v>13</v>
      </c>
      <c r="AP291" t="s">
        <v>35</v>
      </c>
      <c r="AQ291" t="s">
        <v>12</v>
      </c>
      <c r="AR291">
        <v>0</v>
      </c>
      <c r="AS291" t="s">
        <v>1032</v>
      </c>
      <c r="AT291">
        <v>0</v>
      </c>
    </row>
    <row r="292" spans="1:46" hidden="1" x14ac:dyDescent="0.2">
      <c r="A292">
        <v>4345</v>
      </c>
      <c r="B292" t="str">
        <f t="shared" si="65"/>
        <v>Kaduna S</v>
      </c>
      <c r="C292" t="s">
        <v>37</v>
      </c>
      <c r="D292">
        <v>4</v>
      </c>
      <c r="E292" t="s">
        <v>321</v>
      </c>
      <c r="F292">
        <v>150</v>
      </c>
      <c r="G292" t="s">
        <v>12</v>
      </c>
      <c r="H292">
        <v>20.11</v>
      </c>
      <c r="I292" t="s">
        <v>35</v>
      </c>
      <c r="J292">
        <f t="shared" si="66"/>
        <v>1340.6666666666667</v>
      </c>
      <c r="K292" t="str">
        <f t="shared" si="67"/>
        <v>soybean</v>
      </c>
      <c r="L292" t="str">
        <f t="shared" si="68"/>
        <v>TGX 1448-2E</v>
      </c>
      <c r="M292" t="str">
        <f t="shared" si="69"/>
        <v>N</v>
      </c>
      <c r="N292" t="str">
        <f t="shared" si="70"/>
        <v/>
      </c>
      <c r="O292" t="str">
        <f t="shared" si="57"/>
        <v/>
      </c>
      <c r="P292">
        <f t="shared" si="58"/>
        <v>0</v>
      </c>
      <c r="Q292" t="str">
        <f t="shared" si="59"/>
        <v>SSP</v>
      </c>
      <c r="R292">
        <f t="shared" si="60"/>
        <v>0</v>
      </c>
      <c r="S292" t="str">
        <f t="shared" si="61"/>
        <v>female</v>
      </c>
      <c r="T292" t="str">
        <f t="shared" si="62"/>
        <v>Lead famer</v>
      </c>
      <c r="U292">
        <f t="shared" si="63"/>
        <v>14</v>
      </c>
      <c r="V292">
        <f t="shared" si="64"/>
        <v>3</v>
      </c>
      <c r="AL292" t="s">
        <v>536</v>
      </c>
      <c r="AM292" t="s">
        <v>1030</v>
      </c>
      <c r="AN292" t="s">
        <v>1039</v>
      </c>
      <c r="AO292" t="s">
        <v>35</v>
      </c>
      <c r="AP292" t="s">
        <v>35</v>
      </c>
      <c r="AQ292" t="s">
        <v>12</v>
      </c>
      <c r="AR292">
        <v>0</v>
      </c>
      <c r="AS292" t="s">
        <v>1032</v>
      </c>
      <c r="AT292">
        <v>4</v>
      </c>
    </row>
    <row r="293" spans="1:46" hidden="1" x14ac:dyDescent="0.2">
      <c r="A293">
        <v>4960</v>
      </c>
      <c r="B293" t="str">
        <f t="shared" si="65"/>
        <v>Kano</v>
      </c>
      <c r="C293" t="s">
        <v>214</v>
      </c>
      <c r="D293">
        <v>4</v>
      </c>
      <c r="E293" t="s">
        <v>936</v>
      </c>
      <c r="F293">
        <v>15.6</v>
      </c>
      <c r="G293" t="s">
        <v>12</v>
      </c>
      <c r="H293">
        <v>2.1</v>
      </c>
      <c r="I293" t="s">
        <v>13</v>
      </c>
      <c r="J293">
        <f t="shared" si="66"/>
        <v>1346.1538461538462</v>
      </c>
      <c r="K293" t="str">
        <f t="shared" si="67"/>
        <v>Soybean</v>
      </c>
      <c r="L293" t="str">
        <f t="shared" si="68"/>
        <v>TGX1951-3F</v>
      </c>
      <c r="M293" t="str">
        <f t="shared" si="69"/>
        <v>Y</v>
      </c>
      <c r="N293" t="str">
        <f t="shared" si="70"/>
        <v>N</v>
      </c>
      <c r="O293" t="str">
        <f t="shared" si="57"/>
        <v/>
      </c>
      <c r="P293">
        <f t="shared" si="58"/>
        <v>0</v>
      </c>
      <c r="Q293" t="str">
        <f t="shared" si="59"/>
        <v>SSP</v>
      </c>
      <c r="R293">
        <f t="shared" si="60"/>
        <v>0</v>
      </c>
      <c r="S293" t="str">
        <f t="shared" si="61"/>
        <v>male</v>
      </c>
      <c r="T293" t="str">
        <f t="shared" si="62"/>
        <v>Lead farmer</v>
      </c>
      <c r="U293">
        <f t="shared" si="63"/>
        <v>4</v>
      </c>
      <c r="V293">
        <f t="shared" si="64"/>
        <v>5.8000000000000007</v>
      </c>
      <c r="AL293" t="s">
        <v>537</v>
      </c>
      <c r="AM293" t="s">
        <v>1030</v>
      </c>
      <c r="AN293" t="s">
        <v>1039</v>
      </c>
      <c r="AO293" t="s">
        <v>35</v>
      </c>
      <c r="AP293" t="s">
        <v>35</v>
      </c>
      <c r="AQ293" t="s">
        <v>12</v>
      </c>
      <c r="AR293">
        <v>0</v>
      </c>
      <c r="AS293" t="s">
        <v>1032</v>
      </c>
      <c r="AT293">
        <v>0</v>
      </c>
    </row>
    <row r="294" spans="1:46" hidden="1" x14ac:dyDescent="0.2">
      <c r="A294">
        <v>4550</v>
      </c>
      <c r="B294" t="str">
        <f t="shared" si="65"/>
        <v>Kaduna N</v>
      </c>
      <c r="C294" t="s">
        <v>93</v>
      </c>
      <c r="D294">
        <v>1</v>
      </c>
      <c r="E294" t="s">
        <v>526</v>
      </c>
      <c r="F294">
        <v>100</v>
      </c>
      <c r="G294" t="s">
        <v>12</v>
      </c>
      <c r="H294">
        <v>13.5</v>
      </c>
      <c r="I294" t="s">
        <v>35</v>
      </c>
      <c r="J294">
        <f t="shared" si="66"/>
        <v>1350</v>
      </c>
      <c r="K294" t="str">
        <f t="shared" si="67"/>
        <v>soybean</v>
      </c>
      <c r="L294" t="str">
        <f t="shared" si="68"/>
        <v>TGX1835-10E</v>
      </c>
      <c r="M294" t="str">
        <f t="shared" si="69"/>
        <v>Y</v>
      </c>
      <c r="N294" t="str">
        <f t="shared" si="70"/>
        <v>N</v>
      </c>
      <c r="O294" t="str">
        <f t="shared" si="57"/>
        <v/>
      </c>
      <c r="P294">
        <f t="shared" si="58"/>
        <v>0</v>
      </c>
      <c r="Q294" t="str">
        <f t="shared" si="59"/>
        <v>SSP</v>
      </c>
      <c r="R294">
        <f t="shared" si="60"/>
        <v>4</v>
      </c>
      <c r="S294" t="str">
        <f t="shared" si="61"/>
        <v>male</v>
      </c>
      <c r="T294" t="str">
        <f t="shared" si="62"/>
        <v>Satellite Farmer</v>
      </c>
      <c r="U294">
        <f t="shared" si="63"/>
        <v>10</v>
      </c>
      <c r="V294">
        <f t="shared" si="64"/>
        <v>4</v>
      </c>
      <c r="AL294" t="s">
        <v>538</v>
      </c>
      <c r="AM294" t="s">
        <v>1030</v>
      </c>
      <c r="AN294" t="s">
        <v>1034</v>
      </c>
      <c r="AO294" t="s">
        <v>13</v>
      </c>
      <c r="AP294" t="s">
        <v>35</v>
      </c>
      <c r="AQ294" t="s">
        <v>12</v>
      </c>
      <c r="AR294">
        <v>0</v>
      </c>
      <c r="AS294" t="s">
        <v>1032</v>
      </c>
      <c r="AT294">
        <v>4</v>
      </c>
    </row>
    <row r="295" spans="1:46" hidden="1" x14ac:dyDescent="0.2">
      <c r="A295">
        <v>4831</v>
      </c>
      <c r="B295" t="str">
        <f t="shared" si="65"/>
        <v>Kano</v>
      </c>
      <c r="C295" t="s">
        <v>172</v>
      </c>
      <c r="D295">
        <v>2</v>
      </c>
      <c r="E295" t="s">
        <v>807</v>
      </c>
      <c r="F295">
        <v>20.7</v>
      </c>
      <c r="G295" t="s">
        <v>12</v>
      </c>
      <c r="H295">
        <v>2.8</v>
      </c>
      <c r="I295" t="s">
        <v>13</v>
      </c>
      <c r="J295">
        <f t="shared" si="66"/>
        <v>1352.6570048309179</v>
      </c>
      <c r="K295" t="str">
        <f t="shared" si="67"/>
        <v>Soybean</v>
      </c>
      <c r="L295" t="str">
        <f t="shared" si="68"/>
        <v>TGX 1835-10E</v>
      </c>
      <c r="M295" t="str">
        <f t="shared" si="69"/>
        <v>Y</v>
      </c>
      <c r="N295" t="str">
        <f t="shared" si="70"/>
        <v>N</v>
      </c>
      <c r="O295" t="str">
        <f t="shared" si="57"/>
        <v>farm yard manure</v>
      </c>
      <c r="P295">
        <f t="shared" si="58"/>
        <v>19</v>
      </c>
      <c r="Q295" t="str">
        <f t="shared" si="59"/>
        <v>SSP</v>
      </c>
      <c r="R295">
        <f t="shared" si="60"/>
        <v>0</v>
      </c>
      <c r="S295" t="str">
        <f t="shared" si="61"/>
        <v>male</v>
      </c>
      <c r="T295" t="str">
        <f t="shared" si="62"/>
        <v>Lead farmer</v>
      </c>
      <c r="U295">
        <f t="shared" si="63"/>
        <v>6</v>
      </c>
      <c r="V295">
        <f t="shared" si="64"/>
        <v>8.7999999999999989</v>
      </c>
      <c r="AL295" t="s">
        <v>539</v>
      </c>
      <c r="AM295" t="s">
        <v>1030</v>
      </c>
      <c r="AN295" t="s">
        <v>1034</v>
      </c>
      <c r="AO295" t="s">
        <v>13</v>
      </c>
      <c r="AP295" t="s">
        <v>35</v>
      </c>
      <c r="AQ295" t="s">
        <v>12</v>
      </c>
      <c r="AR295">
        <v>0</v>
      </c>
      <c r="AS295" t="s">
        <v>1032</v>
      </c>
      <c r="AT295">
        <v>0</v>
      </c>
    </row>
    <row r="296" spans="1:46" hidden="1" x14ac:dyDescent="0.2">
      <c r="A296">
        <v>4813</v>
      </c>
      <c r="B296" t="str">
        <f t="shared" si="65"/>
        <v>Kano</v>
      </c>
      <c r="C296" t="s">
        <v>166</v>
      </c>
      <c r="D296">
        <v>2</v>
      </c>
      <c r="E296" t="s">
        <v>789</v>
      </c>
      <c r="F296">
        <v>24</v>
      </c>
      <c r="G296" t="s">
        <v>12</v>
      </c>
      <c r="H296">
        <v>3.25</v>
      </c>
      <c r="I296" t="s">
        <v>13</v>
      </c>
      <c r="J296">
        <f t="shared" si="66"/>
        <v>1354.1666666666667</v>
      </c>
      <c r="K296" t="str">
        <f t="shared" si="67"/>
        <v>soybean</v>
      </c>
      <c r="L296" t="str">
        <f t="shared" si="68"/>
        <v>TGX 1951 -3F</v>
      </c>
      <c r="M296" t="str">
        <f t="shared" si="69"/>
        <v>Y</v>
      </c>
      <c r="N296" t="str">
        <f t="shared" si="70"/>
        <v>N</v>
      </c>
      <c r="O296" t="str">
        <f t="shared" si="57"/>
        <v>FYM</v>
      </c>
      <c r="P296">
        <f t="shared" si="58"/>
        <v>20</v>
      </c>
      <c r="Q296" t="str">
        <f t="shared" si="59"/>
        <v>SSP</v>
      </c>
      <c r="R296">
        <f t="shared" si="60"/>
        <v>0</v>
      </c>
      <c r="S296" t="str">
        <f t="shared" si="61"/>
        <v>male</v>
      </c>
      <c r="T296" t="str">
        <f t="shared" si="62"/>
        <v>Lead farmer</v>
      </c>
      <c r="U296">
        <f t="shared" si="63"/>
        <v>7</v>
      </c>
      <c r="V296">
        <f t="shared" si="64"/>
        <v>9.6999999999999993</v>
      </c>
      <c r="AL296" t="s">
        <v>540</v>
      </c>
      <c r="AM296" t="s">
        <v>1030</v>
      </c>
      <c r="AN296" t="s">
        <v>1034</v>
      </c>
      <c r="AO296" t="s">
        <v>35</v>
      </c>
      <c r="AP296" t="s">
        <v>35</v>
      </c>
      <c r="AQ296" t="s">
        <v>12</v>
      </c>
      <c r="AR296">
        <v>0</v>
      </c>
      <c r="AS296" t="s">
        <v>1032</v>
      </c>
      <c r="AT296">
        <v>4</v>
      </c>
    </row>
    <row r="297" spans="1:46" hidden="1" x14ac:dyDescent="0.2">
      <c r="A297">
        <v>4955</v>
      </c>
      <c r="B297" t="str">
        <f t="shared" si="65"/>
        <v>Kano</v>
      </c>
      <c r="C297" t="s">
        <v>213</v>
      </c>
      <c r="D297">
        <v>3</v>
      </c>
      <c r="E297" t="s">
        <v>931</v>
      </c>
      <c r="F297">
        <v>29.4</v>
      </c>
      <c r="G297" t="s">
        <v>12</v>
      </c>
      <c r="H297">
        <v>4.0999999999999996</v>
      </c>
      <c r="I297" t="s">
        <v>13</v>
      </c>
      <c r="J297">
        <f t="shared" si="66"/>
        <v>1394.5578231292518</v>
      </c>
      <c r="K297" t="str">
        <f t="shared" si="67"/>
        <v>Soybean</v>
      </c>
      <c r="L297" t="str">
        <f t="shared" si="68"/>
        <v>TGX 1952-3F</v>
      </c>
      <c r="M297" t="str">
        <f t="shared" si="69"/>
        <v>Y</v>
      </c>
      <c r="N297" t="str">
        <f t="shared" si="70"/>
        <v>N</v>
      </c>
      <c r="O297" t="str">
        <f t="shared" si="57"/>
        <v/>
      </c>
      <c r="P297">
        <f t="shared" si="58"/>
        <v>0</v>
      </c>
      <c r="Q297" t="str">
        <f t="shared" si="59"/>
        <v>SSP</v>
      </c>
      <c r="R297">
        <f t="shared" si="60"/>
        <v>0</v>
      </c>
      <c r="S297" t="str">
        <f t="shared" si="61"/>
        <v>male</v>
      </c>
      <c r="T297" t="str">
        <f t="shared" si="62"/>
        <v>Lead farmer</v>
      </c>
      <c r="U297">
        <f t="shared" si="63"/>
        <v>6</v>
      </c>
      <c r="V297">
        <f t="shared" si="64"/>
        <v>6.5</v>
      </c>
      <c r="AL297" t="s">
        <v>541</v>
      </c>
      <c r="AM297" t="s">
        <v>1030</v>
      </c>
      <c r="AN297" t="s">
        <v>1034</v>
      </c>
      <c r="AO297" t="s">
        <v>35</v>
      </c>
      <c r="AP297" t="s">
        <v>35</v>
      </c>
      <c r="AQ297" t="s">
        <v>12</v>
      </c>
      <c r="AR297">
        <v>0</v>
      </c>
      <c r="AS297" t="s">
        <v>1032</v>
      </c>
      <c r="AT297">
        <v>0</v>
      </c>
    </row>
    <row r="298" spans="1:46" hidden="1" x14ac:dyDescent="0.2">
      <c r="A298">
        <v>4272</v>
      </c>
      <c r="B298" t="str">
        <f t="shared" si="65"/>
        <v>Kaduna S</v>
      </c>
      <c r="C298" t="s">
        <v>11</v>
      </c>
      <c r="D298">
        <v>4</v>
      </c>
      <c r="E298" t="s">
        <v>245</v>
      </c>
      <c r="F298">
        <v>150</v>
      </c>
      <c r="G298" t="s">
        <v>12</v>
      </c>
      <c r="H298">
        <v>21</v>
      </c>
      <c r="I298" t="s">
        <v>13</v>
      </c>
      <c r="J298">
        <f t="shared" si="66"/>
        <v>1400</v>
      </c>
      <c r="K298" t="str">
        <f t="shared" si="67"/>
        <v>soybean</v>
      </c>
      <c r="L298" t="str">
        <f t="shared" si="68"/>
        <v>TGX 1935-3F</v>
      </c>
      <c r="M298" t="str">
        <f t="shared" si="69"/>
        <v>N</v>
      </c>
      <c r="N298" t="str">
        <f t="shared" si="70"/>
        <v>N</v>
      </c>
      <c r="O298" t="str">
        <f t="shared" si="57"/>
        <v/>
      </c>
      <c r="P298">
        <f t="shared" si="58"/>
        <v>0</v>
      </c>
      <c r="Q298" t="str">
        <f t="shared" si="59"/>
        <v>SSP</v>
      </c>
      <c r="R298">
        <f t="shared" si="60"/>
        <v>0</v>
      </c>
      <c r="S298" t="str">
        <f t="shared" si="61"/>
        <v>male</v>
      </c>
      <c r="T298" t="str">
        <f t="shared" si="62"/>
        <v>Lead Farmer</v>
      </c>
      <c r="U298">
        <f t="shared" si="63"/>
        <v>5.2</v>
      </c>
      <c r="V298">
        <f t="shared" si="64"/>
        <v>3.6999999999999993</v>
      </c>
      <c r="AL298" t="s">
        <v>542</v>
      </c>
      <c r="AM298" t="s">
        <v>1030</v>
      </c>
      <c r="AN298" t="s">
        <v>1039</v>
      </c>
      <c r="AO298" t="s">
        <v>13</v>
      </c>
      <c r="AP298" t="s">
        <v>35</v>
      </c>
      <c r="AQ298" t="s">
        <v>12</v>
      </c>
      <c r="AR298">
        <v>0</v>
      </c>
      <c r="AS298" t="s">
        <v>1032</v>
      </c>
      <c r="AT298">
        <v>4</v>
      </c>
    </row>
    <row r="299" spans="1:46" hidden="1" x14ac:dyDescent="0.2">
      <c r="A299">
        <v>4621</v>
      </c>
      <c r="B299" t="str">
        <f t="shared" si="65"/>
        <v>Kaduna N</v>
      </c>
      <c r="C299" t="s">
        <v>112</v>
      </c>
      <c r="D299">
        <v>2</v>
      </c>
      <c r="E299" t="s">
        <v>597</v>
      </c>
      <c r="F299">
        <v>150</v>
      </c>
      <c r="G299" t="s">
        <v>12</v>
      </c>
      <c r="H299">
        <v>21</v>
      </c>
      <c r="I299" t="s">
        <v>35</v>
      </c>
      <c r="J299">
        <f t="shared" si="66"/>
        <v>1400</v>
      </c>
      <c r="K299" t="str">
        <f t="shared" si="67"/>
        <v>soybean</v>
      </c>
      <c r="L299" t="str">
        <f t="shared" si="68"/>
        <v>TGX1904-6F</v>
      </c>
      <c r="M299" t="str">
        <f t="shared" si="69"/>
        <v>Y</v>
      </c>
      <c r="N299" t="str">
        <f t="shared" si="70"/>
        <v>N</v>
      </c>
      <c r="O299" t="str">
        <f t="shared" ref="O299:O362" si="71">VLOOKUP($E299,$AL$2:$AT$772,6)</f>
        <v/>
      </c>
      <c r="P299">
        <f t="shared" ref="P299:P362" si="72">VLOOKUP($E299,$AL$2:$AT$772,7)</f>
        <v>0</v>
      </c>
      <c r="Q299" t="str">
        <f t="shared" ref="Q299:Q362" si="73">VLOOKUP($E299,$AL$2:$AT$772,8)</f>
        <v>SSP</v>
      </c>
      <c r="R299">
        <f t="shared" ref="R299:R362" si="74">VLOOKUP($E299,$AL$2:$AT$772,9)</f>
        <v>0</v>
      </c>
      <c r="S299" t="str">
        <f t="shared" ref="S299:S362" si="75">VLOOKUP($C299,$AC$2:$AG$230,2)</f>
        <v>male</v>
      </c>
      <c r="T299" t="str">
        <f t="shared" ref="T299:T362" si="76">VLOOKUP($C299,$AC$2:$AG$230,4)</f>
        <v>Lead farmer</v>
      </c>
      <c r="U299">
        <f t="shared" ref="U299:U362" si="77">VLOOKUP($C299,$AC$2:$AG$230,5)</f>
        <v>3</v>
      </c>
      <c r="V299">
        <f t="shared" ref="V299:V362" si="78">VLOOKUP(C299,AI$1:AJ$230,2)</f>
        <v>2</v>
      </c>
      <c r="AL299" t="s">
        <v>543</v>
      </c>
      <c r="AM299" t="s">
        <v>1030</v>
      </c>
      <c r="AN299" t="s">
        <v>1039</v>
      </c>
      <c r="AO299" t="s">
        <v>13</v>
      </c>
      <c r="AP299" t="s">
        <v>35</v>
      </c>
      <c r="AQ299" t="s">
        <v>12</v>
      </c>
      <c r="AR299">
        <v>0</v>
      </c>
      <c r="AS299" t="s">
        <v>1032</v>
      </c>
      <c r="AT299">
        <v>4</v>
      </c>
    </row>
    <row r="300" spans="1:46" hidden="1" x14ac:dyDescent="0.2">
      <c r="A300">
        <v>4655</v>
      </c>
      <c r="B300" t="str">
        <f t="shared" si="65"/>
        <v>Kaduna N</v>
      </c>
      <c r="C300" t="s">
        <v>123</v>
      </c>
      <c r="D300">
        <v>1</v>
      </c>
      <c r="E300" t="s">
        <v>631</v>
      </c>
      <c r="F300">
        <v>150</v>
      </c>
      <c r="G300" t="s">
        <v>12</v>
      </c>
      <c r="H300">
        <v>21</v>
      </c>
      <c r="I300" t="s">
        <v>35</v>
      </c>
      <c r="J300">
        <f t="shared" si="66"/>
        <v>1400</v>
      </c>
      <c r="K300" t="str">
        <f t="shared" si="67"/>
        <v>Soybean</v>
      </c>
      <c r="L300" t="str">
        <f t="shared" si="68"/>
        <v>TGX 1951-3F</v>
      </c>
      <c r="M300" t="str">
        <f t="shared" si="69"/>
        <v>Y</v>
      </c>
      <c r="N300" t="str">
        <f t="shared" si="70"/>
        <v>N</v>
      </c>
      <c r="O300" t="str">
        <f t="shared" si="71"/>
        <v/>
      </c>
      <c r="P300">
        <f t="shared" si="72"/>
        <v>0</v>
      </c>
      <c r="Q300" t="str">
        <f t="shared" si="73"/>
        <v>SSP</v>
      </c>
      <c r="R300">
        <f t="shared" si="74"/>
        <v>2</v>
      </c>
      <c r="S300" t="str">
        <f t="shared" si="75"/>
        <v>male</v>
      </c>
      <c r="T300" t="str">
        <f t="shared" si="76"/>
        <v>Lead farmer</v>
      </c>
      <c r="U300">
        <f t="shared" si="77"/>
        <v>1</v>
      </c>
      <c r="V300">
        <f t="shared" si="78"/>
        <v>0</v>
      </c>
      <c r="AL300" t="s">
        <v>544</v>
      </c>
      <c r="AM300" t="s">
        <v>1030</v>
      </c>
      <c r="AN300" t="s">
        <v>1039</v>
      </c>
      <c r="AO300" t="s">
        <v>35</v>
      </c>
      <c r="AP300" t="s">
        <v>35</v>
      </c>
      <c r="AQ300" t="s">
        <v>12</v>
      </c>
      <c r="AR300">
        <v>0</v>
      </c>
      <c r="AS300" t="s">
        <v>1032</v>
      </c>
      <c r="AT300">
        <v>0</v>
      </c>
    </row>
    <row r="301" spans="1:46" hidden="1" x14ac:dyDescent="0.2">
      <c r="A301">
        <v>4659</v>
      </c>
      <c r="B301" t="str">
        <f t="shared" si="65"/>
        <v>Kaduna N</v>
      </c>
      <c r="C301" t="s">
        <v>124</v>
      </c>
      <c r="D301">
        <v>1</v>
      </c>
      <c r="E301" t="s">
        <v>635</v>
      </c>
      <c r="F301">
        <v>150</v>
      </c>
      <c r="G301" t="s">
        <v>12</v>
      </c>
      <c r="H301">
        <v>21</v>
      </c>
      <c r="I301" t="s">
        <v>35</v>
      </c>
      <c r="J301">
        <f t="shared" si="66"/>
        <v>1400</v>
      </c>
      <c r="K301" t="str">
        <f t="shared" si="67"/>
        <v>Soybean</v>
      </c>
      <c r="L301" t="str">
        <f t="shared" si="68"/>
        <v>TGX 1935-3F</v>
      </c>
      <c r="M301" t="str">
        <f t="shared" si="69"/>
        <v>Y</v>
      </c>
      <c r="N301" t="str">
        <f t="shared" si="70"/>
        <v/>
      </c>
      <c r="O301" t="str">
        <f t="shared" si="71"/>
        <v/>
      </c>
      <c r="P301">
        <f t="shared" si="72"/>
        <v>0</v>
      </c>
      <c r="Q301" t="str">
        <f t="shared" si="73"/>
        <v>SSP</v>
      </c>
      <c r="R301">
        <f t="shared" si="74"/>
        <v>2</v>
      </c>
      <c r="S301" t="str">
        <f t="shared" si="75"/>
        <v>male</v>
      </c>
      <c r="T301" t="str">
        <f t="shared" si="76"/>
        <v>Lead farmer</v>
      </c>
      <c r="U301">
        <f t="shared" si="77"/>
        <v>1</v>
      </c>
      <c r="V301">
        <f t="shared" si="78"/>
        <v>4.1999999999999993</v>
      </c>
      <c r="AL301" t="s">
        <v>545</v>
      </c>
      <c r="AM301" t="s">
        <v>1030</v>
      </c>
      <c r="AN301" t="s">
        <v>1039</v>
      </c>
      <c r="AO301" t="s">
        <v>35</v>
      </c>
      <c r="AP301" t="s">
        <v>35</v>
      </c>
      <c r="AQ301" t="s">
        <v>12</v>
      </c>
      <c r="AR301">
        <v>0</v>
      </c>
      <c r="AS301" t="s">
        <v>1032</v>
      </c>
      <c r="AT301">
        <v>0</v>
      </c>
    </row>
    <row r="302" spans="1:46" hidden="1" x14ac:dyDescent="0.2">
      <c r="A302">
        <v>4712</v>
      </c>
      <c r="B302" t="str">
        <f t="shared" si="65"/>
        <v>Kaduna N</v>
      </c>
      <c r="C302" t="s">
        <v>140</v>
      </c>
      <c r="D302">
        <v>2</v>
      </c>
      <c r="E302" t="s">
        <v>688</v>
      </c>
      <c r="F302">
        <v>100</v>
      </c>
      <c r="G302" t="s">
        <v>12</v>
      </c>
      <c r="H302">
        <v>14</v>
      </c>
      <c r="I302" t="s">
        <v>35</v>
      </c>
      <c r="J302">
        <f t="shared" si="66"/>
        <v>1400</v>
      </c>
      <c r="K302" t="str">
        <f t="shared" si="67"/>
        <v>Soybean</v>
      </c>
      <c r="L302" t="str">
        <f t="shared" si="68"/>
        <v>TGX 1904-6F</v>
      </c>
      <c r="M302" t="str">
        <f t="shared" si="69"/>
        <v>Y</v>
      </c>
      <c r="N302" t="str">
        <f t="shared" si="70"/>
        <v>N</v>
      </c>
      <c r="O302" t="str">
        <f t="shared" si="71"/>
        <v/>
      </c>
      <c r="P302">
        <f t="shared" si="72"/>
        <v>0</v>
      </c>
      <c r="Q302" t="str">
        <f t="shared" si="73"/>
        <v>SSP</v>
      </c>
      <c r="R302">
        <f t="shared" si="74"/>
        <v>2</v>
      </c>
      <c r="S302" t="str">
        <f t="shared" si="75"/>
        <v>male</v>
      </c>
      <c r="T302" t="str">
        <f t="shared" si="76"/>
        <v>Lead farmer</v>
      </c>
      <c r="U302">
        <f t="shared" si="77"/>
        <v>1</v>
      </c>
      <c r="V302">
        <f t="shared" si="78"/>
        <v>0</v>
      </c>
      <c r="AL302" t="s">
        <v>546</v>
      </c>
      <c r="AM302" t="s">
        <v>1030</v>
      </c>
      <c r="AN302" t="s">
        <v>1036</v>
      </c>
      <c r="AO302" t="s">
        <v>13</v>
      </c>
      <c r="AP302" t="s">
        <v>35</v>
      </c>
      <c r="AQ302" t="s">
        <v>12</v>
      </c>
      <c r="AR302">
        <v>0</v>
      </c>
      <c r="AS302" t="s">
        <v>1032</v>
      </c>
      <c r="AT302">
        <v>4</v>
      </c>
    </row>
    <row r="303" spans="1:46" hidden="1" x14ac:dyDescent="0.2">
      <c r="A303">
        <v>4752</v>
      </c>
      <c r="B303" t="str">
        <f t="shared" si="65"/>
        <v>Kano</v>
      </c>
      <c r="C303" t="s">
        <v>151</v>
      </c>
      <c r="D303">
        <v>1</v>
      </c>
      <c r="E303" t="s">
        <v>728</v>
      </c>
      <c r="F303">
        <v>150</v>
      </c>
      <c r="G303" t="s">
        <v>12</v>
      </c>
      <c r="H303">
        <v>21</v>
      </c>
      <c r="I303" t="s">
        <v>35</v>
      </c>
      <c r="J303">
        <f t="shared" si="66"/>
        <v>1400</v>
      </c>
      <c r="K303" t="str">
        <f t="shared" si="67"/>
        <v>soybean</v>
      </c>
      <c r="L303" t="str">
        <f t="shared" si="68"/>
        <v>TGX1904-6F</v>
      </c>
      <c r="M303" t="str">
        <f t="shared" si="69"/>
        <v>Y</v>
      </c>
      <c r="N303" t="str">
        <f t="shared" si="70"/>
        <v>N</v>
      </c>
      <c r="O303" t="str">
        <f t="shared" si="71"/>
        <v>FYM</v>
      </c>
      <c r="P303">
        <f t="shared" si="72"/>
        <v>50</v>
      </c>
      <c r="Q303" t="str">
        <f t="shared" si="73"/>
        <v>SSP</v>
      </c>
      <c r="R303">
        <f t="shared" si="74"/>
        <v>4</v>
      </c>
      <c r="S303" t="str">
        <f t="shared" si="75"/>
        <v>male</v>
      </c>
      <c r="T303" t="str">
        <f t="shared" si="76"/>
        <v>Lead farmer</v>
      </c>
      <c r="U303">
        <f t="shared" si="77"/>
        <v>8</v>
      </c>
      <c r="V303">
        <f t="shared" si="78"/>
        <v>22.5</v>
      </c>
      <c r="AL303" t="s">
        <v>547</v>
      </c>
      <c r="AM303" t="s">
        <v>1030</v>
      </c>
      <c r="AN303" t="s">
        <v>1036</v>
      </c>
      <c r="AO303" t="s">
        <v>13</v>
      </c>
      <c r="AP303" t="s">
        <v>35</v>
      </c>
      <c r="AQ303" t="s">
        <v>12</v>
      </c>
      <c r="AR303">
        <v>0</v>
      </c>
      <c r="AS303" t="s">
        <v>1032</v>
      </c>
      <c r="AT303">
        <v>0</v>
      </c>
    </row>
    <row r="304" spans="1:46" hidden="1" x14ac:dyDescent="0.2">
      <c r="A304">
        <v>4907</v>
      </c>
      <c r="B304" t="str">
        <f t="shared" si="65"/>
        <v>Kano</v>
      </c>
      <c r="C304" t="s">
        <v>198</v>
      </c>
      <c r="D304">
        <v>1</v>
      </c>
      <c r="E304" t="s">
        <v>883</v>
      </c>
      <c r="F304">
        <v>30</v>
      </c>
      <c r="G304" t="s">
        <v>12</v>
      </c>
      <c r="H304">
        <v>4.2</v>
      </c>
      <c r="I304" t="s">
        <v>35</v>
      </c>
      <c r="J304">
        <f t="shared" si="66"/>
        <v>1400</v>
      </c>
      <c r="K304" t="str">
        <f t="shared" si="67"/>
        <v>soybean</v>
      </c>
      <c r="L304" t="str">
        <f t="shared" si="68"/>
        <v>TGX 1951-3F</v>
      </c>
      <c r="M304" t="str">
        <f t="shared" si="69"/>
        <v>Y</v>
      </c>
      <c r="N304" t="str">
        <f t="shared" si="70"/>
        <v>N</v>
      </c>
      <c r="O304" t="str">
        <f t="shared" si="71"/>
        <v>Animal dung</v>
      </c>
      <c r="P304">
        <f t="shared" si="72"/>
        <v>65</v>
      </c>
      <c r="Q304" t="str">
        <f t="shared" si="73"/>
        <v>SSP</v>
      </c>
      <c r="R304">
        <f t="shared" si="74"/>
        <v>4</v>
      </c>
      <c r="S304" t="str">
        <f t="shared" si="75"/>
        <v>male</v>
      </c>
      <c r="T304" t="str">
        <f t="shared" si="76"/>
        <v>Lead farmer</v>
      </c>
      <c r="U304">
        <f t="shared" si="77"/>
        <v>8</v>
      </c>
      <c r="V304">
        <f t="shared" si="78"/>
        <v>5.5</v>
      </c>
      <c r="AL304" t="s">
        <v>548</v>
      </c>
      <c r="AM304" t="s">
        <v>1030</v>
      </c>
      <c r="AN304" t="s">
        <v>1036</v>
      </c>
      <c r="AO304" t="s">
        <v>35</v>
      </c>
      <c r="AP304" t="s">
        <v>35</v>
      </c>
      <c r="AQ304" t="s">
        <v>12</v>
      </c>
      <c r="AR304">
        <v>0</v>
      </c>
      <c r="AS304" t="s">
        <v>1032</v>
      </c>
      <c r="AT304">
        <v>4</v>
      </c>
    </row>
    <row r="305" spans="1:46" hidden="1" x14ac:dyDescent="0.2">
      <c r="A305">
        <v>4819</v>
      </c>
      <c r="B305" t="str">
        <f t="shared" si="65"/>
        <v>Kano</v>
      </c>
      <c r="C305" t="s">
        <v>168</v>
      </c>
      <c r="D305">
        <v>1</v>
      </c>
      <c r="E305" t="s">
        <v>795</v>
      </c>
      <c r="F305">
        <v>23</v>
      </c>
      <c r="G305" t="s">
        <v>12</v>
      </c>
      <c r="H305">
        <v>3.25</v>
      </c>
      <c r="I305" t="s">
        <v>13</v>
      </c>
      <c r="J305">
        <f t="shared" si="66"/>
        <v>1413.0434782608695</v>
      </c>
      <c r="K305" t="str">
        <f t="shared" si="67"/>
        <v>Soybean</v>
      </c>
      <c r="L305" t="str">
        <f t="shared" si="68"/>
        <v>TGX 1935-3F</v>
      </c>
      <c r="M305" t="str">
        <f t="shared" si="69"/>
        <v>Y</v>
      </c>
      <c r="N305" t="str">
        <f t="shared" si="70"/>
        <v>N</v>
      </c>
      <c r="O305" t="str">
        <f t="shared" si="71"/>
        <v>FYM</v>
      </c>
      <c r="P305">
        <f t="shared" si="72"/>
        <v>32</v>
      </c>
      <c r="Q305" t="str">
        <f t="shared" si="73"/>
        <v>SSP</v>
      </c>
      <c r="R305">
        <f t="shared" si="74"/>
        <v>4</v>
      </c>
      <c r="S305" t="str">
        <f t="shared" si="75"/>
        <v>male</v>
      </c>
      <c r="T305" t="str">
        <f t="shared" si="76"/>
        <v>Lead farmer</v>
      </c>
      <c r="U305">
        <f t="shared" si="77"/>
        <v>5</v>
      </c>
      <c r="V305">
        <f t="shared" si="78"/>
        <v>1.9000000000000001</v>
      </c>
      <c r="AL305" t="s">
        <v>549</v>
      </c>
      <c r="AM305" t="s">
        <v>1030</v>
      </c>
      <c r="AN305" t="s">
        <v>1036</v>
      </c>
      <c r="AO305" t="s">
        <v>35</v>
      </c>
      <c r="AP305" t="s">
        <v>35</v>
      </c>
      <c r="AQ305" t="s">
        <v>12</v>
      </c>
      <c r="AR305">
        <v>0</v>
      </c>
      <c r="AS305" t="s">
        <v>1032</v>
      </c>
      <c r="AT305">
        <v>0</v>
      </c>
    </row>
    <row r="306" spans="1:46" hidden="1" x14ac:dyDescent="0.2">
      <c r="A306">
        <v>4912</v>
      </c>
      <c r="B306" t="str">
        <f t="shared" si="65"/>
        <v>Kano</v>
      </c>
      <c r="C306" t="s">
        <v>199</v>
      </c>
      <c r="D306">
        <v>2</v>
      </c>
      <c r="E306" t="s">
        <v>888</v>
      </c>
      <c r="F306">
        <v>100</v>
      </c>
      <c r="G306" t="s">
        <v>12</v>
      </c>
      <c r="H306">
        <v>14.2</v>
      </c>
      <c r="I306" t="s">
        <v>35</v>
      </c>
      <c r="J306">
        <f t="shared" si="66"/>
        <v>1420</v>
      </c>
      <c r="K306" t="str">
        <f t="shared" si="67"/>
        <v>soybean</v>
      </c>
      <c r="L306" t="str">
        <f t="shared" si="68"/>
        <v>Local</v>
      </c>
      <c r="M306" t="str">
        <f t="shared" si="69"/>
        <v>N</v>
      </c>
      <c r="N306" t="str">
        <f t="shared" si="70"/>
        <v>N</v>
      </c>
      <c r="O306" t="str">
        <f t="shared" si="71"/>
        <v>Animal dung</v>
      </c>
      <c r="P306">
        <f t="shared" si="72"/>
        <v>75</v>
      </c>
      <c r="Q306" t="str">
        <f t="shared" si="73"/>
        <v>SSP</v>
      </c>
      <c r="R306">
        <f t="shared" si="74"/>
        <v>0</v>
      </c>
      <c r="S306" t="str">
        <f t="shared" si="75"/>
        <v>male</v>
      </c>
      <c r="T306" t="str">
        <f t="shared" si="76"/>
        <v>Satellite farmer</v>
      </c>
      <c r="U306">
        <f t="shared" si="77"/>
        <v>5</v>
      </c>
      <c r="V306">
        <f t="shared" si="78"/>
        <v>2.5</v>
      </c>
      <c r="AL306" t="s">
        <v>550</v>
      </c>
      <c r="AM306" t="s">
        <v>1030</v>
      </c>
      <c r="AN306" t="s">
        <v>1034</v>
      </c>
      <c r="AO306" t="s">
        <v>13</v>
      </c>
      <c r="AP306" t="s">
        <v>35</v>
      </c>
      <c r="AQ306" t="s">
        <v>12</v>
      </c>
      <c r="AR306">
        <v>0</v>
      </c>
      <c r="AS306" t="s">
        <v>1032</v>
      </c>
      <c r="AT306">
        <v>4</v>
      </c>
    </row>
    <row r="307" spans="1:46" hidden="1" x14ac:dyDescent="0.2">
      <c r="A307">
        <v>4921</v>
      </c>
      <c r="B307" t="str">
        <f t="shared" si="65"/>
        <v>Kano</v>
      </c>
      <c r="C307" t="s">
        <v>202</v>
      </c>
      <c r="D307">
        <v>1</v>
      </c>
      <c r="E307" t="s">
        <v>897</v>
      </c>
      <c r="F307">
        <v>100</v>
      </c>
      <c r="G307" t="s">
        <v>12</v>
      </c>
      <c r="H307">
        <v>14.2</v>
      </c>
      <c r="I307" t="s">
        <v>35</v>
      </c>
      <c r="J307">
        <f t="shared" si="66"/>
        <v>1420</v>
      </c>
      <c r="K307" t="str">
        <f t="shared" si="67"/>
        <v>Soybean</v>
      </c>
      <c r="L307" t="str">
        <f t="shared" si="68"/>
        <v>TGX 1835-10E</v>
      </c>
      <c r="M307" t="str">
        <f t="shared" si="69"/>
        <v>Y</v>
      </c>
      <c r="N307" t="str">
        <f t="shared" si="70"/>
        <v>N</v>
      </c>
      <c r="O307" t="str">
        <f t="shared" si="71"/>
        <v>Cow dung</v>
      </c>
      <c r="P307">
        <f t="shared" si="72"/>
        <v>50</v>
      </c>
      <c r="Q307" t="str">
        <f t="shared" si="73"/>
        <v>SSP</v>
      </c>
      <c r="R307">
        <f t="shared" si="74"/>
        <v>4</v>
      </c>
      <c r="S307" t="str">
        <f t="shared" si="75"/>
        <v>female</v>
      </c>
      <c r="T307" t="str">
        <f t="shared" si="76"/>
        <v>Satellite farmer</v>
      </c>
      <c r="U307">
        <f t="shared" si="77"/>
        <v>2</v>
      </c>
      <c r="V307">
        <f t="shared" si="78"/>
        <v>1</v>
      </c>
      <c r="AL307" t="s">
        <v>551</v>
      </c>
      <c r="AM307" t="s">
        <v>1030</v>
      </c>
      <c r="AN307" t="s">
        <v>1034</v>
      </c>
      <c r="AO307" t="s">
        <v>35</v>
      </c>
      <c r="AP307" t="s">
        <v>35</v>
      </c>
      <c r="AQ307" t="s">
        <v>12</v>
      </c>
      <c r="AR307">
        <v>0</v>
      </c>
      <c r="AS307" t="s">
        <v>1032</v>
      </c>
      <c r="AT307">
        <v>4</v>
      </c>
    </row>
    <row r="308" spans="1:46" hidden="1" x14ac:dyDescent="0.2">
      <c r="A308">
        <v>4313</v>
      </c>
      <c r="B308" t="str">
        <f t="shared" si="65"/>
        <v>Kaduna S</v>
      </c>
      <c r="C308" t="s">
        <v>26</v>
      </c>
      <c r="D308">
        <v>2</v>
      </c>
      <c r="E308" t="s">
        <v>289</v>
      </c>
      <c r="F308">
        <v>100</v>
      </c>
      <c r="G308" t="s">
        <v>12</v>
      </c>
      <c r="H308">
        <v>14.3</v>
      </c>
      <c r="I308" t="s">
        <v>13</v>
      </c>
      <c r="J308">
        <f t="shared" si="66"/>
        <v>1430</v>
      </c>
      <c r="K308" t="str">
        <f t="shared" si="67"/>
        <v>soybean</v>
      </c>
      <c r="L308" t="str">
        <f t="shared" si="68"/>
        <v>Local</v>
      </c>
      <c r="M308" t="str">
        <f t="shared" si="69"/>
        <v>N</v>
      </c>
      <c r="N308" t="str">
        <f t="shared" si="70"/>
        <v/>
      </c>
      <c r="O308" t="str">
        <f t="shared" si="71"/>
        <v/>
      </c>
      <c r="P308">
        <f t="shared" si="72"/>
        <v>0</v>
      </c>
      <c r="Q308" t="str">
        <f t="shared" si="73"/>
        <v>SSP</v>
      </c>
      <c r="R308">
        <f t="shared" si="74"/>
        <v>0</v>
      </c>
      <c r="S308" t="str">
        <f t="shared" si="75"/>
        <v>male</v>
      </c>
      <c r="T308" t="str">
        <f t="shared" si="76"/>
        <v>Satellite farmer</v>
      </c>
      <c r="U308">
        <f t="shared" si="77"/>
        <v>2</v>
      </c>
      <c r="V308">
        <f t="shared" si="78"/>
        <v>0.1</v>
      </c>
      <c r="AL308" t="s">
        <v>552</v>
      </c>
      <c r="AM308" t="s">
        <v>1030</v>
      </c>
      <c r="AN308" t="s">
        <v>1034</v>
      </c>
      <c r="AO308" t="s">
        <v>13</v>
      </c>
      <c r="AP308" t="s">
        <v>35</v>
      </c>
      <c r="AQ308" t="s">
        <v>12</v>
      </c>
      <c r="AR308">
        <v>0</v>
      </c>
      <c r="AS308" t="s">
        <v>1032</v>
      </c>
      <c r="AT308">
        <v>0</v>
      </c>
    </row>
    <row r="309" spans="1:46" hidden="1" x14ac:dyDescent="0.2">
      <c r="A309">
        <v>4349</v>
      </c>
      <c r="B309" t="str">
        <f t="shared" si="65"/>
        <v>Kaduna S</v>
      </c>
      <c r="C309" t="s">
        <v>38</v>
      </c>
      <c r="D309">
        <v>4</v>
      </c>
      <c r="E309" t="s">
        <v>325</v>
      </c>
      <c r="F309">
        <v>150</v>
      </c>
      <c r="G309" t="s">
        <v>12</v>
      </c>
      <c r="H309">
        <v>21.5</v>
      </c>
      <c r="I309" t="s">
        <v>35</v>
      </c>
      <c r="J309">
        <f t="shared" si="66"/>
        <v>1433.3333333333333</v>
      </c>
      <c r="K309" t="str">
        <f t="shared" si="67"/>
        <v>soybean</v>
      </c>
      <c r="L309" t="str">
        <f t="shared" si="68"/>
        <v>TGX 1448-2E</v>
      </c>
      <c r="M309" t="str">
        <f t="shared" si="69"/>
        <v>N</v>
      </c>
      <c r="N309" t="str">
        <f t="shared" si="70"/>
        <v/>
      </c>
      <c r="O309" t="str">
        <f t="shared" si="71"/>
        <v/>
      </c>
      <c r="P309">
        <f t="shared" si="72"/>
        <v>0</v>
      </c>
      <c r="Q309" t="str">
        <f t="shared" si="73"/>
        <v>SSP</v>
      </c>
      <c r="R309">
        <f t="shared" si="74"/>
        <v>0</v>
      </c>
      <c r="S309" t="str">
        <f t="shared" si="75"/>
        <v>male</v>
      </c>
      <c r="T309" t="str">
        <f t="shared" si="76"/>
        <v>lead farmer</v>
      </c>
      <c r="U309">
        <f t="shared" si="77"/>
        <v>15</v>
      </c>
      <c r="V309">
        <f t="shared" si="78"/>
        <v>1.8</v>
      </c>
      <c r="AL309" t="s">
        <v>553</v>
      </c>
      <c r="AM309" t="s">
        <v>1030</v>
      </c>
      <c r="AN309" t="s">
        <v>1034</v>
      </c>
      <c r="AO309" t="s">
        <v>35</v>
      </c>
      <c r="AP309" t="s">
        <v>35</v>
      </c>
      <c r="AQ309" t="s">
        <v>12</v>
      </c>
      <c r="AR309">
        <v>0</v>
      </c>
      <c r="AS309" t="s">
        <v>1032</v>
      </c>
      <c r="AT309">
        <v>0</v>
      </c>
    </row>
    <row r="310" spans="1:46" hidden="1" x14ac:dyDescent="0.2">
      <c r="A310">
        <v>4527</v>
      </c>
      <c r="B310" t="str">
        <f t="shared" si="65"/>
        <v>Kaduna N</v>
      </c>
      <c r="C310" t="s">
        <v>86</v>
      </c>
      <c r="D310">
        <v>2</v>
      </c>
      <c r="E310" t="s">
        <v>503</v>
      </c>
      <c r="F310">
        <v>30</v>
      </c>
      <c r="G310" t="s">
        <v>12</v>
      </c>
      <c r="H310">
        <v>4.3</v>
      </c>
      <c r="I310" t="s">
        <v>35</v>
      </c>
      <c r="J310">
        <f t="shared" si="66"/>
        <v>1433.3333333333333</v>
      </c>
      <c r="K310" t="str">
        <f t="shared" si="67"/>
        <v>soybean</v>
      </c>
      <c r="L310" t="str">
        <f t="shared" si="68"/>
        <v>TGX 1835-3F</v>
      </c>
      <c r="M310" t="str">
        <f t="shared" si="69"/>
        <v>Y</v>
      </c>
      <c r="N310" t="str">
        <f t="shared" si="70"/>
        <v/>
      </c>
      <c r="O310" t="str">
        <f t="shared" si="71"/>
        <v/>
      </c>
      <c r="P310">
        <f t="shared" si="72"/>
        <v>0</v>
      </c>
      <c r="Q310" t="str">
        <f t="shared" si="73"/>
        <v>SSP</v>
      </c>
      <c r="R310">
        <f t="shared" si="74"/>
        <v>2</v>
      </c>
      <c r="S310" t="str">
        <f t="shared" si="75"/>
        <v>male</v>
      </c>
      <c r="T310" t="str">
        <f t="shared" si="76"/>
        <v>Lead farmer</v>
      </c>
      <c r="U310">
        <f t="shared" si="77"/>
        <v>2</v>
      </c>
      <c r="V310">
        <f t="shared" si="78"/>
        <v>0.30000000000000004</v>
      </c>
      <c r="AL310" t="s">
        <v>554</v>
      </c>
      <c r="AM310" t="s">
        <v>1030</v>
      </c>
      <c r="AN310" t="s">
        <v>1031</v>
      </c>
      <c r="AO310" t="s">
        <v>13</v>
      </c>
      <c r="AP310" t="s">
        <v>12</v>
      </c>
      <c r="AQ310" t="s">
        <v>12</v>
      </c>
      <c r="AR310">
        <v>0</v>
      </c>
      <c r="AS310" t="s">
        <v>1032</v>
      </c>
      <c r="AT310">
        <v>4</v>
      </c>
    </row>
    <row r="311" spans="1:46" hidden="1" x14ac:dyDescent="0.2">
      <c r="A311">
        <v>4740</v>
      </c>
      <c r="B311" t="str">
        <f t="shared" si="65"/>
        <v>Kano</v>
      </c>
      <c r="C311" t="s">
        <v>148</v>
      </c>
      <c r="D311">
        <v>1</v>
      </c>
      <c r="E311" t="s">
        <v>716</v>
      </c>
      <c r="F311">
        <v>150</v>
      </c>
      <c r="G311" t="s">
        <v>12</v>
      </c>
      <c r="H311">
        <v>21.5</v>
      </c>
      <c r="I311" t="s">
        <v>35</v>
      </c>
      <c r="J311">
        <f t="shared" si="66"/>
        <v>1433.3333333333333</v>
      </c>
      <c r="K311" t="str">
        <f t="shared" si="67"/>
        <v>soybean</v>
      </c>
      <c r="L311" t="str">
        <f t="shared" si="68"/>
        <v>TGX 1951-3F</v>
      </c>
      <c r="M311" t="str">
        <f t="shared" si="69"/>
        <v>Y</v>
      </c>
      <c r="N311" t="str">
        <f t="shared" si="70"/>
        <v>N</v>
      </c>
      <c r="O311" t="str">
        <f t="shared" si="71"/>
        <v/>
      </c>
      <c r="P311">
        <f t="shared" si="72"/>
        <v>0</v>
      </c>
      <c r="Q311" t="str">
        <f t="shared" si="73"/>
        <v>SSP</v>
      </c>
      <c r="R311">
        <f t="shared" si="74"/>
        <v>4</v>
      </c>
      <c r="S311" t="str">
        <f t="shared" si="75"/>
        <v>female</v>
      </c>
      <c r="T311" t="str">
        <f t="shared" si="76"/>
        <v>Lead farmer</v>
      </c>
      <c r="U311">
        <f t="shared" si="77"/>
        <v>4</v>
      </c>
      <c r="V311">
        <f t="shared" si="78"/>
        <v>4.1999999999999993</v>
      </c>
      <c r="AL311" t="s">
        <v>555</v>
      </c>
      <c r="AM311" t="s">
        <v>1030</v>
      </c>
      <c r="AN311" t="s">
        <v>1031</v>
      </c>
      <c r="AO311" t="s">
        <v>13</v>
      </c>
      <c r="AP311" t="s">
        <v>12</v>
      </c>
      <c r="AQ311" t="s">
        <v>12</v>
      </c>
      <c r="AR311">
        <v>0</v>
      </c>
      <c r="AS311" t="s">
        <v>1032</v>
      </c>
      <c r="AT311">
        <v>0</v>
      </c>
    </row>
    <row r="312" spans="1:46" hidden="1" x14ac:dyDescent="0.2">
      <c r="A312">
        <v>4954</v>
      </c>
      <c r="B312" t="str">
        <f t="shared" si="65"/>
        <v>Kano</v>
      </c>
      <c r="C312" t="s">
        <v>213</v>
      </c>
      <c r="D312">
        <v>2</v>
      </c>
      <c r="E312" t="s">
        <v>930</v>
      </c>
      <c r="F312">
        <v>29.4</v>
      </c>
      <c r="G312" t="s">
        <v>12</v>
      </c>
      <c r="H312">
        <v>4.3</v>
      </c>
      <c r="I312" t="s">
        <v>13</v>
      </c>
      <c r="J312">
        <f t="shared" si="66"/>
        <v>1462.5850340136055</v>
      </c>
      <c r="K312" t="str">
        <f t="shared" si="67"/>
        <v>Soybean</v>
      </c>
      <c r="L312" t="str">
        <f t="shared" si="68"/>
        <v>TGX 1952-3F</v>
      </c>
      <c r="M312" t="str">
        <f t="shared" si="69"/>
        <v>Y</v>
      </c>
      <c r="N312" t="str">
        <f t="shared" si="70"/>
        <v>N</v>
      </c>
      <c r="O312" t="str">
        <f t="shared" si="71"/>
        <v/>
      </c>
      <c r="P312">
        <f t="shared" si="72"/>
        <v>0</v>
      </c>
      <c r="Q312" t="str">
        <f t="shared" si="73"/>
        <v>SSP</v>
      </c>
      <c r="R312">
        <f t="shared" si="74"/>
        <v>4</v>
      </c>
      <c r="S312" t="str">
        <f t="shared" si="75"/>
        <v>male</v>
      </c>
      <c r="T312" t="str">
        <f t="shared" si="76"/>
        <v>Lead farmer</v>
      </c>
      <c r="U312">
        <f t="shared" si="77"/>
        <v>6</v>
      </c>
      <c r="V312">
        <f t="shared" si="78"/>
        <v>6.5</v>
      </c>
      <c r="AL312" t="s">
        <v>556</v>
      </c>
      <c r="AM312" t="s">
        <v>1030</v>
      </c>
      <c r="AN312" t="s">
        <v>1031</v>
      </c>
      <c r="AO312" t="s">
        <v>35</v>
      </c>
      <c r="AP312" t="s">
        <v>12</v>
      </c>
      <c r="AQ312" t="s">
        <v>12</v>
      </c>
      <c r="AR312">
        <v>0</v>
      </c>
      <c r="AS312" t="s">
        <v>1032</v>
      </c>
      <c r="AT312">
        <v>4</v>
      </c>
    </row>
    <row r="313" spans="1:46" hidden="1" x14ac:dyDescent="0.2">
      <c r="A313">
        <v>4663</v>
      </c>
      <c r="B313" t="str">
        <f t="shared" si="65"/>
        <v>Kaduna N</v>
      </c>
      <c r="C313" t="s">
        <v>125</v>
      </c>
      <c r="D313">
        <v>1</v>
      </c>
      <c r="E313" t="s">
        <v>639</v>
      </c>
      <c r="F313">
        <v>150</v>
      </c>
      <c r="G313" t="s">
        <v>12</v>
      </c>
      <c r="H313">
        <v>22</v>
      </c>
      <c r="I313" t="s">
        <v>35</v>
      </c>
      <c r="J313">
        <f t="shared" si="66"/>
        <v>1466.6666666666667</v>
      </c>
      <c r="K313" t="str">
        <f t="shared" si="67"/>
        <v>Soybean</v>
      </c>
      <c r="L313" t="str">
        <f t="shared" si="68"/>
        <v>TGX 1904-6F</v>
      </c>
      <c r="M313" t="str">
        <f t="shared" si="69"/>
        <v>Y</v>
      </c>
      <c r="N313" t="str">
        <f t="shared" si="70"/>
        <v>N</v>
      </c>
      <c r="O313" t="str">
        <f t="shared" si="71"/>
        <v/>
      </c>
      <c r="P313">
        <f t="shared" si="72"/>
        <v>0</v>
      </c>
      <c r="Q313" t="str">
        <f t="shared" si="73"/>
        <v>SSP</v>
      </c>
      <c r="R313">
        <f t="shared" si="74"/>
        <v>2</v>
      </c>
      <c r="S313" t="str">
        <f t="shared" si="75"/>
        <v>male</v>
      </c>
      <c r="T313" t="str">
        <f t="shared" si="76"/>
        <v>Lead farmer</v>
      </c>
      <c r="U313">
        <f t="shared" si="77"/>
        <v>1</v>
      </c>
      <c r="V313">
        <f t="shared" si="78"/>
        <v>0.5</v>
      </c>
      <c r="AL313" t="s">
        <v>557</v>
      </c>
      <c r="AM313" t="s">
        <v>1030</v>
      </c>
      <c r="AN313" t="s">
        <v>1031</v>
      </c>
      <c r="AO313" t="s">
        <v>35</v>
      </c>
      <c r="AP313" t="s">
        <v>12</v>
      </c>
      <c r="AQ313" t="s">
        <v>12</v>
      </c>
      <c r="AR313">
        <v>0</v>
      </c>
      <c r="AS313" t="s">
        <v>1032</v>
      </c>
      <c r="AT313">
        <v>0</v>
      </c>
    </row>
    <row r="314" spans="1:46" hidden="1" x14ac:dyDescent="0.2">
      <c r="A314">
        <v>4725</v>
      </c>
      <c r="B314" t="str">
        <f t="shared" si="65"/>
        <v>Kano</v>
      </c>
      <c r="C314" t="s">
        <v>144</v>
      </c>
      <c r="D314">
        <v>2</v>
      </c>
      <c r="E314" t="s">
        <v>701</v>
      </c>
      <c r="F314">
        <v>150</v>
      </c>
      <c r="G314" t="s">
        <v>12</v>
      </c>
      <c r="H314">
        <v>22</v>
      </c>
      <c r="I314" t="s">
        <v>35</v>
      </c>
      <c r="J314">
        <f t="shared" si="66"/>
        <v>1466.6666666666667</v>
      </c>
      <c r="K314" t="str">
        <f t="shared" si="67"/>
        <v>soybean</v>
      </c>
      <c r="L314" t="str">
        <f t="shared" si="68"/>
        <v>TGX 1951-3F</v>
      </c>
      <c r="M314" t="str">
        <f t="shared" si="69"/>
        <v>Y</v>
      </c>
      <c r="N314" t="str">
        <f t="shared" si="70"/>
        <v>N</v>
      </c>
      <c r="O314" t="str">
        <f t="shared" si="71"/>
        <v/>
      </c>
      <c r="P314">
        <f t="shared" si="72"/>
        <v>0</v>
      </c>
      <c r="Q314" t="str">
        <f t="shared" si="73"/>
        <v>SSP</v>
      </c>
      <c r="R314">
        <f t="shared" si="74"/>
        <v>0</v>
      </c>
      <c r="S314" t="str">
        <f t="shared" si="75"/>
        <v>male</v>
      </c>
      <c r="T314" t="str">
        <f t="shared" si="76"/>
        <v>Lead farmer</v>
      </c>
      <c r="U314">
        <f t="shared" si="77"/>
        <v>7</v>
      </c>
      <c r="V314">
        <f t="shared" si="78"/>
        <v>0</v>
      </c>
      <c r="AL314" t="s">
        <v>558</v>
      </c>
      <c r="AM314" t="s">
        <v>1030</v>
      </c>
      <c r="AN314" t="s">
        <v>1039</v>
      </c>
      <c r="AO314" t="s">
        <v>13</v>
      </c>
      <c r="AP314" t="s">
        <v>35</v>
      </c>
      <c r="AQ314" t="s">
        <v>12</v>
      </c>
      <c r="AR314">
        <v>0</v>
      </c>
      <c r="AS314" t="s">
        <v>1032</v>
      </c>
      <c r="AT314">
        <v>4</v>
      </c>
    </row>
    <row r="315" spans="1:46" hidden="1" x14ac:dyDescent="0.2">
      <c r="A315">
        <v>4748</v>
      </c>
      <c r="B315" t="str">
        <f t="shared" si="65"/>
        <v>Kano</v>
      </c>
      <c r="C315" t="s">
        <v>150</v>
      </c>
      <c r="D315">
        <v>1</v>
      </c>
      <c r="E315" t="s">
        <v>724</v>
      </c>
      <c r="F315">
        <v>150</v>
      </c>
      <c r="G315" t="s">
        <v>12</v>
      </c>
      <c r="H315">
        <v>22</v>
      </c>
      <c r="I315" t="s">
        <v>35</v>
      </c>
      <c r="J315">
        <f t="shared" si="66"/>
        <v>1466.6666666666667</v>
      </c>
      <c r="K315" t="str">
        <f t="shared" si="67"/>
        <v>soybean</v>
      </c>
      <c r="L315" t="str">
        <f t="shared" si="68"/>
        <v>TGX 1951-3F</v>
      </c>
      <c r="M315" t="str">
        <f t="shared" si="69"/>
        <v>Y</v>
      </c>
      <c r="N315" t="str">
        <f t="shared" si="70"/>
        <v>N</v>
      </c>
      <c r="O315" t="str">
        <f t="shared" si="71"/>
        <v>FYM</v>
      </c>
      <c r="P315">
        <f t="shared" si="72"/>
        <v>65</v>
      </c>
      <c r="Q315" t="str">
        <f t="shared" si="73"/>
        <v>SSP</v>
      </c>
      <c r="R315">
        <f t="shared" si="74"/>
        <v>4</v>
      </c>
      <c r="S315" t="str">
        <f t="shared" si="75"/>
        <v>male</v>
      </c>
      <c r="T315" t="str">
        <f t="shared" si="76"/>
        <v>Lead farmer</v>
      </c>
      <c r="U315">
        <f t="shared" si="77"/>
        <v>10</v>
      </c>
      <c r="V315">
        <f t="shared" si="78"/>
        <v>5.6</v>
      </c>
      <c r="AL315" t="s">
        <v>559</v>
      </c>
      <c r="AM315" t="s">
        <v>1030</v>
      </c>
      <c r="AN315" t="s">
        <v>1039</v>
      </c>
      <c r="AO315" t="s">
        <v>13</v>
      </c>
      <c r="AP315" t="s">
        <v>35</v>
      </c>
      <c r="AQ315" t="s">
        <v>12</v>
      </c>
      <c r="AR315">
        <v>0</v>
      </c>
      <c r="AS315" t="s">
        <v>1032</v>
      </c>
      <c r="AT315">
        <v>0</v>
      </c>
    </row>
    <row r="316" spans="1:46" hidden="1" x14ac:dyDescent="0.2">
      <c r="A316">
        <v>4845</v>
      </c>
      <c r="B316" t="str">
        <f t="shared" si="65"/>
        <v>Kano</v>
      </c>
      <c r="C316" t="s">
        <v>177</v>
      </c>
      <c r="D316">
        <v>2</v>
      </c>
      <c r="E316" t="s">
        <v>821</v>
      </c>
      <c r="F316">
        <v>25</v>
      </c>
      <c r="G316" t="s">
        <v>12</v>
      </c>
      <c r="H316">
        <v>3.7</v>
      </c>
      <c r="I316" t="s">
        <v>35</v>
      </c>
      <c r="J316">
        <f t="shared" si="66"/>
        <v>1480</v>
      </c>
      <c r="K316" t="str">
        <f t="shared" si="67"/>
        <v>Soybean</v>
      </c>
      <c r="L316" t="str">
        <f t="shared" si="68"/>
        <v>TGX 1904-6F</v>
      </c>
      <c r="M316" t="str">
        <f t="shared" si="69"/>
        <v>Y</v>
      </c>
      <c r="N316" t="str">
        <f t="shared" si="70"/>
        <v>N</v>
      </c>
      <c r="O316" t="str">
        <f t="shared" si="71"/>
        <v>Farm yard manure</v>
      </c>
      <c r="P316">
        <f t="shared" si="72"/>
        <v>20</v>
      </c>
      <c r="Q316" t="str">
        <f t="shared" si="73"/>
        <v>SSP</v>
      </c>
      <c r="R316">
        <f t="shared" si="74"/>
        <v>4</v>
      </c>
      <c r="S316" t="str">
        <f t="shared" si="75"/>
        <v>male</v>
      </c>
      <c r="T316" t="str">
        <f t="shared" si="76"/>
        <v>Lead farmer</v>
      </c>
      <c r="U316">
        <f t="shared" si="77"/>
        <v>5</v>
      </c>
      <c r="V316">
        <f t="shared" si="78"/>
        <v>1.5</v>
      </c>
      <c r="AL316" t="s">
        <v>560</v>
      </c>
      <c r="AM316" t="s">
        <v>1030</v>
      </c>
      <c r="AN316" t="s">
        <v>1039</v>
      </c>
      <c r="AO316" t="s">
        <v>35</v>
      </c>
      <c r="AP316" t="s">
        <v>35</v>
      </c>
      <c r="AQ316" t="s">
        <v>12</v>
      </c>
      <c r="AR316">
        <v>0</v>
      </c>
      <c r="AS316" t="s">
        <v>1032</v>
      </c>
      <c r="AT316">
        <v>4</v>
      </c>
    </row>
    <row r="317" spans="1:46" hidden="1" x14ac:dyDescent="0.2">
      <c r="A317">
        <v>4891</v>
      </c>
      <c r="B317" t="str">
        <f t="shared" si="65"/>
        <v>Kano</v>
      </c>
      <c r="C317" t="s">
        <v>192</v>
      </c>
      <c r="D317">
        <v>4</v>
      </c>
      <c r="E317" t="s">
        <v>867</v>
      </c>
      <c r="F317">
        <v>150</v>
      </c>
      <c r="G317" t="s">
        <v>12</v>
      </c>
      <c r="H317">
        <v>22.2</v>
      </c>
      <c r="I317" t="s">
        <v>35</v>
      </c>
      <c r="J317">
        <f t="shared" si="66"/>
        <v>1480</v>
      </c>
      <c r="K317" t="str">
        <f t="shared" si="67"/>
        <v>soybean</v>
      </c>
      <c r="L317" t="str">
        <f t="shared" si="68"/>
        <v>TGX 1835-10E</v>
      </c>
      <c r="M317" t="str">
        <f t="shared" si="69"/>
        <v>N</v>
      </c>
      <c r="N317" t="str">
        <f t="shared" si="70"/>
        <v>N</v>
      </c>
      <c r="O317" t="str">
        <f t="shared" si="71"/>
        <v/>
      </c>
      <c r="P317">
        <f t="shared" si="72"/>
        <v>0</v>
      </c>
      <c r="Q317" t="str">
        <f t="shared" si="73"/>
        <v>SSP</v>
      </c>
      <c r="R317">
        <f t="shared" si="74"/>
        <v>0</v>
      </c>
      <c r="S317" t="str">
        <f t="shared" si="75"/>
        <v>female</v>
      </c>
      <c r="T317" t="str">
        <f t="shared" si="76"/>
        <v>Lead farmer</v>
      </c>
      <c r="U317">
        <f t="shared" si="77"/>
        <v>3</v>
      </c>
      <c r="V317">
        <f t="shared" si="78"/>
        <v>1</v>
      </c>
      <c r="AL317" t="s">
        <v>561</v>
      </c>
      <c r="AM317" t="s">
        <v>1030</v>
      </c>
      <c r="AN317" t="s">
        <v>1067</v>
      </c>
      <c r="AO317" t="s">
        <v>35</v>
      </c>
      <c r="AP317" t="s">
        <v>35</v>
      </c>
      <c r="AQ317" t="s">
        <v>12</v>
      </c>
      <c r="AR317">
        <v>0</v>
      </c>
      <c r="AS317" t="s">
        <v>1032</v>
      </c>
      <c r="AT317">
        <v>0</v>
      </c>
    </row>
    <row r="318" spans="1:46" hidden="1" x14ac:dyDescent="0.2">
      <c r="A318">
        <v>4289</v>
      </c>
      <c r="B318" t="str">
        <f t="shared" si="65"/>
        <v>Kaduna S</v>
      </c>
      <c r="C318" t="s">
        <v>18</v>
      </c>
      <c r="D318">
        <v>4</v>
      </c>
      <c r="E318" t="s">
        <v>265</v>
      </c>
      <c r="F318">
        <v>150</v>
      </c>
      <c r="G318" t="s">
        <v>12</v>
      </c>
      <c r="H318">
        <v>22.3</v>
      </c>
      <c r="I318" t="s">
        <v>13</v>
      </c>
      <c r="J318">
        <f t="shared" si="66"/>
        <v>1486.6666666666667</v>
      </c>
      <c r="K318" t="str">
        <f t="shared" si="67"/>
        <v>soybean</v>
      </c>
      <c r="L318" t="str">
        <f t="shared" si="68"/>
        <v>TGX 1951-3F</v>
      </c>
      <c r="M318" t="str">
        <f t="shared" si="69"/>
        <v>N</v>
      </c>
      <c r="N318" t="str">
        <f t="shared" si="70"/>
        <v/>
      </c>
      <c r="O318" t="str">
        <f t="shared" si="71"/>
        <v/>
      </c>
      <c r="P318">
        <f t="shared" si="72"/>
        <v>0</v>
      </c>
      <c r="Q318" t="str">
        <f t="shared" si="73"/>
        <v>SSP</v>
      </c>
      <c r="R318">
        <f t="shared" si="74"/>
        <v>0</v>
      </c>
      <c r="S318" t="str">
        <f t="shared" si="75"/>
        <v>male</v>
      </c>
      <c r="T318" t="str">
        <f t="shared" si="76"/>
        <v>Lead farmer</v>
      </c>
      <c r="U318">
        <f t="shared" si="77"/>
        <v>3.5</v>
      </c>
      <c r="V318">
        <f t="shared" si="78"/>
        <v>0.89999999999999991</v>
      </c>
      <c r="AL318" t="s">
        <v>562</v>
      </c>
      <c r="AM318" t="s">
        <v>1030</v>
      </c>
      <c r="AN318" t="s">
        <v>1036</v>
      </c>
      <c r="AO318" t="s">
        <v>13</v>
      </c>
      <c r="AP318" t="s">
        <v>35</v>
      </c>
      <c r="AQ318" t="s">
        <v>12</v>
      </c>
      <c r="AR318">
        <v>0</v>
      </c>
      <c r="AS318" t="s">
        <v>1032</v>
      </c>
      <c r="AT318">
        <v>4</v>
      </c>
    </row>
    <row r="319" spans="1:46" hidden="1" x14ac:dyDescent="0.2">
      <c r="A319">
        <v>4458</v>
      </c>
      <c r="B319" t="str">
        <f t="shared" si="65"/>
        <v>Kaduna N</v>
      </c>
      <c r="C319" t="s">
        <v>66</v>
      </c>
      <c r="D319">
        <v>2</v>
      </c>
      <c r="E319" t="s">
        <v>434</v>
      </c>
      <c r="F319">
        <v>100</v>
      </c>
      <c r="G319" t="s">
        <v>12</v>
      </c>
      <c r="H319">
        <v>15</v>
      </c>
      <c r="I319" t="s">
        <v>13</v>
      </c>
      <c r="J319">
        <f t="shared" si="66"/>
        <v>1500</v>
      </c>
      <c r="K319" t="str">
        <f t="shared" si="67"/>
        <v>soybean</v>
      </c>
      <c r="L319" t="str">
        <f t="shared" si="68"/>
        <v>Local</v>
      </c>
      <c r="M319" t="str">
        <f t="shared" si="69"/>
        <v>N</v>
      </c>
      <c r="N319" t="str">
        <f t="shared" si="70"/>
        <v>N</v>
      </c>
      <c r="O319" t="str">
        <f t="shared" si="71"/>
        <v/>
      </c>
      <c r="P319">
        <f t="shared" si="72"/>
        <v>0</v>
      </c>
      <c r="Q319" t="str">
        <f t="shared" si="73"/>
        <v>SSP</v>
      </c>
      <c r="R319">
        <f t="shared" si="74"/>
        <v>0</v>
      </c>
      <c r="S319" t="str">
        <f t="shared" si="75"/>
        <v>male</v>
      </c>
      <c r="T319" t="str">
        <f t="shared" si="76"/>
        <v>Satellite farmer</v>
      </c>
      <c r="U319">
        <f t="shared" si="77"/>
        <v>3</v>
      </c>
      <c r="V319">
        <f t="shared" si="78"/>
        <v>0.4</v>
      </c>
      <c r="AL319" t="s">
        <v>563</v>
      </c>
      <c r="AM319" t="s">
        <v>1030</v>
      </c>
      <c r="AN319" t="s">
        <v>1036</v>
      </c>
      <c r="AO319" t="s">
        <v>13</v>
      </c>
      <c r="AP319" t="s">
        <v>35</v>
      </c>
      <c r="AQ319" t="s">
        <v>12</v>
      </c>
      <c r="AR319">
        <v>0</v>
      </c>
      <c r="AS319" t="s">
        <v>1032</v>
      </c>
      <c r="AT319">
        <v>0</v>
      </c>
    </row>
    <row r="320" spans="1:46" hidden="1" x14ac:dyDescent="0.2">
      <c r="A320">
        <v>4529</v>
      </c>
      <c r="B320" t="str">
        <f t="shared" si="65"/>
        <v>Kaduna N</v>
      </c>
      <c r="C320" t="s">
        <v>86</v>
      </c>
      <c r="D320">
        <v>4</v>
      </c>
      <c r="E320" t="s">
        <v>505</v>
      </c>
      <c r="F320">
        <v>30</v>
      </c>
      <c r="G320" t="s">
        <v>12</v>
      </c>
      <c r="H320">
        <v>4.5</v>
      </c>
      <c r="I320" t="s">
        <v>35</v>
      </c>
      <c r="J320">
        <f t="shared" si="66"/>
        <v>1500</v>
      </c>
      <c r="K320" t="str">
        <f t="shared" si="67"/>
        <v>soybean</v>
      </c>
      <c r="L320" t="str">
        <f t="shared" si="68"/>
        <v>TGX 1835-3F</v>
      </c>
      <c r="M320" t="str">
        <f t="shared" si="69"/>
        <v>N</v>
      </c>
      <c r="N320" t="str">
        <f t="shared" si="70"/>
        <v/>
      </c>
      <c r="O320" t="str">
        <f t="shared" si="71"/>
        <v/>
      </c>
      <c r="P320">
        <f t="shared" si="72"/>
        <v>0</v>
      </c>
      <c r="Q320" t="str">
        <f t="shared" si="73"/>
        <v>SSP</v>
      </c>
      <c r="R320">
        <f t="shared" si="74"/>
        <v>2</v>
      </c>
      <c r="S320" t="str">
        <f t="shared" si="75"/>
        <v>male</v>
      </c>
      <c r="T320" t="str">
        <f t="shared" si="76"/>
        <v>Lead farmer</v>
      </c>
      <c r="U320">
        <f t="shared" si="77"/>
        <v>2</v>
      </c>
      <c r="V320">
        <f t="shared" si="78"/>
        <v>0.30000000000000004</v>
      </c>
      <c r="AL320" t="s">
        <v>564</v>
      </c>
      <c r="AM320" t="s">
        <v>1030</v>
      </c>
      <c r="AN320" t="s">
        <v>1036</v>
      </c>
      <c r="AO320" t="s">
        <v>35</v>
      </c>
      <c r="AP320" t="s">
        <v>35</v>
      </c>
      <c r="AQ320" t="s">
        <v>12</v>
      </c>
      <c r="AR320">
        <v>0</v>
      </c>
      <c r="AS320" t="s">
        <v>1032</v>
      </c>
      <c r="AT320">
        <v>4</v>
      </c>
    </row>
    <row r="321" spans="1:46" hidden="1" x14ac:dyDescent="0.2">
      <c r="A321">
        <v>4573</v>
      </c>
      <c r="B321" t="str">
        <f t="shared" si="65"/>
        <v>Kaduna N</v>
      </c>
      <c r="C321" t="s">
        <v>98</v>
      </c>
      <c r="D321">
        <v>4</v>
      </c>
      <c r="E321" t="s">
        <v>549</v>
      </c>
      <c r="F321">
        <v>100</v>
      </c>
      <c r="G321" t="s">
        <v>12</v>
      </c>
      <c r="H321">
        <v>15</v>
      </c>
      <c r="I321" t="s">
        <v>35</v>
      </c>
      <c r="J321">
        <f t="shared" si="66"/>
        <v>1500</v>
      </c>
      <c r="K321" t="str">
        <f t="shared" si="67"/>
        <v>soybean</v>
      </c>
      <c r="L321" t="str">
        <f t="shared" si="68"/>
        <v>TGX 1951-3F</v>
      </c>
      <c r="M321" t="str">
        <f t="shared" si="69"/>
        <v>N</v>
      </c>
      <c r="N321" t="str">
        <f t="shared" si="70"/>
        <v>N</v>
      </c>
      <c r="O321" t="str">
        <f t="shared" si="71"/>
        <v/>
      </c>
      <c r="P321">
        <f t="shared" si="72"/>
        <v>0</v>
      </c>
      <c r="Q321" t="str">
        <f t="shared" si="73"/>
        <v>SSP</v>
      </c>
      <c r="R321">
        <f t="shared" si="74"/>
        <v>0</v>
      </c>
      <c r="S321" t="str">
        <f t="shared" si="75"/>
        <v>male</v>
      </c>
      <c r="T321" t="str">
        <f t="shared" si="76"/>
        <v>Lead farmer</v>
      </c>
      <c r="U321">
        <f t="shared" si="77"/>
        <v>3</v>
      </c>
      <c r="V321">
        <f t="shared" si="78"/>
        <v>1.9</v>
      </c>
      <c r="AL321" t="s">
        <v>565</v>
      </c>
      <c r="AM321" t="s">
        <v>1030</v>
      </c>
      <c r="AN321" t="s">
        <v>1049</v>
      </c>
      <c r="AO321" t="s">
        <v>35</v>
      </c>
      <c r="AP321" t="s">
        <v>35</v>
      </c>
      <c r="AQ321" t="s">
        <v>12</v>
      </c>
      <c r="AR321">
        <v>0</v>
      </c>
      <c r="AS321" t="s">
        <v>1032</v>
      </c>
      <c r="AT321">
        <v>0</v>
      </c>
    </row>
    <row r="322" spans="1:46" hidden="1" x14ac:dyDescent="0.2">
      <c r="A322">
        <v>4711</v>
      </c>
      <c r="B322" t="str">
        <f t="shared" ref="B322:B385" si="79">VLOOKUP(C322:C1097,$AX$2:$AY$230,2)</f>
        <v>Kaduna N</v>
      </c>
      <c r="C322" t="s">
        <v>140</v>
      </c>
      <c r="D322">
        <v>1</v>
      </c>
      <c r="E322" t="s">
        <v>687</v>
      </c>
      <c r="F322">
        <v>100</v>
      </c>
      <c r="G322" t="s">
        <v>12</v>
      </c>
      <c r="H322">
        <v>15</v>
      </c>
      <c r="I322" t="s">
        <v>35</v>
      </c>
      <c r="J322">
        <f t="shared" ref="J322:J385" si="80">H322*10000/F322</f>
        <v>1500</v>
      </c>
      <c r="K322" t="str">
        <f t="shared" ref="K322:K385" si="81">VLOOKUP($E322,$AL$2:$AT$772,2)</f>
        <v>Soybean</v>
      </c>
      <c r="L322" t="str">
        <f t="shared" ref="L322:L385" si="82">VLOOKUP($E322,$AL$2:$AT$772,3)</f>
        <v>TGX 1904-6F</v>
      </c>
      <c r="M322" t="str">
        <f t="shared" ref="M322:M385" si="83">VLOOKUP($E322,$AL$2:$AT$772,4)</f>
        <v>Y</v>
      </c>
      <c r="N322" t="str">
        <f t="shared" ref="N322:N385" si="84">VLOOKUP($E322,$AL$2:$AT$772,5)</f>
        <v>N</v>
      </c>
      <c r="O322" t="str">
        <f t="shared" si="71"/>
        <v/>
      </c>
      <c r="P322">
        <f t="shared" si="72"/>
        <v>0</v>
      </c>
      <c r="Q322" t="str">
        <f t="shared" si="73"/>
        <v>SSP</v>
      </c>
      <c r="R322">
        <f t="shared" si="74"/>
        <v>2</v>
      </c>
      <c r="S322" t="str">
        <f t="shared" si="75"/>
        <v>male</v>
      </c>
      <c r="T322" t="str">
        <f t="shared" si="76"/>
        <v>Lead farmer</v>
      </c>
      <c r="U322">
        <f t="shared" si="77"/>
        <v>1</v>
      </c>
      <c r="V322">
        <f t="shared" si="78"/>
        <v>0</v>
      </c>
      <c r="AL322" t="s">
        <v>566</v>
      </c>
      <c r="AM322" t="s">
        <v>1030</v>
      </c>
      <c r="AN322" t="s">
        <v>1034</v>
      </c>
      <c r="AO322" t="s">
        <v>13</v>
      </c>
      <c r="AP322" t="s">
        <v>35</v>
      </c>
      <c r="AQ322" t="s">
        <v>12</v>
      </c>
      <c r="AR322">
        <v>0</v>
      </c>
      <c r="AS322" t="s">
        <v>1032</v>
      </c>
      <c r="AT322">
        <v>4</v>
      </c>
    </row>
    <row r="323" spans="1:46" hidden="1" x14ac:dyDescent="0.2">
      <c r="A323">
        <v>4329</v>
      </c>
      <c r="B323" t="str">
        <f t="shared" si="79"/>
        <v>Kaduna S</v>
      </c>
      <c r="C323" t="s">
        <v>31</v>
      </c>
      <c r="D323">
        <v>2</v>
      </c>
      <c r="E323" t="s">
        <v>305</v>
      </c>
      <c r="F323">
        <v>100</v>
      </c>
      <c r="G323" t="s">
        <v>12</v>
      </c>
      <c r="H323">
        <v>15.3</v>
      </c>
      <c r="I323" t="s">
        <v>13</v>
      </c>
      <c r="J323">
        <f t="shared" si="80"/>
        <v>1530</v>
      </c>
      <c r="K323" t="str">
        <f t="shared" si="81"/>
        <v>soybean</v>
      </c>
      <c r="L323" t="str">
        <f t="shared" si="82"/>
        <v>Local</v>
      </c>
      <c r="M323" t="str">
        <f t="shared" si="83"/>
        <v>N</v>
      </c>
      <c r="N323" t="str">
        <f t="shared" si="84"/>
        <v/>
      </c>
      <c r="O323" t="str">
        <f t="shared" si="71"/>
        <v/>
      </c>
      <c r="P323">
        <f t="shared" si="72"/>
        <v>0</v>
      </c>
      <c r="Q323" t="str">
        <f t="shared" si="73"/>
        <v>SSP</v>
      </c>
      <c r="R323">
        <f t="shared" si="74"/>
        <v>0</v>
      </c>
      <c r="S323" t="str">
        <f t="shared" si="75"/>
        <v>female</v>
      </c>
      <c r="T323" t="str">
        <f t="shared" si="76"/>
        <v>Satellite farmer</v>
      </c>
      <c r="U323">
        <f t="shared" si="77"/>
        <v>1.5</v>
      </c>
      <c r="V323">
        <f t="shared" si="78"/>
        <v>1.48</v>
      </c>
      <c r="AL323" t="s">
        <v>567</v>
      </c>
      <c r="AM323" t="s">
        <v>1030</v>
      </c>
      <c r="AN323" t="s">
        <v>1037</v>
      </c>
      <c r="AO323" t="s">
        <v>13</v>
      </c>
      <c r="AP323" t="s">
        <v>35</v>
      </c>
      <c r="AQ323" t="s">
        <v>12</v>
      </c>
      <c r="AR323">
        <v>0</v>
      </c>
      <c r="AS323" t="s">
        <v>1032</v>
      </c>
      <c r="AT323">
        <v>0</v>
      </c>
    </row>
    <row r="324" spans="1:46" hidden="1" x14ac:dyDescent="0.2">
      <c r="A324">
        <v>4489</v>
      </c>
      <c r="B324" t="str">
        <f t="shared" si="79"/>
        <v>Kaduna N</v>
      </c>
      <c r="C324" t="s">
        <v>76</v>
      </c>
      <c r="D324">
        <v>4</v>
      </c>
      <c r="E324" t="s">
        <v>465</v>
      </c>
      <c r="F324">
        <v>30</v>
      </c>
      <c r="G324" t="s">
        <v>12</v>
      </c>
      <c r="H324">
        <v>4.5999999999999996</v>
      </c>
      <c r="I324" t="s">
        <v>35</v>
      </c>
      <c r="J324">
        <f t="shared" si="80"/>
        <v>1533.3333333333333</v>
      </c>
      <c r="K324" t="str">
        <f t="shared" si="81"/>
        <v>soybean</v>
      </c>
      <c r="L324" t="str">
        <f t="shared" si="82"/>
        <v>TGX 1904-6F</v>
      </c>
      <c r="M324" t="str">
        <f t="shared" si="83"/>
        <v>Y</v>
      </c>
      <c r="N324" t="str">
        <f t="shared" si="84"/>
        <v/>
      </c>
      <c r="O324" t="str">
        <f t="shared" si="71"/>
        <v/>
      </c>
      <c r="P324">
        <f t="shared" si="72"/>
        <v>0</v>
      </c>
      <c r="Q324" t="str">
        <f t="shared" si="73"/>
        <v>SSP</v>
      </c>
      <c r="R324">
        <f t="shared" si="74"/>
        <v>2</v>
      </c>
      <c r="S324" t="str">
        <f t="shared" si="75"/>
        <v>female</v>
      </c>
      <c r="T324" t="str">
        <f t="shared" si="76"/>
        <v>Lead farmer</v>
      </c>
      <c r="U324">
        <f t="shared" si="77"/>
        <v>2</v>
      </c>
      <c r="V324">
        <f t="shared" si="78"/>
        <v>0.2</v>
      </c>
      <c r="AL324" t="s">
        <v>568</v>
      </c>
      <c r="AM324" t="s">
        <v>1030</v>
      </c>
      <c r="AN324" t="s">
        <v>1037</v>
      </c>
      <c r="AO324" t="s">
        <v>35</v>
      </c>
      <c r="AP324" t="s">
        <v>35</v>
      </c>
      <c r="AQ324" t="s">
        <v>12</v>
      </c>
      <c r="AR324">
        <v>0</v>
      </c>
      <c r="AS324" t="s">
        <v>1032</v>
      </c>
      <c r="AT324">
        <v>4</v>
      </c>
    </row>
    <row r="325" spans="1:46" hidden="1" x14ac:dyDescent="0.2">
      <c r="A325">
        <v>4335</v>
      </c>
      <c r="B325" t="str">
        <f t="shared" si="79"/>
        <v>Kaduna S</v>
      </c>
      <c r="C325" t="s">
        <v>34</v>
      </c>
      <c r="D325">
        <v>2</v>
      </c>
      <c r="E325" t="s">
        <v>311</v>
      </c>
      <c r="F325">
        <v>150</v>
      </c>
      <c r="G325" t="s">
        <v>12</v>
      </c>
      <c r="H325">
        <v>23.31</v>
      </c>
      <c r="I325" t="s">
        <v>35</v>
      </c>
      <c r="J325">
        <f t="shared" si="80"/>
        <v>1554</v>
      </c>
      <c r="K325" t="str">
        <f t="shared" si="81"/>
        <v>soybean</v>
      </c>
      <c r="L325" t="str">
        <f t="shared" si="82"/>
        <v>TGX 1448-2E</v>
      </c>
      <c r="M325" t="str">
        <f t="shared" si="83"/>
        <v>Y</v>
      </c>
      <c r="N325" t="str">
        <f t="shared" si="84"/>
        <v/>
      </c>
      <c r="O325" t="str">
        <f t="shared" si="71"/>
        <v/>
      </c>
      <c r="P325">
        <f t="shared" si="72"/>
        <v>0</v>
      </c>
      <c r="Q325" t="str">
        <f t="shared" si="73"/>
        <v>SSP</v>
      </c>
      <c r="R325">
        <f t="shared" si="74"/>
        <v>0</v>
      </c>
      <c r="S325" t="str">
        <f t="shared" si="75"/>
        <v>male</v>
      </c>
      <c r="T325" t="str">
        <f t="shared" si="76"/>
        <v>Lead farmer</v>
      </c>
      <c r="U325">
        <f t="shared" si="77"/>
        <v>16</v>
      </c>
      <c r="V325">
        <f t="shared" si="78"/>
        <v>1.7000000000000002</v>
      </c>
      <c r="AL325" t="s">
        <v>569</v>
      </c>
      <c r="AM325" t="s">
        <v>1030</v>
      </c>
      <c r="AN325" t="s">
        <v>1037</v>
      </c>
      <c r="AO325" t="s">
        <v>35</v>
      </c>
      <c r="AP325" t="s">
        <v>35</v>
      </c>
      <c r="AQ325" t="s">
        <v>12</v>
      </c>
      <c r="AR325">
        <v>0</v>
      </c>
      <c r="AS325" t="s">
        <v>1032</v>
      </c>
      <c r="AT325">
        <v>0</v>
      </c>
    </row>
    <row r="326" spans="1:46" hidden="1" x14ac:dyDescent="0.2">
      <c r="A326">
        <v>4877</v>
      </c>
      <c r="B326" t="str">
        <f t="shared" si="79"/>
        <v>Kano</v>
      </c>
      <c r="C326" t="s">
        <v>189</v>
      </c>
      <c r="D326">
        <v>2</v>
      </c>
      <c r="E326" t="s">
        <v>853</v>
      </c>
      <c r="F326">
        <v>22.5</v>
      </c>
      <c r="G326" t="s">
        <v>12</v>
      </c>
      <c r="H326">
        <v>3.5</v>
      </c>
      <c r="I326" t="s">
        <v>35</v>
      </c>
      <c r="J326">
        <f t="shared" si="80"/>
        <v>1555.5555555555557</v>
      </c>
      <c r="K326" t="str">
        <f t="shared" si="81"/>
        <v>soybean</v>
      </c>
      <c r="L326" t="str">
        <f t="shared" si="82"/>
        <v>TGX 1904-6F</v>
      </c>
      <c r="M326" t="str">
        <f t="shared" si="83"/>
        <v>N</v>
      </c>
      <c r="N326" t="str">
        <f t="shared" si="84"/>
        <v>N</v>
      </c>
      <c r="O326" t="str">
        <f t="shared" si="71"/>
        <v/>
      </c>
      <c r="P326">
        <f t="shared" si="72"/>
        <v>0</v>
      </c>
      <c r="Q326" t="str">
        <f t="shared" si="73"/>
        <v>SSP</v>
      </c>
      <c r="R326">
        <f t="shared" si="74"/>
        <v>4</v>
      </c>
      <c r="S326" t="str">
        <f t="shared" si="75"/>
        <v>male</v>
      </c>
      <c r="T326" t="str">
        <f t="shared" si="76"/>
        <v>Lead farmer</v>
      </c>
      <c r="U326">
        <f t="shared" si="77"/>
        <v>2</v>
      </c>
      <c r="V326">
        <f t="shared" si="78"/>
        <v>1.3</v>
      </c>
      <c r="AL326" t="s">
        <v>570</v>
      </c>
      <c r="AM326" t="s">
        <v>1030</v>
      </c>
      <c r="AN326" t="s">
        <v>1037</v>
      </c>
      <c r="AO326" t="s">
        <v>13</v>
      </c>
      <c r="AP326" t="s">
        <v>35</v>
      </c>
      <c r="AQ326" t="s">
        <v>12</v>
      </c>
      <c r="AR326">
        <v>0</v>
      </c>
      <c r="AS326" t="s">
        <v>1032</v>
      </c>
      <c r="AT326">
        <v>4</v>
      </c>
    </row>
    <row r="327" spans="1:46" hidden="1" x14ac:dyDescent="0.2">
      <c r="A327">
        <v>4521</v>
      </c>
      <c r="B327" t="str">
        <f t="shared" si="79"/>
        <v>Kaduna N</v>
      </c>
      <c r="C327" t="s">
        <v>84</v>
      </c>
      <c r="D327">
        <v>4</v>
      </c>
      <c r="E327" t="s">
        <v>497</v>
      </c>
      <c r="F327">
        <v>30</v>
      </c>
      <c r="G327" t="s">
        <v>12</v>
      </c>
      <c r="H327">
        <v>4.8</v>
      </c>
      <c r="I327" t="s">
        <v>35</v>
      </c>
      <c r="J327">
        <f t="shared" si="80"/>
        <v>1600</v>
      </c>
      <c r="K327" t="str">
        <f t="shared" si="81"/>
        <v>soybean</v>
      </c>
      <c r="L327" t="str">
        <f t="shared" si="82"/>
        <v>TGX1835-10E</v>
      </c>
      <c r="M327" t="str">
        <f t="shared" si="83"/>
        <v>N</v>
      </c>
      <c r="N327" t="str">
        <f t="shared" si="84"/>
        <v/>
      </c>
      <c r="O327" t="str">
        <f t="shared" si="71"/>
        <v/>
      </c>
      <c r="P327">
        <f t="shared" si="72"/>
        <v>0</v>
      </c>
      <c r="Q327" t="str">
        <f t="shared" si="73"/>
        <v>SSP</v>
      </c>
      <c r="R327">
        <f t="shared" si="74"/>
        <v>2</v>
      </c>
      <c r="S327" t="str">
        <f t="shared" si="75"/>
        <v>male</v>
      </c>
      <c r="T327" t="str">
        <f t="shared" si="76"/>
        <v>Lead farmer</v>
      </c>
      <c r="U327">
        <f t="shared" si="77"/>
        <v>3</v>
      </c>
      <c r="V327">
        <f t="shared" si="78"/>
        <v>0.70000000000000007</v>
      </c>
      <c r="AL327" t="s">
        <v>571</v>
      </c>
      <c r="AM327" t="s">
        <v>1030</v>
      </c>
      <c r="AN327" t="s">
        <v>1037</v>
      </c>
      <c r="AO327" t="s">
        <v>13</v>
      </c>
      <c r="AP327" t="s">
        <v>35</v>
      </c>
      <c r="AQ327" t="s">
        <v>12</v>
      </c>
      <c r="AR327">
        <v>0</v>
      </c>
      <c r="AS327" t="s">
        <v>1032</v>
      </c>
      <c r="AT327">
        <v>0</v>
      </c>
    </row>
    <row r="328" spans="1:46" hidden="1" x14ac:dyDescent="0.2">
      <c r="A328">
        <v>4591</v>
      </c>
      <c r="B328" t="str">
        <f t="shared" si="79"/>
        <v>Kaduna N</v>
      </c>
      <c r="C328" t="s">
        <v>103</v>
      </c>
      <c r="D328">
        <v>2</v>
      </c>
      <c r="E328" t="s">
        <v>567</v>
      </c>
      <c r="F328">
        <v>150</v>
      </c>
      <c r="G328" t="s">
        <v>12</v>
      </c>
      <c r="H328">
        <v>24</v>
      </c>
      <c r="I328" t="s">
        <v>35</v>
      </c>
      <c r="J328">
        <f t="shared" si="80"/>
        <v>1600</v>
      </c>
      <c r="K328" t="str">
        <f t="shared" si="81"/>
        <v>soybean</v>
      </c>
      <c r="L328" t="str">
        <f t="shared" si="82"/>
        <v>TGX1904-6F</v>
      </c>
      <c r="M328" t="str">
        <f t="shared" si="83"/>
        <v>Y</v>
      </c>
      <c r="N328" t="str">
        <f t="shared" si="84"/>
        <v>N</v>
      </c>
      <c r="O328" t="str">
        <f t="shared" si="71"/>
        <v/>
      </c>
      <c r="P328">
        <f t="shared" si="72"/>
        <v>0</v>
      </c>
      <c r="Q328" t="str">
        <f t="shared" si="73"/>
        <v>SSP</v>
      </c>
      <c r="R328">
        <f t="shared" si="74"/>
        <v>0</v>
      </c>
      <c r="S328" t="str">
        <f t="shared" si="75"/>
        <v>male</v>
      </c>
      <c r="T328" t="str">
        <f t="shared" si="76"/>
        <v>Lead farmer</v>
      </c>
      <c r="U328">
        <f t="shared" si="77"/>
        <v>10</v>
      </c>
      <c r="V328">
        <f t="shared" si="78"/>
        <v>0.60000000000000009</v>
      </c>
      <c r="AL328" t="s">
        <v>572</v>
      </c>
      <c r="AM328" t="s">
        <v>1030</v>
      </c>
      <c r="AN328" t="s">
        <v>1037</v>
      </c>
      <c r="AO328" t="s">
        <v>35</v>
      </c>
      <c r="AP328" t="s">
        <v>35</v>
      </c>
      <c r="AQ328" t="s">
        <v>12</v>
      </c>
      <c r="AR328">
        <v>0</v>
      </c>
      <c r="AS328" t="s">
        <v>1032</v>
      </c>
      <c r="AT328">
        <v>4</v>
      </c>
    </row>
    <row r="329" spans="1:46" hidden="1" x14ac:dyDescent="0.2">
      <c r="A329">
        <v>4784</v>
      </c>
      <c r="B329" t="str">
        <f t="shared" si="79"/>
        <v>Kano</v>
      </c>
      <c r="C329" t="s">
        <v>159</v>
      </c>
      <c r="D329">
        <v>1</v>
      </c>
      <c r="E329" t="s">
        <v>760</v>
      </c>
      <c r="F329">
        <v>150</v>
      </c>
      <c r="G329" t="s">
        <v>12</v>
      </c>
      <c r="H329">
        <v>24</v>
      </c>
      <c r="I329" t="s">
        <v>35</v>
      </c>
      <c r="J329">
        <f t="shared" si="80"/>
        <v>1600</v>
      </c>
      <c r="K329" t="str">
        <f t="shared" si="81"/>
        <v>soybean</v>
      </c>
      <c r="L329" t="str">
        <f t="shared" si="82"/>
        <v>TGX 1835-10E</v>
      </c>
      <c r="M329" t="str">
        <f t="shared" si="83"/>
        <v>Y</v>
      </c>
      <c r="N329" t="str">
        <f t="shared" si="84"/>
        <v>N</v>
      </c>
      <c r="O329" t="str">
        <f t="shared" si="71"/>
        <v>FYM</v>
      </c>
      <c r="P329">
        <f t="shared" si="72"/>
        <v>500</v>
      </c>
      <c r="Q329" t="str">
        <f t="shared" si="73"/>
        <v>SSP</v>
      </c>
      <c r="R329">
        <f t="shared" si="74"/>
        <v>4</v>
      </c>
      <c r="S329" t="str">
        <f t="shared" si="75"/>
        <v>male</v>
      </c>
      <c r="T329" t="str">
        <f t="shared" si="76"/>
        <v>Lead farmer</v>
      </c>
      <c r="U329">
        <f t="shared" si="77"/>
        <v>11</v>
      </c>
      <c r="V329">
        <f t="shared" si="78"/>
        <v>9.1</v>
      </c>
      <c r="AL329" t="s">
        <v>573</v>
      </c>
      <c r="AM329" t="s">
        <v>1030</v>
      </c>
      <c r="AN329" t="s">
        <v>1037</v>
      </c>
      <c r="AO329" t="s">
        <v>35</v>
      </c>
      <c r="AP329" t="s">
        <v>35</v>
      </c>
      <c r="AQ329" t="s">
        <v>12</v>
      </c>
      <c r="AR329">
        <v>0</v>
      </c>
      <c r="AS329" t="s">
        <v>1032</v>
      </c>
      <c r="AT329">
        <v>0</v>
      </c>
    </row>
    <row r="330" spans="1:46" hidden="1" x14ac:dyDescent="0.2">
      <c r="A330">
        <v>5028</v>
      </c>
      <c r="B330" t="str">
        <f t="shared" si="79"/>
        <v>Kano</v>
      </c>
      <c r="C330" t="s">
        <v>237</v>
      </c>
      <c r="D330">
        <v>2</v>
      </c>
      <c r="E330" t="s">
        <v>1004</v>
      </c>
      <c r="F330">
        <v>25</v>
      </c>
      <c r="G330" t="s">
        <v>12</v>
      </c>
      <c r="H330">
        <v>4</v>
      </c>
      <c r="I330" t="s">
        <v>35</v>
      </c>
      <c r="J330">
        <f t="shared" si="80"/>
        <v>1600</v>
      </c>
      <c r="K330" t="str">
        <f t="shared" si="81"/>
        <v>Soybean</v>
      </c>
      <c r="L330" t="str">
        <f t="shared" si="82"/>
        <v>TGX 1904-6F</v>
      </c>
      <c r="M330" t="str">
        <f t="shared" si="83"/>
        <v>Y</v>
      </c>
      <c r="N330" t="str">
        <f t="shared" si="84"/>
        <v>N</v>
      </c>
      <c r="O330" t="str">
        <f t="shared" si="71"/>
        <v>FYM</v>
      </c>
      <c r="P330">
        <f t="shared" si="72"/>
        <v>70</v>
      </c>
      <c r="Q330" t="str">
        <f t="shared" si="73"/>
        <v>SSP</v>
      </c>
      <c r="R330">
        <f t="shared" si="74"/>
        <v>0</v>
      </c>
      <c r="S330" t="str">
        <f t="shared" si="75"/>
        <v>female</v>
      </c>
      <c r="T330" t="str">
        <f t="shared" si="76"/>
        <v>Lead  farmer</v>
      </c>
      <c r="U330">
        <f t="shared" si="77"/>
        <v>1</v>
      </c>
      <c r="V330">
        <f t="shared" si="78"/>
        <v>0</v>
      </c>
      <c r="AL330" t="s">
        <v>574</v>
      </c>
      <c r="AM330" t="s">
        <v>1030</v>
      </c>
      <c r="AN330" t="s">
        <v>1037</v>
      </c>
      <c r="AO330" t="s">
        <v>13</v>
      </c>
      <c r="AP330" t="s">
        <v>35</v>
      </c>
      <c r="AQ330" t="s">
        <v>12</v>
      </c>
      <c r="AR330">
        <v>0</v>
      </c>
      <c r="AS330" t="s">
        <v>1032</v>
      </c>
      <c r="AT330">
        <v>4</v>
      </c>
    </row>
    <row r="331" spans="1:46" hidden="1" x14ac:dyDescent="0.2">
      <c r="A331">
        <v>5029</v>
      </c>
      <c r="B331" t="str">
        <f t="shared" si="79"/>
        <v>Kano</v>
      </c>
      <c r="C331" t="s">
        <v>237</v>
      </c>
      <c r="D331">
        <v>3</v>
      </c>
      <c r="E331" t="s">
        <v>1005</v>
      </c>
      <c r="F331">
        <v>25</v>
      </c>
      <c r="G331" t="s">
        <v>12</v>
      </c>
      <c r="H331">
        <v>4</v>
      </c>
      <c r="I331" t="s">
        <v>35</v>
      </c>
      <c r="J331">
        <f t="shared" si="80"/>
        <v>1600</v>
      </c>
      <c r="K331" t="str">
        <f t="shared" si="81"/>
        <v>Soybean</v>
      </c>
      <c r="L331" t="str">
        <f t="shared" si="82"/>
        <v>TGX 1904-6F</v>
      </c>
      <c r="M331" t="str">
        <f t="shared" si="83"/>
        <v>N</v>
      </c>
      <c r="N331" t="str">
        <f t="shared" si="84"/>
        <v>N</v>
      </c>
      <c r="O331" t="str">
        <f t="shared" si="71"/>
        <v>FYM</v>
      </c>
      <c r="P331">
        <f t="shared" si="72"/>
        <v>70</v>
      </c>
      <c r="Q331" t="str">
        <f t="shared" si="73"/>
        <v>SSP</v>
      </c>
      <c r="R331">
        <f t="shared" si="74"/>
        <v>4</v>
      </c>
      <c r="S331" t="str">
        <f t="shared" si="75"/>
        <v>female</v>
      </c>
      <c r="T331" t="str">
        <f t="shared" si="76"/>
        <v>Lead  farmer</v>
      </c>
      <c r="U331">
        <f t="shared" si="77"/>
        <v>1</v>
      </c>
      <c r="V331">
        <f t="shared" si="78"/>
        <v>0</v>
      </c>
      <c r="AL331" t="s">
        <v>575</v>
      </c>
      <c r="AM331" t="s">
        <v>1030</v>
      </c>
      <c r="AN331" t="s">
        <v>1037</v>
      </c>
      <c r="AO331" t="s">
        <v>13</v>
      </c>
      <c r="AP331" t="s">
        <v>35</v>
      </c>
      <c r="AQ331" t="s">
        <v>12</v>
      </c>
      <c r="AR331">
        <v>0</v>
      </c>
      <c r="AS331" t="s">
        <v>1032</v>
      </c>
      <c r="AT331">
        <v>0</v>
      </c>
    </row>
    <row r="332" spans="1:46" hidden="1" x14ac:dyDescent="0.2">
      <c r="A332">
        <v>4496</v>
      </c>
      <c r="B332" t="str">
        <f t="shared" si="79"/>
        <v>Kaduna N</v>
      </c>
      <c r="C332" t="s">
        <v>78</v>
      </c>
      <c r="D332">
        <v>3</v>
      </c>
      <c r="E332" t="s">
        <v>472</v>
      </c>
      <c r="F332">
        <v>31</v>
      </c>
      <c r="G332" t="s">
        <v>12</v>
      </c>
      <c r="H332">
        <v>5</v>
      </c>
      <c r="I332" t="s">
        <v>35</v>
      </c>
      <c r="J332">
        <f t="shared" si="80"/>
        <v>1612.9032258064517</v>
      </c>
      <c r="K332" t="str">
        <f t="shared" si="81"/>
        <v>soybean</v>
      </c>
      <c r="L332" t="str">
        <f t="shared" si="82"/>
        <v>TGX 1904-6F</v>
      </c>
      <c r="M332" t="str">
        <f t="shared" si="83"/>
        <v>N</v>
      </c>
      <c r="N332" t="str">
        <f t="shared" si="84"/>
        <v/>
      </c>
      <c r="O332" t="str">
        <f t="shared" si="71"/>
        <v/>
      </c>
      <c r="P332">
        <f t="shared" si="72"/>
        <v>0</v>
      </c>
      <c r="Q332" t="str">
        <f t="shared" si="73"/>
        <v>SSP</v>
      </c>
      <c r="R332">
        <f t="shared" si="74"/>
        <v>2</v>
      </c>
      <c r="S332" t="str">
        <f t="shared" si="75"/>
        <v>male</v>
      </c>
      <c r="T332" t="str">
        <f t="shared" si="76"/>
        <v>Satellite farmer</v>
      </c>
      <c r="U332">
        <f t="shared" si="77"/>
        <v>2</v>
      </c>
      <c r="V332">
        <f t="shared" si="78"/>
        <v>0</v>
      </c>
      <c r="AL332" t="s">
        <v>576</v>
      </c>
      <c r="AM332" t="s">
        <v>1030</v>
      </c>
      <c r="AN332" t="s">
        <v>1037</v>
      </c>
      <c r="AO332" t="s">
        <v>35</v>
      </c>
      <c r="AP332" t="s">
        <v>35</v>
      </c>
      <c r="AQ332" t="s">
        <v>12</v>
      </c>
      <c r="AR332">
        <v>0</v>
      </c>
      <c r="AS332" t="s">
        <v>1032</v>
      </c>
      <c r="AT332">
        <v>4</v>
      </c>
    </row>
    <row r="333" spans="1:46" hidden="1" x14ac:dyDescent="0.2">
      <c r="A333">
        <v>4543</v>
      </c>
      <c r="B333" t="str">
        <f t="shared" si="79"/>
        <v>Kaduna N</v>
      </c>
      <c r="C333" t="s">
        <v>91</v>
      </c>
      <c r="D333">
        <v>2</v>
      </c>
      <c r="E333" t="s">
        <v>519</v>
      </c>
      <c r="F333">
        <v>31</v>
      </c>
      <c r="G333" t="s">
        <v>12</v>
      </c>
      <c r="H333">
        <v>5</v>
      </c>
      <c r="I333" t="s">
        <v>13</v>
      </c>
      <c r="J333">
        <f t="shared" si="80"/>
        <v>1612.9032258064517</v>
      </c>
      <c r="K333" t="str">
        <f t="shared" si="81"/>
        <v>Soybean</v>
      </c>
      <c r="L333" t="str">
        <f t="shared" si="82"/>
        <v>TGX 1951-3F</v>
      </c>
      <c r="M333" t="str">
        <f t="shared" si="83"/>
        <v>N</v>
      </c>
      <c r="N333" t="str">
        <f t="shared" si="84"/>
        <v/>
      </c>
      <c r="O333" t="str">
        <f t="shared" si="71"/>
        <v/>
      </c>
      <c r="P333">
        <f t="shared" si="72"/>
        <v>0</v>
      </c>
      <c r="Q333" t="str">
        <f t="shared" si="73"/>
        <v>SSP</v>
      </c>
      <c r="R333">
        <f t="shared" si="74"/>
        <v>2</v>
      </c>
      <c r="S333" t="str">
        <f t="shared" si="75"/>
        <v>male</v>
      </c>
      <c r="T333" t="str">
        <f t="shared" si="76"/>
        <v>Lead farmer</v>
      </c>
      <c r="U333">
        <f t="shared" si="77"/>
        <v>2.5</v>
      </c>
      <c r="V333">
        <f t="shared" si="78"/>
        <v>0.60000000000000009</v>
      </c>
      <c r="AL333" t="s">
        <v>577</v>
      </c>
      <c r="AM333" t="s">
        <v>1030</v>
      </c>
      <c r="AN333" t="s">
        <v>1037</v>
      </c>
      <c r="AO333" t="s">
        <v>35</v>
      </c>
      <c r="AP333" t="s">
        <v>35</v>
      </c>
      <c r="AQ333" t="s">
        <v>12</v>
      </c>
      <c r="AR333">
        <v>0</v>
      </c>
      <c r="AS333" t="s">
        <v>1032</v>
      </c>
      <c r="AT333">
        <v>0</v>
      </c>
    </row>
    <row r="334" spans="1:46" hidden="1" x14ac:dyDescent="0.2">
      <c r="A334">
        <v>4878</v>
      </c>
      <c r="B334" t="str">
        <f t="shared" si="79"/>
        <v>Kano</v>
      </c>
      <c r="C334" t="s">
        <v>189</v>
      </c>
      <c r="D334">
        <v>3</v>
      </c>
      <c r="E334" t="s">
        <v>854</v>
      </c>
      <c r="F334">
        <v>22.5</v>
      </c>
      <c r="G334" t="s">
        <v>12</v>
      </c>
      <c r="H334">
        <v>3.7</v>
      </c>
      <c r="I334" t="s">
        <v>35</v>
      </c>
      <c r="J334">
        <f t="shared" si="80"/>
        <v>1644.4444444444443</v>
      </c>
      <c r="K334" t="str">
        <f t="shared" si="81"/>
        <v>soybean</v>
      </c>
      <c r="L334" t="str">
        <f t="shared" si="82"/>
        <v>TGX 1904-6F</v>
      </c>
      <c r="M334" t="str">
        <f t="shared" si="83"/>
        <v>Y</v>
      </c>
      <c r="N334" t="str">
        <f t="shared" si="84"/>
        <v>N</v>
      </c>
      <c r="O334" t="str">
        <f t="shared" si="71"/>
        <v/>
      </c>
      <c r="P334">
        <f t="shared" si="72"/>
        <v>0</v>
      </c>
      <c r="Q334" t="str">
        <f t="shared" si="73"/>
        <v>SSP</v>
      </c>
      <c r="R334">
        <f t="shared" si="74"/>
        <v>0</v>
      </c>
      <c r="S334" t="str">
        <f t="shared" si="75"/>
        <v>male</v>
      </c>
      <c r="T334" t="str">
        <f t="shared" si="76"/>
        <v>Lead farmer</v>
      </c>
      <c r="U334">
        <f t="shared" si="77"/>
        <v>2</v>
      </c>
      <c r="V334">
        <f t="shared" si="78"/>
        <v>1.3</v>
      </c>
      <c r="AL334" t="s">
        <v>578</v>
      </c>
      <c r="AM334" t="s">
        <v>1030</v>
      </c>
      <c r="AN334" t="s">
        <v>1037</v>
      </c>
      <c r="AO334" t="s">
        <v>13</v>
      </c>
      <c r="AP334" t="s">
        <v>35</v>
      </c>
      <c r="AQ334" t="s">
        <v>12</v>
      </c>
      <c r="AR334">
        <v>0</v>
      </c>
      <c r="AS334" t="s">
        <v>1032</v>
      </c>
      <c r="AT334">
        <v>2</v>
      </c>
    </row>
    <row r="335" spans="1:46" hidden="1" x14ac:dyDescent="0.2">
      <c r="A335">
        <v>4890</v>
      </c>
      <c r="B335" t="str">
        <f t="shared" si="79"/>
        <v>Kano</v>
      </c>
      <c r="C335" t="s">
        <v>192</v>
      </c>
      <c r="D335">
        <v>3</v>
      </c>
      <c r="E335" t="s">
        <v>866</v>
      </c>
      <c r="F335">
        <v>150</v>
      </c>
      <c r="G335" t="s">
        <v>12</v>
      </c>
      <c r="H335">
        <v>24.7</v>
      </c>
      <c r="I335" t="s">
        <v>35</v>
      </c>
      <c r="J335">
        <f t="shared" si="80"/>
        <v>1646.6666666666667</v>
      </c>
      <c r="K335" t="str">
        <f t="shared" si="81"/>
        <v>soybean</v>
      </c>
      <c r="L335" t="str">
        <f t="shared" si="82"/>
        <v>TGX 1835-10E</v>
      </c>
      <c r="M335" t="str">
        <f t="shared" si="83"/>
        <v>Y</v>
      </c>
      <c r="N335" t="str">
        <f t="shared" si="84"/>
        <v>N</v>
      </c>
      <c r="O335" t="str">
        <f t="shared" si="71"/>
        <v/>
      </c>
      <c r="P335">
        <f t="shared" si="72"/>
        <v>0</v>
      </c>
      <c r="Q335" t="str">
        <f t="shared" si="73"/>
        <v>SSP</v>
      </c>
      <c r="R335">
        <f t="shared" si="74"/>
        <v>0</v>
      </c>
      <c r="S335" t="str">
        <f t="shared" si="75"/>
        <v>female</v>
      </c>
      <c r="T335" t="str">
        <f t="shared" si="76"/>
        <v>Lead farmer</v>
      </c>
      <c r="U335">
        <f t="shared" si="77"/>
        <v>3</v>
      </c>
      <c r="V335">
        <f t="shared" si="78"/>
        <v>1</v>
      </c>
      <c r="AL335" t="s">
        <v>579</v>
      </c>
      <c r="AM335" t="s">
        <v>1030</v>
      </c>
      <c r="AN335" t="s">
        <v>1035</v>
      </c>
      <c r="AO335" t="s">
        <v>35</v>
      </c>
      <c r="AP335" t="s">
        <v>35</v>
      </c>
      <c r="AQ335" t="s">
        <v>12</v>
      </c>
      <c r="AR335">
        <v>0</v>
      </c>
      <c r="AS335" t="s">
        <v>1032</v>
      </c>
      <c r="AT335">
        <v>2</v>
      </c>
    </row>
    <row r="336" spans="1:46" hidden="1" x14ac:dyDescent="0.2">
      <c r="A336">
        <v>4488</v>
      </c>
      <c r="B336" t="str">
        <f t="shared" si="79"/>
        <v>Kaduna N</v>
      </c>
      <c r="C336" t="s">
        <v>76</v>
      </c>
      <c r="D336">
        <v>3</v>
      </c>
      <c r="E336" t="s">
        <v>464</v>
      </c>
      <c r="F336">
        <v>30</v>
      </c>
      <c r="G336" t="s">
        <v>12</v>
      </c>
      <c r="H336">
        <v>5</v>
      </c>
      <c r="I336" t="s">
        <v>35</v>
      </c>
      <c r="J336">
        <f t="shared" si="80"/>
        <v>1666.6666666666667</v>
      </c>
      <c r="K336" t="str">
        <f t="shared" si="81"/>
        <v>soybean</v>
      </c>
      <c r="L336" t="str">
        <f t="shared" si="82"/>
        <v>TGX 1904-6F</v>
      </c>
      <c r="M336" t="str">
        <f t="shared" si="83"/>
        <v>Y</v>
      </c>
      <c r="N336" t="str">
        <f t="shared" si="84"/>
        <v/>
      </c>
      <c r="O336" t="str">
        <f t="shared" si="71"/>
        <v/>
      </c>
      <c r="P336">
        <f t="shared" si="72"/>
        <v>0</v>
      </c>
      <c r="Q336" t="str">
        <f t="shared" si="73"/>
        <v>SSP</v>
      </c>
      <c r="R336">
        <f t="shared" si="74"/>
        <v>2</v>
      </c>
      <c r="S336" t="str">
        <f t="shared" si="75"/>
        <v>female</v>
      </c>
      <c r="T336" t="str">
        <f t="shared" si="76"/>
        <v>Lead farmer</v>
      </c>
      <c r="U336">
        <f t="shared" si="77"/>
        <v>2</v>
      </c>
      <c r="V336">
        <f t="shared" si="78"/>
        <v>0.2</v>
      </c>
      <c r="AL336" t="s">
        <v>580</v>
      </c>
      <c r="AM336" t="s">
        <v>1030</v>
      </c>
      <c r="AN336" t="s">
        <v>1037</v>
      </c>
      <c r="AO336" t="s">
        <v>13</v>
      </c>
      <c r="AP336" t="s">
        <v>35</v>
      </c>
      <c r="AQ336" t="s">
        <v>12</v>
      </c>
      <c r="AR336">
        <v>0</v>
      </c>
      <c r="AS336" t="s">
        <v>1032</v>
      </c>
      <c r="AT336">
        <v>4</v>
      </c>
    </row>
    <row r="337" spans="1:46" hidden="1" x14ac:dyDescent="0.2">
      <c r="A337">
        <v>4513</v>
      </c>
      <c r="B337" t="str">
        <f t="shared" si="79"/>
        <v>Kaduna N</v>
      </c>
      <c r="C337" t="s">
        <v>82</v>
      </c>
      <c r="D337">
        <v>4</v>
      </c>
      <c r="E337" t="s">
        <v>489</v>
      </c>
      <c r="F337">
        <v>30</v>
      </c>
      <c r="G337" t="s">
        <v>12</v>
      </c>
      <c r="H337">
        <v>5</v>
      </c>
      <c r="I337" t="s">
        <v>13</v>
      </c>
      <c r="J337">
        <f t="shared" si="80"/>
        <v>1666.6666666666667</v>
      </c>
      <c r="K337" t="str">
        <f t="shared" si="81"/>
        <v>soybean</v>
      </c>
      <c r="L337" t="str">
        <f t="shared" si="82"/>
        <v>TGX 1904-6F</v>
      </c>
      <c r="M337" t="str">
        <f t="shared" si="83"/>
        <v/>
      </c>
      <c r="N337" t="str">
        <f t="shared" si="84"/>
        <v/>
      </c>
      <c r="O337" t="str">
        <f t="shared" si="71"/>
        <v/>
      </c>
      <c r="P337">
        <f t="shared" si="72"/>
        <v>0</v>
      </c>
      <c r="Q337" t="str">
        <f t="shared" si="73"/>
        <v>SSP</v>
      </c>
      <c r="R337">
        <f t="shared" si="74"/>
        <v>2</v>
      </c>
      <c r="S337" t="str">
        <f t="shared" si="75"/>
        <v>male</v>
      </c>
      <c r="T337" t="str">
        <f t="shared" si="76"/>
        <v>Lead farmer</v>
      </c>
      <c r="U337">
        <f t="shared" si="77"/>
        <v>2</v>
      </c>
      <c r="V337">
        <f t="shared" si="78"/>
        <v>0</v>
      </c>
      <c r="AL337" t="s">
        <v>581</v>
      </c>
      <c r="AM337" t="s">
        <v>1030</v>
      </c>
      <c r="AN337" t="s">
        <v>1037</v>
      </c>
      <c r="AO337" t="s">
        <v>13</v>
      </c>
      <c r="AP337" t="s">
        <v>35</v>
      </c>
      <c r="AQ337" t="s">
        <v>12</v>
      </c>
      <c r="AR337">
        <v>0</v>
      </c>
      <c r="AS337" t="s">
        <v>1032</v>
      </c>
      <c r="AT337">
        <v>4</v>
      </c>
    </row>
    <row r="338" spans="1:46" hidden="1" x14ac:dyDescent="0.2">
      <c r="A338">
        <v>4519</v>
      </c>
      <c r="B338" t="str">
        <f t="shared" si="79"/>
        <v>Kaduna N</v>
      </c>
      <c r="C338" t="s">
        <v>84</v>
      </c>
      <c r="D338">
        <v>2</v>
      </c>
      <c r="E338" t="s">
        <v>495</v>
      </c>
      <c r="F338">
        <v>30</v>
      </c>
      <c r="G338" t="s">
        <v>12</v>
      </c>
      <c r="H338">
        <v>5</v>
      </c>
      <c r="I338" t="s">
        <v>35</v>
      </c>
      <c r="J338">
        <f t="shared" si="80"/>
        <v>1666.6666666666667</v>
      </c>
      <c r="K338" t="str">
        <f t="shared" si="81"/>
        <v>soybean</v>
      </c>
      <c r="L338" t="str">
        <f t="shared" si="82"/>
        <v>TGX1835-10E</v>
      </c>
      <c r="M338" t="str">
        <f t="shared" si="83"/>
        <v>Y</v>
      </c>
      <c r="N338" t="str">
        <f t="shared" si="84"/>
        <v/>
      </c>
      <c r="O338" t="str">
        <f t="shared" si="71"/>
        <v/>
      </c>
      <c r="P338">
        <f t="shared" si="72"/>
        <v>0</v>
      </c>
      <c r="Q338" t="str">
        <f t="shared" si="73"/>
        <v>SSP</v>
      </c>
      <c r="R338">
        <f t="shared" si="74"/>
        <v>2</v>
      </c>
      <c r="S338" t="str">
        <f t="shared" si="75"/>
        <v>male</v>
      </c>
      <c r="T338" t="str">
        <f t="shared" si="76"/>
        <v>Lead farmer</v>
      </c>
      <c r="U338">
        <f t="shared" si="77"/>
        <v>3</v>
      </c>
      <c r="V338">
        <f t="shared" si="78"/>
        <v>0.70000000000000007</v>
      </c>
      <c r="AL338" t="s">
        <v>582</v>
      </c>
      <c r="AM338" t="s">
        <v>1030</v>
      </c>
      <c r="AN338" t="s">
        <v>1037</v>
      </c>
      <c r="AO338" t="s">
        <v>35</v>
      </c>
      <c r="AP338" t="s">
        <v>35</v>
      </c>
      <c r="AQ338" t="s">
        <v>12</v>
      </c>
      <c r="AR338">
        <v>0</v>
      </c>
      <c r="AS338" t="s">
        <v>1032</v>
      </c>
      <c r="AT338">
        <v>0</v>
      </c>
    </row>
    <row r="339" spans="1:46" hidden="1" x14ac:dyDescent="0.2">
      <c r="A339">
        <v>4528</v>
      </c>
      <c r="B339" t="str">
        <f t="shared" si="79"/>
        <v>Kaduna N</v>
      </c>
      <c r="C339" t="s">
        <v>86</v>
      </c>
      <c r="D339">
        <v>3</v>
      </c>
      <c r="E339" t="s">
        <v>504</v>
      </c>
      <c r="F339">
        <v>30</v>
      </c>
      <c r="G339" t="s">
        <v>12</v>
      </c>
      <c r="H339">
        <v>5</v>
      </c>
      <c r="I339" t="s">
        <v>35</v>
      </c>
      <c r="J339">
        <f t="shared" si="80"/>
        <v>1666.6666666666667</v>
      </c>
      <c r="K339" t="str">
        <f t="shared" si="81"/>
        <v>soybean</v>
      </c>
      <c r="L339" t="str">
        <f t="shared" si="82"/>
        <v>TGX 1904-6F</v>
      </c>
      <c r="M339" t="str">
        <f t="shared" si="83"/>
        <v>N</v>
      </c>
      <c r="N339" t="str">
        <f t="shared" si="84"/>
        <v/>
      </c>
      <c r="O339" t="str">
        <f t="shared" si="71"/>
        <v/>
      </c>
      <c r="P339">
        <f t="shared" si="72"/>
        <v>0</v>
      </c>
      <c r="Q339" t="str">
        <f t="shared" si="73"/>
        <v>SSP</v>
      </c>
      <c r="R339">
        <f t="shared" si="74"/>
        <v>2</v>
      </c>
      <c r="S339" t="str">
        <f t="shared" si="75"/>
        <v>male</v>
      </c>
      <c r="T339" t="str">
        <f t="shared" si="76"/>
        <v>Lead farmer</v>
      </c>
      <c r="U339">
        <f t="shared" si="77"/>
        <v>2</v>
      </c>
      <c r="V339">
        <f t="shared" si="78"/>
        <v>0.30000000000000004</v>
      </c>
      <c r="AL339" t="s">
        <v>583</v>
      </c>
      <c r="AM339" t="s">
        <v>1030</v>
      </c>
      <c r="AN339" t="s">
        <v>1037</v>
      </c>
      <c r="AO339" t="s">
        <v>35</v>
      </c>
      <c r="AP339" t="s">
        <v>35</v>
      </c>
      <c r="AQ339" t="s">
        <v>12</v>
      </c>
      <c r="AR339">
        <v>0</v>
      </c>
      <c r="AS339" t="s">
        <v>1032</v>
      </c>
      <c r="AT339">
        <v>0</v>
      </c>
    </row>
    <row r="340" spans="1:46" hidden="1" x14ac:dyDescent="0.2">
      <c r="A340">
        <v>4595</v>
      </c>
      <c r="B340" t="str">
        <f t="shared" si="79"/>
        <v>Kaduna N</v>
      </c>
      <c r="C340" t="s">
        <v>104</v>
      </c>
      <c r="D340">
        <v>2</v>
      </c>
      <c r="E340" t="s">
        <v>571</v>
      </c>
      <c r="F340">
        <v>150</v>
      </c>
      <c r="G340" t="s">
        <v>12</v>
      </c>
      <c r="H340">
        <v>25</v>
      </c>
      <c r="I340" t="s">
        <v>35</v>
      </c>
      <c r="J340">
        <f t="shared" si="80"/>
        <v>1666.6666666666667</v>
      </c>
      <c r="K340" t="str">
        <f t="shared" si="81"/>
        <v>soybean</v>
      </c>
      <c r="L340" t="str">
        <f t="shared" si="82"/>
        <v>TGX1904-6F</v>
      </c>
      <c r="M340" t="str">
        <f t="shared" si="83"/>
        <v>Y</v>
      </c>
      <c r="N340" t="str">
        <f t="shared" si="84"/>
        <v>N</v>
      </c>
      <c r="O340" t="str">
        <f t="shared" si="71"/>
        <v/>
      </c>
      <c r="P340">
        <f t="shared" si="72"/>
        <v>0</v>
      </c>
      <c r="Q340" t="str">
        <f t="shared" si="73"/>
        <v>SSP</v>
      </c>
      <c r="R340">
        <f t="shared" si="74"/>
        <v>0</v>
      </c>
      <c r="S340" t="str">
        <f t="shared" si="75"/>
        <v>male</v>
      </c>
      <c r="T340" t="str">
        <f t="shared" si="76"/>
        <v>Lead farmer</v>
      </c>
      <c r="U340">
        <f t="shared" si="77"/>
        <v>15</v>
      </c>
      <c r="V340">
        <f t="shared" si="78"/>
        <v>0</v>
      </c>
      <c r="AL340" t="s">
        <v>584</v>
      </c>
      <c r="AM340" t="s">
        <v>1030</v>
      </c>
      <c r="AN340" t="s">
        <v>1037</v>
      </c>
      <c r="AO340" t="s">
        <v>13</v>
      </c>
      <c r="AP340" t="s">
        <v>35</v>
      </c>
      <c r="AQ340" t="s">
        <v>12</v>
      </c>
      <c r="AR340">
        <v>0</v>
      </c>
      <c r="AS340" t="s">
        <v>1032</v>
      </c>
      <c r="AT340">
        <v>4</v>
      </c>
    </row>
    <row r="341" spans="1:46" hidden="1" x14ac:dyDescent="0.2">
      <c r="A341">
        <v>4620</v>
      </c>
      <c r="B341" t="str">
        <f t="shared" si="79"/>
        <v>Kaduna N</v>
      </c>
      <c r="C341" t="s">
        <v>112</v>
      </c>
      <c r="D341">
        <v>1</v>
      </c>
      <c r="E341" t="s">
        <v>596</v>
      </c>
      <c r="F341">
        <v>150</v>
      </c>
      <c r="G341" t="s">
        <v>12</v>
      </c>
      <c r="H341">
        <v>25</v>
      </c>
      <c r="I341" t="s">
        <v>35</v>
      </c>
      <c r="J341">
        <f t="shared" si="80"/>
        <v>1666.6666666666667</v>
      </c>
      <c r="K341" t="str">
        <f t="shared" si="81"/>
        <v>soybean</v>
      </c>
      <c r="L341" t="str">
        <f t="shared" si="82"/>
        <v>TGX1904-6F</v>
      </c>
      <c r="M341" t="str">
        <f t="shared" si="83"/>
        <v>Y</v>
      </c>
      <c r="N341" t="str">
        <f t="shared" si="84"/>
        <v>N</v>
      </c>
      <c r="O341" t="str">
        <f t="shared" si="71"/>
        <v/>
      </c>
      <c r="P341">
        <f t="shared" si="72"/>
        <v>0</v>
      </c>
      <c r="Q341" t="str">
        <f t="shared" si="73"/>
        <v>SSP</v>
      </c>
      <c r="R341">
        <f t="shared" si="74"/>
        <v>4</v>
      </c>
      <c r="S341" t="str">
        <f t="shared" si="75"/>
        <v>male</v>
      </c>
      <c r="T341" t="str">
        <f t="shared" si="76"/>
        <v>Lead farmer</v>
      </c>
      <c r="U341">
        <f t="shared" si="77"/>
        <v>3</v>
      </c>
      <c r="V341">
        <f t="shared" si="78"/>
        <v>2</v>
      </c>
      <c r="AL341" t="s">
        <v>585</v>
      </c>
      <c r="AM341" t="s">
        <v>1030</v>
      </c>
      <c r="AN341" t="s">
        <v>1037</v>
      </c>
      <c r="AO341" t="s">
        <v>35</v>
      </c>
      <c r="AP341" t="s">
        <v>35</v>
      </c>
      <c r="AQ341" t="s">
        <v>12</v>
      </c>
      <c r="AR341">
        <v>0</v>
      </c>
      <c r="AS341" t="s">
        <v>1032</v>
      </c>
      <c r="AT341">
        <v>4</v>
      </c>
    </row>
    <row r="342" spans="1:46" hidden="1" x14ac:dyDescent="0.2">
      <c r="A342">
        <v>4892</v>
      </c>
      <c r="B342" t="str">
        <f t="shared" si="79"/>
        <v>Kano</v>
      </c>
      <c r="C342" t="s">
        <v>193</v>
      </c>
      <c r="D342">
        <v>1</v>
      </c>
      <c r="E342" t="s">
        <v>868</v>
      </c>
      <c r="F342">
        <v>22.5</v>
      </c>
      <c r="G342" t="s">
        <v>12</v>
      </c>
      <c r="H342">
        <v>3.8</v>
      </c>
      <c r="I342" t="s">
        <v>35</v>
      </c>
      <c r="J342">
        <f t="shared" si="80"/>
        <v>1688.8888888888889</v>
      </c>
      <c r="K342" t="str">
        <f t="shared" si="81"/>
        <v>soybean</v>
      </c>
      <c r="L342" t="str">
        <f t="shared" si="82"/>
        <v>TGX 1835-10E</v>
      </c>
      <c r="M342" t="str">
        <f t="shared" si="83"/>
        <v>Y</v>
      </c>
      <c r="N342" t="str">
        <f t="shared" si="84"/>
        <v>N</v>
      </c>
      <c r="O342" t="str">
        <f t="shared" si="71"/>
        <v/>
      </c>
      <c r="P342">
        <f t="shared" si="72"/>
        <v>0</v>
      </c>
      <c r="Q342" t="str">
        <f t="shared" si="73"/>
        <v>SSP</v>
      </c>
      <c r="R342">
        <f t="shared" si="74"/>
        <v>4</v>
      </c>
      <c r="S342" t="str">
        <f t="shared" si="75"/>
        <v>female</v>
      </c>
      <c r="T342" t="str">
        <f t="shared" si="76"/>
        <v>Land farmer</v>
      </c>
      <c r="U342">
        <f t="shared" si="77"/>
        <v>1</v>
      </c>
      <c r="V342">
        <f t="shared" si="78"/>
        <v>0.8</v>
      </c>
      <c r="AL342" t="s">
        <v>586</v>
      </c>
      <c r="AM342" t="s">
        <v>1030</v>
      </c>
      <c r="AN342" t="s">
        <v>1037</v>
      </c>
      <c r="AO342" t="s">
        <v>13</v>
      </c>
      <c r="AP342" t="s">
        <v>35</v>
      </c>
      <c r="AQ342" t="s">
        <v>12</v>
      </c>
      <c r="AR342">
        <v>0</v>
      </c>
      <c r="AS342" t="s">
        <v>1032</v>
      </c>
      <c r="AT342">
        <v>0</v>
      </c>
    </row>
    <row r="343" spans="1:46" hidden="1" x14ac:dyDescent="0.2">
      <c r="A343">
        <v>4523</v>
      </c>
      <c r="B343" t="str">
        <f t="shared" si="79"/>
        <v>Kaduna N</v>
      </c>
      <c r="C343" t="s">
        <v>85</v>
      </c>
      <c r="D343">
        <v>2</v>
      </c>
      <c r="E343" t="s">
        <v>499</v>
      </c>
      <c r="F343">
        <v>27.5</v>
      </c>
      <c r="G343" t="s">
        <v>12</v>
      </c>
      <c r="H343">
        <v>4.7</v>
      </c>
      <c r="I343" t="s">
        <v>35</v>
      </c>
      <c r="J343">
        <f t="shared" si="80"/>
        <v>1709.090909090909</v>
      </c>
      <c r="K343" t="str">
        <f t="shared" si="81"/>
        <v>soybean</v>
      </c>
      <c r="L343" t="str">
        <f t="shared" si="82"/>
        <v>TGX 1951-3F</v>
      </c>
      <c r="M343" t="str">
        <f t="shared" si="83"/>
        <v>Y</v>
      </c>
      <c r="N343" t="str">
        <f t="shared" si="84"/>
        <v/>
      </c>
      <c r="O343" t="str">
        <f t="shared" si="71"/>
        <v/>
      </c>
      <c r="P343">
        <f t="shared" si="72"/>
        <v>0</v>
      </c>
      <c r="Q343" t="str">
        <f t="shared" si="73"/>
        <v>SSP</v>
      </c>
      <c r="R343">
        <f t="shared" si="74"/>
        <v>2</v>
      </c>
      <c r="S343" t="str">
        <f t="shared" si="75"/>
        <v>male</v>
      </c>
      <c r="T343" t="str">
        <f t="shared" si="76"/>
        <v>Lead farmer</v>
      </c>
      <c r="U343">
        <f t="shared" si="77"/>
        <v>3</v>
      </c>
      <c r="V343">
        <f t="shared" si="78"/>
        <v>1.4</v>
      </c>
      <c r="AL343" t="s">
        <v>587</v>
      </c>
      <c r="AM343" t="s">
        <v>1030</v>
      </c>
      <c r="AN343" t="s">
        <v>1037</v>
      </c>
      <c r="AO343" t="s">
        <v>35</v>
      </c>
      <c r="AP343" t="s">
        <v>35</v>
      </c>
      <c r="AQ343" t="s">
        <v>12</v>
      </c>
      <c r="AR343">
        <v>0</v>
      </c>
      <c r="AS343" t="s">
        <v>1032</v>
      </c>
      <c r="AT343">
        <v>0</v>
      </c>
    </row>
    <row r="344" spans="1:46" hidden="1" x14ac:dyDescent="0.2">
      <c r="A344">
        <v>4280</v>
      </c>
      <c r="B344" t="str">
        <f t="shared" si="79"/>
        <v>Kaduna S</v>
      </c>
      <c r="C344" t="s">
        <v>16</v>
      </c>
      <c r="D344">
        <v>4</v>
      </c>
      <c r="E344" t="s">
        <v>256</v>
      </c>
      <c r="F344">
        <v>150</v>
      </c>
      <c r="G344" t="s">
        <v>12</v>
      </c>
      <c r="H344">
        <v>26</v>
      </c>
      <c r="I344" t="s">
        <v>13</v>
      </c>
      <c r="J344">
        <f t="shared" si="80"/>
        <v>1733.3333333333333</v>
      </c>
      <c r="K344" t="str">
        <f t="shared" si="81"/>
        <v>soybean</v>
      </c>
      <c r="L344" t="str">
        <f t="shared" si="82"/>
        <v>TGX 1951-3F</v>
      </c>
      <c r="M344" t="str">
        <f t="shared" si="83"/>
        <v>N</v>
      </c>
      <c r="N344" t="str">
        <f t="shared" si="84"/>
        <v/>
      </c>
      <c r="O344" t="str">
        <f t="shared" si="71"/>
        <v/>
      </c>
      <c r="P344">
        <f t="shared" si="72"/>
        <v>0</v>
      </c>
      <c r="Q344" t="str">
        <f t="shared" si="73"/>
        <v>SSP</v>
      </c>
      <c r="R344">
        <f t="shared" si="74"/>
        <v>0</v>
      </c>
      <c r="S344" t="str">
        <f t="shared" si="75"/>
        <v>male</v>
      </c>
      <c r="T344" t="str">
        <f t="shared" si="76"/>
        <v>Lead farmer</v>
      </c>
      <c r="U344">
        <f t="shared" si="77"/>
        <v>5</v>
      </c>
      <c r="V344">
        <f t="shared" si="78"/>
        <v>2.5</v>
      </c>
      <c r="AL344" t="s">
        <v>588</v>
      </c>
      <c r="AM344" t="s">
        <v>1030</v>
      </c>
      <c r="AN344" t="s">
        <v>1037</v>
      </c>
      <c r="AO344" t="s">
        <v>13</v>
      </c>
      <c r="AP344" t="s">
        <v>35</v>
      </c>
      <c r="AQ344" t="s">
        <v>12</v>
      </c>
      <c r="AR344">
        <v>0</v>
      </c>
      <c r="AS344" t="s">
        <v>1032</v>
      </c>
      <c r="AT344">
        <v>2</v>
      </c>
    </row>
    <row r="345" spans="1:46" hidden="1" x14ac:dyDescent="0.2">
      <c r="A345">
        <v>4311</v>
      </c>
      <c r="B345" t="str">
        <f t="shared" si="79"/>
        <v>Kaduna S</v>
      </c>
      <c r="C345" t="s">
        <v>25</v>
      </c>
      <c r="D345">
        <v>4</v>
      </c>
      <c r="E345" t="s">
        <v>287</v>
      </c>
      <c r="F345">
        <v>150</v>
      </c>
      <c r="G345" t="s">
        <v>12</v>
      </c>
      <c r="H345">
        <v>26.13</v>
      </c>
      <c r="I345" t="s">
        <v>13</v>
      </c>
      <c r="J345">
        <f t="shared" si="80"/>
        <v>1742</v>
      </c>
      <c r="K345" t="str">
        <f t="shared" si="81"/>
        <v>soybean</v>
      </c>
      <c r="L345" t="str">
        <f t="shared" si="82"/>
        <v>TGX 1448-2E</v>
      </c>
      <c r="M345" t="str">
        <f t="shared" si="83"/>
        <v>N</v>
      </c>
      <c r="N345" t="str">
        <f t="shared" si="84"/>
        <v/>
      </c>
      <c r="O345" t="str">
        <f t="shared" si="71"/>
        <v/>
      </c>
      <c r="P345">
        <f t="shared" si="72"/>
        <v>0</v>
      </c>
      <c r="Q345" t="str">
        <f t="shared" si="73"/>
        <v>SSP</v>
      </c>
      <c r="R345">
        <f t="shared" si="74"/>
        <v>0</v>
      </c>
      <c r="S345" t="str">
        <f t="shared" si="75"/>
        <v>female</v>
      </c>
      <c r="T345" t="str">
        <f t="shared" si="76"/>
        <v>Lead farmer</v>
      </c>
      <c r="U345">
        <f t="shared" si="77"/>
        <v>3.2</v>
      </c>
      <c r="V345">
        <f t="shared" si="78"/>
        <v>1.5</v>
      </c>
      <c r="AL345" t="s">
        <v>589</v>
      </c>
      <c r="AM345" t="s">
        <v>1030</v>
      </c>
      <c r="AN345" t="s">
        <v>1035</v>
      </c>
      <c r="AO345" t="s">
        <v>35</v>
      </c>
      <c r="AP345" t="s">
        <v>35</v>
      </c>
      <c r="AQ345" t="s">
        <v>12</v>
      </c>
      <c r="AR345">
        <v>0</v>
      </c>
      <c r="AS345" t="s">
        <v>1032</v>
      </c>
      <c r="AT345">
        <v>0</v>
      </c>
    </row>
    <row r="346" spans="1:46" hidden="1" x14ac:dyDescent="0.2">
      <c r="A346">
        <v>4321</v>
      </c>
      <c r="B346" t="str">
        <f t="shared" si="79"/>
        <v>Kaduna S</v>
      </c>
      <c r="C346" t="s">
        <v>28</v>
      </c>
      <c r="D346">
        <v>4</v>
      </c>
      <c r="E346" t="s">
        <v>297</v>
      </c>
      <c r="F346">
        <v>150</v>
      </c>
      <c r="G346" t="s">
        <v>12</v>
      </c>
      <c r="H346">
        <v>26.2</v>
      </c>
      <c r="I346" t="s">
        <v>13</v>
      </c>
      <c r="J346">
        <f t="shared" si="80"/>
        <v>1746.6666666666667</v>
      </c>
      <c r="K346" t="str">
        <f t="shared" si="81"/>
        <v>soybean</v>
      </c>
      <c r="L346" t="str">
        <f t="shared" si="82"/>
        <v>TGX 1935-3F</v>
      </c>
      <c r="M346" t="str">
        <f t="shared" si="83"/>
        <v>N</v>
      </c>
      <c r="N346" t="str">
        <f t="shared" si="84"/>
        <v/>
      </c>
      <c r="O346" t="str">
        <f t="shared" si="71"/>
        <v/>
      </c>
      <c r="P346">
        <f t="shared" si="72"/>
        <v>0</v>
      </c>
      <c r="Q346" t="str">
        <f t="shared" si="73"/>
        <v>SSP</v>
      </c>
      <c r="R346">
        <f t="shared" si="74"/>
        <v>0</v>
      </c>
      <c r="S346" t="str">
        <f t="shared" si="75"/>
        <v>female</v>
      </c>
      <c r="T346" t="str">
        <f t="shared" si="76"/>
        <v>Lead farmer</v>
      </c>
      <c r="U346">
        <f t="shared" si="77"/>
        <v>6.5</v>
      </c>
      <c r="V346">
        <f t="shared" si="78"/>
        <v>2.95</v>
      </c>
      <c r="AL346" t="s">
        <v>590</v>
      </c>
      <c r="AM346" t="s">
        <v>1052</v>
      </c>
      <c r="AN346" t="s">
        <v>1068</v>
      </c>
      <c r="AO346" t="s">
        <v>35</v>
      </c>
      <c r="AP346" t="s">
        <v>13</v>
      </c>
      <c r="AQ346" t="s">
        <v>12</v>
      </c>
      <c r="AR346">
        <v>0</v>
      </c>
      <c r="AS346" t="s">
        <v>1032</v>
      </c>
      <c r="AT346">
        <v>4</v>
      </c>
    </row>
    <row r="347" spans="1:46" x14ac:dyDescent="0.2">
      <c r="A347">
        <v>5007</v>
      </c>
      <c r="B347" t="str">
        <f t="shared" si="79"/>
        <v>Kano</v>
      </c>
      <c r="C347" t="s">
        <v>230</v>
      </c>
      <c r="D347">
        <v>2</v>
      </c>
      <c r="E347" t="s">
        <v>983</v>
      </c>
      <c r="F347">
        <v>200</v>
      </c>
      <c r="G347" t="s">
        <v>12</v>
      </c>
      <c r="H347">
        <v>7</v>
      </c>
      <c r="I347" t="s">
        <v>35</v>
      </c>
      <c r="J347">
        <f t="shared" si="80"/>
        <v>350</v>
      </c>
      <c r="K347" t="str">
        <f t="shared" si="81"/>
        <v>Groundnut</v>
      </c>
      <c r="L347" t="str">
        <f t="shared" si="82"/>
        <v>Local</v>
      </c>
      <c r="M347" t="str">
        <f t="shared" si="83"/>
        <v>N</v>
      </c>
      <c r="N347" t="str">
        <f t="shared" si="84"/>
        <v>Y</v>
      </c>
      <c r="O347" t="str">
        <f t="shared" si="71"/>
        <v/>
      </c>
      <c r="P347">
        <f t="shared" si="72"/>
        <v>0</v>
      </c>
      <c r="Q347" t="str">
        <f t="shared" si="73"/>
        <v>SSP</v>
      </c>
      <c r="R347">
        <f t="shared" si="74"/>
        <v>4</v>
      </c>
      <c r="S347" t="str">
        <f t="shared" si="75"/>
        <v>male</v>
      </c>
      <c r="T347" t="str">
        <f t="shared" si="76"/>
        <v>Lead farmer</v>
      </c>
      <c r="U347">
        <f t="shared" si="77"/>
        <v>0</v>
      </c>
      <c r="V347">
        <f t="shared" si="78"/>
        <v>0</v>
      </c>
      <c r="AL347" t="s">
        <v>591</v>
      </c>
      <c r="AM347" t="s">
        <v>1052</v>
      </c>
      <c r="AN347" t="s">
        <v>1069</v>
      </c>
      <c r="AO347" t="s">
        <v>35</v>
      </c>
      <c r="AP347" t="s">
        <v>13</v>
      </c>
      <c r="AQ347" t="s">
        <v>12</v>
      </c>
      <c r="AR347">
        <v>0</v>
      </c>
      <c r="AS347" t="s">
        <v>1032</v>
      </c>
      <c r="AT347">
        <v>4</v>
      </c>
    </row>
    <row r="348" spans="1:46" x14ac:dyDescent="0.2">
      <c r="A348">
        <v>5026</v>
      </c>
      <c r="B348" t="str">
        <f t="shared" si="79"/>
        <v>Kano</v>
      </c>
      <c r="C348" t="s">
        <v>236</v>
      </c>
      <c r="D348">
        <v>3</v>
      </c>
      <c r="E348" t="s">
        <v>1002</v>
      </c>
      <c r="F348">
        <v>200</v>
      </c>
      <c r="G348" t="s">
        <v>12</v>
      </c>
      <c r="H348">
        <v>7</v>
      </c>
      <c r="I348" t="s">
        <v>13</v>
      </c>
      <c r="J348">
        <f t="shared" si="80"/>
        <v>350</v>
      </c>
      <c r="K348" t="str">
        <f t="shared" si="81"/>
        <v>Groundnut</v>
      </c>
      <c r="L348" t="str">
        <f t="shared" si="82"/>
        <v>RMP91</v>
      </c>
      <c r="M348" t="str">
        <f t="shared" si="83"/>
        <v>N</v>
      </c>
      <c r="N348" t="str">
        <f t="shared" si="84"/>
        <v>Y</v>
      </c>
      <c r="O348" t="str">
        <f t="shared" si="71"/>
        <v/>
      </c>
      <c r="P348">
        <f t="shared" si="72"/>
        <v>70</v>
      </c>
      <c r="Q348" t="str">
        <f t="shared" si="73"/>
        <v>SSP</v>
      </c>
      <c r="R348">
        <f t="shared" si="74"/>
        <v>4</v>
      </c>
      <c r="S348" t="str">
        <f t="shared" si="75"/>
        <v>male</v>
      </c>
      <c r="T348" t="str">
        <f t="shared" si="76"/>
        <v>Lead  farmer</v>
      </c>
      <c r="U348">
        <f t="shared" si="77"/>
        <v>5</v>
      </c>
      <c r="V348">
        <f t="shared" si="78"/>
        <v>3.2</v>
      </c>
      <c r="AL348" t="s">
        <v>592</v>
      </c>
      <c r="AM348" t="s">
        <v>1070</v>
      </c>
      <c r="AN348" t="s">
        <v>1071</v>
      </c>
      <c r="AO348" t="s">
        <v>35</v>
      </c>
      <c r="AP348" t="s">
        <v>13</v>
      </c>
      <c r="AQ348" t="s">
        <v>12</v>
      </c>
      <c r="AR348">
        <v>0</v>
      </c>
      <c r="AS348" t="s">
        <v>1032</v>
      </c>
      <c r="AT348">
        <v>4</v>
      </c>
    </row>
    <row r="349" spans="1:46" x14ac:dyDescent="0.2">
      <c r="A349">
        <v>5006</v>
      </c>
      <c r="B349" t="str">
        <f t="shared" si="79"/>
        <v>Kano</v>
      </c>
      <c r="C349" t="s">
        <v>230</v>
      </c>
      <c r="D349">
        <v>1</v>
      </c>
      <c r="E349" t="s">
        <v>982</v>
      </c>
      <c r="F349">
        <v>200</v>
      </c>
      <c r="G349" t="s">
        <v>12</v>
      </c>
      <c r="H349">
        <v>8</v>
      </c>
      <c r="I349" t="s">
        <v>35</v>
      </c>
      <c r="J349">
        <f t="shared" si="80"/>
        <v>400</v>
      </c>
      <c r="K349" t="str">
        <f t="shared" si="81"/>
        <v>Groundnut</v>
      </c>
      <c r="L349" t="str">
        <f t="shared" si="82"/>
        <v>RMP 91</v>
      </c>
      <c r="M349" t="str">
        <f t="shared" si="83"/>
        <v>N</v>
      </c>
      <c r="N349" t="str">
        <f t="shared" si="84"/>
        <v>Y</v>
      </c>
      <c r="O349" t="str">
        <f t="shared" si="71"/>
        <v/>
      </c>
      <c r="P349">
        <f t="shared" si="72"/>
        <v>0</v>
      </c>
      <c r="Q349" t="str">
        <f t="shared" si="73"/>
        <v>SSP</v>
      </c>
      <c r="R349">
        <f t="shared" si="74"/>
        <v>4</v>
      </c>
      <c r="S349" t="str">
        <f t="shared" si="75"/>
        <v>male</v>
      </c>
      <c r="T349" t="str">
        <f t="shared" si="76"/>
        <v>Lead farmer</v>
      </c>
      <c r="U349">
        <f t="shared" si="77"/>
        <v>0</v>
      </c>
      <c r="V349">
        <f t="shared" si="78"/>
        <v>0</v>
      </c>
      <c r="AL349" t="s">
        <v>593</v>
      </c>
      <c r="AM349" t="s">
        <v>1052</v>
      </c>
      <c r="AN349" t="s">
        <v>1053</v>
      </c>
      <c r="AO349" t="s">
        <v>35</v>
      </c>
      <c r="AP349" t="s">
        <v>13</v>
      </c>
      <c r="AQ349" t="s">
        <v>1072</v>
      </c>
      <c r="AR349">
        <v>10</v>
      </c>
      <c r="AS349" t="s">
        <v>1032</v>
      </c>
      <c r="AT349">
        <v>4</v>
      </c>
    </row>
    <row r="350" spans="1:46" x14ac:dyDescent="0.2">
      <c r="A350">
        <v>5024</v>
      </c>
      <c r="B350" t="str">
        <f t="shared" si="79"/>
        <v>Kano</v>
      </c>
      <c r="C350" t="s">
        <v>236</v>
      </c>
      <c r="D350">
        <v>1</v>
      </c>
      <c r="E350" t="s">
        <v>1000</v>
      </c>
      <c r="F350">
        <v>200</v>
      </c>
      <c r="G350" t="s">
        <v>12</v>
      </c>
      <c r="H350">
        <v>8</v>
      </c>
      <c r="I350" t="s">
        <v>13</v>
      </c>
      <c r="J350">
        <f t="shared" si="80"/>
        <v>400</v>
      </c>
      <c r="K350" t="str">
        <f t="shared" si="81"/>
        <v>Groundnut</v>
      </c>
      <c r="L350" t="str">
        <f t="shared" si="82"/>
        <v>Samnut 22</v>
      </c>
      <c r="M350" t="str">
        <f t="shared" si="83"/>
        <v>N</v>
      </c>
      <c r="N350" t="str">
        <f t="shared" si="84"/>
        <v>Y</v>
      </c>
      <c r="O350" t="str">
        <f t="shared" si="71"/>
        <v>Cattle dung</v>
      </c>
      <c r="P350">
        <f t="shared" si="72"/>
        <v>70</v>
      </c>
      <c r="Q350" t="str">
        <f t="shared" si="73"/>
        <v>SSP</v>
      </c>
      <c r="R350">
        <f t="shared" si="74"/>
        <v>4</v>
      </c>
      <c r="S350" t="str">
        <f t="shared" si="75"/>
        <v>male</v>
      </c>
      <c r="T350" t="str">
        <f t="shared" si="76"/>
        <v>Lead  farmer</v>
      </c>
      <c r="U350">
        <f t="shared" si="77"/>
        <v>5</v>
      </c>
      <c r="V350">
        <f t="shared" si="78"/>
        <v>3.2</v>
      </c>
      <c r="AL350" t="s">
        <v>594</v>
      </c>
      <c r="AM350" t="s">
        <v>1052</v>
      </c>
      <c r="AN350" t="s">
        <v>1035</v>
      </c>
      <c r="AO350" t="s">
        <v>35</v>
      </c>
      <c r="AP350" t="s">
        <v>13</v>
      </c>
      <c r="AQ350" t="s">
        <v>1072</v>
      </c>
      <c r="AR350">
        <v>10</v>
      </c>
      <c r="AS350" t="s">
        <v>1032</v>
      </c>
      <c r="AT350">
        <v>4</v>
      </c>
    </row>
    <row r="351" spans="1:46" x14ac:dyDescent="0.2">
      <c r="A351">
        <v>4715</v>
      </c>
      <c r="B351" t="str">
        <f t="shared" si="79"/>
        <v>Kaduna N</v>
      </c>
      <c r="C351" t="s">
        <v>141</v>
      </c>
      <c r="D351">
        <v>1</v>
      </c>
      <c r="E351" t="s">
        <v>691</v>
      </c>
      <c r="F351">
        <v>600</v>
      </c>
      <c r="G351" t="s">
        <v>12</v>
      </c>
      <c r="H351">
        <v>25.2</v>
      </c>
      <c r="I351" t="s">
        <v>35</v>
      </c>
      <c r="J351">
        <f t="shared" si="80"/>
        <v>420</v>
      </c>
      <c r="K351" t="str">
        <f t="shared" si="81"/>
        <v>Groundnut</v>
      </c>
      <c r="L351" t="str">
        <f t="shared" si="82"/>
        <v>Samnut 23</v>
      </c>
      <c r="M351" t="str">
        <f t="shared" si="83"/>
        <v>N</v>
      </c>
      <c r="N351" t="str">
        <f t="shared" si="84"/>
        <v>Y</v>
      </c>
      <c r="O351" t="str">
        <f t="shared" si="71"/>
        <v/>
      </c>
      <c r="P351">
        <f t="shared" si="72"/>
        <v>0</v>
      </c>
      <c r="Q351" t="str">
        <f t="shared" si="73"/>
        <v>SSP</v>
      </c>
      <c r="R351">
        <f t="shared" si="74"/>
        <v>4</v>
      </c>
      <c r="S351" t="str">
        <f t="shared" si="75"/>
        <v>female</v>
      </c>
      <c r="T351" t="str">
        <f t="shared" si="76"/>
        <v>Satellite  farmer</v>
      </c>
      <c r="U351">
        <f t="shared" si="77"/>
        <v>2.2000000000000002</v>
      </c>
      <c r="V351">
        <f t="shared" si="78"/>
        <v>1.3</v>
      </c>
      <c r="AL351" t="s">
        <v>595</v>
      </c>
      <c r="AM351" t="s">
        <v>1052</v>
      </c>
      <c r="AN351" t="s">
        <v>1053</v>
      </c>
      <c r="AO351" t="s">
        <v>35</v>
      </c>
      <c r="AP351" t="s">
        <v>13</v>
      </c>
      <c r="AQ351" t="s">
        <v>1072</v>
      </c>
      <c r="AR351">
        <v>10</v>
      </c>
      <c r="AS351" t="s">
        <v>1032</v>
      </c>
      <c r="AT351">
        <v>4</v>
      </c>
    </row>
    <row r="352" spans="1:46" x14ac:dyDescent="0.2">
      <c r="A352">
        <v>4920</v>
      </c>
      <c r="B352" t="str">
        <f t="shared" si="79"/>
        <v>Kano</v>
      </c>
      <c r="C352" t="s">
        <v>201</v>
      </c>
      <c r="D352">
        <v>4</v>
      </c>
      <c r="E352" t="s">
        <v>896</v>
      </c>
      <c r="F352">
        <v>150</v>
      </c>
      <c r="G352" t="s">
        <v>12</v>
      </c>
      <c r="H352">
        <v>7.5</v>
      </c>
      <c r="I352" t="s">
        <v>35</v>
      </c>
      <c r="J352">
        <f t="shared" si="80"/>
        <v>500</v>
      </c>
      <c r="K352" t="str">
        <f t="shared" si="81"/>
        <v>Groundnut</v>
      </c>
      <c r="L352" t="str">
        <f t="shared" si="82"/>
        <v>RMP 14</v>
      </c>
      <c r="M352" t="str">
        <f t="shared" si="83"/>
        <v>N</v>
      </c>
      <c r="N352" t="str">
        <f t="shared" si="84"/>
        <v>Y</v>
      </c>
      <c r="O352" t="str">
        <f t="shared" si="71"/>
        <v/>
      </c>
      <c r="P352">
        <f t="shared" si="72"/>
        <v>0</v>
      </c>
      <c r="Q352" t="str">
        <f t="shared" si="73"/>
        <v>SSP</v>
      </c>
      <c r="R352">
        <f t="shared" si="74"/>
        <v>4</v>
      </c>
      <c r="S352" t="str">
        <f t="shared" si="75"/>
        <v>female</v>
      </c>
      <c r="T352" t="str">
        <f t="shared" si="76"/>
        <v>Lead farmer</v>
      </c>
      <c r="U352">
        <f t="shared" si="77"/>
        <v>4</v>
      </c>
      <c r="V352">
        <f t="shared" si="78"/>
        <v>2.2000000000000002</v>
      </c>
      <c r="AL352" t="s">
        <v>596</v>
      </c>
      <c r="AM352" t="s">
        <v>1030</v>
      </c>
      <c r="AN352" t="s">
        <v>1037</v>
      </c>
      <c r="AO352" t="s">
        <v>13</v>
      </c>
      <c r="AP352" t="s">
        <v>35</v>
      </c>
      <c r="AQ352" t="s">
        <v>12</v>
      </c>
      <c r="AR352">
        <v>0</v>
      </c>
      <c r="AS352" t="s">
        <v>1032</v>
      </c>
      <c r="AT352">
        <v>4</v>
      </c>
    </row>
    <row r="353" spans="1:46" hidden="1" x14ac:dyDescent="0.2">
      <c r="A353">
        <v>4557</v>
      </c>
      <c r="B353" t="str">
        <f t="shared" si="79"/>
        <v>Kaduna N</v>
      </c>
      <c r="C353" t="s">
        <v>94</v>
      </c>
      <c r="D353">
        <v>4</v>
      </c>
      <c r="E353" t="s">
        <v>533</v>
      </c>
      <c r="F353">
        <v>100</v>
      </c>
      <c r="G353" t="s">
        <v>12</v>
      </c>
      <c r="H353">
        <v>17.5</v>
      </c>
      <c r="I353" t="s">
        <v>35</v>
      </c>
      <c r="J353">
        <f t="shared" si="80"/>
        <v>1750</v>
      </c>
      <c r="K353" t="str">
        <f t="shared" si="81"/>
        <v>soybean</v>
      </c>
      <c r="L353" t="str">
        <f t="shared" si="82"/>
        <v>TGX1935-3F</v>
      </c>
      <c r="M353" t="str">
        <f t="shared" si="83"/>
        <v>N</v>
      </c>
      <c r="N353" t="str">
        <f t="shared" si="84"/>
        <v>N</v>
      </c>
      <c r="O353" t="str">
        <f t="shared" si="71"/>
        <v/>
      </c>
      <c r="P353">
        <f t="shared" si="72"/>
        <v>0</v>
      </c>
      <c r="Q353" t="str">
        <f t="shared" si="73"/>
        <v>SSP</v>
      </c>
      <c r="R353">
        <f t="shared" si="74"/>
        <v>0</v>
      </c>
      <c r="S353" t="str">
        <f t="shared" si="75"/>
        <v>male</v>
      </c>
      <c r="T353" t="str">
        <f t="shared" si="76"/>
        <v>Lead farmer</v>
      </c>
      <c r="U353">
        <f t="shared" si="77"/>
        <v>4</v>
      </c>
      <c r="V353">
        <f t="shared" si="78"/>
        <v>2.2999999999999998</v>
      </c>
      <c r="AL353" t="s">
        <v>597</v>
      </c>
      <c r="AM353" t="s">
        <v>1030</v>
      </c>
      <c r="AN353" t="s">
        <v>1037</v>
      </c>
      <c r="AO353" t="s">
        <v>13</v>
      </c>
      <c r="AP353" t="s">
        <v>35</v>
      </c>
      <c r="AQ353" t="s">
        <v>12</v>
      </c>
      <c r="AR353">
        <v>0</v>
      </c>
      <c r="AS353" t="s">
        <v>1032</v>
      </c>
      <c r="AT353">
        <v>0</v>
      </c>
    </row>
    <row r="354" spans="1:46" hidden="1" x14ac:dyDescent="0.2">
      <c r="A354">
        <v>4561</v>
      </c>
      <c r="B354" t="str">
        <f t="shared" si="79"/>
        <v>Kaduna N</v>
      </c>
      <c r="C354" t="s">
        <v>95</v>
      </c>
      <c r="D354">
        <v>4</v>
      </c>
      <c r="E354" t="s">
        <v>537</v>
      </c>
      <c r="F354">
        <v>100</v>
      </c>
      <c r="G354" t="s">
        <v>12</v>
      </c>
      <c r="H354">
        <v>17.5</v>
      </c>
      <c r="I354" t="s">
        <v>35</v>
      </c>
      <c r="J354">
        <f t="shared" si="80"/>
        <v>1750</v>
      </c>
      <c r="K354" t="str">
        <f t="shared" si="81"/>
        <v>soybean</v>
      </c>
      <c r="L354" t="str">
        <f t="shared" si="82"/>
        <v>TGX 1448-2E</v>
      </c>
      <c r="M354" t="str">
        <f t="shared" si="83"/>
        <v>N</v>
      </c>
      <c r="N354" t="str">
        <f t="shared" si="84"/>
        <v>N</v>
      </c>
      <c r="O354" t="str">
        <f t="shared" si="71"/>
        <v/>
      </c>
      <c r="P354">
        <f t="shared" si="72"/>
        <v>0</v>
      </c>
      <c r="Q354" t="str">
        <f t="shared" si="73"/>
        <v>SSP</v>
      </c>
      <c r="R354">
        <f t="shared" si="74"/>
        <v>0</v>
      </c>
      <c r="S354" t="str">
        <f t="shared" si="75"/>
        <v>male</v>
      </c>
      <c r="T354" t="str">
        <f t="shared" si="76"/>
        <v>Lead farmer</v>
      </c>
      <c r="U354">
        <f t="shared" si="77"/>
        <v>3</v>
      </c>
      <c r="V354">
        <f t="shared" si="78"/>
        <v>2</v>
      </c>
      <c r="AL354" t="s">
        <v>598</v>
      </c>
      <c r="AM354" t="s">
        <v>1030</v>
      </c>
      <c r="AN354" t="s">
        <v>1037</v>
      </c>
      <c r="AO354" t="s">
        <v>35</v>
      </c>
      <c r="AP354" t="s">
        <v>35</v>
      </c>
      <c r="AQ354" t="s">
        <v>12</v>
      </c>
      <c r="AR354">
        <v>0</v>
      </c>
      <c r="AS354" t="s">
        <v>1032</v>
      </c>
      <c r="AT354">
        <v>4</v>
      </c>
    </row>
    <row r="355" spans="1:46" hidden="1" x14ac:dyDescent="0.2">
      <c r="A355">
        <v>4353</v>
      </c>
      <c r="B355" t="str">
        <f t="shared" si="79"/>
        <v>Kaduna S</v>
      </c>
      <c r="C355" t="s">
        <v>39</v>
      </c>
      <c r="D355">
        <v>4</v>
      </c>
      <c r="E355" t="s">
        <v>329</v>
      </c>
      <c r="F355">
        <v>159</v>
      </c>
      <c r="G355" t="s">
        <v>12</v>
      </c>
      <c r="H355">
        <v>28</v>
      </c>
      <c r="I355" t="s">
        <v>35</v>
      </c>
      <c r="J355">
        <f t="shared" si="80"/>
        <v>1761.0062893081761</v>
      </c>
      <c r="K355" t="str">
        <f t="shared" si="81"/>
        <v>soybean</v>
      </c>
      <c r="L355" t="str">
        <f t="shared" si="82"/>
        <v>TGX 1448-2E</v>
      </c>
      <c r="M355" t="str">
        <f t="shared" si="83"/>
        <v>N</v>
      </c>
      <c r="N355" t="str">
        <f t="shared" si="84"/>
        <v/>
      </c>
      <c r="O355" t="str">
        <f t="shared" si="71"/>
        <v/>
      </c>
      <c r="P355">
        <f t="shared" si="72"/>
        <v>0</v>
      </c>
      <c r="Q355" t="str">
        <f t="shared" si="73"/>
        <v>SSP</v>
      </c>
      <c r="R355">
        <f t="shared" si="74"/>
        <v>0</v>
      </c>
      <c r="S355" t="str">
        <f t="shared" si="75"/>
        <v>male</v>
      </c>
      <c r="T355" t="str">
        <f t="shared" si="76"/>
        <v>lead farmer</v>
      </c>
      <c r="U355">
        <f t="shared" si="77"/>
        <v>16</v>
      </c>
      <c r="V355">
        <f t="shared" si="78"/>
        <v>4.6000000000000005</v>
      </c>
      <c r="AL355" t="s">
        <v>599</v>
      </c>
      <c r="AM355" t="s">
        <v>1030</v>
      </c>
      <c r="AN355" t="s">
        <v>1037</v>
      </c>
      <c r="AO355" t="s">
        <v>35</v>
      </c>
      <c r="AP355" t="s">
        <v>35</v>
      </c>
      <c r="AQ355" t="s">
        <v>12</v>
      </c>
      <c r="AR355">
        <v>0</v>
      </c>
      <c r="AS355" t="s">
        <v>1032</v>
      </c>
      <c r="AT355">
        <v>0</v>
      </c>
    </row>
    <row r="356" spans="1:46" hidden="1" x14ac:dyDescent="0.2">
      <c r="A356">
        <v>4953</v>
      </c>
      <c r="B356" t="str">
        <f t="shared" si="79"/>
        <v>Kano</v>
      </c>
      <c r="C356" t="s">
        <v>213</v>
      </c>
      <c r="D356">
        <v>1</v>
      </c>
      <c r="E356" t="s">
        <v>929</v>
      </c>
      <c r="F356">
        <v>29.4</v>
      </c>
      <c r="G356" t="s">
        <v>12</v>
      </c>
      <c r="H356">
        <v>5.2</v>
      </c>
      <c r="I356" t="s">
        <v>13</v>
      </c>
      <c r="J356">
        <f t="shared" si="80"/>
        <v>1768.7074829931973</v>
      </c>
      <c r="K356" t="str">
        <f t="shared" si="81"/>
        <v>Soybean</v>
      </c>
      <c r="L356" t="str">
        <f t="shared" si="82"/>
        <v>TGX 1952-3F</v>
      </c>
      <c r="M356" t="str">
        <f t="shared" si="83"/>
        <v>Y</v>
      </c>
      <c r="N356" t="str">
        <f t="shared" si="84"/>
        <v>N</v>
      </c>
      <c r="O356" t="str">
        <f t="shared" si="71"/>
        <v/>
      </c>
      <c r="P356">
        <f t="shared" si="72"/>
        <v>0</v>
      </c>
      <c r="Q356" t="str">
        <f t="shared" si="73"/>
        <v>SSP</v>
      </c>
      <c r="R356">
        <f t="shared" si="74"/>
        <v>4</v>
      </c>
      <c r="S356" t="str">
        <f t="shared" si="75"/>
        <v>male</v>
      </c>
      <c r="T356" t="str">
        <f t="shared" si="76"/>
        <v>Lead farmer</v>
      </c>
      <c r="U356">
        <f t="shared" si="77"/>
        <v>6</v>
      </c>
      <c r="V356">
        <f t="shared" si="78"/>
        <v>6.5</v>
      </c>
      <c r="AL356" t="s">
        <v>600</v>
      </c>
      <c r="AM356" t="s">
        <v>1030</v>
      </c>
      <c r="AN356" t="s">
        <v>1036</v>
      </c>
      <c r="AO356" t="s">
        <v>13</v>
      </c>
      <c r="AP356" t="s">
        <v>35</v>
      </c>
      <c r="AQ356" t="s">
        <v>1073</v>
      </c>
      <c r="AR356">
        <v>100</v>
      </c>
      <c r="AS356" t="s">
        <v>1032</v>
      </c>
      <c r="AT356">
        <v>4</v>
      </c>
    </row>
    <row r="357" spans="1:46" hidden="1" x14ac:dyDescent="0.2">
      <c r="A357">
        <v>4539</v>
      </c>
      <c r="B357" t="str">
        <f t="shared" si="79"/>
        <v>Kaduna N</v>
      </c>
      <c r="C357" t="s">
        <v>90</v>
      </c>
      <c r="D357">
        <v>2</v>
      </c>
      <c r="E357" t="s">
        <v>515</v>
      </c>
      <c r="F357">
        <v>31</v>
      </c>
      <c r="G357" t="s">
        <v>12</v>
      </c>
      <c r="H357">
        <v>5.5</v>
      </c>
      <c r="I357" t="s">
        <v>13</v>
      </c>
      <c r="J357">
        <f t="shared" si="80"/>
        <v>1774.1935483870968</v>
      </c>
      <c r="K357" t="str">
        <f t="shared" si="81"/>
        <v>Soybean</v>
      </c>
      <c r="L357" t="str">
        <f t="shared" si="82"/>
        <v>TGX 1904-6F</v>
      </c>
      <c r="M357" t="str">
        <f t="shared" si="83"/>
        <v>N</v>
      </c>
      <c r="N357" t="str">
        <f t="shared" si="84"/>
        <v/>
      </c>
      <c r="O357" t="str">
        <f t="shared" si="71"/>
        <v/>
      </c>
      <c r="P357">
        <f t="shared" si="72"/>
        <v>0</v>
      </c>
      <c r="Q357" t="str">
        <f t="shared" si="73"/>
        <v>SSP</v>
      </c>
      <c r="R357">
        <f t="shared" si="74"/>
        <v>2</v>
      </c>
      <c r="S357" t="str">
        <f t="shared" si="75"/>
        <v>male</v>
      </c>
      <c r="T357" t="str">
        <f t="shared" si="76"/>
        <v>Lead farmer</v>
      </c>
      <c r="U357">
        <f t="shared" si="77"/>
        <v>3</v>
      </c>
      <c r="V357">
        <f t="shared" si="78"/>
        <v>0.5</v>
      </c>
      <c r="AL357" t="s">
        <v>601</v>
      </c>
      <c r="AM357" t="s">
        <v>1030</v>
      </c>
      <c r="AN357" t="s">
        <v>1036</v>
      </c>
      <c r="AO357" t="s">
        <v>13</v>
      </c>
      <c r="AP357" t="s">
        <v>35</v>
      </c>
      <c r="AQ357" t="s">
        <v>1063</v>
      </c>
      <c r="AR357">
        <v>100</v>
      </c>
      <c r="AS357" t="s">
        <v>1032</v>
      </c>
      <c r="AT357">
        <v>0</v>
      </c>
    </row>
    <row r="358" spans="1:46" hidden="1" x14ac:dyDescent="0.2">
      <c r="A358">
        <v>4525</v>
      </c>
      <c r="B358" t="str">
        <f t="shared" si="79"/>
        <v>Kaduna N</v>
      </c>
      <c r="C358" t="s">
        <v>85</v>
      </c>
      <c r="D358">
        <v>4</v>
      </c>
      <c r="E358" t="s">
        <v>501</v>
      </c>
      <c r="F358">
        <v>27.5</v>
      </c>
      <c r="G358" t="s">
        <v>12</v>
      </c>
      <c r="H358">
        <v>4.9000000000000004</v>
      </c>
      <c r="I358" t="s">
        <v>35</v>
      </c>
      <c r="J358">
        <f t="shared" si="80"/>
        <v>1781.8181818181818</v>
      </c>
      <c r="K358" t="str">
        <f t="shared" si="81"/>
        <v>soybean</v>
      </c>
      <c r="L358" t="str">
        <f t="shared" si="82"/>
        <v>TGX 1951-3F</v>
      </c>
      <c r="M358" t="str">
        <f t="shared" si="83"/>
        <v>N</v>
      </c>
      <c r="N358" t="str">
        <f t="shared" si="84"/>
        <v/>
      </c>
      <c r="O358" t="str">
        <f t="shared" si="71"/>
        <v/>
      </c>
      <c r="P358">
        <f t="shared" si="72"/>
        <v>0</v>
      </c>
      <c r="Q358" t="str">
        <f t="shared" si="73"/>
        <v>SSP</v>
      </c>
      <c r="R358">
        <f t="shared" si="74"/>
        <v>2</v>
      </c>
      <c r="S358" t="str">
        <f t="shared" si="75"/>
        <v>male</v>
      </c>
      <c r="T358" t="str">
        <f t="shared" si="76"/>
        <v>Lead farmer</v>
      </c>
      <c r="U358">
        <f t="shared" si="77"/>
        <v>3</v>
      </c>
      <c r="V358">
        <f t="shared" si="78"/>
        <v>1.4</v>
      </c>
      <c r="AL358" t="s">
        <v>602</v>
      </c>
      <c r="AM358" t="s">
        <v>1030</v>
      </c>
      <c r="AN358" t="s">
        <v>1036</v>
      </c>
      <c r="AO358" t="s">
        <v>35</v>
      </c>
      <c r="AP358" t="s">
        <v>35</v>
      </c>
      <c r="AQ358" t="s">
        <v>1073</v>
      </c>
      <c r="AR358">
        <v>100</v>
      </c>
      <c r="AS358" t="s">
        <v>1032</v>
      </c>
      <c r="AT358">
        <v>4</v>
      </c>
    </row>
    <row r="359" spans="1:46" hidden="1" x14ac:dyDescent="0.2">
      <c r="A359">
        <v>4460</v>
      </c>
      <c r="B359" t="str">
        <f t="shared" si="79"/>
        <v>Kaduna N</v>
      </c>
      <c r="C359" t="s">
        <v>67</v>
      </c>
      <c r="D359">
        <v>2</v>
      </c>
      <c r="E359" t="s">
        <v>436</v>
      </c>
      <c r="F359">
        <v>100</v>
      </c>
      <c r="G359" t="s">
        <v>12</v>
      </c>
      <c r="H359">
        <v>18</v>
      </c>
      <c r="I359" t="s">
        <v>35</v>
      </c>
      <c r="J359">
        <f t="shared" si="80"/>
        <v>1800</v>
      </c>
      <c r="K359" t="str">
        <f t="shared" si="81"/>
        <v>soybean</v>
      </c>
      <c r="L359" t="str">
        <f t="shared" si="82"/>
        <v>Local</v>
      </c>
      <c r="M359" t="str">
        <f t="shared" si="83"/>
        <v>N</v>
      </c>
      <c r="N359" t="str">
        <f t="shared" si="84"/>
        <v>N</v>
      </c>
      <c r="O359" t="str">
        <f t="shared" si="71"/>
        <v/>
      </c>
      <c r="P359">
        <f t="shared" si="72"/>
        <v>0</v>
      </c>
      <c r="Q359" t="str">
        <f t="shared" si="73"/>
        <v>SSP</v>
      </c>
      <c r="R359">
        <f t="shared" si="74"/>
        <v>2</v>
      </c>
      <c r="S359" t="str">
        <f t="shared" si="75"/>
        <v>male</v>
      </c>
      <c r="T359" t="str">
        <f t="shared" si="76"/>
        <v>Satellite farmer</v>
      </c>
      <c r="U359">
        <f t="shared" si="77"/>
        <v>3</v>
      </c>
      <c r="V359">
        <f t="shared" si="78"/>
        <v>0.30000000000000004</v>
      </c>
      <c r="AL359" t="s">
        <v>603</v>
      </c>
      <c r="AM359" t="s">
        <v>1030</v>
      </c>
      <c r="AN359" t="s">
        <v>1036</v>
      </c>
      <c r="AO359" t="s">
        <v>35</v>
      </c>
      <c r="AP359" t="s">
        <v>35</v>
      </c>
      <c r="AQ359" t="s">
        <v>1073</v>
      </c>
      <c r="AR359">
        <v>100</v>
      </c>
      <c r="AS359" t="s">
        <v>1032</v>
      </c>
      <c r="AT359">
        <v>0</v>
      </c>
    </row>
    <row r="360" spans="1:46" hidden="1" x14ac:dyDescent="0.2">
      <c r="A360">
        <v>4611</v>
      </c>
      <c r="B360" t="str">
        <f t="shared" si="79"/>
        <v>Kaduna N</v>
      </c>
      <c r="C360" t="s">
        <v>108</v>
      </c>
      <c r="D360">
        <v>4</v>
      </c>
      <c r="E360" t="s">
        <v>587</v>
      </c>
      <c r="F360">
        <v>150</v>
      </c>
      <c r="G360" t="s">
        <v>12</v>
      </c>
      <c r="H360">
        <v>27</v>
      </c>
      <c r="I360" t="s">
        <v>35</v>
      </c>
      <c r="J360">
        <f t="shared" si="80"/>
        <v>1800</v>
      </c>
      <c r="K360" t="str">
        <f t="shared" si="81"/>
        <v>soybean</v>
      </c>
      <c r="L360" t="str">
        <f t="shared" si="82"/>
        <v>TGX1904-6F</v>
      </c>
      <c r="M360" t="str">
        <f t="shared" si="83"/>
        <v>N</v>
      </c>
      <c r="N360" t="str">
        <f t="shared" si="84"/>
        <v>N</v>
      </c>
      <c r="O360" t="str">
        <f t="shared" si="71"/>
        <v/>
      </c>
      <c r="P360">
        <f t="shared" si="72"/>
        <v>0</v>
      </c>
      <c r="Q360" t="str">
        <f t="shared" si="73"/>
        <v>SSP</v>
      </c>
      <c r="R360">
        <f t="shared" si="74"/>
        <v>0</v>
      </c>
      <c r="S360" t="str">
        <f t="shared" si="75"/>
        <v>male</v>
      </c>
      <c r="T360" t="str">
        <f t="shared" si="76"/>
        <v>Lead farmer</v>
      </c>
      <c r="U360">
        <f t="shared" si="77"/>
        <v>4</v>
      </c>
      <c r="V360">
        <f t="shared" si="78"/>
        <v>2.4</v>
      </c>
      <c r="AL360" t="s">
        <v>604</v>
      </c>
      <c r="AM360" t="s">
        <v>1030</v>
      </c>
      <c r="AN360" t="s">
        <v>1037</v>
      </c>
      <c r="AO360" t="s">
        <v>13</v>
      </c>
      <c r="AP360" t="s">
        <v>35</v>
      </c>
      <c r="AQ360" t="s">
        <v>12</v>
      </c>
      <c r="AR360">
        <v>0</v>
      </c>
      <c r="AS360" t="s">
        <v>1032</v>
      </c>
      <c r="AT360">
        <v>2</v>
      </c>
    </row>
    <row r="361" spans="1:46" hidden="1" x14ac:dyDescent="0.2">
      <c r="A361">
        <v>4720</v>
      </c>
      <c r="B361" t="str">
        <f t="shared" si="79"/>
        <v>Kaduna N</v>
      </c>
      <c r="C361" t="s">
        <v>142</v>
      </c>
      <c r="D361">
        <v>4</v>
      </c>
      <c r="E361" t="s">
        <v>696</v>
      </c>
      <c r="F361">
        <v>150</v>
      </c>
      <c r="G361" t="s">
        <v>12</v>
      </c>
      <c r="H361">
        <v>27</v>
      </c>
      <c r="I361" t="s">
        <v>35</v>
      </c>
      <c r="J361">
        <f t="shared" si="80"/>
        <v>1800</v>
      </c>
      <c r="K361" t="str">
        <f t="shared" si="81"/>
        <v>Soybean</v>
      </c>
      <c r="L361" t="str">
        <f t="shared" si="82"/>
        <v>TGX 1904-6F</v>
      </c>
      <c r="M361" t="str">
        <f t="shared" si="83"/>
        <v>Y</v>
      </c>
      <c r="N361" t="str">
        <f t="shared" si="84"/>
        <v>N</v>
      </c>
      <c r="O361" t="str">
        <f t="shared" si="71"/>
        <v/>
      </c>
      <c r="P361">
        <f t="shared" si="72"/>
        <v>0</v>
      </c>
      <c r="Q361" t="str">
        <f t="shared" si="73"/>
        <v>SSP</v>
      </c>
      <c r="R361">
        <f t="shared" si="74"/>
        <v>2</v>
      </c>
      <c r="S361" t="str">
        <f t="shared" si="75"/>
        <v>male</v>
      </c>
      <c r="T361" t="str">
        <f t="shared" si="76"/>
        <v>Lead farmer</v>
      </c>
      <c r="U361">
        <f t="shared" si="77"/>
        <v>2</v>
      </c>
      <c r="V361">
        <f t="shared" si="78"/>
        <v>0.2</v>
      </c>
      <c r="AL361" t="s">
        <v>605</v>
      </c>
      <c r="AM361" t="s">
        <v>1030</v>
      </c>
      <c r="AN361" t="s">
        <v>1035</v>
      </c>
      <c r="AO361" t="s">
        <v>35</v>
      </c>
      <c r="AP361" t="s">
        <v>35</v>
      </c>
      <c r="AQ361" t="s">
        <v>12</v>
      </c>
      <c r="AR361">
        <v>0</v>
      </c>
      <c r="AS361" t="s">
        <v>1032</v>
      </c>
      <c r="AT361">
        <v>2</v>
      </c>
    </row>
    <row r="362" spans="1:46" hidden="1" x14ac:dyDescent="0.2">
      <c r="A362">
        <v>4504</v>
      </c>
      <c r="B362" t="str">
        <f t="shared" si="79"/>
        <v>Kaduna N</v>
      </c>
      <c r="C362" t="s">
        <v>80</v>
      </c>
      <c r="D362">
        <v>3</v>
      </c>
      <c r="E362" t="s">
        <v>480</v>
      </c>
      <c r="F362">
        <v>30</v>
      </c>
      <c r="G362" t="s">
        <v>12</v>
      </c>
      <c r="H362">
        <v>5.5</v>
      </c>
      <c r="I362" t="s">
        <v>13</v>
      </c>
      <c r="J362">
        <f t="shared" si="80"/>
        <v>1833.3333333333333</v>
      </c>
      <c r="K362" t="str">
        <f t="shared" si="81"/>
        <v>soybean</v>
      </c>
      <c r="L362" t="str">
        <f t="shared" si="82"/>
        <v>Local</v>
      </c>
      <c r="M362" t="str">
        <f t="shared" si="83"/>
        <v>N</v>
      </c>
      <c r="N362" t="str">
        <f t="shared" si="84"/>
        <v/>
      </c>
      <c r="O362" t="str">
        <f t="shared" si="71"/>
        <v/>
      </c>
      <c r="P362">
        <f t="shared" si="72"/>
        <v>0</v>
      </c>
      <c r="Q362" t="str">
        <f t="shared" si="73"/>
        <v>SSP</v>
      </c>
      <c r="R362">
        <f t="shared" si="74"/>
        <v>2</v>
      </c>
      <c r="S362" t="str">
        <f t="shared" si="75"/>
        <v>male</v>
      </c>
      <c r="T362" t="str">
        <f t="shared" si="76"/>
        <v>Satellite farmer</v>
      </c>
      <c r="U362">
        <f t="shared" si="77"/>
        <v>2</v>
      </c>
      <c r="V362">
        <f t="shared" si="78"/>
        <v>7.8</v>
      </c>
      <c r="AL362" t="s">
        <v>606</v>
      </c>
      <c r="AM362" t="s">
        <v>1052</v>
      </c>
      <c r="AN362" t="s">
        <v>1053</v>
      </c>
      <c r="AO362" t="s">
        <v>13</v>
      </c>
      <c r="AP362" t="s">
        <v>35</v>
      </c>
      <c r="AQ362" t="s">
        <v>12</v>
      </c>
      <c r="AR362">
        <v>0</v>
      </c>
      <c r="AS362" t="s">
        <v>1032</v>
      </c>
      <c r="AT362">
        <v>4</v>
      </c>
    </row>
    <row r="363" spans="1:46" x14ac:dyDescent="0.2">
      <c r="A363">
        <v>4678</v>
      </c>
      <c r="B363" t="str">
        <f t="shared" si="79"/>
        <v>Kaduna N</v>
      </c>
      <c r="C363" t="s">
        <v>129</v>
      </c>
      <c r="D363">
        <v>2</v>
      </c>
      <c r="E363" t="s">
        <v>654</v>
      </c>
      <c r="F363">
        <v>200</v>
      </c>
      <c r="G363" t="s">
        <v>12</v>
      </c>
      <c r="H363">
        <v>11</v>
      </c>
      <c r="I363" t="s">
        <v>35</v>
      </c>
      <c r="J363">
        <f t="shared" si="80"/>
        <v>550</v>
      </c>
      <c r="K363" t="str">
        <f t="shared" si="81"/>
        <v>Groundnut</v>
      </c>
      <c r="L363" t="str">
        <f t="shared" si="82"/>
        <v>Local</v>
      </c>
      <c r="M363" t="str">
        <f t="shared" si="83"/>
        <v/>
      </c>
      <c r="N363" t="str">
        <f t="shared" si="84"/>
        <v>N</v>
      </c>
      <c r="O363" t="str">
        <f t="shared" ref="O363:O426" si="85">VLOOKUP($E363,$AL$2:$AT$772,6)</f>
        <v/>
      </c>
      <c r="P363">
        <f t="shared" ref="P363:P426" si="86">VLOOKUP($E363,$AL$2:$AT$772,7)</f>
        <v>0</v>
      </c>
      <c r="Q363" t="str">
        <f t="shared" ref="Q363:Q426" si="87">VLOOKUP($E363,$AL$2:$AT$772,8)</f>
        <v>SSP</v>
      </c>
      <c r="R363">
        <f t="shared" ref="R363:R426" si="88">VLOOKUP($E363,$AL$2:$AT$772,9)</f>
        <v>4</v>
      </c>
      <c r="S363" t="str">
        <f t="shared" ref="S363:S426" si="89">VLOOKUP($C363,$AC$2:$AG$230,2)</f>
        <v>male</v>
      </c>
      <c r="T363" t="str">
        <f t="shared" ref="T363:T426" si="90">VLOOKUP($C363,$AC$2:$AG$230,4)</f>
        <v>Lead farmer</v>
      </c>
      <c r="U363">
        <f t="shared" ref="U363:U426" si="91">VLOOKUP($C363,$AC$2:$AG$230,5)</f>
        <v>1</v>
      </c>
      <c r="V363">
        <f t="shared" ref="V363:V426" si="92">VLOOKUP(C363,AI$1:AJ$230,2)</f>
        <v>0</v>
      </c>
      <c r="AL363" t="s">
        <v>607</v>
      </c>
      <c r="AM363" t="s">
        <v>1052</v>
      </c>
      <c r="AN363" t="s">
        <v>1035</v>
      </c>
      <c r="AO363" t="s">
        <v>35</v>
      </c>
      <c r="AP363" t="s">
        <v>35</v>
      </c>
      <c r="AQ363" t="s">
        <v>12</v>
      </c>
      <c r="AR363">
        <v>0</v>
      </c>
      <c r="AS363" t="s">
        <v>1032</v>
      </c>
      <c r="AT363">
        <v>4</v>
      </c>
    </row>
    <row r="364" spans="1:46" x14ac:dyDescent="0.2">
      <c r="A364">
        <v>4677</v>
      </c>
      <c r="B364" t="str">
        <f t="shared" si="79"/>
        <v>Kaduna N</v>
      </c>
      <c r="C364" t="s">
        <v>129</v>
      </c>
      <c r="D364">
        <v>1</v>
      </c>
      <c r="E364" t="s">
        <v>653</v>
      </c>
      <c r="F364">
        <v>200</v>
      </c>
      <c r="G364" t="s">
        <v>12</v>
      </c>
      <c r="H364">
        <v>12</v>
      </c>
      <c r="I364" t="s">
        <v>35</v>
      </c>
      <c r="J364">
        <f t="shared" si="80"/>
        <v>600</v>
      </c>
      <c r="K364" t="str">
        <f t="shared" si="81"/>
        <v>Groundnut</v>
      </c>
      <c r="L364" t="str">
        <f t="shared" si="82"/>
        <v>Samnut 22</v>
      </c>
      <c r="M364" t="str">
        <f t="shared" si="83"/>
        <v/>
      </c>
      <c r="N364" t="str">
        <f t="shared" si="84"/>
        <v>Y</v>
      </c>
      <c r="O364" t="str">
        <f t="shared" si="85"/>
        <v/>
      </c>
      <c r="P364">
        <f t="shared" si="86"/>
        <v>0</v>
      </c>
      <c r="Q364" t="str">
        <f t="shared" si="87"/>
        <v>SSP</v>
      </c>
      <c r="R364">
        <f t="shared" si="88"/>
        <v>4</v>
      </c>
      <c r="S364" t="str">
        <f t="shared" si="89"/>
        <v>male</v>
      </c>
      <c r="T364" t="str">
        <f t="shared" si="90"/>
        <v>Lead farmer</v>
      </c>
      <c r="U364">
        <f t="shared" si="91"/>
        <v>1</v>
      </c>
      <c r="V364">
        <f t="shared" si="92"/>
        <v>0</v>
      </c>
      <c r="AL364" t="s">
        <v>1074</v>
      </c>
      <c r="AM364" t="s">
        <v>1052</v>
      </c>
      <c r="AN364" t="s">
        <v>1053</v>
      </c>
      <c r="AO364" t="s">
        <v>12</v>
      </c>
      <c r="AP364" t="s">
        <v>35</v>
      </c>
      <c r="AQ364" t="s">
        <v>12</v>
      </c>
      <c r="AR364">
        <v>0</v>
      </c>
      <c r="AS364" t="s">
        <v>12</v>
      </c>
      <c r="AT364">
        <v>4</v>
      </c>
    </row>
    <row r="365" spans="1:46" hidden="1" x14ac:dyDescent="0.2">
      <c r="A365">
        <v>4270</v>
      </c>
      <c r="B365" t="str">
        <f t="shared" si="79"/>
        <v>Kaduna S</v>
      </c>
      <c r="C365" t="s">
        <v>11</v>
      </c>
      <c r="D365">
        <v>2</v>
      </c>
      <c r="E365" t="s">
        <v>247</v>
      </c>
      <c r="F365">
        <v>150</v>
      </c>
      <c r="G365" t="s">
        <v>12</v>
      </c>
      <c r="H365">
        <v>28</v>
      </c>
      <c r="I365" t="s">
        <v>13</v>
      </c>
      <c r="J365">
        <f t="shared" si="80"/>
        <v>1866.6666666666667</v>
      </c>
      <c r="K365" t="str">
        <f t="shared" si="81"/>
        <v>soybean</v>
      </c>
      <c r="L365" t="str">
        <f t="shared" si="82"/>
        <v>TGX 1935-3F</v>
      </c>
      <c r="M365" t="str">
        <f t="shared" si="83"/>
        <v>Y</v>
      </c>
      <c r="N365" t="str">
        <f t="shared" si="84"/>
        <v>N</v>
      </c>
      <c r="O365" t="str">
        <f t="shared" si="85"/>
        <v/>
      </c>
      <c r="P365">
        <f t="shared" si="86"/>
        <v>0</v>
      </c>
      <c r="Q365" t="str">
        <f t="shared" si="87"/>
        <v>SSP</v>
      </c>
      <c r="R365">
        <f t="shared" si="88"/>
        <v>0</v>
      </c>
      <c r="S365" t="str">
        <f t="shared" si="89"/>
        <v>male</v>
      </c>
      <c r="T365" t="str">
        <f t="shared" si="90"/>
        <v>Lead Farmer</v>
      </c>
      <c r="U365">
        <f t="shared" si="91"/>
        <v>5.2</v>
      </c>
      <c r="V365">
        <f t="shared" si="92"/>
        <v>3.6999999999999993</v>
      </c>
      <c r="AL365" t="s">
        <v>608</v>
      </c>
      <c r="AM365" t="s">
        <v>1030</v>
      </c>
      <c r="AN365" t="s">
        <v>1037</v>
      </c>
      <c r="AO365" t="s">
        <v>13</v>
      </c>
      <c r="AP365" t="s">
        <v>35</v>
      </c>
      <c r="AQ365" t="s">
        <v>12</v>
      </c>
      <c r="AR365">
        <v>0</v>
      </c>
      <c r="AS365" t="s">
        <v>1032</v>
      </c>
      <c r="AT365">
        <v>4</v>
      </c>
    </row>
    <row r="366" spans="1:46" hidden="1" x14ac:dyDescent="0.2">
      <c r="A366">
        <v>4719</v>
      </c>
      <c r="B366" t="str">
        <f t="shared" si="79"/>
        <v>Kaduna N</v>
      </c>
      <c r="C366" t="s">
        <v>142</v>
      </c>
      <c r="D366">
        <v>3</v>
      </c>
      <c r="E366" t="s">
        <v>695</v>
      </c>
      <c r="F366">
        <v>150</v>
      </c>
      <c r="G366" t="s">
        <v>12</v>
      </c>
      <c r="H366">
        <v>28</v>
      </c>
      <c r="I366" t="s">
        <v>35</v>
      </c>
      <c r="J366">
        <f t="shared" si="80"/>
        <v>1866.6666666666667</v>
      </c>
      <c r="K366" t="str">
        <f t="shared" si="81"/>
        <v>Soybean</v>
      </c>
      <c r="L366" t="str">
        <f t="shared" si="82"/>
        <v>TGX 1904-6F</v>
      </c>
      <c r="M366" t="str">
        <f t="shared" si="83"/>
        <v>Y</v>
      </c>
      <c r="N366" t="str">
        <f t="shared" si="84"/>
        <v>N</v>
      </c>
      <c r="O366" t="str">
        <f t="shared" si="85"/>
        <v/>
      </c>
      <c r="P366">
        <f t="shared" si="86"/>
        <v>0</v>
      </c>
      <c r="Q366" t="str">
        <f t="shared" si="87"/>
        <v>SSP</v>
      </c>
      <c r="R366">
        <f t="shared" si="88"/>
        <v>2</v>
      </c>
      <c r="S366" t="str">
        <f t="shared" si="89"/>
        <v>male</v>
      </c>
      <c r="T366" t="str">
        <f t="shared" si="90"/>
        <v>Lead farmer</v>
      </c>
      <c r="U366">
        <f t="shared" si="91"/>
        <v>2</v>
      </c>
      <c r="V366">
        <f t="shared" si="92"/>
        <v>0.2</v>
      </c>
      <c r="AL366" t="s">
        <v>609</v>
      </c>
      <c r="AM366" t="s">
        <v>1030</v>
      </c>
      <c r="AN366" t="s">
        <v>1037</v>
      </c>
      <c r="AO366" t="s">
        <v>13</v>
      </c>
      <c r="AP366" t="s">
        <v>35</v>
      </c>
      <c r="AQ366" t="s">
        <v>12</v>
      </c>
      <c r="AR366">
        <v>0</v>
      </c>
      <c r="AS366" t="s">
        <v>1032</v>
      </c>
      <c r="AT366">
        <v>0</v>
      </c>
    </row>
    <row r="367" spans="1:46" hidden="1" x14ac:dyDescent="0.2">
      <c r="A367">
        <v>4476</v>
      </c>
      <c r="B367" t="str">
        <f t="shared" si="79"/>
        <v>Kaduna N</v>
      </c>
      <c r="C367" t="s">
        <v>72</v>
      </c>
      <c r="D367">
        <v>2</v>
      </c>
      <c r="E367" t="s">
        <v>452</v>
      </c>
      <c r="F367">
        <v>31.5</v>
      </c>
      <c r="G367" t="s">
        <v>12</v>
      </c>
      <c r="H367">
        <v>6</v>
      </c>
      <c r="I367" t="s">
        <v>35</v>
      </c>
      <c r="J367">
        <f t="shared" si="80"/>
        <v>1904.7619047619048</v>
      </c>
      <c r="K367" t="str">
        <f t="shared" si="81"/>
        <v>soybean</v>
      </c>
      <c r="L367" t="str">
        <f t="shared" si="82"/>
        <v>TGX 1904-6F</v>
      </c>
      <c r="M367" t="str">
        <f t="shared" si="83"/>
        <v>Y</v>
      </c>
      <c r="N367" t="str">
        <f t="shared" si="84"/>
        <v/>
      </c>
      <c r="O367" t="str">
        <f t="shared" si="85"/>
        <v/>
      </c>
      <c r="P367">
        <f t="shared" si="86"/>
        <v>0</v>
      </c>
      <c r="Q367" t="str">
        <f t="shared" si="87"/>
        <v>SSP</v>
      </c>
      <c r="R367">
        <f t="shared" si="88"/>
        <v>2</v>
      </c>
      <c r="S367" t="str">
        <f t="shared" si="89"/>
        <v>male</v>
      </c>
      <c r="T367" t="str">
        <f t="shared" si="90"/>
        <v>Lead farmer</v>
      </c>
      <c r="U367">
        <f t="shared" si="91"/>
        <v>7</v>
      </c>
      <c r="V367">
        <f t="shared" si="92"/>
        <v>1.4</v>
      </c>
      <c r="AL367" t="s">
        <v>610</v>
      </c>
      <c r="AM367" t="s">
        <v>1030</v>
      </c>
      <c r="AN367" t="s">
        <v>1037</v>
      </c>
      <c r="AO367" t="s">
        <v>35</v>
      </c>
      <c r="AP367" t="s">
        <v>35</v>
      </c>
      <c r="AQ367" t="s">
        <v>12</v>
      </c>
      <c r="AR367">
        <v>0</v>
      </c>
      <c r="AS367" t="s">
        <v>1032</v>
      </c>
      <c r="AT367">
        <v>4</v>
      </c>
    </row>
    <row r="368" spans="1:46" hidden="1" x14ac:dyDescent="0.2">
      <c r="A368">
        <v>4284</v>
      </c>
      <c r="B368" t="str">
        <f t="shared" si="79"/>
        <v>Kaduna S</v>
      </c>
      <c r="C368" t="s">
        <v>17</v>
      </c>
      <c r="D368">
        <v>3</v>
      </c>
      <c r="E368" t="s">
        <v>260</v>
      </c>
      <c r="F368">
        <v>150</v>
      </c>
      <c r="G368" t="s">
        <v>12</v>
      </c>
      <c r="H368">
        <v>28.7</v>
      </c>
      <c r="I368" t="s">
        <v>13</v>
      </c>
      <c r="J368">
        <f t="shared" si="80"/>
        <v>1913.3333333333333</v>
      </c>
      <c r="K368" t="str">
        <f t="shared" si="81"/>
        <v>soybean</v>
      </c>
      <c r="L368" t="str">
        <f t="shared" si="82"/>
        <v>TGX1904-6F</v>
      </c>
      <c r="M368" t="str">
        <f t="shared" si="83"/>
        <v>N</v>
      </c>
      <c r="N368" t="str">
        <f t="shared" si="84"/>
        <v>N</v>
      </c>
      <c r="O368" t="str">
        <f t="shared" si="85"/>
        <v/>
      </c>
      <c r="P368">
        <f t="shared" si="86"/>
        <v>0</v>
      </c>
      <c r="Q368" t="str">
        <f t="shared" si="87"/>
        <v>SSP</v>
      </c>
      <c r="R368">
        <f t="shared" si="88"/>
        <v>4</v>
      </c>
      <c r="S368" t="str">
        <f t="shared" si="89"/>
        <v>male</v>
      </c>
      <c r="T368" t="str">
        <f t="shared" si="90"/>
        <v>Lead farmer</v>
      </c>
      <c r="U368">
        <f t="shared" si="91"/>
        <v>0.5</v>
      </c>
      <c r="V368">
        <f t="shared" si="92"/>
        <v>5</v>
      </c>
      <c r="AL368" t="s">
        <v>611</v>
      </c>
      <c r="AM368" t="s">
        <v>1030</v>
      </c>
      <c r="AN368" t="s">
        <v>1037</v>
      </c>
      <c r="AO368" t="s">
        <v>35</v>
      </c>
      <c r="AP368" t="s">
        <v>35</v>
      </c>
      <c r="AQ368" t="s">
        <v>12</v>
      </c>
      <c r="AR368">
        <v>0</v>
      </c>
      <c r="AS368" t="s">
        <v>1032</v>
      </c>
      <c r="AT368">
        <v>0</v>
      </c>
    </row>
    <row r="369" spans="1:46" hidden="1" x14ac:dyDescent="0.2">
      <c r="A369">
        <v>4315</v>
      </c>
      <c r="B369" t="str">
        <f t="shared" si="79"/>
        <v>Kaduna S</v>
      </c>
      <c r="C369" t="s">
        <v>27</v>
      </c>
      <c r="D369">
        <v>2</v>
      </c>
      <c r="E369" t="s">
        <v>291</v>
      </c>
      <c r="F369">
        <v>150</v>
      </c>
      <c r="G369" t="s">
        <v>12</v>
      </c>
      <c r="H369">
        <v>28.8</v>
      </c>
      <c r="I369" t="s">
        <v>13</v>
      </c>
      <c r="J369">
        <f t="shared" si="80"/>
        <v>1920</v>
      </c>
      <c r="K369" t="str">
        <f t="shared" si="81"/>
        <v>soybean</v>
      </c>
      <c r="L369" t="str">
        <f t="shared" si="82"/>
        <v>TGX1835-10E</v>
      </c>
      <c r="M369" t="str">
        <f t="shared" si="83"/>
        <v>Y</v>
      </c>
      <c r="N369" t="str">
        <f t="shared" si="84"/>
        <v/>
      </c>
      <c r="O369" t="str">
        <f t="shared" si="85"/>
        <v/>
      </c>
      <c r="P369">
        <f t="shared" si="86"/>
        <v>0</v>
      </c>
      <c r="Q369" t="str">
        <f t="shared" si="87"/>
        <v>SSP</v>
      </c>
      <c r="R369">
        <f t="shared" si="88"/>
        <v>0</v>
      </c>
      <c r="S369" t="str">
        <f t="shared" si="89"/>
        <v>male</v>
      </c>
      <c r="T369" t="str">
        <f t="shared" si="90"/>
        <v>Lead farmer</v>
      </c>
      <c r="U369">
        <f t="shared" si="91"/>
        <v>7.2</v>
      </c>
      <c r="V369">
        <f t="shared" si="92"/>
        <v>1.1000000000000001</v>
      </c>
      <c r="AL369" t="s">
        <v>612</v>
      </c>
      <c r="AM369" t="s">
        <v>1030</v>
      </c>
      <c r="AN369" t="s">
        <v>1075</v>
      </c>
      <c r="AO369" t="s">
        <v>13</v>
      </c>
      <c r="AP369" t="s">
        <v>35</v>
      </c>
      <c r="AQ369" t="s">
        <v>12</v>
      </c>
      <c r="AR369">
        <v>0</v>
      </c>
      <c r="AS369" t="s">
        <v>1032</v>
      </c>
      <c r="AT369">
        <v>4</v>
      </c>
    </row>
    <row r="370" spans="1:46" hidden="1" x14ac:dyDescent="0.2">
      <c r="A370">
        <v>4278</v>
      </c>
      <c r="B370" t="str">
        <f t="shared" si="79"/>
        <v>Kaduna S</v>
      </c>
      <c r="C370" t="s">
        <v>16</v>
      </c>
      <c r="D370">
        <v>2</v>
      </c>
      <c r="E370" t="s">
        <v>254</v>
      </c>
      <c r="F370">
        <v>150</v>
      </c>
      <c r="G370" t="s">
        <v>12</v>
      </c>
      <c r="H370">
        <v>29</v>
      </c>
      <c r="I370" t="s">
        <v>13</v>
      </c>
      <c r="J370">
        <f t="shared" si="80"/>
        <v>1933.3333333333333</v>
      </c>
      <c r="K370" t="str">
        <f t="shared" si="81"/>
        <v>soybean</v>
      </c>
      <c r="L370" t="str">
        <f t="shared" si="82"/>
        <v>TGX 1951-3F</v>
      </c>
      <c r="M370" t="str">
        <f t="shared" si="83"/>
        <v>Y</v>
      </c>
      <c r="N370" t="str">
        <f t="shared" si="84"/>
        <v>N</v>
      </c>
      <c r="O370" t="str">
        <f t="shared" si="85"/>
        <v/>
      </c>
      <c r="P370">
        <f t="shared" si="86"/>
        <v>0</v>
      </c>
      <c r="Q370" t="str">
        <f t="shared" si="87"/>
        <v>SSP</v>
      </c>
      <c r="R370">
        <f t="shared" si="88"/>
        <v>0</v>
      </c>
      <c r="S370" t="str">
        <f t="shared" si="89"/>
        <v>male</v>
      </c>
      <c r="T370" t="str">
        <f t="shared" si="90"/>
        <v>Lead farmer</v>
      </c>
      <c r="U370">
        <f t="shared" si="91"/>
        <v>5</v>
      </c>
      <c r="V370">
        <f t="shared" si="92"/>
        <v>2.5</v>
      </c>
      <c r="AL370" t="s">
        <v>613</v>
      </c>
      <c r="AM370" t="s">
        <v>1030</v>
      </c>
      <c r="AN370" t="s">
        <v>1036</v>
      </c>
      <c r="AO370" t="s">
        <v>13</v>
      </c>
      <c r="AP370" t="s">
        <v>35</v>
      </c>
      <c r="AQ370" t="s">
        <v>12</v>
      </c>
      <c r="AR370">
        <v>0</v>
      </c>
      <c r="AS370" t="s">
        <v>1032</v>
      </c>
      <c r="AT370">
        <v>0</v>
      </c>
    </row>
    <row r="371" spans="1:46" hidden="1" x14ac:dyDescent="0.2">
      <c r="A371">
        <v>4283</v>
      </c>
      <c r="B371" t="str">
        <f t="shared" si="79"/>
        <v>Kaduna S</v>
      </c>
      <c r="C371" t="s">
        <v>17</v>
      </c>
      <c r="D371">
        <v>2</v>
      </c>
      <c r="E371" t="s">
        <v>259</v>
      </c>
      <c r="F371">
        <v>150</v>
      </c>
      <c r="G371" t="s">
        <v>12</v>
      </c>
      <c r="H371">
        <v>29</v>
      </c>
      <c r="I371" t="s">
        <v>13</v>
      </c>
      <c r="J371">
        <f t="shared" si="80"/>
        <v>1933.3333333333333</v>
      </c>
      <c r="K371" t="str">
        <f t="shared" si="81"/>
        <v>soybean</v>
      </c>
      <c r="L371" t="str">
        <f t="shared" si="82"/>
        <v>TGX1904-6F</v>
      </c>
      <c r="M371" t="str">
        <f t="shared" si="83"/>
        <v>Y</v>
      </c>
      <c r="N371" t="str">
        <f t="shared" si="84"/>
        <v>N</v>
      </c>
      <c r="O371" t="str">
        <f t="shared" si="85"/>
        <v/>
      </c>
      <c r="P371">
        <f t="shared" si="86"/>
        <v>0</v>
      </c>
      <c r="Q371" t="str">
        <f t="shared" si="87"/>
        <v>SSP</v>
      </c>
      <c r="R371">
        <f t="shared" si="88"/>
        <v>0</v>
      </c>
      <c r="S371" t="str">
        <f t="shared" si="89"/>
        <v>male</v>
      </c>
      <c r="T371" t="str">
        <f t="shared" si="90"/>
        <v>Lead farmer</v>
      </c>
      <c r="U371">
        <f t="shared" si="91"/>
        <v>0.5</v>
      </c>
      <c r="V371">
        <f t="shared" si="92"/>
        <v>5</v>
      </c>
      <c r="AL371" t="s">
        <v>614</v>
      </c>
      <c r="AM371" t="s">
        <v>1030</v>
      </c>
      <c r="AN371" t="s">
        <v>1036</v>
      </c>
      <c r="AO371" t="s">
        <v>35</v>
      </c>
      <c r="AP371" t="s">
        <v>35</v>
      </c>
      <c r="AQ371" t="s">
        <v>12</v>
      </c>
      <c r="AR371">
        <v>0</v>
      </c>
      <c r="AS371" t="s">
        <v>1032</v>
      </c>
      <c r="AT371">
        <v>4</v>
      </c>
    </row>
    <row r="372" spans="1:46" hidden="1" x14ac:dyDescent="0.2">
      <c r="A372">
        <v>4305</v>
      </c>
      <c r="B372" t="str">
        <f t="shared" si="79"/>
        <v>Kaduna S</v>
      </c>
      <c r="C372" t="s">
        <v>24</v>
      </c>
      <c r="D372">
        <v>2</v>
      </c>
      <c r="E372" t="s">
        <v>281</v>
      </c>
      <c r="F372">
        <v>150</v>
      </c>
      <c r="G372" t="s">
        <v>12</v>
      </c>
      <c r="H372">
        <v>29</v>
      </c>
      <c r="I372" t="s">
        <v>13</v>
      </c>
      <c r="J372">
        <f t="shared" si="80"/>
        <v>1933.3333333333333</v>
      </c>
      <c r="K372" t="str">
        <f t="shared" si="81"/>
        <v>soybean</v>
      </c>
      <c r="L372" t="str">
        <f t="shared" si="82"/>
        <v>TGX 1448-2E</v>
      </c>
      <c r="M372" t="str">
        <f t="shared" si="83"/>
        <v>Y</v>
      </c>
      <c r="N372" t="str">
        <f t="shared" si="84"/>
        <v/>
      </c>
      <c r="O372" t="str">
        <f t="shared" si="85"/>
        <v/>
      </c>
      <c r="P372">
        <f t="shared" si="86"/>
        <v>0</v>
      </c>
      <c r="Q372" t="str">
        <f t="shared" si="87"/>
        <v>SSP</v>
      </c>
      <c r="R372">
        <f t="shared" si="88"/>
        <v>0</v>
      </c>
      <c r="S372" t="str">
        <f t="shared" si="89"/>
        <v>male</v>
      </c>
      <c r="T372" t="str">
        <f t="shared" si="90"/>
        <v>lead farmer</v>
      </c>
      <c r="U372">
        <f t="shared" si="91"/>
        <v>5.2</v>
      </c>
      <c r="V372">
        <f t="shared" si="92"/>
        <v>2.4000000000000004</v>
      </c>
      <c r="AL372" t="s">
        <v>615</v>
      </c>
      <c r="AM372" t="s">
        <v>1030</v>
      </c>
      <c r="AN372" t="s">
        <v>1075</v>
      </c>
      <c r="AO372" t="s">
        <v>35</v>
      </c>
      <c r="AP372" t="s">
        <v>35</v>
      </c>
      <c r="AQ372" t="s">
        <v>12</v>
      </c>
      <c r="AR372">
        <v>0</v>
      </c>
      <c r="AS372" t="s">
        <v>1032</v>
      </c>
      <c r="AT372">
        <v>0</v>
      </c>
    </row>
    <row r="373" spans="1:46" x14ac:dyDescent="0.2">
      <c r="A373">
        <v>4679</v>
      </c>
      <c r="B373" t="str">
        <f t="shared" si="79"/>
        <v>Kaduna N</v>
      </c>
      <c r="C373" t="s">
        <v>129</v>
      </c>
      <c r="D373">
        <v>3</v>
      </c>
      <c r="E373" t="s">
        <v>655</v>
      </c>
      <c r="F373">
        <v>200</v>
      </c>
      <c r="G373" t="s">
        <v>12</v>
      </c>
      <c r="H373">
        <v>12</v>
      </c>
      <c r="I373" t="s">
        <v>35</v>
      </c>
      <c r="J373">
        <f t="shared" si="80"/>
        <v>600</v>
      </c>
      <c r="K373" t="str">
        <f t="shared" si="81"/>
        <v>Groundnut</v>
      </c>
      <c r="L373" t="str">
        <f t="shared" si="82"/>
        <v>Samnut 23</v>
      </c>
      <c r="M373" t="str">
        <f t="shared" si="83"/>
        <v/>
      </c>
      <c r="N373" t="str">
        <f t="shared" si="84"/>
        <v>Y</v>
      </c>
      <c r="O373" t="str">
        <f t="shared" si="85"/>
        <v/>
      </c>
      <c r="P373">
        <f t="shared" si="86"/>
        <v>0</v>
      </c>
      <c r="Q373" t="str">
        <f t="shared" si="87"/>
        <v>SSP</v>
      </c>
      <c r="R373">
        <f t="shared" si="88"/>
        <v>4</v>
      </c>
      <c r="S373" t="str">
        <f t="shared" si="89"/>
        <v>male</v>
      </c>
      <c r="T373" t="str">
        <f t="shared" si="90"/>
        <v>Lead farmer</v>
      </c>
      <c r="U373">
        <f t="shared" si="91"/>
        <v>1</v>
      </c>
      <c r="V373">
        <f t="shared" si="92"/>
        <v>0</v>
      </c>
      <c r="AL373" t="s">
        <v>616</v>
      </c>
      <c r="AM373" t="s">
        <v>1052</v>
      </c>
      <c r="AN373" t="s">
        <v>1053</v>
      </c>
      <c r="AO373" t="s">
        <v>13</v>
      </c>
      <c r="AP373" t="s">
        <v>13</v>
      </c>
      <c r="AQ373" t="s">
        <v>1076</v>
      </c>
      <c r="AR373">
        <v>1</v>
      </c>
      <c r="AS373" t="s">
        <v>1032</v>
      </c>
      <c r="AT373">
        <v>4</v>
      </c>
    </row>
    <row r="374" spans="1:46" x14ac:dyDescent="0.2">
      <c r="A374">
        <v>4775</v>
      </c>
      <c r="B374" t="str">
        <f t="shared" si="79"/>
        <v>Kano</v>
      </c>
      <c r="C374" t="s">
        <v>156</v>
      </c>
      <c r="D374">
        <v>4</v>
      </c>
      <c r="E374" t="s">
        <v>751</v>
      </c>
      <c r="F374">
        <v>150</v>
      </c>
      <c r="G374" t="s">
        <v>12</v>
      </c>
      <c r="H374">
        <v>9.5</v>
      </c>
      <c r="I374" t="s">
        <v>35</v>
      </c>
      <c r="J374">
        <f t="shared" si="80"/>
        <v>633.33333333333337</v>
      </c>
      <c r="K374" t="str">
        <f t="shared" si="81"/>
        <v>Groundnut</v>
      </c>
      <c r="L374" t="str">
        <f t="shared" si="82"/>
        <v>Shaawa</v>
      </c>
      <c r="M374" t="str">
        <f t="shared" si="83"/>
        <v>N</v>
      </c>
      <c r="N374" t="str">
        <f t="shared" si="84"/>
        <v>Y</v>
      </c>
      <c r="O374" t="str">
        <f t="shared" si="85"/>
        <v>FYM</v>
      </c>
      <c r="P374">
        <f t="shared" si="86"/>
        <v>30</v>
      </c>
      <c r="Q374" t="str">
        <f t="shared" si="87"/>
        <v>SSP</v>
      </c>
      <c r="R374">
        <f t="shared" si="88"/>
        <v>4</v>
      </c>
      <c r="S374" t="str">
        <f t="shared" si="89"/>
        <v>male</v>
      </c>
      <c r="T374" t="str">
        <f t="shared" si="90"/>
        <v>Lead farmer</v>
      </c>
      <c r="U374">
        <f t="shared" si="91"/>
        <v>9</v>
      </c>
      <c r="V374">
        <f t="shared" si="92"/>
        <v>10.3</v>
      </c>
      <c r="AL374" t="s">
        <v>617</v>
      </c>
      <c r="AM374" t="s">
        <v>1052</v>
      </c>
      <c r="AN374" t="s">
        <v>1035</v>
      </c>
      <c r="AO374" t="s">
        <v>35</v>
      </c>
      <c r="AP374" t="s">
        <v>13</v>
      </c>
      <c r="AQ374" t="s">
        <v>1077</v>
      </c>
      <c r="AR374">
        <v>1</v>
      </c>
      <c r="AS374" t="s">
        <v>1032</v>
      </c>
      <c r="AT374">
        <v>4</v>
      </c>
    </row>
    <row r="375" spans="1:46" x14ac:dyDescent="0.2">
      <c r="A375">
        <v>4918</v>
      </c>
      <c r="B375" t="str">
        <f t="shared" si="79"/>
        <v>Kano</v>
      </c>
      <c r="C375" t="s">
        <v>201</v>
      </c>
      <c r="D375">
        <v>2</v>
      </c>
      <c r="E375" t="s">
        <v>894</v>
      </c>
      <c r="F375">
        <v>150</v>
      </c>
      <c r="G375" t="s">
        <v>12</v>
      </c>
      <c r="H375">
        <v>9.5</v>
      </c>
      <c r="I375" t="s">
        <v>35</v>
      </c>
      <c r="J375">
        <f t="shared" si="80"/>
        <v>633.33333333333337</v>
      </c>
      <c r="K375" t="str">
        <f t="shared" si="81"/>
        <v>Groundnut</v>
      </c>
      <c r="L375" t="str">
        <f t="shared" si="82"/>
        <v>Local</v>
      </c>
      <c r="M375" t="str">
        <f t="shared" si="83"/>
        <v>N</v>
      </c>
      <c r="N375" t="str">
        <f t="shared" si="84"/>
        <v>Y</v>
      </c>
      <c r="O375" t="str">
        <f t="shared" si="85"/>
        <v/>
      </c>
      <c r="P375">
        <f t="shared" si="86"/>
        <v>0</v>
      </c>
      <c r="Q375" t="str">
        <f t="shared" si="87"/>
        <v>SSP</v>
      </c>
      <c r="R375">
        <f t="shared" si="88"/>
        <v>4</v>
      </c>
      <c r="S375" t="str">
        <f t="shared" si="89"/>
        <v>female</v>
      </c>
      <c r="T375" t="str">
        <f t="shared" si="90"/>
        <v>Lead farmer</v>
      </c>
      <c r="U375">
        <f t="shared" si="91"/>
        <v>4</v>
      </c>
      <c r="V375">
        <f t="shared" si="92"/>
        <v>2.2000000000000002</v>
      </c>
      <c r="AL375" t="s">
        <v>618</v>
      </c>
      <c r="AM375" t="s">
        <v>1052</v>
      </c>
      <c r="AN375" t="s">
        <v>1053</v>
      </c>
      <c r="AO375" t="s">
        <v>13</v>
      </c>
      <c r="AP375" t="s">
        <v>13</v>
      </c>
      <c r="AQ375" t="s">
        <v>12</v>
      </c>
      <c r="AR375">
        <v>1</v>
      </c>
      <c r="AS375" t="s">
        <v>1032</v>
      </c>
      <c r="AT375">
        <v>4</v>
      </c>
    </row>
    <row r="376" spans="1:46" x14ac:dyDescent="0.2">
      <c r="A376">
        <v>4919</v>
      </c>
      <c r="B376" t="str">
        <f t="shared" si="79"/>
        <v>Kano</v>
      </c>
      <c r="C376" t="s">
        <v>201</v>
      </c>
      <c r="D376">
        <v>3</v>
      </c>
      <c r="E376" t="s">
        <v>895</v>
      </c>
      <c r="F376">
        <v>150</v>
      </c>
      <c r="G376" t="s">
        <v>12</v>
      </c>
      <c r="H376">
        <v>9.5</v>
      </c>
      <c r="I376" t="s">
        <v>35</v>
      </c>
      <c r="J376">
        <f t="shared" si="80"/>
        <v>633.33333333333337</v>
      </c>
      <c r="K376" t="str">
        <f t="shared" si="81"/>
        <v>Groundnut</v>
      </c>
      <c r="L376" t="str">
        <f t="shared" si="82"/>
        <v>RMP 14</v>
      </c>
      <c r="M376" t="str">
        <f t="shared" si="83"/>
        <v>N</v>
      </c>
      <c r="N376" t="str">
        <f t="shared" si="84"/>
        <v>Y</v>
      </c>
      <c r="O376" t="str">
        <f t="shared" si="85"/>
        <v/>
      </c>
      <c r="P376">
        <f t="shared" si="86"/>
        <v>0</v>
      </c>
      <c r="Q376" t="str">
        <f t="shared" si="87"/>
        <v>SSP</v>
      </c>
      <c r="R376">
        <f t="shared" si="88"/>
        <v>4</v>
      </c>
      <c r="S376" t="str">
        <f t="shared" si="89"/>
        <v>female</v>
      </c>
      <c r="T376" t="str">
        <f t="shared" si="90"/>
        <v>Lead farmer</v>
      </c>
      <c r="U376">
        <f t="shared" si="91"/>
        <v>4</v>
      </c>
      <c r="V376">
        <f t="shared" si="92"/>
        <v>2.2000000000000002</v>
      </c>
      <c r="AL376" t="s">
        <v>619</v>
      </c>
      <c r="AM376" t="s">
        <v>1052</v>
      </c>
      <c r="AN376" t="s">
        <v>1068</v>
      </c>
      <c r="AO376" t="s">
        <v>13</v>
      </c>
      <c r="AP376" t="s">
        <v>13</v>
      </c>
      <c r="AQ376" t="s">
        <v>1076</v>
      </c>
      <c r="AR376">
        <v>1</v>
      </c>
      <c r="AS376" t="s">
        <v>1032</v>
      </c>
      <c r="AT376">
        <v>4</v>
      </c>
    </row>
    <row r="377" spans="1:46" x14ac:dyDescent="0.2">
      <c r="A377">
        <v>4710</v>
      </c>
      <c r="B377" t="str">
        <f t="shared" si="79"/>
        <v>Kaduna N</v>
      </c>
      <c r="C377" t="s">
        <v>139</v>
      </c>
      <c r="D377">
        <v>3</v>
      </c>
      <c r="E377" t="s">
        <v>686</v>
      </c>
      <c r="F377">
        <v>200</v>
      </c>
      <c r="G377" t="s">
        <v>12</v>
      </c>
      <c r="H377">
        <v>13</v>
      </c>
      <c r="I377" t="s">
        <v>13</v>
      </c>
      <c r="J377">
        <f t="shared" si="80"/>
        <v>650</v>
      </c>
      <c r="K377" t="str">
        <f t="shared" si="81"/>
        <v>Groundnut</v>
      </c>
      <c r="L377" t="str">
        <f t="shared" si="82"/>
        <v>Samnut 21</v>
      </c>
      <c r="M377" t="str">
        <f t="shared" si="83"/>
        <v>N</v>
      </c>
      <c r="N377" t="str">
        <f t="shared" si="84"/>
        <v>Y</v>
      </c>
      <c r="O377" t="str">
        <f t="shared" si="85"/>
        <v/>
      </c>
      <c r="P377">
        <f t="shared" si="86"/>
        <v>0</v>
      </c>
      <c r="Q377" t="str">
        <f t="shared" si="87"/>
        <v>SSP</v>
      </c>
      <c r="R377">
        <f t="shared" si="88"/>
        <v>4</v>
      </c>
      <c r="S377" t="str">
        <f t="shared" si="89"/>
        <v>male</v>
      </c>
      <c r="T377" t="str">
        <f t="shared" si="90"/>
        <v>Lead farmer</v>
      </c>
      <c r="U377">
        <f t="shared" si="91"/>
        <v>1</v>
      </c>
      <c r="V377">
        <f t="shared" si="92"/>
        <v>0</v>
      </c>
      <c r="AL377" t="s">
        <v>620</v>
      </c>
      <c r="AM377" t="s">
        <v>1052</v>
      </c>
      <c r="AN377" t="s">
        <v>1035</v>
      </c>
      <c r="AO377" t="s">
        <v>35</v>
      </c>
      <c r="AP377" t="s">
        <v>13</v>
      </c>
      <c r="AQ377" t="s">
        <v>1078</v>
      </c>
      <c r="AR377">
        <v>1</v>
      </c>
      <c r="AS377" t="s">
        <v>1032</v>
      </c>
      <c r="AT377">
        <v>4</v>
      </c>
    </row>
    <row r="378" spans="1:46" x14ac:dyDescent="0.2">
      <c r="A378">
        <v>4709</v>
      </c>
      <c r="B378" t="str">
        <f t="shared" si="79"/>
        <v>Kaduna N</v>
      </c>
      <c r="C378" t="s">
        <v>139</v>
      </c>
      <c r="D378">
        <v>2</v>
      </c>
      <c r="E378" t="s">
        <v>685</v>
      </c>
      <c r="F378">
        <v>200</v>
      </c>
      <c r="G378" t="s">
        <v>12</v>
      </c>
      <c r="H378">
        <v>14</v>
      </c>
      <c r="I378" t="s">
        <v>13</v>
      </c>
      <c r="J378">
        <f t="shared" si="80"/>
        <v>700</v>
      </c>
      <c r="K378" t="str">
        <f t="shared" si="81"/>
        <v>Groundnut</v>
      </c>
      <c r="L378" t="str">
        <f t="shared" si="82"/>
        <v>Local Variety</v>
      </c>
      <c r="M378" t="str">
        <f t="shared" si="83"/>
        <v>N</v>
      </c>
      <c r="N378" t="str">
        <f t="shared" si="84"/>
        <v>Y</v>
      </c>
      <c r="O378" t="str">
        <f t="shared" si="85"/>
        <v/>
      </c>
      <c r="P378">
        <f t="shared" si="86"/>
        <v>0</v>
      </c>
      <c r="Q378" t="str">
        <f t="shared" si="87"/>
        <v>SSP</v>
      </c>
      <c r="R378">
        <f t="shared" si="88"/>
        <v>4</v>
      </c>
      <c r="S378" t="str">
        <f t="shared" si="89"/>
        <v>male</v>
      </c>
      <c r="T378" t="str">
        <f t="shared" si="90"/>
        <v>Lead farmer</v>
      </c>
      <c r="U378">
        <f t="shared" si="91"/>
        <v>1</v>
      </c>
      <c r="V378">
        <f t="shared" si="92"/>
        <v>0</v>
      </c>
      <c r="AL378" t="s">
        <v>621</v>
      </c>
      <c r="AM378" t="s">
        <v>1052</v>
      </c>
      <c r="AN378" t="s">
        <v>1053</v>
      </c>
      <c r="AO378" t="s">
        <v>13</v>
      </c>
      <c r="AP378" t="s">
        <v>13</v>
      </c>
      <c r="AQ378" t="s">
        <v>12</v>
      </c>
      <c r="AR378">
        <v>1</v>
      </c>
      <c r="AS378" t="s">
        <v>1032</v>
      </c>
      <c r="AT378">
        <v>4</v>
      </c>
    </row>
    <row r="379" spans="1:46" hidden="1" x14ac:dyDescent="0.2">
      <c r="A379">
        <v>4811</v>
      </c>
      <c r="B379" t="str">
        <f t="shared" si="79"/>
        <v>Kano</v>
      </c>
      <c r="C379" t="s">
        <v>165</v>
      </c>
      <c r="D379">
        <v>4</v>
      </c>
      <c r="E379" t="s">
        <v>787</v>
      </c>
      <c r="F379">
        <v>150</v>
      </c>
      <c r="G379" t="s">
        <v>12</v>
      </c>
      <c r="H379">
        <v>5</v>
      </c>
      <c r="I379" t="s">
        <v>13</v>
      </c>
      <c r="J379">
        <f t="shared" si="80"/>
        <v>333.33333333333331</v>
      </c>
      <c r="K379" t="str">
        <f t="shared" si="81"/>
        <v>Cowpea</v>
      </c>
      <c r="L379" t="str">
        <f t="shared" si="82"/>
        <v>IT 90K -277-2</v>
      </c>
      <c r="M379" t="str">
        <f t="shared" si="83"/>
        <v>N</v>
      </c>
      <c r="N379" t="str">
        <f t="shared" si="84"/>
        <v>Y</v>
      </c>
      <c r="O379" t="str">
        <f t="shared" si="85"/>
        <v/>
      </c>
      <c r="P379">
        <f t="shared" si="86"/>
        <v>0</v>
      </c>
      <c r="Q379" t="str">
        <f t="shared" si="87"/>
        <v>SSP</v>
      </c>
      <c r="R379">
        <f t="shared" si="88"/>
        <v>4</v>
      </c>
      <c r="S379" t="str">
        <f t="shared" si="89"/>
        <v>male</v>
      </c>
      <c r="T379" t="str">
        <f t="shared" si="90"/>
        <v>Lead farmer</v>
      </c>
      <c r="U379">
        <f t="shared" si="91"/>
        <v>2</v>
      </c>
      <c r="V379">
        <f t="shared" si="92"/>
        <v>1</v>
      </c>
      <c r="AL379" t="s">
        <v>622</v>
      </c>
      <c r="AM379" t="s">
        <v>1045</v>
      </c>
      <c r="AN379" t="s">
        <v>1079</v>
      </c>
      <c r="AO379" t="s">
        <v>13</v>
      </c>
      <c r="AP379" t="s">
        <v>13</v>
      </c>
      <c r="AQ379" t="s">
        <v>1076</v>
      </c>
      <c r="AR379">
        <v>1</v>
      </c>
      <c r="AS379" t="s">
        <v>1032</v>
      </c>
      <c r="AT379">
        <v>4</v>
      </c>
    </row>
    <row r="380" spans="1:46" hidden="1" x14ac:dyDescent="0.2">
      <c r="A380">
        <v>4654</v>
      </c>
      <c r="B380" t="str">
        <f t="shared" si="79"/>
        <v>Kaduna N</v>
      </c>
      <c r="C380" t="s">
        <v>122</v>
      </c>
      <c r="D380">
        <v>3</v>
      </c>
      <c r="E380" t="s">
        <v>630</v>
      </c>
      <c r="F380">
        <v>200</v>
      </c>
      <c r="G380" t="s">
        <v>12</v>
      </c>
      <c r="H380">
        <v>6.7</v>
      </c>
      <c r="I380" t="s">
        <v>35</v>
      </c>
      <c r="J380">
        <f t="shared" si="80"/>
        <v>335</v>
      </c>
      <c r="K380" t="str">
        <f t="shared" si="81"/>
        <v>Cowpea</v>
      </c>
      <c r="L380" t="str">
        <f t="shared" si="82"/>
        <v>IT 97K-499-35</v>
      </c>
      <c r="M380" t="str">
        <f t="shared" si="83"/>
        <v>Y</v>
      </c>
      <c r="N380" t="str">
        <f t="shared" si="84"/>
        <v>Y</v>
      </c>
      <c r="O380" t="str">
        <f t="shared" si="85"/>
        <v>Uper cort</v>
      </c>
      <c r="P380">
        <f t="shared" si="86"/>
        <v>1</v>
      </c>
      <c r="Q380" t="str">
        <f t="shared" si="87"/>
        <v>SSP</v>
      </c>
      <c r="R380">
        <f t="shared" si="88"/>
        <v>4</v>
      </c>
      <c r="S380" t="str">
        <f t="shared" si="89"/>
        <v>male</v>
      </c>
      <c r="T380" t="str">
        <f t="shared" si="90"/>
        <v>Lead farmer</v>
      </c>
      <c r="U380">
        <f t="shared" si="91"/>
        <v>3</v>
      </c>
      <c r="V380">
        <f t="shared" si="92"/>
        <v>0</v>
      </c>
      <c r="AL380" t="s">
        <v>623</v>
      </c>
      <c r="AM380" t="s">
        <v>1045</v>
      </c>
      <c r="AN380" t="s">
        <v>1035</v>
      </c>
      <c r="AO380" t="s">
        <v>35</v>
      </c>
      <c r="AP380" t="s">
        <v>13</v>
      </c>
      <c r="AQ380" t="s">
        <v>1078</v>
      </c>
      <c r="AR380">
        <v>1</v>
      </c>
      <c r="AS380" t="s">
        <v>1032</v>
      </c>
      <c r="AT380">
        <v>4</v>
      </c>
    </row>
    <row r="381" spans="1:46" hidden="1" x14ac:dyDescent="0.2">
      <c r="A381">
        <v>4735</v>
      </c>
      <c r="B381" t="str">
        <f t="shared" si="79"/>
        <v>Kano</v>
      </c>
      <c r="C381" t="s">
        <v>146</v>
      </c>
      <c r="D381">
        <v>4</v>
      </c>
      <c r="E381" t="s">
        <v>711</v>
      </c>
      <c r="F381">
        <v>300</v>
      </c>
      <c r="G381" t="s">
        <v>12</v>
      </c>
      <c r="H381">
        <v>10.199999999999999</v>
      </c>
      <c r="I381" t="s">
        <v>35</v>
      </c>
      <c r="J381">
        <f t="shared" si="80"/>
        <v>340</v>
      </c>
      <c r="K381" t="str">
        <f t="shared" si="81"/>
        <v>Cowpea</v>
      </c>
      <c r="L381" t="str">
        <f t="shared" si="82"/>
        <v>IT 98K -205-8</v>
      </c>
      <c r="M381" t="str">
        <f t="shared" si="83"/>
        <v>N</v>
      </c>
      <c r="N381" t="str">
        <f t="shared" si="84"/>
        <v>Y</v>
      </c>
      <c r="O381" t="str">
        <f t="shared" si="85"/>
        <v/>
      </c>
      <c r="P381">
        <f t="shared" si="86"/>
        <v>0</v>
      </c>
      <c r="Q381" t="str">
        <f t="shared" si="87"/>
        <v>SSP</v>
      </c>
      <c r="R381">
        <f t="shared" si="88"/>
        <v>4</v>
      </c>
      <c r="S381" t="str">
        <f t="shared" si="89"/>
        <v>male</v>
      </c>
      <c r="T381" t="str">
        <f t="shared" si="90"/>
        <v>Lead farmer</v>
      </c>
      <c r="U381">
        <f t="shared" si="91"/>
        <v>5</v>
      </c>
      <c r="V381">
        <f t="shared" si="92"/>
        <v>0</v>
      </c>
      <c r="AL381" t="s">
        <v>624</v>
      </c>
      <c r="AM381" t="s">
        <v>1045</v>
      </c>
      <c r="AN381" t="s">
        <v>1065</v>
      </c>
      <c r="AO381" t="s">
        <v>13</v>
      </c>
      <c r="AP381" t="s">
        <v>13</v>
      </c>
      <c r="AQ381" t="s">
        <v>12</v>
      </c>
      <c r="AR381">
        <v>1</v>
      </c>
      <c r="AS381" t="s">
        <v>1032</v>
      </c>
      <c r="AT381">
        <v>4</v>
      </c>
    </row>
    <row r="382" spans="1:46" hidden="1" x14ac:dyDescent="0.2">
      <c r="A382">
        <v>4975</v>
      </c>
      <c r="B382" t="str">
        <f t="shared" si="79"/>
        <v>Kano</v>
      </c>
      <c r="C382" t="s">
        <v>219</v>
      </c>
      <c r="D382">
        <v>3</v>
      </c>
      <c r="E382" t="s">
        <v>951</v>
      </c>
      <c r="F382">
        <v>200</v>
      </c>
      <c r="G382" t="s">
        <v>12</v>
      </c>
      <c r="H382">
        <v>6.8</v>
      </c>
      <c r="I382" t="s">
        <v>13</v>
      </c>
      <c r="J382">
        <f t="shared" si="80"/>
        <v>340</v>
      </c>
      <c r="K382" t="str">
        <f t="shared" si="81"/>
        <v>Cowpea</v>
      </c>
      <c r="L382" t="str">
        <f t="shared" si="82"/>
        <v>IT97K-499-35</v>
      </c>
      <c r="M382" t="str">
        <f t="shared" si="83"/>
        <v>N</v>
      </c>
      <c r="N382" t="str">
        <f t="shared" si="84"/>
        <v>Y</v>
      </c>
      <c r="O382" t="str">
        <f t="shared" si="85"/>
        <v>FYM</v>
      </c>
      <c r="P382">
        <f t="shared" si="86"/>
        <v>50.3</v>
      </c>
      <c r="Q382" t="str">
        <f t="shared" si="87"/>
        <v>SSP</v>
      </c>
      <c r="R382">
        <f t="shared" si="88"/>
        <v>4</v>
      </c>
      <c r="S382" t="str">
        <f t="shared" si="89"/>
        <v>male</v>
      </c>
      <c r="T382" t="str">
        <f t="shared" si="90"/>
        <v>Lead farmer</v>
      </c>
      <c r="U382">
        <f t="shared" si="91"/>
        <v>6</v>
      </c>
      <c r="V382">
        <f t="shared" si="92"/>
        <v>2.9000000000000004</v>
      </c>
      <c r="AL382" t="s">
        <v>625</v>
      </c>
      <c r="AM382" t="s">
        <v>1055</v>
      </c>
      <c r="AN382" t="s">
        <v>1064</v>
      </c>
      <c r="AO382" t="s">
        <v>13</v>
      </c>
      <c r="AP382" t="s">
        <v>13</v>
      </c>
      <c r="AQ382" t="s">
        <v>1076</v>
      </c>
      <c r="AR382">
        <v>1</v>
      </c>
      <c r="AS382" t="s">
        <v>1032</v>
      </c>
      <c r="AT382">
        <v>4</v>
      </c>
    </row>
    <row r="383" spans="1:46" hidden="1" x14ac:dyDescent="0.2">
      <c r="A383">
        <v>4650</v>
      </c>
      <c r="B383" t="str">
        <f t="shared" si="79"/>
        <v>Kaduna N</v>
      </c>
      <c r="C383" t="s">
        <v>121</v>
      </c>
      <c r="D383">
        <v>2</v>
      </c>
      <c r="E383" t="s">
        <v>626</v>
      </c>
      <c r="F383">
        <v>200</v>
      </c>
      <c r="G383" t="s">
        <v>12</v>
      </c>
      <c r="H383">
        <v>7</v>
      </c>
      <c r="I383" t="s">
        <v>35</v>
      </c>
      <c r="J383">
        <f t="shared" si="80"/>
        <v>350</v>
      </c>
      <c r="K383" t="str">
        <f t="shared" si="81"/>
        <v>Cowpea</v>
      </c>
      <c r="L383" t="str">
        <f t="shared" si="82"/>
        <v>Local</v>
      </c>
      <c r="M383" t="str">
        <f t="shared" si="83"/>
        <v>N</v>
      </c>
      <c r="N383" t="str">
        <f t="shared" si="84"/>
        <v>Y</v>
      </c>
      <c r="O383" t="str">
        <f t="shared" si="85"/>
        <v>Uper cort</v>
      </c>
      <c r="P383">
        <f t="shared" si="86"/>
        <v>1</v>
      </c>
      <c r="Q383" t="str">
        <f t="shared" si="87"/>
        <v>SSP</v>
      </c>
      <c r="R383">
        <f t="shared" si="88"/>
        <v>4</v>
      </c>
      <c r="S383" t="str">
        <f t="shared" si="89"/>
        <v>male</v>
      </c>
      <c r="T383" t="str">
        <f t="shared" si="90"/>
        <v>Lead farmer</v>
      </c>
      <c r="U383">
        <f t="shared" si="91"/>
        <v>2</v>
      </c>
      <c r="V383">
        <f t="shared" si="92"/>
        <v>0</v>
      </c>
      <c r="AL383" t="s">
        <v>626</v>
      </c>
      <c r="AM383" t="s">
        <v>1055</v>
      </c>
      <c r="AN383" t="s">
        <v>1035</v>
      </c>
      <c r="AO383" t="s">
        <v>35</v>
      </c>
      <c r="AP383" t="s">
        <v>13</v>
      </c>
      <c r="AQ383" t="s">
        <v>1078</v>
      </c>
      <c r="AR383">
        <v>1</v>
      </c>
      <c r="AS383" t="s">
        <v>1032</v>
      </c>
      <c r="AT383">
        <v>4</v>
      </c>
    </row>
    <row r="384" spans="1:46" hidden="1" x14ac:dyDescent="0.2">
      <c r="A384">
        <v>4834</v>
      </c>
      <c r="B384" t="str">
        <f t="shared" si="79"/>
        <v>Kano</v>
      </c>
      <c r="C384" t="s">
        <v>173</v>
      </c>
      <c r="D384">
        <v>1</v>
      </c>
      <c r="E384" t="s">
        <v>810</v>
      </c>
      <c r="F384">
        <v>200</v>
      </c>
      <c r="G384" t="s">
        <v>12</v>
      </c>
      <c r="H384">
        <v>7</v>
      </c>
      <c r="I384" t="s">
        <v>35</v>
      </c>
      <c r="J384">
        <f t="shared" si="80"/>
        <v>350</v>
      </c>
      <c r="K384" t="str">
        <f t="shared" si="81"/>
        <v>Cowpea</v>
      </c>
      <c r="L384" t="str">
        <f t="shared" si="82"/>
        <v>IT 97K-499-35</v>
      </c>
      <c r="M384" t="str">
        <f t="shared" si="83"/>
        <v>N</v>
      </c>
      <c r="N384" t="str">
        <f t="shared" si="84"/>
        <v>Y</v>
      </c>
      <c r="O384" t="str">
        <f t="shared" si="85"/>
        <v>FYM</v>
      </c>
      <c r="P384">
        <f t="shared" si="86"/>
        <v>8</v>
      </c>
      <c r="Q384" t="str">
        <f t="shared" si="87"/>
        <v>SSP</v>
      </c>
      <c r="R384">
        <f t="shared" si="88"/>
        <v>2</v>
      </c>
      <c r="S384" t="str">
        <f t="shared" si="89"/>
        <v>male</v>
      </c>
      <c r="T384" t="str">
        <f t="shared" si="90"/>
        <v>Satellite farmer</v>
      </c>
      <c r="U384">
        <f t="shared" si="91"/>
        <v>10</v>
      </c>
      <c r="V384">
        <f t="shared" si="92"/>
        <v>1.8</v>
      </c>
      <c r="AL384" t="s">
        <v>627</v>
      </c>
      <c r="AM384" t="s">
        <v>1055</v>
      </c>
      <c r="AN384" t="s">
        <v>1080</v>
      </c>
      <c r="AO384" t="s">
        <v>13</v>
      </c>
      <c r="AP384" t="s">
        <v>13</v>
      </c>
      <c r="AQ384" t="s">
        <v>1078</v>
      </c>
      <c r="AR384">
        <v>1</v>
      </c>
      <c r="AS384" t="s">
        <v>1032</v>
      </c>
      <c r="AT384">
        <v>4</v>
      </c>
    </row>
    <row r="385" spans="1:46" hidden="1" x14ac:dyDescent="0.2">
      <c r="A385">
        <v>5038</v>
      </c>
      <c r="B385" t="str">
        <f t="shared" si="79"/>
        <v>Kano</v>
      </c>
      <c r="C385" t="s">
        <v>240</v>
      </c>
      <c r="D385">
        <v>2</v>
      </c>
      <c r="E385" t="s">
        <v>1014</v>
      </c>
      <c r="F385">
        <v>200</v>
      </c>
      <c r="G385" t="s">
        <v>12</v>
      </c>
      <c r="H385">
        <v>7.4</v>
      </c>
      <c r="I385" t="s">
        <v>35</v>
      </c>
      <c r="J385">
        <f t="shared" si="80"/>
        <v>370</v>
      </c>
      <c r="K385" t="str">
        <f t="shared" si="81"/>
        <v>Cowpea</v>
      </c>
      <c r="L385" t="str">
        <f t="shared" si="82"/>
        <v>Local</v>
      </c>
      <c r="M385" t="str">
        <f t="shared" si="83"/>
        <v>N</v>
      </c>
      <c r="N385" t="str">
        <f t="shared" si="84"/>
        <v>Y</v>
      </c>
      <c r="O385" t="str">
        <f t="shared" si="85"/>
        <v>FYM</v>
      </c>
      <c r="P385">
        <f t="shared" si="86"/>
        <v>60</v>
      </c>
      <c r="Q385" t="str">
        <f t="shared" si="87"/>
        <v>SSP</v>
      </c>
      <c r="R385">
        <f t="shared" si="88"/>
        <v>4</v>
      </c>
      <c r="S385" t="str">
        <f t="shared" si="89"/>
        <v>male</v>
      </c>
      <c r="T385" t="str">
        <f t="shared" si="90"/>
        <v>Lead  farmer</v>
      </c>
      <c r="U385">
        <f t="shared" si="91"/>
        <v>0</v>
      </c>
      <c r="V385">
        <f t="shared" si="92"/>
        <v>2.4</v>
      </c>
      <c r="AL385" t="s">
        <v>628</v>
      </c>
      <c r="AM385" t="s">
        <v>1055</v>
      </c>
      <c r="AN385" t="s">
        <v>1081</v>
      </c>
      <c r="AO385" t="s">
        <v>13</v>
      </c>
      <c r="AP385" t="s">
        <v>13</v>
      </c>
      <c r="AQ385" t="s">
        <v>1076</v>
      </c>
      <c r="AR385">
        <v>1</v>
      </c>
      <c r="AS385" t="s">
        <v>1032</v>
      </c>
      <c r="AT385">
        <v>4</v>
      </c>
    </row>
    <row r="386" spans="1:46" hidden="1" x14ac:dyDescent="0.2">
      <c r="A386">
        <v>5035</v>
      </c>
      <c r="B386" t="str">
        <f t="shared" ref="B386:B449" si="93">VLOOKUP(C386:C1161,$AX$2:$AY$230,2)</f>
        <v>Kano</v>
      </c>
      <c r="C386" t="s">
        <v>239</v>
      </c>
      <c r="D386">
        <v>2</v>
      </c>
      <c r="E386" t="s">
        <v>1011</v>
      </c>
      <c r="F386">
        <v>200</v>
      </c>
      <c r="G386" t="s">
        <v>12</v>
      </c>
      <c r="H386">
        <v>7.5</v>
      </c>
      <c r="I386" t="s">
        <v>35</v>
      </c>
      <c r="J386">
        <f t="shared" ref="J386:J449" si="94">H386*10000/F386</f>
        <v>375</v>
      </c>
      <c r="K386" t="str">
        <f t="shared" ref="K386:K449" si="95">VLOOKUP($E386,$AL$2:$AT$772,2)</f>
        <v>Cowpea</v>
      </c>
      <c r="L386" t="str">
        <f t="shared" ref="L386:L449" si="96">VLOOKUP($E386,$AL$2:$AT$772,3)</f>
        <v>Local</v>
      </c>
      <c r="M386" t="str">
        <f t="shared" ref="M386:M449" si="97">VLOOKUP($E386,$AL$2:$AT$772,4)</f>
        <v>N</v>
      </c>
      <c r="N386" t="str">
        <f t="shared" ref="N386:N449" si="98">VLOOKUP($E386,$AL$2:$AT$772,5)</f>
        <v>Y</v>
      </c>
      <c r="O386" t="str">
        <f t="shared" si="85"/>
        <v>FYM</v>
      </c>
      <c r="P386">
        <f t="shared" si="86"/>
        <v>1</v>
      </c>
      <c r="Q386" t="str">
        <f t="shared" si="87"/>
        <v>SSP</v>
      </c>
      <c r="R386">
        <f t="shared" si="88"/>
        <v>4</v>
      </c>
      <c r="S386" t="str">
        <f t="shared" si="89"/>
        <v>male</v>
      </c>
      <c r="T386" t="str">
        <f t="shared" si="90"/>
        <v>Lead  farmer</v>
      </c>
      <c r="U386">
        <f t="shared" si="91"/>
        <v>5</v>
      </c>
      <c r="V386">
        <f t="shared" si="92"/>
        <v>2.6</v>
      </c>
      <c r="AL386" t="s">
        <v>629</v>
      </c>
      <c r="AM386" t="s">
        <v>1055</v>
      </c>
      <c r="AN386" t="s">
        <v>1035</v>
      </c>
      <c r="AO386" t="s">
        <v>35</v>
      </c>
      <c r="AP386" t="s">
        <v>13</v>
      </c>
      <c r="AQ386" t="s">
        <v>1078</v>
      </c>
      <c r="AR386">
        <v>1</v>
      </c>
      <c r="AS386" t="s">
        <v>1032</v>
      </c>
      <c r="AT386">
        <v>4</v>
      </c>
    </row>
    <row r="387" spans="1:46" hidden="1" x14ac:dyDescent="0.2">
      <c r="A387">
        <v>4647</v>
      </c>
      <c r="B387" t="str">
        <f t="shared" si="93"/>
        <v>Kaduna N</v>
      </c>
      <c r="C387" t="s">
        <v>120</v>
      </c>
      <c r="D387">
        <v>2</v>
      </c>
      <c r="E387" t="s">
        <v>623</v>
      </c>
      <c r="F387">
        <v>200</v>
      </c>
      <c r="G387" t="s">
        <v>12</v>
      </c>
      <c r="H387">
        <v>7.7</v>
      </c>
      <c r="I387" t="s">
        <v>35</v>
      </c>
      <c r="J387">
        <f t="shared" si="94"/>
        <v>385</v>
      </c>
      <c r="K387" t="str">
        <f t="shared" si="95"/>
        <v>cowpea</v>
      </c>
      <c r="L387" t="str">
        <f t="shared" si="96"/>
        <v>Local</v>
      </c>
      <c r="M387" t="str">
        <f t="shared" si="97"/>
        <v>N</v>
      </c>
      <c r="N387" t="str">
        <f t="shared" si="98"/>
        <v>Y</v>
      </c>
      <c r="O387" t="str">
        <f t="shared" si="85"/>
        <v>Uper cort</v>
      </c>
      <c r="P387">
        <f t="shared" si="86"/>
        <v>1</v>
      </c>
      <c r="Q387" t="str">
        <f t="shared" si="87"/>
        <v>SSP</v>
      </c>
      <c r="R387">
        <f t="shared" si="88"/>
        <v>4</v>
      </c>
      <c r="S387" t="str">
        <f t="shared" si="89"/>
        <v>male</v>
      </c>
      <c r="T387" t="str">
        <f t="shared" si="90"/>
        <v>Lead farmer</v>
      </c>
      <c r="U387">
        <f t="shared" si="91"/>
        <v>1</v>
      </c>
      <c r="V387">
        <f t="shared" si="92"/>
        <v>0</v>
      </c>
      <c r="AL387" t="s">
        <v>630</v>
      </c>
      <c r="AM387" t="s">
        <v>1055</v>
      </c>
      <c r="AN387" t="s">
        <v>1082</v>
      </c>
      <c r="AO387" t="s">
        <v>13</v>
      </c>
      <c r="AP387" t="s">
        <v>13</v>
      </c>
      <c r="AQ387" t="s">
        <v>1078</v>
      </c>
      <c r="AR387">
        <v>1</v>
      </c>
      <c r="AS387" t="s">
        <v>1032</v>
      </c>
      <c r="AT387">
        <v>4</v>
      </c>
    </row>
    <row r="388" spans="1:46" hidden="1" x14ac:dyDescent="0.2">
      <c r="A388">
        <v>4336</v>
      </c>
      <c r="B388" t="str">
        <f t="shared" si="93"/>
        <v>Kaduna S</v>
      </c>
      <c r="C388" t="s">
        <v>34</v>
      </c>
      <c r="D388">
        <v>3</v>
      </c>
      <c r="E388" t="s">
        <v>312</v>
      </c>
      <c r="F388">
        <v>150</v>
      </c>
      <c r="G388" t="s">
        <v>12</v>
      </c>
      <c r="H388">
        <v>29</v>
      </c>
      <c r="I388" t="s">
        <v>35</v>
      </c>
      <c r="J388">
        <f t="shared" si="94"/>
        <v>1933.3333333333333</v>
      </c>
      <c r="K388" t="str">
        <f t="shared" si="95"/>
        <v>soybean</v>
      </c>
      <c r="L388" t="str">
        <f t="shared" si="96"/>
        <v>TGX 1448-2E</v>
      </c>
      <c r="M388" t="str">
        <f t="shared" si="97"/>
        <v>N</v>
      </c>
      <c r="N388" t="str">
        <f t="shared" si="98"/>
        <v/>
      </c>
      <c r="O388" t="str">
        <f t="shared" si="85"/>
        <v/>
      </c>
      <c r="P388">
        <f t="shared" si="86"/>
        <v>0</v>
      </c>
      <c r="Q388" t="str">
        <f t="shared" si="87"/>
        <v>SSP</v>
      </c>
      <c r="R388">
        <f t="shared" si="88"/>
        <v>4</v>
      </c>
      <c r="S388" t="str">
        <f t="shared" si="89"/>
        <v>male</v>
      </c>
      <c r="T388" t="str">
        <f t="shared" si="90"/>
        <v>Lead farmer</v>
      </c>
      <c r="U388">
        <f t="shared" si="91"/>
        <v>16</v>
      </c>
      <c r="V388">
        <f t="shared" si="92"/>
        <v>1.7000000000000002</v>
      </c>
      <c r="AL388" t="s">
        <v>631</v>
      </c>
      <c r="AM388" t="s">
        <v>1033</v>
      </c>
      <c r="AN388" t="s">
        <v>1036</v>
      </c>
      <c r="AO388" t="s">
        <v>13</v>
      </c>
      <c r="AP388" t="s">
        <v>35</v>
      </c>
      <c r="AQ388" t="s">
        <v>12</v>
      </c>
      <c r="AR388">
        <v>0</v>
      </c>
      <c r="AS388" t="s">
        <v>1032</v>
      </c>
      <c r="AT388">
        <v>2</v>
      </c>
    </row>
    <row r="389" spans="1:46" hidden="1" x14ac:dyDescent="0.2">
      <c r="A389">
        <v>4718</v>
      </c>
      <c r="B389" t="str">
        <f t="shared" si="93"/>
        <v>Kaduna N</v>
      </c>
      <c r="C389" t="s">
        <v>142</v>
      </c>
      <c r="D389">
        <v>2</v>
      </c>
      <c r="E389" t="s">
        <v>694</v>
      </c>
      <c r="F389">
        <v>150</v>
      </c>
      <c r="G389" t="s">
        <v>12</v>
      </c>
      <c r="H389">
        <v>29</v>
      </c>
      <c r="I389" t="s">
        <v>35</v>
      </c>
      <c r="J389">
        <f t="shared" si="94"/>
        <v>1933.3333333333333</v>
      </c>
      <c r="K389" t="str">
        <f t="shared" si="95"/>
        <v>Soybean</v>
      </c>
      <c r="L389" t="str">
        <f t="shared" si="96"/>
        <v>TGX 1904-6F</v>
      </c>
      <c r="M389" t="str">
        <f t="shared" si="97"/>
        <v>Y</v>
      </c>
      <c r="N389" t="str">
        <f t="shared" si="98"/>
        <v>N</v>
      </c>
      <c r="O389" t="str">
        <f t="shared" si="85"/>
        <v/>
      </c>
      <c r="P389">
        <f t="shared" si="86"/>
        <v>0</v>
      </c>
      <c r="Q389" t="str">
        <f t="shared" si="87"/>
        <v>SSP</v>
      </c>
      <c r="R389">
        <f t="shared" si="88"/>
        <v>2</v>
      </c>
      <c r="S389" t="str">
        <f t="shared" si="89"/>
        <v>male</v>
      </c>
      <c r="T389" t="str">
        <f t="shared" si="90"/>
        <v>Lead farmer</v>
      </c>
      <c r="U389">
        <f t="shared" si="91"/>
        <v>2</v>
      </c>
      <c r="V389">
        <f t="shared" si="92"/>
        <v>0.2</v>
      </c>
      <c r="AL389" t="s">
        <v>632</v>
      </c>
      <c r="AM389" t="s">
        <v>1033</v>
      </c>
      <c r="AN389" t="s">
        <v>1036</v>
      </c>
      <c r="AO389" t="s">
        <v>13</v>
      </c>
      <c r="AP389" t="s">
        <v>35</v>
      </c>
      <c r="AQ389" t="s">
        <v>12</v>
      </c>
      <c r="AR389">
        <v>0</v>
      </c>
      <c r="AS389" t="s">
        <v>1032</v>
      </c>
      <c r="AT389">
        <v>2</v>
      </c>
    </row>
    <row r="390" spans="1:46" hidden="1" x14ac:dyDescent="0.2">
      <c r="A390">
        <v>4294</v>
      </c>
      <c r="B390" t="str">
        <f t="shared" si="93"/>
        <v>Kaduna S</v>
      </c>
      <c r="C390" t="s">
        <v>20</v>
      </c>
      <c r="D390">
        <v>3</v>
      </c>
      <c r="E390" t="s">
        <v>270</v>
      </c>
      <c r="F390">
        <v>150</v>
      </c>
      <c r="G390" t="s">
        <v>12</v>
      </c>
      <c r="H390">
        <v>29.06</v>
      </c>
      <c r="I390" t="s">
        <v>13</v>
      </c>
      <c r="J390">
        <f t="shared" si="94"/>
        <v>1937.3333333333333</v>
      </c>
      <c r="K390" t="str">
        <f t="shared" si="95"/>
        <v>soybean</v>
      </c>
      <c r="L390" t="str">
        <f t="shared" si="96"/>
        <v>TGX 1951-3F</v>
      </c>
      <c r="M390" t="str">
        <f t="shared" si="97"/>
        <v>N</v>
      </c>
      <c r="N390" t="str">
        <f t="shared" si="98"/>
        <v/>
      </c>
      <c r="O390" t="str">
        <f t="shared" si="85"/>
        <v/>
      </c>
      <c r="P390">
        <f t="shared" si="86"/>
        <v>0</v>
      </c>
      <c r="Q390" t="str">
        <f t="shared" si="87"/>
        <v>SSP</v>
      </c>
      <c r="R390">
        <f t="shared" si="88"/>
        <v>4</v>
      </c>
      <c r="S390" t="str">
        <f t="shared" si="89"/>
        <v>male</v>
      </c>
      <c r="T390" t="str">
        <f t="shared" si="90"/>
        <v>lead farmeer</v>
      </c>
      <c r="U390">
        <f t="shared" si="91"/>
        <v>10</v>
      </c>
      <c r="V390">
        <f t="shared" si="92"/>
        <v>7.2</v>
      </c>
      <c r="AL390" t="s">
        <v>633</v>
      </c>
      <c r="AM390" t="s">
        <v>1033</v>
      </c>
      <c r="AN390" t="s">
        <v>1036</v>
      </c>
      <c r="AO390" t="s">
        <v>13</v>
      </c>
      <c r="AP390" t="s">
        <v>35</v>
      </c>
      <c r="AQ390" t="s">
        <v>12</v>
      </c>
      <c r="AR390">
        <v>0</v>
      </c>
      <c r="AS390" t="s">
        <v>1032</v>
      </c>
      <c r="AT390">
        <v>2</v>
      </c>
    </row>
    <row r="391" spans="1:46" hidden="1" x14ac:dyDescent="0.2">
      <c r="A391">
        <v>4901</v>
      </c>
      <c r="B391" t="str">
        <f t="shared" si="93"/>
        <v>Kano</v>
      </c>
      <c r="C391" t="s">
        <v>196</v>
      </c>
      <c r="D391">
        <v>1</v>
      </c>
      <c r="E391" t="s">
        <v>877</v>
      </c>
      <c r="F391">
        <v>100</v>
      </c>
      <c r="G391" t="s">
        <v>12</v>
      </c>
      <c r="H391">
        <v>19.600000000000001</v>
      </c>
      <c r="I391" t="s">
        <v>35</v>
      </c>
      <c r="J391">
        <f t="shared" si="94"/>
        <v>1960</v>
      </c>
      <c r="K391" t="str">
        <f t="shared" si="95"/>
        <v>soybean</v>
      </c>
      <c r="L391" t="str">
        <f t="shared" si="96"/>
        <v>TGX 1951-3F</v>
      </c>
      <c r="M391" t="str">
        <f t="shared" si="97"/>
        <v>Y</v>
      </c>
      <c r="N391" t="str">
        <f t="shared" si="98"/>
        <v>N</v>
      </c>
      <c r="O391" t="str">
        <f t="shared" si="85"/>
        <v>Animal dung</v>
      </c>
      <c r="P391">
        <f t="shared" si="86"/>
        <v>80</v>
      </c>
      <c r="Q391" t="str">
        <f t="shared" si="87"/>
        <v>SSP</v>
      </c>
      <c r="R391">
        <f t="shared" si="88"/>
        <v>4</v>
      </c>
      <c r="S391" t="str">
        <f t="shared" si="89"/>
        <v>male</v>
      </c>
      <c r="T391" t="str">
        <f t="shared" si="90"/>
        <v>Satellite farmer</v>
      </c>
      <c r="U391">
        <f t="shared" si="91"/>
        <v>4</v>
      </c>
      <c r="V391">
        <f t="shared" si="92"/>
        <v>2.2000000000000002</v>
      </c>
      <c r="AL391" t="s">
        <v>634</v>
      </c>
      <c r="AM391" t="s">
        <v>1033</v>
      </c>
      <c r="AN391" t="s">
        <v>1036</v>
      </c>
      <c r="AO391" t="s">
        <v>13</v>
      </c>
      <c r="AP391" t="s">
        <v>35</v>
      </c>
      <c r="AQ391" t="s">
        <v>12</v>
      </c>
      <c r="AR391">
        <v>0</v>
      </c>
      <c r="AS391" t="s">
        <v>1032</v>
      </c>
      <c r="AT391">
        <v>2</v>
      </c>
    </row>
    <row r="392" spans="1:46" hidden="1" x14ac:dyDescent="0.2">
      <c r="A392">
        <v>4518</v>
      </c>
      <c r="B392" t="str">
        <f t="shared" si="93"/>
        <v>Kaduna N</v>
      </c>
      <c r="C392" t="s">
        <v>84</v>
      </c>
      <c r="D392">
        <v>1</v>
      </c>
      <c r="E392" t="s">
        <v>494</v>
      </c>
      <c r="F392">
        <v>30</v>
      </c>
      <c r="G392" t="s">
        <v>12</v>
      </c>
      <c r="H392">
        <v>5.9</v>
      </c>
      <c r="I392" t="s">
        <v>35</v>
      </c>
      <c r="J392">
        <f t="shared" si="94"/>
        <v>1966.6666666666667</v>
      </c>
      <c r="K392" t="str">
        <f t="shared" si="95"/>
        <v>soybean</v>
      </c>
      <c r="L392" t="str">
        <f t="shared" si="96"/>
        <v>TGX 1904-6F</v>
      </c>
      <c r="M392" t="str">
        <f t="shared" si="97"/>
        <v>Y</v>
      </c>
      <c r="N392" t="str">
        <f t="shared" si="98"/>
        <v/>
      </c>
      <c r="O392" t="str">
        <f t="shared" si="85"/>
        <v/>
      </c>
      <c r="P392">
        <f t="shared" si="86"/>
        <v>0</v>
      </c>
      <c r="Q392" t="str">
        <f t="shared" si="87"/>
        <v>SSP</v>
      </c>
      <c r="R392">
        <f t="shared" si="88"/>
        <v>2</v>
      </c>
      <c r="S392" t="str">
        <f t="shared" si="89"/>
        <v>male</v>
      </c>
      <c r="T392" t="str">
        <f t="shared" si="90"/>
        <v>Lead farmer</v>
      </c>
      <c r="U392">
        <f t="shared" si="91"/>
        <v>3</v>
      </c>
      <c r="V392">
        <f t="shared" si="92"/>
        <v>0.70000000000000007</v>
      </c>
      <c r="AL392" t="s">
        <v>635</v>
      </c>
      <c r="AM392" t="s">
        <v>1033</v>
      </c>
      <c r="AN392" t="s">
        <v>1031</v>
      </c>
      <c r="AO392" t="s">
        <v>13</v>
      </c>
      <c r="AP392" t="s">
        <v>12</v>
      </c>
      <c r="AQ392" t="s">
        <v>12</v>
      </c>
      <c r="AR392">
        <v>0</v>
      </c>
      <c r="AS392" t="s">
        <v>1032</v>
      </c>
      <c r="AT392">
        <v>2</v>
      </c>
    </row>
    <row r="393" spans="1:46" hidden="1" x14ac:dyDescent="0.2">
      <c r="A393">
        <v>4470</v>
      </c>
      <c r="B393" t="str">
        <f t="shared" si="93"/>
        <v>Kaduna N</v>
      </c>
      <c r="C393" t="s">
        <v>70</v>
      </c>
      <c r="D393">
        <v>4</v>
      </c>
      <c r="E393" t="s">
        <v>446</v>
      </c>
      <c r="F393">
        <v>30.5</v>
      </c>
      <c r="G393" t="s">
        <v>12</v>
      </c>
      <c r="H393">
        <v>6</v>
      </c>
      <c r="I393" t="s">
        <v>35</v>
      </c>
      <c r="J393">
        <f t="shared" si="94"/>
        <v>1967.2131147540983</v>
      </c>
      <c r="K393" t="str">
        <f t="shared" si="95"/>
        <v>soybean</v>
      </c>
      <c r="L393" t="str">
        <f t="shared" si="96"/>
        <v>TGX 1904-6F</v>
      </c>
      <c r="M393" t="str">
        <f t="shared" si="97"/>
        <v>N</v>
      </c>
      <c r="N393" t="str">
        <f t="shared" si="98"/>
        <v/>
      </c>
      <c r="O393" t="str">
        <f t="shared" si="85"/>
        <v/>
      </c>
      <c r="P393">
        <f t="shared" si="86"/>
        <v>0</v>
      </c>
      <c r="Q393" t="str">
        <f t="shared" si="87"/>
        <v>SSP</v>
      </c>
      <c r="R393">
        <f t="shared" si="88"/>
        <v>2</v>
      </c>
      <c r="S393" t="str">
        <f t="shared" si="89"/>
        <v>male</v>
      </c>
      <c r="T393" t="str">
        <f t="shared" si="90"/>
        <v>Lead farmer</v>
      </c>
      <c r="U393">
        <f t="shared" si="91"/>
        <v>3</v>
      </c>
      <c r="V393">
        <f t="shared" si="92"/>
        <v>0.5</v>
      </c>
      <c r="AL393" t="s">
        <v>636</v>
      </c>
      <c r="AM393" t="s">
        <v>1033</v>
      </c>
      <c r="AN393" t="s">
        <v>1031</v>
      </c>
      <c r="AO393" t="s">
        <v>13</v>
      </c>
      <c r="AP393" t="s">
        <v>12</v>
      </c>
      <c r="AQ393" t="s">
        <v>12</v>
      </c>
      <c r="AR393">
        <v>0</v>
      </c>
      <c r="AS393" t="s">
        <v>1032</v>
      </c>
      <c r="AT393">
        <v>2</v>
      </c>
    </row>
    <row r="394" spans="1:46" hidden="1" x14ac:dyDescent="0.2">
      <c r="A394">
        <v>4959</v>
      </c>
      <c r="B394" t="str">
        <f t="shared" si="93"/>
        <v>Kano</v>
      </c>
      <c r="C394" t="s">
        <v>214</v>
      </c>
      <c r="D394">
        <v>3</v>
      </c>
      <c r="E394" t="s">
        <v>935</v>
      </c>
      <c r="F394">
        <v>15.6</v>
      </c>
      <c r="G394" t="s">
        <v>12</v>
      </c>
      <c r="H394">
        <v>3.1</v>
      </c>
      <c r="I394" t="s">
        <v>13</v>
      </c>
      <c r="J394">
        <f t="shared" si="94"/>
        <v>1987.1794871794873</v>
      </c>
      <c r="K394" t="str">
        <f t="shared" si="95"/>
        <v>Soybean</v>
      </c>
      <c r="L394" t="str">
        <f t="shared" si="96"/>
        <v>TGX 1951-3F</v>
      </c>
      <c r="M394" t="str">
        <f t="shared" si="97"/>
        <v>Y</v>
      </c>
      <c r="N394" t="str">
        <f t="shared" si="98"/>
        <v>N</v>
      </c>
      <c r="O394" t="str">
        <f t="shared" si="85"/>
        <v/>
      </c>
      <c r="P394">
        <f t="shared" si="86"/>
        <v>0</v>
      </c>
      <c r="Q394" t="str">
        <f t="shared" si="87"/>
        <v>SSP</v>
      </c>
      <c r="R394">
        <f t="shared" si="88"/>
        <v>0</v>
      </c>
      <c r="S394" t="str">
        <f t="shared" si="89"/>
        <v>male</v>
      </c>
      <c r="T394" t="str">
        <f t="shared" si="90"/>
        <v>Lead farmer</v>
      </c>
      <c r="U394">
        <f t="shared" si="91"/>
        <v>4</v>
      </c>
      <c r="V394">
        <f t="shared" si="92"/>
        <v>5.8000000000000007</v>
      </c>
      <c r="AL394" t="s">
        <v>637</v>
      </c>
      <c r="AM394" t="s">
        <v>1033</v>
      </c>
      <c r="AN394" t="s">
        <v>1031</v>
      </c>
      <c r="AO394" t="s">
        <v>13</v>
      </c>
      <c r="AP394" t="s">
        <v>12</v>
      </c>
      <c r="AQ394" t="s">
        <v>12</v>
      </c>
      <c r="AR394">
        <v>0</v>
      </c>
      <c r="AS394" t="s">
        <v>1032</v>
      </c>
      <c r="AT394">
        <v>2</v>
      </c>
    </row>
    <row r="395" spans="1:46" hidden="1" x14ac:dyDescent="0.2">
      <c r="A395">
        <v>4271</v>
      </c>
      <c r="B395" t="str">
        <f t="shared" si="93"/>
        <v>Kaduna S</v>
      </c>
      <c r="C395" t="s">
        <v>11</v>
      </c>
      <c r="D395">
        <v>3</v>
      </c>
      <c r="E395" t="s">
        <v>246</v>
      </c>
      <c r="F395">
        <v>150</v>
      </c>
      <c r="G395" t="s">
        <v>12</v>
      </c>
      <c r="H395">
        <v>30</v>
      </c>
      <c r="I395" t="s">
        <v>13</v>
      </c>
      <c r="J395">
        <f t="shared" si="94"/>
        <v>2000</v>
      </c>
      <c r="K395" t="str">
        <f t="shared" si="95"/>
        <v>soybean</v>
      </c>
      <c r="L395" t="str">
        <f t="shared" si="96"/>
        <v>TGX 1935-3F</v>
      </c>
      <c r="M395" t="str">
        <f t="shared" si="97"/>
        <v>N</v>
      </c>
      <c r="N395" t="str">
        <f t="shared" si="98"/>
        <v>N</v>
      </c>
      <c r="O395" t="str">
        <f t="shared" si="85"/>
        <v/>
      </c>
      <c r="P395">
        <f t="shared" si="86"/>
        <v>0</v>
      </c>
      <c r="Q395" t="str">
        <f t="shared" si="87"/>
        <v>SSP</v>
      </c>
      <c r="R395">
        <f t="shared" si="88"/>
        <v>4</v>
      </c>
      <c r="S395" t="str">
        <f t="shared" si="89"/>
        <v>male</v>
      </c>
      <c r="T395" t="str">
        <f t="shared" si="90"/>
        <v>Lead Farmer</v>
      </c>
      <c r="U395">
        <f t="shared" si="91"/>
        <v>5.2</v>
      </c>
      <c r="V395">
        <f t="shared" si="92"/>
        <v>3.6999999999999993</v>
      </c>
      <c r="AL395" t="s">
        <v>638</v>
      </c>
      <c r="AM395" t="s">
        <v>1033</v>
      </c>
      <c r="AN395" t="s">
        <v>1034</v>
      </c>
      <c r="AO395" t="s">
        <v>13</v>
      </c>
      <c r="AP395" t="s">
        <v>12</v>
      </c>
      <c r="AQ395" t="s">
        <v>12</v>
      </c>
      <c r="AR395">
        <v>0</v>
      </c>
      <c r="AS395" t="s">
        <v>1032</v>
      </c>
      <c r="AT395">
        <v>2</v>
      </c>
    </row>
    <row r="396" spans="1:46" hidden="1" x14ac:dyDescent="0.2">
      <c r="A396">
        <v>4276</v>
      </c>
      <c r="B396" t="str">
        <f t="shared" si="93"/>
        <v>Kaduna S</v>
      </c>
      <c r="C396" t="s">
        <v>15</v>
      </c>
      <c r="D396">
        <v>2</v>
      </c>
      <c r="E396" t="s">
        <v>252</v>
      </c>
      <c r="F396">
        <v>100</v>
      </c>
      <c r="G396" t="s">
        <v>12</v>
      </c>
      <c r="H396">
        <v>20</v>
      </c>
      <c r="I396" t="s">
        <v>13</v>
      </c>
      <c r="J396">
        <f t="shared" si="94"/>
        <v>2000</v>
      </c>
      <c r="K396" t="str">
        <f t="shared" si="95"/>
        <v>soybean</v>
      </c>
      <c r="L396" t="str">
        <f t="shared" si="96"/>
        <v>Local</v>
      </c>
      <c r="M396" t="str">
        <f t="shared" si="97"/>
        <v>N</v>
      </c>
      <c r="N396" t="str">
        <f t="shared" si="98"/>
        <v/>
      </c>
      <c r="O396" t="str">
        <f t="shared" si="85"/>
        <v/>
      </c>
      <c r="P396">
        <f t="shared" si="86"/>
        <v>0</v>
      </c>
      <c r="Q396" t="str">
        <f t="shared" si="87"/>
        <v>SSP</v>
      </c>
      <c r="R396">
        <f t="shared" si="88"/>
        <v>0</v>
      </c>
      <c r="S396" t="str">
        <f t="shared" si="89"/>
        <v>male</v>
      </c>
      <c r="T396" t="str">
        <f t="shared" si="90"/>
        <v>Satellite farmer</v>
      </c>
      <c r="U396">
        <f t="shared" si="91"/>
        <v>0.5</v>
      </c>
      <c r="V396">
        <f t="shared" si="92"/>
        <v>2.2000000000000002</v>
      </c>
      <c r="AL396" t="s">
        <v>639</v>
      </c>
      <c r="AM396" t="s">
        <v>1033</v>
      </c>
      <c r="AN396" t="s">
        <v>1034</v>
      </c>
      <c r="AO396" t="s">
        <v>13</v>
      </c>
      <c r="AP396" t="s">
        <v>35</v>
      </c>
      <c r="AQ396" t="s">
        <v>12</v>
      </c>
      <c r="AR396">
        <v>0</v>
      </c>
      <c r="AS396" t="s">
        <v>1032</v>
      </c>
      <c r="AT396">
        <v>2</v>
      </c>
    </row>
    <row r="397" spans="1:46" hidden="1" x14ac:dyDescent="0.2">
      <c r="A397">
        <v>4293</v>
      </c>
      <c r="B397" t="str">
        <f t="shared" si="93"/>
        <v>Kaduna S</v>
      </c>
      <c r="C397" t="s">
        <v>20</v>
      </c>
      <c r="D397">
        <v>2</v>
      </c>
      <c r="E397" t="s">
        <v>269</v>
      </c>
      <c r="F397">
        <v>150</v>
      </c>
      <c r="G397" t="s">
        <v>12</v>
      </c>
      <c r="H397">
        <v>30</v>
      </c>
      <c r="I397" t="s">
        <v>13</v>
      </c>
      <c r="J397">
        <f t="shared" si="94"/>
        <v>2000</v>
      </c>
      <c r="K397" t="str">
        <f t="shared" si="95"/>
        <v>soybean</v>
      </c>
      <c r="L397" t="str">
        <f t="shared" si="96"/>
        <v>TGX 1951-3F</v>
      </c>
      <c r="M397" t="str">
        <f t="shared" si="97"/>
        <v>Y</v>
      </c>
      <c r="N397" t="str">
        <f t="shared" si="98"/>
        <v/>
      </c>
      <c r="O397" t="str">
        <f t="shared" si="85"/>
        <v/>
      </c>
      <c r="P397">
        <f t="shared" si="86"/>
        <v>0</v>
      </c>
      <c r="Q397" t="str">
        <f t="shared" si="87"/>
        <v>SSP</v>
      </c>
      <c r="R397">
        <f t="shared" si="88"/>
        <v>0</v>
      </c>
      <c r="S397" t="str">
        <f t="shared" si="89"/>
        <v>male</v>
      </c>
      <c r="T397" t="str">
        <f t="shared" si="90"/>
        <v>lead farmeer</v>
      </c>
      <c r="U397">
        <f t="shared" si="91"/>
        <v>10</v>
      </c>
      <c r="V397">
        <f t="shared" si="92"/>
        <v>7.2</v>
      </c>
      <c r="AL397" t="s">
        <v>640</v>
      </c>
      <c r="AM397" t="s">
        <v>1033</v>
      </c>
      <c r="AN397" t="s">
        <v>1034</v>
      </c>
      <c r="AO397" t="s">
        <v>13</v>
      </c>
      <c r="AP397" t="s">
        <v>35</v>
      </c>
      <c r="AQ397" t="s">
        <v>12</v>
      </c>
      <c r="AR397">
        <v>0</v>
      </c>
      <c r="AS397" t="s">
        <v>1032</v>
      </c>
      <c r="AT397">
        <v>2</v>
      </c>
    </row>
    <row r="398" spans="1:46" hidden="1" x14ac:dyDescent="0.2">
      <c r="A398">
        <v>4522</v>
      </c>
      <c r="B398" t="str">
        <f t="shared" si="93"/>
        <v>Kaduna N</v>
      </c>
      <c r="C398" t="s">
        <v>85</v>
      </c>
      <c r="D398">
        <v>1</v>
      </c>
      <c r="E398" t="s">
        <v>498</v>
      </c>
      <c r="F398">
        <v>27.5</v>
      </c>
      <c r="G398" t="s">
        <v>12</v>
      </c>
      <c r="H398">
        <v>5.5</v>
      </c>
      <c r="I398" t="s">
        <v>35</v>
      </c>
      <c r="J398">
        <f t="shared" si="94"/>
        <v>2000</v>
      </c>
      <c r="K398" t="str">
        <f t="shared" si="95"/>
        <v>soybean</v>
      </c>
      <c r="L398" t="str">
        <f t="shared" si="96"/>
        <v>TGX 1904-6F</v>
      </c>
      <c r="M398" t="str">
        <f t="shared" si="97"/>
        <v>Y</v>
      </c>
      <c r="N398" t="str">
        <f t="shared" si="98"/>
        <v/>
      </c>
      <c r="O398" t="str">
        <f t="shared" si="85"/>
        <v/>
      </c>
      <c r="P398">
        <f t="shared" si="86"/>
        <v>0</v>
      </c>
      <c r="Q398" t="str">
        <f t="shared" si="87"/>
        <v>SSP</v>
      </c>
      <c r="R398">
        <f t="shared" si="88"/>
        <v>2</v>
      </c>
      <c r="S398" t="str">
        <f t="shared" si="89"/>
        <v>male</v>
      </c>
      <c r="T398" t="str">
        <f t="shared" si="90"/>
        <v>Lead farmer</v>
      </c>
      <c r="U398">
        <f t="shared" si="91"/>
        <v>3</v>
      </c>
      <c r="V398">
        <f t="shared" si="92"/>
        <v>1.4</v>
      </c>
      <c r="AL398" t="s">
        <v>641</v>
      </c>
      <c r="AM398" t="s">
        <v>1033</v>
      </c>
      <c r="AN398" t="s">
        <v>1034</v>
      </c>
      <c r="AO398" t="s">
        <v>13</v>
      </c>
      <c r="AP398" t="s">
        <v>35</v>
      </c>
      <c r="AQ398" t="s">
        <v>12</v>
      </c>
      <c r="AR398">
        <v>0</v>
      </c>
      <c r="AS398" t="s">
        <v>1032</v>
      </c>
      <c r="AT398">
        <v>2</v>
      </c>
    </row>
    <row r="399" spans="1:46" hidden="1" x14ac:dyDescent="0.2">
      <c r="A399">
        <v>4526</v>
      </c>
      <c r="B399" t="str">
        <f t="shared" si="93"/>
        <v>Kaduna N</v>
      </c>
      <c r="C399" t="s">
        <v>86</v>
      </c>
      <c r="D399">
        <v>1</v>
      </c>
      <c r="E399" t="s">
        <v>502</v>
      </c>
      <c r="F399">
        <v>30</v>
      </c>
      <c r="G399" t="s">
        <v>12</v>
      </c>
      <c r="H399">
        <v>6</v>
      </c>
      <c r="I399" t="s">
        <v>35</v>
      </c>
      <c r="J399">
        <f t="shared" si="94"/>
        <v>2000</v>
      </c>
      <c r="K399" t="str">
        <f t="shared" si="95"/>
        <v>soybean</v>
      </c>
      <c r="L399" t="str">
        <f t="shared" si="96"/>
        <v>TGX 1904-6F</v>
      </c>
      <c r="M399" t="str">
        <f t="shared" si="97"/>
        <v>Y</v>
      </c>
      <c r="N399" t="str">
        <f t="shared" si="98"/>
        <v/>
      </c>
      <c r="O399" t="str">
        <f t="shared" si="85"/>
        <v/>
      </c>
      <c r="P399">
        <f t="shared" si="86"/>
        <v>0</v>
      </c>
      <c r="Q399" t="str">
        <f t="shared" si="87"/>
        <v>SSP</v>
      </c>
      <c r="R399">
        <f t="shared" si="88"/>
        <v>2</v>
      </c>
      <c r="S399" t="str">
        <f t="shared" si="89"/>
        <v>male</v>
      </c>
      <c r="T399" t="str">
        <f t="shared" si="90"/>
        <v>Lead farmer</v>
      </c>
      <c r="U399">
        <f t="shared" si="91"/>
        <v>2</v>
      </c>
      <c r="V399">
        <f t="shared" si="92"/>
        <v>0.30000000000000004</v>
      </c>
      <c r="AL399" t="s">
        <v>642</v>
      </c>
      <c r="AM399" t="s">
        <v>1033</v>
      </c>
      <c r="AN399" t="s">
        <v>1034</v>
      </c>
      <c r="AO399" t="s">
        <v>13</v>
      </c>
      <c r="AP399" t="s">
        <v>35</v>
      </c>
      <c r="AQ399" t="s">
        <v>12</v>
      </c>
      <c r="AR399">
        <v>0</v>
      </c>
      <c r="AS399" t="s">
        <v>1032</v>
      </c>
      <c r="AT399">
        <v>2</v>
      </c>
    </row>
    <row r="400" spans="1:46" hidden="1" x14ac:dyDescent="0.2">
      <c r="A400">
        <v>4564</v>
      </c>
      <c r="B400" t="str">
        <f t="shared" si="93"/>
        <v>Kaduna N</v>
      </c>
      <c r="C400" t="s">
        <v>96</v>
      </c>
      <c r="D400">
        <v>3</v>
      </c>
      <c r="E400" t="s">
        <v>540</v>
      </c>
      <c r="F400">
        <v>100</v>
      </c>
      <c r="G400" t="s">
        <v>12</v>
      </c>
      <c r="H400">
        <v>20</v>
      </c>
      <c r="I400" t="s">
        <v>35</v>
      </c>
      <c r="J400">
        <f t="shared" si="94"/>
        <v>2000</v>
      </c>
      <c r="K400" t="str">
        <f t="shared" si="95"/>
        <v>soybean</v>
      </c>
      <c r="L400" t="str">
        <f t="shared" si="96"/>
        <v>TGX 1904-6F</v>
      </c>
      <c r="M400" t="str">
        <f t="shared" si="97"/>
        <v>N</v>
      </c>
      <c r="N400" t="str">
        <f t="shared" si="98"/>
        <v>N</v>
      </c>
      <c r="O400" t="str">
        <f t="shared" si="85"/>
        <v/>
      </c>
      <c r="P400">
        <f t="shared" si="86"/>
        <v>0</v>
      </c>
      <c r="Q400" t="str">
        <f t="shared" si="87"/>
        <v>SSP</v>
      </c>
      <c r="R400">
        <f t="shared" si="88"/>
        <v>4</v>
      </c>
      <c r="S400" t="str">
        <f t="shared" si="89"/>
        <v>male</v>
      </c>
      <c r="T400" t="str">
        <f t="shared" si="90"/>
        <v>Lead farmer</v>
      </c>
      <c r="U400">
        <f t="shared" si="91"/>
        <v>2</v>
      </c>
      <c r="V400">
        <f t="shared" si="92"/>
        <v>1.7999999999999998</v>
      </c>
      <c r="AL400" t="s">
        <v>643</v>
      </c>
      <c r="AM400" t="s">
        <v>1033</v>
      </c>
      <c r="AN400" t="s">
        <v>1034</v>
      </c>
      <c r="AO400" t="s">
        <v>13</v>
      </c>
      <c r="AP400" t="s">
        <v>12</v>
      </c>
      <c r="AQ400" t="s">
        <v>12</v>
      </c>
      <c r="AR400">
        <v>0</v>
      </c>
      <c r="AS400" t="s">
        <v>1032</v>
      </c>
      <c r="AT400">
        <v>2</v>
      </c>
    </row>
    <row r="401" spans="1:46" hidden="1" x14ac:dyDescent="0.2">
      <c r="A401">
        <v>4569</v>
      </c>
      <c r="B401" t="str">
        <f t="shared" si="93"/>
        <v>Kaduna N</v>
      </c>
      <c r="C401" t="s">
        <v>97</v>
      </c>
      <c r="D401">
        <v>4</v>
      </c>
      <c r="E401" t="s">
        <v>545</v>
      </c>
      <c r="F401">
        <v>100</v>
      </c>
      <c r="G401" t="s">
        <v>12</v>
      </c>
      <c r="H401">
        <v>20</v>
      </c>
      <c r="I401" t="s">
        <v>35</v>
      </c>
      <c r="J401">
        <f t="shared" si="94"/>
        <v>2000</v>
      </c>
      <c r="K401" t="str">
        <f t="shared" si="95"/>
        <v>soybean</v>
      </c>
      <c r="L401" t="str">
        <f t="shared" si="96"/>
        <v>TGX 1448-2E</v>
      </c>
      <c r="M401" t="str">
        <f t="shared" si="97"/>
        <v>N</v>
      </c>
      <c r="N401" t="str">
        <f t="shared" si="98"/>
        <v>N</v>
      </c>
      <c r="O401" t="str">
        <f t="shared" si="85"/>
        <v/>
      </c>
      <c r="P401">
        <f t="shared" si="86"/>
        <v>0</v>
      </c>
      <c r="Q401" t="str">
        <f t="shared" si="87"/>
        <v>SSP</v>
      </c>
      <c r="R401">
        <f t="shared" si="88"/>
        <v>0</v>
      </c>
      <c r="S401" t="str">
        <f t="shared" si="89"/>
        <v>male</v>
      </c>
      <c r="T401" t="str">
        <f t="shared" si="90"/>
        <v>Lead farmer</v>
      </c>
      <c r="U401">
        <f t="shared" si="91"/>
        <v>6</v>
      </c>
      <c r="V401">
        <f t="shared" si="92"/>
        <v>2.4</v>
      </c>
      <c r="AL401" t="s">
        <v>644</v>
      </c>
      <c r="AM401" t="s">
        <v>1033</v>
      </c>
      <c r="AN401" t="s">
        <v>1034</v>
      </c>
      <c r="AO401" t="s">
        <v>35</v>
      </c>
      <c r="AP401" t="s">
        <v>12</v>
      </c>
      <c r="AQ401" t="s">
        <v>12</v>
      </c>
      <c r="AR401">
        <v>0</v>
      </c>
      <c r="AS401" t="s">
        <v>1032</v>
      </c>
      <c r="AT401">
        <v>2</v>
      </c>
    </row>
    <row r="402" spans="1:46" hidden="1" x14ac:dyDescent="0.2">
      <c r="A402">
        <v>4572</v>
      </c>
      <c r="B402" t="str">
        <f t="shared" si="93"/>
        <v>Kaduna N</v>
      </c>
      <c r="C402" t="s">
        <v>98</v>
      </c>
      <c r="D402">
        <v>3</v>
      </c>
      <c r="E402" t="s">
        <v>548</v>
      </c>
      <c r="F402">
        <v>100</v>
      </c>
      <c r="G402" t="s">
        <v>12</v>
      </c>
      <c r="H402">
        <v>20</v>
      </c>
      <c r="I402" t="s">
        <v>35</v>
      </c>
      <c r="J402">
        <f t="shared" si="94"/>
        <v>2000</v>
      </c>
      <c r="K402" t="str">
        <f t="shared" si="95"/>
        <v>soybean</v>
      </c>
      <c r="L402" t="str">
        <f t="shared" si="96"/>
        <v>TGX 1951-3F</v>
      </c>
      <c r="M402" t="str">
        <f t="shared" si="97"/>
        <v>N</v>
      </c>
      <c r="N402" t="str">
        <f t="shared" si="98"/>
        <v>N</v>
      </c>
      <c r="O402" t="str">
        <f t="shared" si="85"/>
        <v/>
      </c>
      <c r="P402">
        <f t="shared" si="86"/>
        <v>0</v>
      </c>
      <c r="Q402" t="str">
        <f t="shared" si="87"/>
        <v>SSP</v>
      </c>
      <c r="R402">
        <f t="shared" si="88"/>
        <v>4</v>
      </c>
      <c r="S402" t="str">
        <f t="shared" si="89"/>
        <v>male</v>
      </c>
      <c r="T402" t="str">
        <f t="shared" si="90"/>
        <v>Lead farmer</v>
      </c>
      <c r="U402">
        <f t="shared" si="91"/>
        <v>3</v>
      </c>
      <c r="V402">
        <f t="shared" si="92"/>
        <v>1.9</v>
      </c>
      <c r="AL402" t="s">
        <v>645</v>
      </c>
      <c r="AM402" t="s">
        <v>1033</v>
      </c>
      <c r="AN402" t="s">
        <v>1034</v>
      </c>
      <c r="AO402" t="s">
        <v>13</v>
      </c>
      <c r="AP402" t="s">
        <v>12</v>
      </c>
      <c r="AQ402" t="s">
        <v>12</v>
      </c>
      <c r="AR402">
        <v>0</v>
      </c>
      <c r="AS402" t="s">
        <v>1032</v>
      </c>
      <c r="AT402">
        <v>2</v>
      </c>
    </row>
    <row r="403" spans="1:46" hidden="1" x14ac:dyDescent="0.2">
      <c r="A403">
        <v>4577</v>
      </c>
      <c r="B403" t="str">
        <f t="shared" si="93"/>
        <v>Kaduna N</v>
      </c>
      <c r="C403" t="s">
        <v>99</v>
      </c>
      <c r="D403">
        <v>4</v>
      </c>
      <c r="E403" t="s">
        <v>553</v>
      </c>
      <c r="F403">
        <v>100</v>
      </c>
      <c r="G403" t="s">
        <v>12</v>
      </c>
      <c r="H403">
        <v>20</v>
      </c>
      <c r="I403" t="s">
        <v>35</v>
      </c>
      <c r="J403">
        <f t="shared" si="94"/>
        <v>2000</v>
      </c>
      <c r="K403" t="str">
        <f t="shared" si="95"/>
        <v>soybean</v>
      </c>
      <c r="L403" t="str">
        <f t="shared" si="96"/>
        <v>TGX 1904-6F</v>
      </c>
      <c r="M403" t="str">
        <f t="shared" si="97"/>
        <v>N</v>
      </c>
      <c r="N403" t="str">
        <f t="shared" si="98"/>
        <v>N</v>
      </c>
      <c r="O403" t="str">
        <f t="shared" si="85"/>
        <v/>
      </c>
      <c r="P403">
        <f t="shared" si="86"/>
        <v>0</v>
      </c>
      <c r="Q403" t="str">
        <f t="shared" si="87"/>
        <v>SSP</v>
      </c>
      <c r="R403">
        <f t="shared" si="88"/>
        <v>0</v>
      </c>
      <c r="S403" t="str">
        <f t="shared" si="89"/>
        <v>male</v>
      </c>
      <c r="T403" t="str">
        <f t="shared" si="90"/>
        <v>Lead farmer</v>
      </c>
      <c r="U403">
        <f t="shared" si="91"/>
        <v>9</v>
      </c>
      <c r="V403">
        <f t="shared" si="92"/>
        <v>5.2999999999999989</v>
      </c>
      <c r="AL403" t="s">
        <v>646</v>
      </c>
      <c r="AM403" t="s">
        <v>1033</v>
      </c>
      <c r="AN403" t="s">
        <v>1034</v>
      </c>
      <c r="AO403" t="s">
        <v>35</v>
      </c>
      <c r="AP403" t="s">
        <v>12</v>
      </c>
      <c r="AQ403" t="s">
        <v>12</v>
      </c>
      <c r="AR403">
        <v>0</v>
      </c>
      <c r="AS403" t="s">
        <v>1032</v>
      </c>
      <c r="AT403">
        <v>2</v>
      </c>
    </row>
    <row r="404" spans="1:46" hidden="1" x14ac:dyDescent="0.2">
      <c r="A404">
        <v>4967</v>
      </c>
      <c r="B404" t="str">
        <f t="shared" si="93"/>
        <v>Kano</v>
      </c>
      <c r="C404" t="s">
        <v>217</v>
      </c>
      <c r="D404">
        <v>1</v>
      </c>
      <c r="E404" t="s">
        <v>943</v>
      </c>
      <c r="F404">
        <v>200</v>
      </c>
      <c r="G404" t="s">
        <v>12</v>
      </c>
      <c r="H404">
        <v>7.8</v>
      </c>
      <c r="I404" t="s">
        <v>13</v>
      </c>
      <c r="J404">
        <f t="shared" si="94"/>
        <v>390</v>
      </c>
      <c r="K404" t="str">
        <f t="shared" si="95"/>
        <v>Cowpea</v>
      </c>
      <c r="L404" t="str">
        <f t="shared" si="96"/>
        <v>IT90K 277-2</v>
      </c>
      <c r="M404" t="str">
        <f t="shared" si="97"/>
        <v>N</v>
      </c>
      <c r="N404" t="str">
        <f t="shared" si="98"/>
        <v>Y</v>
      </c>
      <c r="O404" t="str">
        <f t="shared" si="85"/>
        <v>FYM</v>
      </c>
      <c r="P404">
        <f t="shared" si="86"/>
        <v>90.2</v>
      </c>
      <c r="Q404" t="str">
        <f t="shared" si="87"/>
        <v>SSP</v>
      </c>
      <c r="R404">
        <f t="shared" si="88"/>
        <v>4</v>
      </c>
      <c r="S404" t="str">
        <f t="shared" si="89"/>
        <v>male</v>
      </c>
      <c r="T404" t="str">
        <f t="shared" si="90"/>
        <v>Lead farmer</v>
      </c>
      <c r="U404">
        <f t="shared" si="91"/>
        <v>6</v>
      </c>
      <c r="V404">
        <f t="shared" si="92"/>
        <v>1.9000000000000001</v>
      </c>
      <c r="AL404" t="s">
        <v>647</v>
      </c>
      <c r="AM404" t="s">
        <v>1055</v>
      </c>
      <c r="AN404" t="s">
        <v>1083</v>
      </c>
      <c r="AO404" t="s">
        <v>13</v>
      </c>
      <c r="AP404" t="s">
        <v>13</v>
      </c>
      <c r="AQ404" t="s">
        <v>12</v>
      </c>
      <c r="AR404">
        <v>0</v>
      </c>
      <c r="AS404" t="s">
        <v>1032</v>
      </c>
      <c r="AT404">
        <v>4</v>
      </c>
    </row>
    <row r="405" spans="1:46" hidden="1" x14ac:dyDescent="0.2">
      <c r="A405">
        <v>4374</v>
      </c>
      <c r="B405" t="str">
        <f t="shared" si="93"/>
        <v>Kaduna S</v>
      </c>
      <c r="C405" t="s">
        <v>45</v>
      </c>
      <c r="D405">
        <v>1</v>
      </c>
      <c r="E405" t="s">
        <v>350</v>
      </c>
      <c r="F405">
        <v>200</v>
      </c>
      <c r="G405" t="s">
        <v>12</v>
      </c>
      <c r="H405">
        <v>8</v>
      </c>
      <c r="I405" t="s">
        <v>35</v>
      </c>
      <c r="J405">
        <f t="shared" si="94"/>
        <v>400</v>
      </c>
      <c r="K405" t="str">
        <f t="shared" si="95"/>
        <v>cowpea</v>
      </c>
      <c r="L405" t="str">
        <f t="shared" si="96"/>
        <v>IT93K-452-1</v>
      </c>
      <c r="M405" t="str">
        <f t="shared" si="97"/>
        <v>N</v>
      </c>
      <c r="N405" t="str">
        <f t="shared" si="98"/>
        <v>Y</v>
      </c>
      <c r="O405" t="str">
        <f t="shared" si="85"/>
        <v/>
      </c>
      <c r="P405">
        <f t="shared" si="86"/>
        <v>0</v>
      </c>
      <c r="Q405" t="str">
        <f t="shared" si="87"/>
        <v>SSP</v>
      </c>
      <c r="R405">
        <f t="shared" si="88"/>
        <v>4</v>
      </c>
      <c r="S405" t="str">
        <f t="shared" si="89"/>
        <v>female</v>
      </c>
      <c r="T405" t="str">
        <f t="shared" si="90"/>
        <v>Lead farmer</v>
      </c>
      <c r="U405">
        <f t="shared" si="91"/>
        <v>20</v>
      </c>
      <c r="V405">
        <f t="shared" si="92"/>
        <v>0.5</v>
      </c>
      <c r="AL405" t="s">
        <v>648</v>
      </c>
      <c r="AM405" t="s">
        <v>1055</v>
      </c>
      <c r="AN405" t="s">
        <v>1084</v>
      </c>
      <c r="AO405" t="s">
        <v>35</v>
      </c>
      <c r="AP405" t="s">
        <v>13</v>
      </c>
      <c r="AQ405" t="s">
        <v>12</v>
      </c>
      <c r="AR405">
        <v>0</v>
      </c>
      <c r="AS405" t="s">
        <v>1032</v>
      </c>
      <c r="AT405">
        <v>4</v>
      </c>
    </row>
    <row r="406" spans="1:46" hidden="1" x14ac:dyDescent="0.2">
      <c r="A406">
        <v>4649</v>
      </c>
      <c r="B406" t="str">
        <f t="shared" si="93"/>
        <v>Kaduna N</v>
      </c>
      <c r="C406" t="s">
        <v>121</v>
      </c>
      <c r="D406">
        <v>1</v>
      </c>
      <c r="E406" t="s">
        <v>625</v>
      </c>
      <c r="F406">
        <v>200</v>
      </c>
      <c r="G406" t="s">
        <v>12</v>
      </c>
      <c r="H406">
        <v>8</v>
      </c>
      <c r="I406" t="s">
        <v>35</v>
      </c>
      <c r="J406">
        <f t="shared" si="94"/>
        <v>400</v>
      </c>
      <c r="K406" t="str">
        <f t="shared" si="95"/>
        <v>Cowpea</v>
      </c>
      <c r="L406" t="str">
        <f t="shared" si="96"/>
        <v>IT 89KD -391</v>
      </c>
      <c r="M406" t="str">
        <f t="shared" si="97"/>
        <v>Y</v>
      </c>
      <c r="N406" t="str">
        <f t="shared" si="98"/>
        <v>Y</v>
      </c>
      <c r="O406" t="str">
        <f t="shared" si="85"/>
        <v>Demethrine</v>
      </c>
      <c r="P406">
        <f t="shared" si="86"/>
        <v>1</v>
      </c>
      <c r="Q406" t="str">
        <f t="shared" si="87"/>
        <v>SSP</v>
      </c>
      <c r="R406">
        <f t="shared" si="88"/>
        <v>4</v>
      </c>
      <c r="S406" t="str">
        <f t="shared" si="89"/>
        <v>male</v>
      </c>
      <c r="T406" t="str">
        <f t="shared" si="90"/>
        <v>Lead farmer</v>
      </c>
      <c r="U406">
        <f t="shared" si="91"/>
        <v>2</v>
      </c>
      <c r="V406">
        <f t="shared" si="92"/>
        <v>0</v>
      </c>
      <c r="AL406" t="s">
        <v>649</v>
      </c>
      <c r="AM406" t="s">
        <v>1055</v>
      </c>
      <c r="AN406" t="s">
        <v>1085</v>
      </c>
      <c r="AO406" t="s">
        <v>13</v>
      </c>
      <c r="AP406" t="s">
        <v>13</v>
      </c>
      <c r="AQ406" t="s">
        <v>12</v>
      </c>
      <c r="AR406">
        <v>0</v>
      </c>
      <c r="AS406" t="s">
        <v>1032</v>
      </c>
      <c r="AT406">
        <v>4</v>
      </c>
    </row>
    <row r="407" spans="1:46" hidden="1" x14ac:dyDescent="0.2">
      <c r="A407">
        <v>4581</v>
      </c>
      <c r="B407" t="str">
        <f t="shared" si="93"/>
        <v>Kaduna N</v>
      </c>
      <c r="C407" t="s">
        <v>100</v>
      </c>
      <c r="D407">
        <v>4</v>
      </c>
      <c r="E407" t="s">
        <v>557</v>
      </c>
      <c r="F407">
        <v>100</v>
      </c>
      <c r="G407" t="s">
        <v>12</v>
      </c>
      <c r="H407">
        <v>20</v>
      </c>
      <c r="I407" t="s">
        <v>35</v>
      </c>
      <c r="J407">
        <f t="shared" si="94"/>
        <v>2000</v>
      </c>
      <c r="K407" t="str">
        <f t="shared" si="95"/>
        <v>soybean</v>
      </c>
      <c r="L407" t="str">
        <f t="shared" si="96"/>
        <v>TGX 1935-3F</v>
      </c>
      <c r="M407" t="str">
        <f t="shared" si="97"/>
        <v>N</v>
      </c>
      <c r="N407" t="str">
        <f t="shared" si="98"/>
        <v/>
      </c>
      <c r="O407" t="str">
        <f t="shared" si="85"/>
        <v/>
      </c>
      <c r="P407">
        <f t="shared" si="86"/>
        <v>0</v>
      </c>
      <c r="Q407" t="str">
        <f t="shared" si="87"/>
        <v>SSP</v>
      </c>
      <c r="R407">
        <f t="shared" si="88"/>
        <v>0</v>
      </c>
      <c r="S407" t="str">
        <f t="shared" si="89"/>
        <v>male</v>
      </c>
      <c r="T407" t="str">
        <f t="shared" si="90"/>
        <v>Lead farmer</v>
      </c>
      <c r="U407">
        <f t="shared" si="91"/>
        <v>7</v>
      </c>
      <c r="V407">
        <f t="shared" si="92"/>
        <v>4.8999999999999995</v>
      </c>
      <c r="AL407" t="s">
        <v>650</v>
      </c>
      <c r="AM407" t="s">
        <v>1030</v>
      </c>
      <c r="AN407" t="s">
        <v>1031</v>
      </c>
      <c r="AO407" t="s">
        <v>13</v>
      </c>
      <c r="AP407" t="s">
        <v>13</v>
      </c>
      <c r="AQ407" t="s">
        <v>12</v>
      </c>
      <c r="AR407">
        <v>0</v>
      </c>
      <c r="AS407" t="s">
        <v>1032</v>
      </c>
      <c r="AT407">
        <v>2</v>
      </c>
    </row>
    <row r="408" spans="1:46" hidden="1" x14ac:dyDescent="0.2">
      <c r="A408">
        <v>4585</v>
      </c>
      <c r="B408" t="str">
        <f t="shared" si="93"/>
        <v>Kaduna N</v>
      </c>
      <c r="C408" t="s">
        <v>101</v>
      </c>
      <c r="D408">
        <v>4</v>
      </c>
      <c r="E408" t="s">
        <v>561</v>
      </c>
      <c r="F408">
        <v>100</v>
      </c>
      <c r="G408" t="s">
        <v>12</v>
      </c>
      <c r="H408">
        <v>20</v>
      </c>
      <c r="I408" t="s">
        <v>35</v>
      </c>
      <c r="J408">
        <f t="shared" si="94"/>
        <v>2000</v>
      </c>
      <c r="K408" t="str">
        <f t="shared" si="95"/>
        <v>soybean</v>
      </c>
      <c r="L408" t="str">
        <f t="shared" si="96"/>
        <v>TGX1488-2E</v>
      </c>
      <c r="M408" t="str">
        <f t="shared" si="97"/>
        <v>N</v>
      </c>
      <c r="N408" t="str">
        <f t="shared" si="98"/>
        <v>N</v>
      </c>
      <c r="O408" t="str">
        <f t="shared" si="85"/>
        <v/>
      </c>
      <c r="P408">
        <f t="shared" si="86"/>
        <v>0</v>
      </c>
      <c r="Q408" t="str">
        <f t="shared" si="87"/>
        <v>SSP</v>
      </c>
      <c r="R408">
        <f t="shared" si="88"/>
        <v>0</v>
      </c>
      <c r="S408" t="str">
        <f t="shared" si="89"/>
        <v>male</v>
      </c>
      <c r="T408" t="str">
        <f t="shared" si="90"/>
        <v>Lead farmer</v>
      </c>
      <c r="U408">
        <f t="shared" si="91"/>
        <v>7</v>
      </c>
      <c r="V408">
        <f t="shared" si="92"/>
        <v>4.1999999999999993</v>
      </c>
      <c r="AL408" t="s">
        <v>651</v>
      </c>
      <c r="AM408" t="s">
        <v>1030</v>
      </c>
      <c r="AN408" t="s">
        <v>1086</v>
      </c>
      <c r="AO408" t="s">
        <v>13</v>
      </c>
      <c r="AP408" t="s">
        <v>13</v>
      </c>
      <c r="AQ408" t="s">
        <v>12</v>
      </c>
      <c r="AR408">
        <v>0</v>
      </c>
      <c r="AS408" t="s">
        <v>1032</v>
      </c>
      <c r="AT408">
        <v>2</v>
      </c>
    </row>
    <row r="409" spans="1:46" hidden="1" x14ac:dyDescent="0.2">
      <c r="A409">
        <v>4589</v>
      </c>
      <c r="B409" t="str">
        <f t="shared" si="93"/>
        <v>Kaduna N</v>
      </c>
      <c r="C409" t="s">
        <v>102</v>
      </c>
      <c r="D409">
        <v>4</v>
      </c>
      <c r="E409" t="s">
        <v>565</v>
      </c>
      <c r="F409">
        <v>100</v>
      </c>
      <c r="G409" t="s">
        <v>12</v>
      </c>
      <c r="H409">
        <v>20</v>
      </c>
      <c r="I409" t="s">
        <v>35</v>
      </c>
      <c r="J409">
        <f t="shared" si="94"/>
        <v>2000</v>
      </c>
      <c r="K409" t="str">
        <f t="shared" si="95"/>
        <v>soybean</v>
      </c>
      <c r="L409" t="str">
        <f t="shared" si="96"/>
        <v>TGX1951-3F</v>
      </c>
      <c r="M409" t="str">
        <f t="shared" si="97"/>
        <v>N</v>
      </c>
      <c r="N409" t="str">
        <f t="shared" si="98"/>
        <v>N</v>
      </c>
      <c r="O409" t="str">
        <f t="shared" si="85"/>
        <v/>
      </c>
      <c r="P409">
        <f t="shared" si="86"/>
        <v>0</v>
      </c>
      <c r="Q409" t="str">
        <f t="shared" si="87"/>
        <v>SSP</v>
      </c>
      <c r="R409">
        <f t="shared" si="88"/>
        <v>0</v>
      </c>
      <c r="S409" t="str">
        <f t="shared" si="89"/>
        <v>male</v>
      </c>
      <c r="T409" t="str">
        <f t="shared" si="90"/>
        <v>Lead farmer</v>
      </c>
      <c r="U409">
        <f t="shared" si="91"/>
        <v>8</v>
      </c>
      <c r="V409">
        <f t="shared" si="92"/>
        <v>4.8999999999999995</v>
      </c>
      <c r="AL409" t="s">
        <v>653</v>
      </c>
      <c r="AM409" t="s">
        <v>1052</v>
      </c>
      <c r="AN409" t="s">
        <v>1068</v>
      </c>
      <c r="AO409" t="s">
        <v>12</v>
      </c>
      <c r="AP409" t="s">
        <v>13</v>
      </c>
      <c r="AQ409" t="s">
        <v>12</v>
      </c>
      <c r="AR409">
        <v>0</v>
      </c>
      <c r="AS409" t="s">
        <v>1032</v>
      </c>
      <c r="AT409">
        <v>4</v>
      </c>
    </row>
    <row r="410" spans="1:46" x14ac:dyDescent="0.2">
      <c r="A410">
        <v>4875</v>
      </c>
      <c r="B410" t="str">
        <f t="shared" si="93"/>
        <v>Kano</v>
      </c>
      <c r="C410" t="s">
        <v>188</v>
      </c>
      <c r="D410">
        <v>2</v>
      </c>
      <c r="E410" t="s">
        <v>851</v>
      </c>
      <c r="F410">
        <v>100</v>
      </c>
      <c r="G410" t="s">
        <v>12</v>
      </c>
      <c r="H410">
        <v>7</v>
      </c>
      <c r="I410" t="s">
        <v>35</v>
      </c>
      <c r="J410">
        <f t="shared" si="94"/>
        <v>700</v>
      </c>
      <c r="K410" t="str">
        <f t="shared" si="95"/>
        <v>Groundnut</v>
      </c>
      <c r="L410" t="str">
        <f t="shared" si="96"/>
        <v/>
      </c>
      <c r="M410" t="str">
        <f t="shared" si="97"/>
        <v>N</v>
      </c>
      <c r="N410" t="str">
        <f t="shared" si="98"/>
        <v>N</v>
      </c>
      <c r="O410" t="str">
        <f t="shared" si="85"/>
        <v/>
      </c>
      <c r="P410">
        <f t="shared" si="86"/>
        <v>0</v>
      </c>
      <c r="Q410" t="str">
        <f t="shared" si="87"/>
        <v>SSP</v>
      </c>
      <c r="R410">
        <f t="shared" si="88"/>
        <v>0</v>
      </c>
      <c r="S410" t="str">
        <f t="shared" si="89"/>
        <v>female</v>
      </c>
      <c r="T410" t="str">
        <f t="shared" si="90"/>
        <v>Satellite farmer</v>
      </c>
      <c r="U410">
        <f t="shared" si="91"/>
        <v>1.5</v>
      </c>
      <c r="V410">
        <f t="shared" si="92"/>
        <v>1.3</v>
      </c>
      <c r="AL410" t="s">
        <v>654</v>
      </c>
      <c r="AM410" t="s">
        <v>1052</v>
      </c>
      <c r="AN410" t="s">
        <v>1035</v>
      </c>
      <c r="AO410" t="s">
        <v>12</v>
      </c>
      <c r="AP410" t="s">
        <v>35</v>
      </c>
      <c r="AQ410" t="s">
        <v>12</v>
      </c>
      <c r="AR410">
        <v>0</v>
      </c>
      <c r="AS410" t="s">
        <v>1032</v>
      </c>
      <c r="AT410">
        <v>4</v>
      </c>
    </row>
    <row r="411" spans="1:46" x14ac:dyDescent="0.2">
      <c r="A411">
        <v>4977</v>
      </c>
      <c r="B411" t="str">
        <f t="shared" si="93"/>
        <v>Kano</v>
      </c>
      <c r="C411" t="s">
        <v>220</v>
      </c>
      <c r="D411">
        <v>2</v>
      </c>
      <c r="E411" t="s">
        <v>953</v>
      </c>
      <c r="F411">
        <v>19.5</v>
      </c>
      <c r="G411" t="s">
        <v>12</v>
      </c>
      <c r="H411">
        <v>1.4</v>
      </c>
      <c r="I411" t="s">
        <v>13</v>
      </c>
      <c r="J411">
        <f t="shared" si="94"/>
        <v>717.9487179487179</v>
      </c>
      <c r="K411" t="str">
        <f t="shared" si="95"/>
        <v>Groundnut</v>
      </c>
      <c r="L411" t="str">
        <f t="shared" si="96"/>
        <v xml:space="preserve">Local </v>
      </c>
      <c r="M411" t="str">
        <f t="shared" si="97"/>
        <v>N</v>
      </c>
      <c r="N411" t="str">
        <f t="shared" si="98"/>
        <v>Y</v>
      </c>
      <c r="O411" t="str">
        <f t="shared" si="85"/>
        <v>FYM</v>
      </c>
      <c r="P411">
        <f t="shared" si="86"/>
        <v>90.3</v>
      </c>
      <c r="Q411" t="str">
        <f t="shared" si="87"/>
        <v>SSP</v>
      </c>
      <c r="R411">
        <f t="shared" si="88"/>
        <v>4</v>
      </c>
      <c r="S411" t="str">
        <f t="shared" si="89"/>
        <v>male</v>
      </c>
      <c r="T411" t="str">
        <f t="shared" si="90"/>
        <v>Satellite farmer</v>
      </c>
      <c r="U411">
        <f t="shared" si="91"/>
        <v>2</v>
      </c>
      <c r="V411">
        <f t="shared" si="92"/>
        <v>11.8</v>
      </c>
      <c r="AL411" t="s">
        <v>655</v>
      </c>
      <c r="AM411" t="s">
        <v>1052</v>
      </c>
      <c r="AN411" t="s">
        <v>1053</v>
      </c>
      <c r="AO411" t="s">
        <v>12</v>
      </c>
      <c r="AP411" t="s">
        <v>13</v>
      </c>
      <c r="AQ411" t="s">
        <v>12</v>
      </c>
      <c r="AR411">
        <v>0</v>
      </c>
      <c r="AS411" t="s">
        <v>1032</v>
      </c>
      <c r="AT411">
        <v>4</v>
      </c>
    </row>
    <row r="412" spans="1:46" x14ac:dyDescent="0.2">
      <c r="A412">
        <v>4767</v>
      </c>
      <c r="B412" t="str">
        <f t="shared" si="93"/>
        <v>Kano</v>
      </c>
      <c r="C412" t="s">
        <v>154</v>
      </c>
      <c r="D412">
        <v>4</v>
      </c>
      <c r="E412" t="s">
        <v>743</v>
      </c>
      <c r="F412">
        <v>150</v>
      </c>
      <c r="G412" t="s">
        <v>12</v>
      </c>
      <c r="H412">
        <v>11</v>
      </c>
      <c r="I412" t="s">
        <v>35</v>
      </c>
      <c r="J412">
        <f t="shared" si="94"/>
        <v>733.33333333333337</v>
      </c>
      <c r="K412" t="str">
        <f t="shared" si="95"/>
        <v>Groundnut</v>
      </c>
      <c r="L412" t="str">
        <f t="shared" si="96"/>
        <v>Yardakar</v>
      </c>
      <c r="M412" t="str">
        <f t="shared" si="97"/>
        <v>N</v>
      </c>
      <c r="N412" t="str">
        <f t="shared" si="98"/>
        <v>Y</v>
      </c>
      <c r="O412" t="str">
        <f t="shared" si="85"/>
        <v>FYM</v>
      </c>
      <c r="P412">
        <f t="shared" si="86"/>
        <v>25</v>
      </c>
      <c r="Q412" t="str">
        <f t="shared" si="87"/>
        <v>SSP</v>
      </c>
      <c r="R412">
        <f t="shared" si="88"/>
        <v>0</v>
      </c>
      <c r="S412" t="str">
        <f t="shared" si="89"/>
        <v>male</v>
      </c>
      <c r="T412" t="str">
        <f t="shared" si="90"/>
        <v>Lead farmer</v>
      </c>
      <c r="U412">
        <f t="shared" si="91"/>
        <v>10</v>
      </c>
      <c r="V412">
        <f t="shared" si="92"/>
        <v>5.6</v>
      </c>
      <c r="AL412" t="s">
        <v>656</v>
      </c>
      <c r="AM412" t="s">
        <v>1033</v>
      </c>
      <c r="AN412" t="s">
        <v>1031</v>
      </c>
      <c r="AO412" t="s">
        <v>13</v>
      </c>
      <c r="AP412" t="s">
        <v>12</v>
      </c>
      <c r="AQ412" t="s">
        <v>12</v>
      </c>
      <c r="AR412">
        <v>0</v>
      </c>
      <c r="AS412" t="s">
        <v>1032</v>
      </c>
      <c r="AT412">
        <v>4</v>
      </c>
    </row>
    <row r="413" spans="1:46" hidden="1" x14ac:dyDescent="0.2">
      <c r="A413">
        <v>4598</v>
      </c>
      <c r="B413" t="str">
        <f t="shared" si="93"/>
        <v>Kaduna N</v>
      </c>
      <c r="C413" t="s">
        <v>105</v>
      </c>
      <c r="D413">
        <v>1</v>
      </c>
      <c r="E413" t="s">
        <v>574</v>
      </c>
      <c r="F413">
        <v>150</v>
      </c>
      <c r="G413" t="s">
        <v>12</v>
      </c>
      <c r="H413">
        <v>30</v>
      </c>
      <c r="I413" t="s">
        <v>35</v>
      </c>
      <c r="J413">
        <f t="shared" si="94"/>
        <v>2000</v>
      </c>
      <c r="K413" t="str">
        <f t="shared" si="95"/>
        <v>soybean</v>
      </c>
      <c r="L413" t="str">
        <f t="shared" si="96"/>
        <v>TGX1904-6F</v>
      </c>
      <c r="M413" t="str">
        <f t="shared" si="97"/>
        <v>Y</v>
      </c>
      <c r="N413" t="str">
        <f t="shared" si="98"/>
        <v>N</v>
      </c>
      <c r="O413" t="str">
        <f t="shared" si="85"/>
        <v/>
      </c>
      <c r="P413">
        <f t="shared" si="86"/>
        <v>0</v>
      </c>
      <c r="Q413" t="str">
        <f t="shared" si="87"/>
        <v>SSP</v>
      </c>
      <c r="R413">
        <f t="shared" si="88"/>
        <v>4</v>
      </c>
      <c r="S413" t="str">
        <f t="shared" si="89"/>
        <v>male</v>
      </c>
      <c r="T413" t="str">
        <f t="shared" si="90"/>
        <v>Lead farmer</v>
      </c>
      <c r="U413">
        <f t="shared" si="91"/>
        <v>4</v>
      </c>
      <c r="V413">
        <f t="shared" si="92"/>
        <v>0</v>
      </c>
      <c r="AL413" t="s">
        <v>657</v>
      </c>
      <c r="AM413" t="s">
        <v>1033</v>
      </c>
      <c r="AN413" t="s">
        <v>1031</v>
      </c>
      <c r="AO413" t="s">
        <v>35</v>
      </c>
      <c r="AP413" t="s">
        <v>12</v>
      </c>
      <c r="AQ413" t="s">
        <v>12</v>
      </c>
      <c r="AR413">
        <v>0</v>
      </c>
      <c r="AS413" t="s">
        <v>1032</v>
      </c>
      <c r="AT413">
        <v>0</v>
      </c>
    </row>
    <row r="414" spans="1:46" hidden="1" x14ac:dyDescent="0.2">
      <c r="A414">
        <v>4609</v>
      </c>
      <c r="B414" t="str">
        <f t="shared" si="93"/>
        <v>Kaduna N</v>
      </c>
      <c r="C414" t="s">
        <v>108</v>
      </c>
      <c r="D414">
        <v>2</v>
      </c>
      <c r="E414" t="s">
        <v>585</v>
      </c>
      <c r="F414">
        <v>150</v>
      </c>
      <c r="G414" t="s">
        <v>12</v>
      </c>
      <c r="H414">
        <v>30</v>
      </c>
      <c r="I414" t="s">
        <v>35</v>
      </c>
      <c r="J414">
        <f t="shared" si="94"/>
        <v>2000</v>
      </c>
      <c r="K414" t="str">
        <f t="shared" si="95"/>
        <v>soybean</v>
      </c>
      <c r="L414" t="str">
        <f t="shared" si="96"/>
        <v>TGX1904-6F</v>
      </c>
      <c r="M414" t="str">
        <f t="shared" si="97"/>
        <v>N</v>
      </c>
      <c r="N414" t="str">
        <f t="shared" si="98"/>
        <v>N</v>
      </c>
      <c r="O414" t="str">
        <f t="shared" si="85"/>
        <v/>
      </c>
      <c r="P414">
        <f t="shared" si="86"/>
        <v>0</v>
      </c>
      <c r="Q414" t="str">
        <f t="shared" si="87"/>
        <v>SSP</v>
      </c>
      <c r="R414">
        <f t="shared" si="88"/>
        <v>4</v>
      </c>
      <c r="S414" t="str">
        <f t="shared" si="89"/>
        <v>male</v>
      </c>
      <c r="T414" t="str">
        <f t="shared" si="90"/>
        <v>Lead farmer</v>
      </c>
      <c r="U414">
        <f t="shared" si="91"/>
        <v>4</v>
      </c>
      <c r="V414">
        <f t="shared" si="92"/>
        <v>2.4</v>
      </c>
      <c r="AL414" t="s">
        <v>658</v>
      </c>
      <c r="AM414" t="s">
        <v>1033</v>
      </c>
      <c r="AN414" t="s">
        <v>1031</v>
      </c>
      <c r="AO414" t="s">
        <v>13</v>
      </c>
      <c r="AP414" t="s">
        <v>12</v>
      </c>
      <c r="AQ414" t="s">
        <v>12</v>
      </c>
      <c r="AR414">
        <v>0</v>
      </c>
      <c r="AS414" t="s">
        <v>1032</v>
      </c>
      <c r="AT414">
        <v>4</v>
      </c>
    </row>
    <row r="415" spans="1:46" hidden="1" x14ac:dyDescent="0.2">
      <c r="A415">
        <v>4613</v>
      </c>
      <c r="B415" t="str">
        <f t="shared" si="93"/>
        <v>Kaduna N</v>
      </c>
      <c r="C415" t="s">
        <v>109</v>
      </c>
      <c r="D415">
        <v>2</v>
      </c>
      <c r="E415" t="s">
        <v>589</v>
      </c>
      <c r="F415">
        <v>100</v>
      </c>
      <c r="G415" t="s">
        <v>12</v>
      </c>
      <c r="H415">
        <v>20</v>
      </c>
      <c r="I415" t="s">
        <v>35</v>
      </c>
      <c r="J415">
        <f t="shared" si="94"/>
        <v>2000</v>
      </c>
      <c r="K415" t="str">
        <f t="shared" si="95"/>
        <v>soybean</v>
      </c>
      <c r="L415" t="str">
        <f t="shared" si="96"/>
        <v>Local</v>
      </c>
      <c r="M415" t="str">
        <f t="shared" si="97"/>
        <v>N</v>
      </c>
      <c r="N415" t="str">
        <f t="shared" si="98"/>
        <v>N</v>
      </c>
      <c r="O415" t="str">
        <f t="shared" si="85"/>
        <v/>
      </c>
      <c r="P415">
        <f t="shared" si="86"/>
        <v>0</v>
      </c>
      <c r="Q415" t="str">
        <f t="shared" si="87"/>
        <v>SSP</v>
      </c>
      <c r="R415">
        <f t="shared" si="88"/>
        <v>0</v>
      </c>
      <c r="S415" t="str">
        <f t="shared" si="89"/>
        <v>male</v>
      </c>
      <c r="T415" t="str">
        <f t="shared" si="90"/>
        <v>Satellite farmer</v>
      </c>
      <c r="U415">
        <f t="shared" si="91"/>
        <v>3</v>
      </c>
      <c r="V415">
        <f t="shared" si="92"/>
        <v>1.9</v>
      </c>
      <c r="AL415" t="s">
        <v>659</v>
      </c>
      <c r="AM415" t="s">
        <v>1033</v>
      </c>
      <c r="AN415" t="s">
        <v>1031</v>
      </c>
      <c r="AO415" t="s">
        <v>35</v>
      </c>
      <c r="AP415" t="s">
        <v>12</v>
      </c>
      <c r="AQ415" t="s">
        <v>12</v>
      </c>
      <c r="AR415">
        <v>0</v>
      </c>
      <c r="AS415" t="s">
        <v>1032</v>
      </c>
      <c r="AT415">
        <v>0</v>
      </c>
    </row>
    <row r="416" spans="1:46" hidden="1" x14ac:dyDescent="0.2">
      <c r="A416">
        <v>4627</v>
      </c>
      <c r="B416" t="str">
        <f t="shared" si="93"/>
        <v>Kaduna N</v>
      </c>
      <c r="C416" t="s">
        <v>113</v>
      </c>
      <c r="D416">
        <v>4</v>
      </c>
      <c r="E416" t="s">
        <v>603</v>
      </c>
      <c r="F416">
        <v>100</v>
      </c>
      <c r="G416" t="s">
        <v>12</v>
      </c>
      <c r="H416">
        <v>20</v>
      </c>
      <c r="I416" t="s">
        <v>35</v>
      </c>
      <c r="J416">
        <f t="shared" si="94"/>
        <v>2000</v>
      </c>
      <c r="K416" t="str">
        <f t="shared" si="95"/>
        <v>soybean</v>
      </c>
      <c r="L416" t="str">
        <f t="shared" si="96"/>
        <v>TGX 1951-3F</v>
      </c>
      <c r="M416" t="str">
        <f t="shared" si="97"/>
        <v>N</v>
      </c>
      <c r="N416" t="str">
        <f t="shared" si="98"/>
        <v>N</v>
      </c>
      <c r="O416" t="str">
        <f t="shared" si="85"/>
        <v>Cow dung</v>
      </c>
      <c r="P416">
        <f t="shared" si="86"/>
        <v>100</v>
      </c>
      <c r="Q416" t="str">
        <f t="shared" si="87"/>
        <v>SSP</v>
      </c>
      <c r="R416">
        <f t="shared" si="88"/>
        <v>0</v>
      </c>
      <c r="S416" t="str">
        <f t="shared" si="89"/>
        <v>male</v>
      </c>
      <c r="T416" t="str">
        <f t="shared" si="90"/>
        <v>Lead farmer</v>
      </c>
      <c r="U416">
        <f t="shared" si="91"/>
        <v>6</v>
      </c>
      <c r="V416">
        <f t="shared" si="92"/>
        <v>5.1999999999999993</v>
      </c>
      <c r="AL416" t="s">
        <v>660</v>
      </c>
      <c r="AM416" t="s">
        <v>1052</v>
      </c>
      <c r="AN416" t="s">
        <v>1068</v>
      </c>
      <c r="AO416" t="s">
        <v>12</v>
      </c>
      <c r="AP416" t="s">
        <v>13</v>
      </c>
      <c r="AQ416" t="s">
        <v>12</v>
      </c>
      <c r="AR416">
        <v>0</v>
      </c>
      <c r="AS416" t="s">
        <v>1032</v>
      </c>
      <c r="AT416">
        <v>4</v>
      </c>
    </row>
    <row r="417" spans="1:46" x14ac:dyDescent="0.2">
      <c r="A417">
        <v>4644</v>
      </c>
      <c r="B417" t="str">
        <f t="shared" si="93"/>
        <v>Kaduna N</v>
      </c>
      <c r="C417" t="s">
        <v>119</v>
      </c>
      <c r="D417">
        <v>2</v>
      </c>
      <c r="E417" t="s">
        <v>620</v>
      </c>
      <c r="F417">
        <v>200</v>
      </c>
      <c r="G417" t="s">
        <v>12</v>
      </c>
      <c r="H417">
        <v>15.8</v>
      </c>
      <c r="I417" t="s">
        <v>13</v>
      </c>
      <c r="J417">
        <f t="shared" si="94"/>
        <v>790</v>
      </c>
      <c r="K417" t="str">
        <f t="shared" si="95"/>
        <v>Groundnut</v>
      </c>
      <c r="L417" t="str">
        <f t="shared" si="96"/>
        <v>Local</v>
      </c>
      <c r="M417" t="str">
        <f t="shared" si="97"/>
        <v>N</v>
      </c>
      <c r="N417" t="str">
        <f t="shared" si="98"/>
        <v>Y</v>
      </c>
      <c r="O417" t="str">
        <f t="shared" si="85"/>
        <v>Uper cort</v>
      </c>
      <c r="P417">
        <f t="shared" si="86"/>
        <v>1</v>
      </c>
      <c r="Q417" t="str">
        <f t="shared" si="87"/>
        <v>SSP</v>
      </c>
      <c r="R417">
        <f t="shared" si="88"/>
        <v>4</v>
      </c>
      <c r="S417" t="str">
        <f t="shared" si="89"/>
        <v>male</v>
      </c>
      <c r="T417" t="str">
        <f t="shared" si="90"/>
        <v>Lead farmer</v>
      </c>
      <c r="U417">
        <f t="shared" si="91"/>
        <v>1.7</v>
      </c>
      <c r="V417">
        <f t="shared" si="92"/>
        <v>0</v>
      </c>
      <c r="AL417" t="s">
        <v>661</v>
      </c>
      <c r="AM417" t="s">
        <v>1052</v>
      </c>
      <c r="AN417" t="s">
        <v>1035</v>
      </c>
      <c r="AO417" t="s">
        <v>12</v>
      </c>
      <c r="AP417" t="s">
        <v>13</v>
      </c>
      <c r="AQ417" t="s">
        <v>12</v>
      </c>
      <c r="AR417">
        <v>0</v>
      </c>
      <c r="AS417" t="s">
        <v>1032</v>
      </c>
      <c r="AT417">
        <v>4</v>
      </c>
    </row>
    <row r="418" spans="1:46" x14ac:dyDescent="0.2">
      <c r="A418">
        <v>4645</v>
      </c>
      <c r="B418" t="str">
        <f t="shared" si="93"/>
        <v>Kaduna N</v>
      </c>
      <c r="C418" t="s">
        <v>119</v>
      </c>
      <c r="D418">
        <v>3</v>
      </c>
      <c r="E418" t="s">
        <v>621</v>
      </c>
      <c r="F418">
        <v>200</v>
      </c>
      <c r="G418" t="s">
        <v>12</v>
      </c>
      <c r="H418">
        <v>15.8</v>
      </c>
      <c r="I418" t="s">
        <v>13</v>
      </c>
      <c r="J418">
        <f t="shared" si="94"/>
        <v>790</v>
      </c>
      <c r="K418" t="str">
        <f t="shared" si="95"/>
        <v>Groundnut</v>
      </c>
      <c r="L418" t="str">
        <f t="shared" si="96"/>
        <v>Samnut 23</v>
      </c>
      <c r="M418" t="str">
        <f t="shared" si="97"/>
        <v>Y</v>
      </c>
      <c r="N418" t="str">
        <f t="shared" si="98"/>
        <v>Y</v>
      </c>
      <c r="O418" t="str">
        <f t="shared" si="85"/>
        <v/>
      </c>
      <c r="P418">
        <f t="shared" si="86"/>
        <v>1</v>
      </c>
      <c r="Q418" t="str">
        <f t="shared" si="87"/>
        <v>SSP</v>
      </c>
      <c r="R418">
        <f t="shared" si="88"/>
        <v>4</v>
      </c>
      <c r="S418" t="str">
        <f t="shared" si="89"/>
        <v>male</v>
      </c>
      <c r="T418" t="str">
        <f t="shared" si="90"/>
        <v>Lead farmer</v>
      </c>
      <c r="U418">
        <f t="shared" si="91"/>
        <v>1.7</v>
      </c>
      <c r="V418">
        <f t="shared" si="92"/>
        <v>0</v>
      </c>
      <c r="AL418" t="s">
        <v>662</v>
      </c>
      <c r="AM418" t="s">
        <v>1052</v>
      </c>
      <c r="AN418" t="s">
        <v>1053</v>
      </c>
      <c r="AO418" t="s">
        <v>12</v>
      </c>
      <c r="AP418" t="s">
        <v>13</v>
      </c>
      <c r="AQ418" t="s">
        <v>12</v>
      </c>
      <c r="AR418">
        <v>0</v>
      </c>
      <c r="AS418" t="s">
        <v>1032</v>
      </c>
      <c r="AT418">
        <v>4</v>
      </c>
    </row>
    <row r="419" spans="1:46" x14ac:dyDescent="0.2">
      <c r="A419">
        <v>4930</v>
      </c>
      <c r="B419" t="str">
        <f t="shared" si="93"/>
        <v>Kano</v>
      </c>
      <c r="C419" t="s">
        <v>205</v>
      </c>
      <c r="D419">
        <v>2</v>
      </c>
      <c r="E419" t="s">
        <v>906</v>
      </c>
      <c r="F419">
        <v>19.5</v>
      </c>
      <c r="G419" t="s">
        <v>12</v>
      </c>
      <c r="H419">
        <v>1.6</v>
      </c>
      <c r="I419" t="s">
        <v>13</v>
      </c>
      <c r="J419">
        <f t="shared" si="94"/>
        <v>820.51282051282055</v>
      </c>
      <c r="K419" t="str">
        <f t="shared" si="95"/>
        <v>Groundnut</v>
      </c>
      <c r="L419" t="str">
        <f t="shared" si="96"/>
        <v>Local</v>
      </c>
      <c r="M419" t="str">
        <f t="shared" si="97"/>
        <v>N</v>
      </c>
      <c r="N419" t="str">
        <f t="shared" si="98"/>
        <v>Y</v>
      </c>
      <c r="O419" t="str">
        <f t="shared" si="85"/>
        <v>FYM</v>
      </c>
      <c r="P419">
        <f t="shared" si="86"/>
        <v>70.3</v>
      </c>
      <c r="Q419" t="str">
        <f t="shared" si="87"/>
        <v>SSP</v>
      </c>
      <c r="R419">
        <f t="shared" si="88"/>
        <v>4</v>
      </c>
      <c r="S419" t="str">
        <f t="shared" si="89"/>
        <v>male</v>
      </c>
      <c r="T419" t="str">
        <f t="shared" si="90"/>
        <v>Lead farmer</v>
      </c>
      <c r="U419">
        <f t="shared" si="91"/>
        <v>4</v>
      </c>
      <c r="V419">
        <f t="shared" si="92"/>
        <v>0</v>
      </c>
      <c r="AL419" t="s">
        <v>663</v>
      </c>
      <c r="AM419" t="s">
        <v>1052</v>
      </c>
      <c r="AN419" t="s">
        <v>1053</v>
      </c>
      <c r="AO419" t="s">
        <v>35</v>
      </c>
      <c r="AP419" t="s">
        <v>13</v>
      </c>
      <c r="AQ419" t="s">
        <v>12</v>
      </c>
      <c r="AR419">
        <v>0</v>
      </c>
      <c r="AS419" t="s">
        <v>1032</v>
      </c>
      <c r="AT419">
        <v>4</v>
      </c>
    </row>
    <row r="420" spans="1:46" x14ac:dyDescent="0.2">
      <c r="A420">
        <v>4685</v>
      </c>
      <c r="B420" t="str">
        <f t="shared" si="93"/>
        <v>Kaduna N</v>
      </c>
      <c r="C420" t="s">
        <v>131</v>
      </c>
      <c r="D420">
        <v>2</v>
      </c>
      <c r="E420" t="s">
        <v>661</v>
      </c>
      <c r="F420">
        <v>200</v>
      </c>
      <c r="G420" t="s">
        <v>12</v>
      </c>
      <c r="H420">
        <v>17</v>
      </c>
      <c r="I420" t="s">
        <v>13</v>
      </c>
      <c r="J420">
        <f t="shared" si="94"/>
        <v>850</v>
      </c>
      <c r="K420" t="str">
        <f t="shared" si="95"/>
        <v>Groundnut</v>
      </c>
      <c r="L420" t="str">
        <f t="shared" si="96"/>
        <v>Local</v>
      </c>
      <c r="M420" t="str">
        <f t="shared" si="97"/>
        <v/>
      </c>
      <c r="N420" t="str">
        <f t="shared" si="98"/>
        <v>Y</v>
      </c>
      <c r="O420" t="str">
        <f t="shared" si="85"/>
        <v/>
      </c>
      <c r="P420">
        <f t="shared" si="86"/>
        <v>0</v>
      </c>
      <c r="Q420" t="str">
        <f t="shared" si="87"/>
        <v>SSP</v>
      </c>
      <c r="R420">
        <f t="shared" si="88"/>
        <v>4</v>
      </c>
      <c r="S420" t="str">
        <f t="shared" si="89"/>
        <v>male</v>
      </c>
      <c r="T420" t="str">
        <f t="shared" si="90"/>
        <v>Satellite  farmer</v>
      </c>
      <c r="U420">
        <f t="shared" si="91"/>
        <v>2</v>
      </c>
      <c r="V420">
        <f t="shared" si="92"/>
        <v>0.4</v>
      </c>
      <c r="AL420" t="s">
        <v>664</v>
      </c>
      <c r="AM420" t="s">
        <v>1052</v>
      </c>
      <c r="AN420" t="s">
        <v>1035</v>
      </c>
      <c r="AO420" t="s">
        <v>35</v>
      </c>
      <c r="AP420" t="s">
        <v>35</v>
      </c>
      <c r="AQ420" t="s">
        <v>12</v>
      </c>
      <c r="AR420">
        <v>0</v>
      </c>
      <c r="AS420" t="s">
        <v>1032</v>
      </c>
      <c r="AT420">
        <v>4</v>
      </c>
    </row>
    <row r="421" spans="1:46" x14ac:dyDescent="0.2">
      <c r="A421">
        <v>4641</v>
      </c>
      <c r="B421" t="str">
        <f t="shared" si="93"/>
        <v>Kaduna N</v>
      </c>
      <c r="C421" t="s">
        <v>118</v>
      </c>
      <c r="D421">
        <v>2</v>
      </c>
      <c r="E421" t="s">
        <v>617</v>
      </c>
      <c r="F421">
        <v>200</v>
      </c>
      <c r="G421" t="s">
        <v>12</v>
      </c>
      <c r="H421">
        <v>17.3</v>
      </c>
      <c r="I421" t="s">
        <v>13</v>
      </c>
      <c r="J421">
        <f t="shared" si="94"/>
        <v>865</v>
      </c>
      <c r="K421" t="str">
        <f t="shared" si="95"/>
        <v>Groundnut</v>
      </c>
      <c r="L421" t="str">
        <f t="shared" si="96"/>
        <v>Local</v>
      </c>
      <c r="M421" t="str">
        <f t="shared" si="97"/>
        <v>N</v>
      </c>
      <c r="N421" t="str">
        <f t="shared" si="98"/>
        <v>Y</v>
      </c>
      <c r="O421" t="str">
        <f t="shared" si="85"/>
        <v>Upper cort</v>
      </c>
      <c r="P421">
        <f t="shared" si="86"/>
        <v>1</v>
      </c>
      <c r="Q421" t="str">
        <f t="shared" si="87"/>
        <v>SSP</v>
      </c>
      <c r="R421">
        <f t="shared" si="88"/>
        <v>4</v>
      </c>
      <c r="S421" t="str">
        <f t="shared" si="89"/>
        <v>male</v>
      </c>
      <c r="T421" t="str">
        <f t="shared" si="90"/>
        <v>Lead farmer</v>
      </c>
      <c r="U421">
        <f t="shared" si="91"/>
        <v>5.9</v>
      </c>
      <c r="V421">
        <f t="shared" si="92"/>
        <v>0.4</v>
      </c>
      <c r="AL421" t="s">
        <v>665</v>
      </c>
      <c r="AM421" t="s">
        <v>1052</v>
      </c>
      <c r="AN421" t="s">
        <v>1068</v>
      </c>
      <c r="AO421" t="s">
        <v>35</v>
      </c>
      <c r="AP421" t="s">
        <v>13</v>
      </c>
      <c r="AQ421" t="s">
        <v>12</v>
      </c>
      <c r="AR421">
        <v>0</v>
      </c>
      <c r="AS421" t="s">
        <v>1032</v>
      </c>
      <c r="AT421">
        <v>4</v>
      </c>
    </row>
    <row r="422" spans="1:46" x14ac:dyDescent="0.2">
      <c r="A422">
        <v>4774</v>
      </c>
      <c r="B422" t="str">
        <f t="shared" si="93"/>
        <v>Kano</v>
      </c>
      <c r="C422" t="s">
        <v>156</v>
      </c>
      <c r="D422">
        <v>3</v>
      </c>
      <c r="E422" t="s">
        <v>750</v>
      </c>
      <c r="F422">
        <v>150</v>
      </c>
      <c r="G422" t="s">
        <v>12</v>
      </c>
      <c r="H422">
        <v>13</v>
      </c>
      <c r="I422" t="s">
        <v>35</v>
      </c>
      <c r="J422">
        <f t="shared" si="94"/>
        <v>866.66666666666663</v>
      </c>
      <c r="K422" t="str">
        <f t="shared" si="95"/>
        <v>Groundnut</v>
      </c>
      <c r="L422" t="str">
        <f t="shared" si="96"/>
        <v>Shaawa</v>
      </c>
      <c r="M422" t="str">
        <f t="shared" si="97"/>
        <v>N</v>
      </c>
      <c r="N422" t="str">
        <f t="shared" si="98"/>
        <v>Y</v>
      </c>
      <c r="O422" t="str">
        <f t="shared" si="85"/>
        <v>FYM</v>
      </c>
      <c r="P422">
        <f t="shared" si="86"/>
        <v>30</v>
      </c>
      <c r="Q422" t="str">
        <f t="shared" si="87"/>
        <v>SSP</v>
      </c>
      <c r="R422">
        <f t="shared" si="88"/>
        <v>4</v>
      </c>
      <c r="S422" t="str">
        <f t="shared" si="89"/>
        <v>male</v>
      </c>
      <c r="T422" t="str">
        <f t="shared" si="90"/>
        <v>Lead farmer</v>
      </c>
      <c r="U422">
        <f t="shared" si="91"/>
        <v>9</v>
      </c>
      <c r="V422">
        <f t="shared" si="92"/>
        <v>10.3</v>
      </c>
      <c r="AL422" t="s">
        <v>666</v>
      </c>
      <c r="AM422" t="s">
        <v>1052</v>
      </c>
      <c r="AN422" t="s">
        <v>1053</v>
      </c>
      <c r="AO422" t="s">
        <v>35</v>
      </c>
      <c r="AP422" t="s">
        <v>13</v>
      </c>
      <c r="AQ422" t="s">
        <v>12</v>
      </c>
      <c r="AR422">
        <v>0</v>
      </c>
      <c r="AS422" t="s">
        <v>1032</v>
      </c>
      <c r="AT422">
        <v>4</v>
      </c>
    </row>
    <row r="423" spans="1:46" x14ac:dyDescent="0.2">
      <c r="A423">
        <v>4686</v>
      </c>
      <c r="B423" t="str">
        <f t="shared" si="93"/>
        <v>Kaduna N</v>
      </c>
      <c r="C423" t="s">
        <v>131</v>
      </c>
      <c r="D423">
        <v>3</v>
      </c>
      <c r="E423" t="s">
        <v>662</v>
      </c>
      <c r="F423">
        <v>200</v>
      </c>
      <c r="G423" t="s">
        <v>12</v>
      </c>
      <c r="H423">
        <v>18</v>
      </c>
      <c r="I423" t="s">
        <v>13</v>
      </c>
      <c r="J423">
        <f t="shared" si="94"/>
        <v>900</v>
      </c>
      <c r="K423" t="str">
        <f t="shared" si="95"/>
        <v>Groundnut</v>
      </c>
      <c r="L423" t="str">
        <f t="shared" si="96"/>
        <v>Samnut 23</v>
      </c>
      <c r="M423" t="str">
        <f t="shared" si="97"/>
        <v/>
      </c>
      <c r="N423" t="str">
        <f t="shared" si="98"/>
        <v>Y</v>
      </c>
      <c r="O423" t="str">
        <f t="shared" si="85"/>
        <v/>
      </c>
      <c r="P423">
        <f t="shared" si="86"/>
        <v>0</v>
      </c>
      <c r="Q423" t="str">
        <f t="shared" si="87"/>
        <v>SSP</v>
      </c>
      <c r="R423">
        <f t="shared" si="88"/>
        <v>4</v>
      </c>
      <c r="S423" t="str">
        <f t="shared" si="89"/>
        <v>male</v>
      </c>
      <c r="T423" t="str">
        <f t="shared" si="90"/>
        <v>Satellite  farmer</v>
      </c>
      <c r="U423">
        <f t="shared" si="91"/>
        <v>2</v>
      </c>
      <c r="V423">
        <f t="shared" si="92"/>
        <v>0.4</v>
      </c>
      <c r="AL423" t="s">
        <v>667</v>
      </c>
      <c r="AM423" t="s">
        <v>1052</v>
      </c>
      <c r="AN423" t="s">
        <v>1035</v>
      </c>
      <c r="AO423" t="s">
        <v>35</v>
      </c>
      <c r="AP423" t="s">
        <v>35</v>
      </c>
      <c r="AQ423" t="s">
        <v>12</v>
      </c>
      <c r="AR423">
        <v>0</v>
      </c>
      <c r="AS423" t="s">
        <v>1032</v>
      </c>
      <c r="AT423">
        <v>4</v>
      </c>
    </row>
    <row r="424" spans="1:46" x14ac:dyDescent="0.2">
      <c r="A424">
        <v>4917</v>
      </c>
      <c r="B424" t="str">
        <f t="shared" si="93"/>
        <v>Kano</v>
      </c>
      <c r="C424" t="s">
        <v>201</v>
      </c>
      <c r="D424">
        <v>1</v>
      </c>
      <c r="E424" t="s">
        <v>893</v>
      </c>
      <c r="F424">
        <v>150</v>
      </c>
      <c r="G424" t="s">
        <v>12</v>
      </c>
      <c r="H424">
        <v>13.5</v>
      </c>
      <c r="I424" t="s">
        <v>35</v>
      </c>
      <c r="J424">
        <f t="shared" si="94"/>
        <v>900</v>
      </c>
      <c r="K424" t="str">
        <f t="shared" si="95"/>
        <v>Groundnut</v>
      </c>
      <c r="L424" t="str">
        <f t="shared" si="96"/>
        <v>RMP 12</v>
      </c>
      <c r="M424" t="str">
        <f t="shared" si="97"/>
        <v>N</v>
      </c>
      <c r="N424" t="str">
        <f t="shared" si="98"/>
        <v>Y</v>
      </c>
      <c r="O424" t="str">
        <f t="shared" si="85"/>
        <v>Cow dung</v>
      </c>
      <c r="P424">
        <f t="shared" si="86"/>
        <v>50</v>
      </c>
      <c r="Q424" t="str">
        <f t="shared" si="87"/>
        <v>SSP</v>
      </c>
      <c r="R424">
        <f t="shared" si="88"/>
        <v>4</v>
      </c>
      <c r="S424" t="str">
        <f t="shared" si="89"/>
        <v>female</v>
      </c>
      <c r="T424" t="str">
        <f t="shared" si="90"/>
        <v>Lead farmer</v>
      </c>
      <c r="U424">
        <f t="shared" si="91"/>
        <v>4</v>
      </c>
      <c r="V424">
        <f t="shared" si="92"/>
        <v>2.2000000000000002</v>
      </c>
      <c r="AL424" t="s">
        <v>668</v>
      </c>
      <c r="AM424" t="s">
        <v>1052</v>
      </c>
      <c r="AN424" t="s">
        <v>1068</v>
      </c>
      <c r="AO424" t="s">
        <v>35</v>
      </c>
      <c r="AP424" t="s">
        <v>13</v>
      </c>
      <c r="AQ424" t="s">
        <v>12</v>
      </c>
      <c r="AR424">
        <v>0</v>
      </c>
      <c r="AS424" t="s">
        <v>1032</v>
      </c>
      <c r="AT424">
        <v>4</v>
      </c>
    </row>
    <row r="425" spans="1:46" x14ac:dyDescent="0.2">
      <c r="A425">
        <v>5013</v>
      </c>
      <c r="B425" t="str">
        <f t="shared" si="93"/>
        <v>Kano</v>
      </c>
      <c r="C425" t="s">
        <v>232</v>
      </c>
      <c r="D425">
        <v>2</v>
      </c>
      <c r="E425" t="s">
        <v>989</v>
      </c>
      <c r="F425">
        <v>100</v>
      </c>
      <c r="G425" t="s">
        <v>12</v>
      </c>
      <c r="H425">
        <v>9</v>
      </c>
      <c r="I425" t="s">
        <v>35</v>
      </c>
      <c r="J425">
        <f t="shared" si="94"/>
        <v>900</v>
      </c>
      <c r="K425" t="str">
        <f t="shared" si="95"/>
        <v>Groundnut</v>
      </c>
      <c r="L425" t="str">
        <f t="shared" si="96"/>
        <v>Yar Tida</v>
      </c>
      <c r="M425" t="str">
        <f t="shared" si="97"/>
        <v>N</v>
      </c>
      <c r="N425" t="str">
        <f t="shared" si="98"/>
        <v>N</v>
      </c>
      <c r="O425" t="str">
        <f t="shared" si="85"/>
        <v>FYM</v>
      </c>
      <c r="P425">
        <f t="shared" si="86"/>
        <v>150</v>
      </c>
      <c r="Q425" t="str">
        <f t="shared" si="87"/>
        <v>SSP</v>
      </c>
      <c r="R425">
        <f t="shared" si="88"/>
        <v>4</v>
      </c>
      <c r="S425" t="str">
        <f t="shared" si="89"/>
        <v>male</v>
      </c>
      <c r="T425" t="str">
        <f t="shared" si="90"/>
        <v>Lead  farmer</v>
      </c>
      <c r="U425">
        <f t="shared" si="91"/>
        <v>0</v>
      </c>
      <c r="V425">
        <f t="shared" si="92"/>
        <v>0.5</v>
      </c>
      <c r="AL425" t="s">
        <v>669</v>
      </c>
      <c r="AM425" t="s">
        <v>1052</v>
      </c>
      <c r="AN425" t="s">
        <v>1053</v>
      </c>
      <c r="AO425" t="s">
        <v>35</v>
      </c>
      <c r="AP425" t="s">
        <v>13</v>
      </c>
      <c r="AQ425" t="s">
        <v>12</v>
      </c>
      <c r="AR425">
        <v>0</v>
      </c>
      <c r="AS425" t="s">
        <v>1032</v>
      </c>
      <c r="AT425">
        <v>4</v>
      </c>
    </row>
    <row r="426" spans="1:46" x14ac:dyDescent="0.2">
      <c r="A426">
        <v>4708</v>
      </c>
      <c r="B426" t="str">
        <f t="shared" si="93"/>
        <v>Kaduna N</v>
      </c>
      <c r="C426" t="s">
        <v>139</v>
      </c>
      <c r="D426">
        <v>1</v>
      </c>
      <c r="E426" t="s">
        <v>684</v>
      </c>
      <c r="F426">
        <v>200</v>
      </c>
      <c r="G426" t="s">
        <v>12</v>
      </c>
      <c r="H426">
        <v>19</v>
      </c>
      <c r="I426" t="s">
        <v>13</v>
      </c>
      <c r="J426">
        <f t="shared" si="94"/>
        <v>950</v>
      </c>
      <c r="K426" t="str">
        <f t="shared" si="95"/>
        <v>Groundnut</v>
      </c>
      <c r="L426" t="str">
        <f t="shared" si="96"/>
        <v>Samnut 22</v>
      </c>
      <c r="M426" t="str">
        <f t="shared" si="97"/>
        <v>N</v>
      </c>
      <c r="N426" t="str">
        <f t="shared" si="98"/>
        <v>Y</v>
      </c>
      <c r="O426" t="str">
        <f t="shared" si="85"/>
        <v/>
      </c>
      <c r="P426">
        <f t="shared" si="86"/>
        <v>0</v>
      </c>
      <c r="Q426" t="str">
        <f t="shared" si="87"/>
        <v>SSP</v>
      </c>
      <c r="R426">
        <f t="shared" si="88"/>
        <v>4</v>
      </c>
      <c r="S426" t="str">
        <f t="shared" si="89"/>
        <v>male</v>
      </c>
      <c r="T426" t="str">
        <f t="shared" si="90"/>
        <v>Lead farmer</v>
      </c>
      <c r="U426">
        <f t="shared" si="91"/>
        <v>1</v>
      </c>
      <c r="V426">
        <f t="shared" si="92"/>
        <v>0</v>
      </c>
      <c r="AL426" t="s">
        <v>670</v>
      </c>
      <c r="AM426" t="s">
        <v>1052</v>
      </c>
      <c r="AN426" t="s">
        <v>1035</v>
      </c>
      <c r="AO426" t="s">
        <v>35</v>
      </c>
      <c r="AP426" t="s">
        <v>35</v>
      </c>
      <c r="AQ426" t="s">
        <v>12</v>
      </c>
      <c r="AR426">
        <v>0</v>
      </c>
      <c r="AS426" t="s">
        <v>1032</v>
      </c>
      <c r="AT426">
        <v>4</v>
      </c>
    </row>
    <row r="427" spans="1:46" x14ac:dyDescent="0.2">
      <c r="A427">
        <v>5012</v>
      </c>
      <c r="B427" t="str">
        <f t="shared" si="93"/>
        <v>Kano</v>
      </c>
      <c r="C427" t="s">
        <v>232</v>
      </c>
      <c r="D427">
        <v>1</v>
      </c>
      <c r="E427" t="s">
        <v>988</v>
      </c>
      <c r="F427">
        <v>100</v>
      </c>
      <c r="G427" t="s">
        <v>12</v>
      </c>
      <c r="H427">
        <v>10</v>
      </c>
      <c r="I427" t="s">
        <v>35</v>
      </c>
      <c r="J427">
        <f t="shared" si="94"/>
        <v>1000</v>
      </c>
      <c r="K427" t="str">
        <f t="shared" si="95"/>
        <v>Groundnut</v>
      </c>
      <c r="L427" t="str">
        <f t="shared" si="96"/>
        <v>RMP 91</v>
      </c>
      <c r="M427" t="str">
        <f t="shared" si="97"/>
        <v>N</v>
      </c>
      <c r="N427" t="str">
        <f t="shared" si="98"/>
        <v>Y</v>
      </c>
      <c r="O427" t="str">
        <f t="shared" ref="O427:O490" si="99">VLOOKUP($E427,$AL$2:$AT$772,6)</f>
        <v>FYM</v>
      </c>
      <c r="P427">
        <f t="shared" ref="P427:P490" si="100">VLOOKUP($E427,$AL$2:$AT$772,7)</f>
        <v>110</v>
      </c>
      <c r="Q427" t="str">
        <f t="shared" ref="Q427:Q490" si="101">VLOOKUP($E427,$AL$2:$AT$772,8)</f>
        <v>SSP</v>
      </c>
      <c r="R427">
        <f t="shared" ref="R427:R490" si="102">VLOOKUP($E427,$AL$2:$AT$772,9)</f>
        <v>4</v>
      </c>
      <c r="S427" t="str">
        <f t="shared" ref="S427:S490" si="103">VLOOKUP($C427,$AC$2:$AG$230,2)</f>
        <v>male</v>
      </c>
      <c r="T427" t="str">
        <f t="shared" ref="T427:T490" si="104">VLOOKUP($C427,$AC$2:$AG$230,4)</f>
        <v>Lead  farmer</v>
      </c>
      <c r="U427">
        <f t="shared" ref="U427:U490" si="105">VLOOKUP($C427,$AC$2:$AG$230,5)</f>
        <v>0</v>
      </c>
      <c r="V427">
        <f t="shared" ref="V427:V490" si="106">VLOOKUP(C427,AI$1:AJ$230,2)</f>
        <v>0.5</v>
      </c>
      <c r="AL427" t="s">
        <v>671</v>
      </c>
      <c r="AM427" t="s">
        <v>1052</v>
      </c>
      <c r="AN427" t="s">
        <v>1068</v>
      </c>
      <c r="AO427" t="s">
        <v>35</v>
      </c>
      <c r="AP427" t="s">
        <v>13</v>
      </c>
      <c r="AQ427" t="s">
        <v>12</v>
      </c>
      <c r="AR427">
        <v>0</v>
      </c>
      <c r="AS427" t="s">
        <v>1032</v>
      </c>
      <c r="AT427">
        <v>4</v>
      </c>
    </row>
    <row r="428" spans="1:46" x14ac:dyDescent="0.2">
      <c r="A428">
        <v>4643</v>
      </c>
      <c r="B428" t="str">
        <f t="shared" si="93"/>
        <v>Kaduna N</v>
      </c>
      <c r="C428" t="s">
        <v>119</v>
      </c>
      <c r="D428">
        <v>1</v>
      </c>
      <c r="E428" t="s">
        <v>619</v>
      </c>
      <c r="F428">
        <v>200</v>
      </c>
      <c r="G428" t="s">
        <v>12</v>
      </c>
      <c r="H428">
        <v>20.7</v>
      </c>
      <c r="I428" t="s">
        <v>13</v>
      </c>
      <c r="J428">
        <f t="shared" si="94"/>
        <v>1035</v>
      </c>
      <c r="K428" t="str">
        <f t="shared" si="95"/>
        <v>Groundnut</v>
      </c>
      <c r="L428" t="str">
        <f t="shared" si="96"/>
        <v>Samnut 22</v>
      </c>
      <c r="M428" t="str">
        <f t="shared" si="97"/>
        <v>Y</v>
      </c>
      <c r="N428" t="str">
        <f t="shared" si="98"/>
        <v>Y</v>
      </c>
      <c r="O428" t="str">
        <f t="shared" si="99"/>
        <v>Demethrine</v>
      </c>
      <c r="P428">
        <f t="shared" si="100"/>
        <v>1</v>
      </c>
      <c r="Q428" t="str">
        <f t="shared" si="101"/>
        <v>SSP</v>
      </c>
      <c r="R428">
        <f t="shared" si="102"/>
        <v>4</v>
      </c>
      <c r="S428" t="str">
        <f t="shared" si="103"/>
        <v>male</v>
      </c>
      <c r="T428" t="str">
        <f t="shared" si="104"/>
        <v>Lead farmer</v>
      </c>
      <c r="U428">
        <f t="shared" si="105"/>
        <v>1.7</v>
      </c>
      <c r="V428">
        <f t="shared" si="106"/>
        <v>0</v>
      </c>
      <c r="AL428" t="s">
        <v>672</v>
      </c>
      <c r="AM428" t="s">
        <v>1055</v>
      </c>
      <c r="AN428" t="s">
        <v>1087</v>
      </c>
      <c r="AO428" t="s">
        <v>35</v>
      </c>
      <c r="AP428" t="s">
        <v>13</v>
      </c>
      <c r="AQ428" t="s">
        <v>12</v>
      </c>
      <c r="AR428">
        <v>0</v>
      </c>
      <c r="AS428" t="s">
        <v>1032</v>
      </c>
      <c r="AT428">
        <v>4</v>
      </c>
    </row>
    <row r="429" spans="1:46" hidden="1" x14ac:dyDescent="0.2">
      <c r="A429">
        <v>4763</v>
      </c>
      <c r="B429" t="str">
        <f t="shared" si="93"/>
        <v>Kano</v>
      </c>
      <c r="C429" t="s">
        <v>153</v>
      </c>
      <c r="D429">
        <v>4</v>
      </c>
      <c r="E429" t="s">
        <v>739</v>
      </c>
      <c r="F429">
        <v>150</v>
      </c>
      <c r="G429" t="s">
        <v>12</v>
      </c>
      <c r="H429">
        <v>6</v>
      </c>
      <c r="I429" t="s">
        <v>35</v>
      </c>
      <c r="J429">
        <f t="shared" si="94"/>
        <v>400</v>
      </c>
      <c r="K429" t="str">
        <f t="shared" si="95"/>
        <v>Cowpea</v>
      </c>
      <c r="L429" t="str">
        <f t="shared" si="96"/>
        <v>Danaloka</v>
      </c>
      <c r="M429" t="str">
        <f t="shared" si="97"/>
        <v>N</v>
      </c>
      <c r="N429" t="str">
        <f t="shared" si="98"/>
        <v>Y</v>
      </c>
      <c r="O429" t="str">
        <f t="shared" si="99"/>
        <v>FYM</v>
      </c>
      <c r="P429">
        <f t="shared" si="100"/>
        <v>60</v>
      </c>
      <c r="Q429" t="str">
        <f t="shared" si="101"/>
        <v>SSP</v>
      </c>
      <c r="R429">
        <f t="shared" si="102"/>
        <v>4</v>
      </c>
      <c r="S429" t="str">
        <f t="shared" si="103"/>
        <v>male</v>
      </c>
      <c r="T429" t="str">
        <f t="shared" si="104"/>
        <v>Lead farmer</v>
      </c>
      <c r="U429">
        <f t="shared" si="105"/>
        <v>6</v>
      </c>
      <c r="V429">
        <f t="shared" si="106"/>
        <v>9</v>
      </c>
      <c r="AL429" t="s">
        <v>673</v>
      </c>
      <c r="AM429" t="s">
        <v>1055</v>
      </c>
      <c r="AN429" t="s">
        <v>1084</v>
      </c>
      <c r="AO429" t="s">
        <v>35</v>
      </c>
      <c r="AP429" t="s">
        <v>35</v>
      </c>
      <c r="AQ429" t="s">
        <v>12</v>
      </c>
      <c r="AR429">
        <v>0</v>
      </c>
      <c r="AS429" t="s">
        <v>1032</v>
      </c>
      <c r="AT429">
        <v>4</v>
      </c>
    </row>
    <row r="430" spans="1:46" hidden="1" x14ac:dyDescent="0.2">
      <c r="A430">
        <v>5032</v>
      </c>
      <c r="B430" t="str">
        <f t="shared" si="93"/>
        <v>Kano</v>
      </c>
      <c r="C430" t="s">
        <v>238</v>
      </c>
      <c r="D430">
        <v>2</v>
      </c>
      <c r="E430" t="s">
        <v>1008</v>
      </c>
      <c r="F430">
        <v>200</v>
      </c>
      <c r="G430" t="s">
        <v>12</v>
      </c>
      <c r="H430">
        <v>8</v>
      </c>
      <c r="I430" t="s">
        <v>35</v>
      </c>
      <c r="J430">
        <f t="shared" si="94"/>
        <v>400</v>
      </c>
      <c r="K430" t="str">
        <f t="shared" si="95"/>
        <v>Cowpea</v>
      </c>
      <c r="L430" t="str">
        <f t="shared" si="96"/>
        <v>Kyanbas</v>
      </c>
      <c r="M430" t="str">
        <f t="shared" si="97"/>
        <v>N</v>
      </c>
      <c r="N430" t="str">
        <f t="shared" si="98"/>
        <v>Y</v>
      </c>
      <c r="O430" t="str">
        <f t="shared" si="99"/>
        <v>FYM</v>
      </c>
      <c r="P430">
        <f t="shared" si="100"/>
        <v>60</v>
      </c>
      <c r="Q430" t="str">
        <f t="shared" si="101"/>
        <v>SSP</v>
      </c>
      <c r="R430">
        <f t="shared" si="102"/>
        <v>4</v>
      </c>
      <c r="S430" t="str">
        <f t="shared" si="103"/>
        <v>male</v>
      </c>
      <c r="T430" t="str">
        <f t="shared" si="104"/>
        <v>Lead  farmer</v>
      </c>
      <c r="U430">
        <f t="shared" si="105"/>
        <v>0</v>
      </c>
      <c r="V430">
        <f t="shared" si="106"/>
        <v>2.8999999999999995</v>
      </c>
      <c r="AL430" t="s">
        <v>1088</v>
      </c>
      <c r="AM430" t="s">
        <v>1055</v>
      </c>
      <c r="AN430" t="s">
        <v>1079</v>
      </c>
      <c r="AO430" t="s">
        <v>35</v>
      </c>
      <c r="AP430" t="s">
        <v>13</v>
      </c>
      <c r="AQ430" t="s">
        <v>12</v>
      </c>
      <c r="AR430">
        <v>0</v>
      </c>
      <c r="AS430" t="s">
        <v>1032</v>
      </c>
      <c r="AT430">
        <v>4</v>
      </c>
    </row>
    <row r="431" spans="1:46" hidden="1" x14ac:dyDescent="0.2">
      <c r="A431">
        <v>4376</v>
      </c>
      <c r="B431" t="str">
        <f t="shared" si="93"/>
        <v>Kaduna S</v>
      </c>
      <c r="C431" t="s">
        <v>45</v>
      </c>
      <c r="D431">
        <v>3</v>
      </c>
      <c r="E431" t="s">
        <v>352</v>
      </c>
      <c r="F431">
        <v>200</v>
      </c>
      <c r="G431" t="s">
        <v>12</v>
      </c>
      <c r="H431">
        <v>9</v>
      </c>
      <c r="I431" t="s">
        <v>35</v>
      </c>
      <c r="J431">
        <f t="shared" si="94"/>
        <v>450</v>
      </c>
      <c r="K431" t="str">
        <f t="shared" si="95"/>
        <v>cowpea</v>
      </c>
      <c r="L431" t="str">
        <f t="shared" si="96"/>
        <v>IT93K-452-1</v>
      </c>
      <c r="M431" t="str">
        <f t="shared" si="97"/>
        <v>N</v>
      </c>
      <c r="N431" t="str">
        <f t="shared" si="98"/>
        <v>Y</v>
      </c>
      <c r="O431" t="str">
        <f t="shared" si="99"/>
        <v/>
      </c>
      <c r="P431">
        <f t="shared" si="100"/>
        <v>0</v>
      </c>
      <c r="Q431" t="str">
        <f t="shared" si="101"/>
        <v>SSP</v>
      </c>
      <c r="R431">
        <f t="shared" si="102"/>
        <v>4</v>
      </c>
      <c r="S431" t="str">
        <f t="shared" si="103"/>
        <v>female</v>
      </c>
      <c r="T431" t="str">
        <f t="shared" si="104"/>
        <v>Lead farmer</v>
      </c>
      <c r="U431">
        <f t="shared" si="105"/>
        <v>20</v>
      </c>
      <c r="V431">
        <f t="shared" si="106"/>
        <v>0.5</v>
      </c>
      <c r="AL431" t="s">
        <v>674</v>
      </c>
      <c r="AM431" t="s">
        <v>1055</v>
      </c>
      <c r="AN431" t="s">
        <v>1089</v>
      </c>
      <c r="AO431" t="s">
        <v>35</v>
      </c>
      <c r="AP431" t="s">
        <v>13</v>
      </c>
      <c r="AQ431" t="s">
        <v>12</v>
      </c>
      <c r="AR431">
        <v>0</v>
      </c>
      <c r="AS431" t="s">
        <v>1032</v>
      </c>
      <c r="AT431">
        <v>4</v>
      </c>
    </row>
    <row r="432" spans="1:46" hidden="1" x14ac:dyDescent="0.2">
      <c r="A432">
        <v>4671</v>
      </c>
      <c r="B432" t="str">
        <f t="shared" si="93"/>
        <v>Kaduna N</v>
      </c>
      <c r="C432" t="s">
        <v>127</v>
      </c>
      <c r="D432">
        <v>1</v>
      </c>
      <c r="E432" t="s">
        <v>647</v>
      </c>
      <c r="F432">
        <v>200</v>
      </c>
      <c r="G432" t="s">
        <v>12</v>
      </c>
      <c r="H432">
        <v>9</v>
      </c>
      <c r="I432" t="s">
        <v>35</v>
      </c>
      <c r="J432">
        <f t="shared" si="94"/>
        <v>450</v>
      </c>
      <c r="K432" t="str">
        <f t="shared" si="95"/>
        <v>Cowpea</v>
      </c>
      <c r="L432" t="str">
        <f t="shared" si="96"/>
        <v>IT97K -499-35</v>
      </c>
      <c r="M432" t="str">
        <f t="shared" si="97"/>
        <v>Y</v>
      </c>
      <c r="N432" t="str">
        <f t="shared" si="98"/>
        <v>Y</v>
      </c>
      <c r="O432" t="str">
        <f t="shared" si="99"/>
        <v/>
      </c>
      <c r="P432">
        <f t="shared" si="100"/>
        <v>0</v>
      </c>
      <c r="Q432" t="str">
        <f t="shared" si="101"/>
        <v>SSP</v>
      </c>
      <c r="R432">
        <f t="shared" si="102"/>
        <v>4</v>
      </c>
      <c r="S432" t="str">
        <f t="shared" si="103"/>
        <v>male</v>
      </c>
      <c r="T432" t="str">
        <f t="shared" si="104"/>
        <v>Lead farmer</v>
      </c>
      <c r="U432">
        <f t="shared" si="105"/>
        <v>1</v>
      </c>
      <c r="V432">
        <f t="shared" si="106"/>
        <v>0</v>
      </c>
      <c r="AL432" t="s">
        <v>675</v>
      </c>
      <c r="AM432" t="s">
        <v>1055</v>
      </c>
      <c r="AN432" t="s">
        <v>1035</v>
      </c>
      <c r="AO432" t="s">
        <v>35</v>
      </c>
      <c r="AP432" t="s">
        <v>35</v>
      </c>
      <c r="AQ432" t="s">
        <v>12</v>
      </c>
      <c r="AR432">
        <v>0</v>
      </c>
      <c r="AS432" t="s">
        <v>1032</v>
      </c>
      <c r="AT432">
        <v>4</v>
      </c>
    </row>
    <row r="433" spans="1:46" hidden="1" x14ac:dyDescent="0.2">
      <c r="A433">
        <v>4635</v>
      </c>
      <c r="B433" t="str">
        <f t="shared" si="93"/>
        <v>Kaduna N</v>
      </c>
      <c r="C433" t="s">
        <v>116</v>
      </c>
      <c r="D433">
        <v>4</v>
      </c>
      <c r="E433" t="s">
        <v>611</v>
      </c>
      <c r="F433">
        <v>100</v>
      </c>
      <c r="G433" t="s">
        <v>12</v>
      </c>
      <c r="H433">
        <v>20</v>
      </c>
      <c r="I433" t="s">
        <v>35</v>
      </c>
      <c r="J433">
        <f t="shared" si="94"/>
        <v>2000</v>
      </c>
      <c r="K433" t="str">
        <f t="shared" si="95"/>
        <v>soybean</v>
      </c>
      <c r="L433" t="str">
        <f t="shared" si="96"/>
        <v>TGX1904-6F</v>
      </c>
      <c r="M433" t="str">
        <f t="shared" si="97"/>
        <v>N</v>
      </c>
      <c r="N433" t="str">
        <f t="shared" si="98"/>
        <v>N</v>
      </c>
      <c r="O433" t="str">
        <f t="shared" si="99"/>
        <v/>
      </c>
      <c r="P433">
        <f t="shared" si="100"/>
        <v>0</v>
      </c>
      <c r="Q433" t="str">
        <f t="shared" si="101"/>
        <v>SSP</v>
      </c>
      <c r="R433">
        <f t="shared" si="102"/>
        <v>0</v>
      </c>
      <c r="S433" t="str">
        <f t="shared" si="103"/>
        <v>male</v>
      </c>
      <c r="T433" t="str">
        <f t="shared" si="104"/>
        <v>Lead farmer</v>
      </c>
      <c r="U433">
        <f t="shared" si="105"/>
        <v>4</v>
      </c>
      <c r="V433">
        <f t="shared" si="106"/>
        <v>0.4</v>
      </c>
      <c r="AL433" t="s">
        <v>1090</v>
      </c>
      <c r="AM433" t="s">
        <v>1055</v>
      </c>
      <c r="AN433" t="s">
        <v>1089</v>
      </c>
      <c r="AO433" t="s">
        <v>35</v>
      </c>
      <c r="AP433" t="s">
        <v>13</v>
      </c>
      <c r="AQ433" t="s">
        <v>12</v>
      </c>
      <c r="AR433">
        <v>0</v>
      </c>
      <c r="AS433" t="s">
        <v>12</v>
      </c>
      <c r="AT433">
        <v>4</v>
      </c>
    </row>
    <row r="434" spans="1:46" hidden="1" x14ac:dyDescent="0.2">
      <c r="A434">
        <v>4327</v>
      </c>
      <c r="B434" t="str">
        <f t="shared" si="93"/>
        <v>Kaduna S</v>
      </c>
      <c r="C434" t="s">
        <v>30</v>
      </c>
      <c r="D434">
        <v>4</v>
      </c>
      <c r="E434" t="s">
        <v>303</v>
      </c>
      <c r="F434">
        <v>150</v>
      </c>
      <c r="G434" t="s">
        <v>12</v>
      </c>
      <c r="H434">
        <v>30.1</v>
      </c>
      <c r="I434" t="s">
        <v>13</v>
      </c>
      <c r="J434">
        <f t="shared" si="94"/>
        <v>2006.6666666666667</v>
      </c>
      <c r="K434" t="str">
        <f t="shared" si="95"/>
        <v>soybean</v>
      </c>
      <c r="L434" t="str">
        <f t="shared" si="96"/>
        <v>TGX 1488-2E</v>
      </c>
      <c r="M434" t="str">
        <f t="shared" si="97"/>
        <v>N</v>
      </c>
      <c r="N434" t="str">
        <f t="shared" si="98"/>
        <v/>
      </c>
      <c r="O434" t="str">
        <f t="shared" si="99"/>
        <v/>
      </c>
      <c r="P434">
        <f t="shared" si="100"/>
        <v>0</v>
      </c>
      <c r="Q434" t="str">
        <f t="shared" si="101"/>
        <v>SSP</v>
      </c>
      <c r="R434">
        <f t="shared" si="102"/>
        <v>0</v>
      </c>
      <c r="S434" t="str">
        <f t="shared" si="103"/>
        <v>male</v>
      </c>
      <c r="T434" t="str">
        <f t="shared" si="104"/>
        <v>Lead farmer</v>
      </c>
      <c r="U434">
        <f t="shared" si="105"/>
        <v>7.8</v>
      </c>
      <c r="V434">
        <f t="shared" si="106"/>
        <v>1.6</v>
      </c>
      <c r="AL434" t="s">
        <v>676</v>
      </c>
      <c r="AM434" t="s">
        <v>1030</v>
      </c>
      <c r="AN434" t="s">
        <v>1034</v>
      </c>
      <c r="AO434" t="s">
        <v>13</v>
      </c>
      <c r="AP434" t="s">
        <v>35</v>
      </c>
      <c r="AQ434" t="s">
        <v>12</v>
      </c>
      <c r="AR434">
        <v>0</v>
      </c>
      <c r="AS434" t="s">
        <v>1032</v>
      </c>
      <c r="AT434">
        <v>2</v>
      </c>
    </row>
    <row r="435" spans="1:46" hidden="1" x14ac:dyDescent="0.2">
      <c r="A435">
        <v>4299</v>
      </c>
      <c r="B435" t="str">
        <f t="shared" si="93"/>
        <v>Kaduna S</v>
      </c>
      <c r="C435" t="s">
        <v>21</v>
      </c>
      <c r="D435">
        <v>4</v>
      </c>
      <c r="E435" t="s">
        <v>275</v>
      </c>
      <c r="F435">
        <v>150</v>
      </c>
      <c r="G435" t="s">
        <v>12</v>
      </c>
      <c r="H435">
        <v>30.11</v>
      </c>
      <c r="I435" t="s">
        <v>13</v>
      </c>
      <c r="J435">
        <f t="shared" si="94"/>
        <v>2007.3333333333333</v>
      </c>
      <c r="K435" t="str">
        <f t="shared" si="95"/>
        <v>soybean</v>
      </c>
      <c r="L435" t="str">
        <f t="shared" si="96"/>
        <v>TGX 1904-6F</v>
      </c>
      <c r="M435" t="str">
        <f t="shared" si="97"/>
        <v>N</v>
      </c>
      <c r="N435" t="str">
        <f t="shared" si="98"/>
        <v/>
      </c>
      <c r="O435" t="str">
        <f t="shared" si="99"/>
        <v/>
      </c>
      <c r="P435">
        <f t="shared" si="100"/>
        <v>0</v>
      </c>
      <c r="Q435" t="str">
        <f t="shared" si="101"/>
        <v>SSP</v>
      </c>
      <c r="R435">
        <f t="shared" si="102"/>
        <v>0</v>
      </c>
      <c r="S435" t="str">
        <f t="shared" si="103"/>
        <v>male</v>
      </c>
      <c r="T435" t="str">
        <f t="shared" si="104"/>
        <v>Lead farmer</v>
      </c>
      <c r="U435">
        <f t="shared" si="105"/>
        <v>4</v>
      </c>
      <c r="V435">
        <f t="shared" si="106"/>
        <v>1.2</v>
      </c>
      <c r="AL435" t="s">
        <v>677</v>
      </c>
      <c r="AM435" t="s">
        <v>1033</v>
      </c>
      <c r="AN435" t="s">
        <v>1034</v>
      </c>
      <c r="AO435" t="s">
        <v>35</v>
      </c>
      <c r="AP435" t="s">
        <v>35</v>
      </c>
      <c r="AQ435" t="s">
        <v>12</v>
      </c>
      <c r="AR435">
        <v>0</v>
      </c>
      <c r="AS435" t="s">
        <v>1032</v>
      </c>
      <c r="AT435">
        <v>2</v>
      </c>
    </row>
    <row r="436" spans="1:46" hidden="1" x14ac:dyDescent="0.2">
      <c r="A436">
        <v>4274</v>
      </c>
      <c r="B436" t="str">
        <f t="shared" si="93"/>
        <v>Kaduna S</v>
      </c>
      <c r="C436" t="s">
        <v>14</v>
      </c>
      <c r="D436">
        <v>2</v>
      </c>
      <c r="E436" t="s">
        <v>250</v>
      </c>
      <c r="F436">
        <v>100</v>
      </c>
      <c r="G436" t="s">
        <v>12</v>
      </c>
      <c r="H436">
        <v>20.2</v>
      </c>
      <c r="I436" t="s">
        <v>13</v>
      </c>
      <c r="J436">
        <f t="shared" si="94"/>
        <v>2020</v>
      </c>
      <c r="K436" t="str">
        <f t="shared" si="95"/>
        <v>soybean</v>
      </c>
      <c r="L436" t="str">
        <f t="shared" si="96"/>
        <v>Local</v>
      </c>
      <c r="M436" t="str">
        <f t="shared" si="97"/>
        <v>N</v>
      </c>
      <c r="N436" t="str">
        <f t="shared" si="98"/>
        <v>N</v>
      </c>
      <c r="O436" t="str">
        <f t="shared" si="99"/>
        <v/>
      </c>
      <c r="P436">
        <f t="shared" si="100"/>
        <v>0</v>
      </c>
      <c r="Q436" t="str">
        <f t="shared" si="101"/>
        <v>SSP</v>
      </c>
      <c r="R436">
        <f t="shared" si="102"/>
        <v>0</v>
      </c>
      <c r="S436" t="str">
        <f t="shared" si="103"/>
        <v>male</v>
      </c>
      <c r="T436" t="str">
        <f t="shared" si="104"/>
        <v>Satellite farmer</v>
      </c>
      <c r="U436">
        <f t="shared" si="105"/>
        <v>0.5</v>
      </c>
      <c r="V436">
        <f t="shared" si="106"/>
        <v>2.2000000000000002</v>
      </c>
      <c r="AL436" t="s">
        <v>678</v>
      </c>
      <c r="AM436" t="s">
        <v>1033</v>
      </c>
      <c r="AN436" t="s">
        <v>1034</v>
      </c>
      <c r="AO436" t="s">
        <v>13</v>
      </c>
      <c r="AP436" t="s">
        <v>35</v>
      </c>
      <c r="AQ436" t="s">
        <v>12</v>
      </c>
      <c r="AR436">
        <v>0</v>
      </c>
      <c r="AS436" t="s">
        <v>1032</v>
      </c>
      <c r="AT436">
        <v>2</v>
      </c>
    </row>
    <row r="437" spans="1:46" hidden="1" x14ac:dyDescent="0.2">
      <c r="A437">
        <v>4707</v>
      </c>
      <c r="B437" t="str">
        <f t="shared" si="93"/>
        <v>Kaduna N</v>
      </c>
      <c r="C437" t="s">
        <v>138</v>
      </c>
      <c r="D437">
        <v>4</v>
      </c>
      <c r="E437" t="s">
        <v>683</v>
      </c>
      <c r="F437">
        <v>100</v>
      </c>
      <c r="G437" t="s">
        <v>12</v>
      </c>
      <c r="H437">
        <v>20.2</v>
      </c>
      <c r="I437" t="s">
        <v>35</v>
      </c>
      <c r="J437">
        <f t="shared" si="94"/>
        <v>2020</v>
      </c>
      <c r="K437" t="str">
        <f t="shared" si="95"/>
        <v>Soybean</v>
      </c>
      <c r="L437" t="str">
        <f t="shared" si="96"/>
        <v>TGX1951-3F</v>
      </c>
      <c r="M437" t="str">
        <f t="shared" si="97"/>
        <v>N</v>
      </c>
      <c r="N437" t="str">
        <f t="shared" si="98"/>
        <v>N</v>
      </c>
      <c r="O437" t="str">
        <f t="shared" si="99"/>
        <v/>
      </c>
      <c r="P437">
        <f t="shared" si="100"/>
        <v>0</v>
      </c>
      <c r="Q437" t="str">
        <f t="shared" si="101"/>
        <v>SSP</v>
      </c>
      <c r="R437">
        <f t="shared" si="102"/>
        <v>2</v>
      </c>
      <c r="S437" t="str">
        <f t="shared" si="103"/>
        <v>male</v>
      </c>
      <c r="T437" t="str">
        <f t="shared" si="104"/>
        <v>Lead farmer</v>
      </c>
      <c r="U437">
        <f t="shared" si="105"/>
        <v>1.5</v>
      </c>
      <c r="V437">
        <f t="shared" si="106"/>
        <v>0</v>
      </c>
      <c r="AL437" t="s">
        <v>679</v>
      </c>
      <c r="AM437" t="s">
        <v>1033</v>
      </c>
      <c r="AN437" t="s">
        <v>1034</v>
      </c>
      <c r="AO437" t="s">
        <v>35</v>
      </c>
      <c r="AP437" t="s">
        <v>35</v>
      </c>
      <c r="AQ437" t="s">
        <v>12</v>
      </c>
      <c r="AR437">
        <v>0</v>
      </c>
      <c r="AS437" t="s">
        <v>1032</v>
      </c>
      <c r="AT437">
        <v>2</v>
      </c>
    </row>
    <row r="438" spans="1:46" hidden="1" x14ac:dyDescent="0.2">
      <c r="A438">
        <v>4889</v>
      </c>
      <c r="B438" t="str">
        <f t="shared" si="93"/>
        <v>Kano</v>
      </c>
      <c r="C438" t="s">
        <v>192</v>
      </c>
      <c r="D438">
        <v>2</v>
      </c>
      <c r="E438" t="s">
        <v>865</v>
      </c>
      <c r="F438">
        <v>150</v>
      </c>
      <c r="G438" t="s">
        <v>12</v>
      </c>
      <c r="H438">
        <v>30.3</v>
      </c>
      <c r="I438" t="s">
        <v>35</v>
      </c>
      <c r="J438">
        <f t="shared" si="94"/>
        <v>2020</v>
      </c>
      <c r="K438" t="str">
        <f t="shared" si="95"/>
        <v>soybean</v>
      </c>
      <c r="L438" t="str">
        <f t="shared" si="96"/>
        <v>TGX 1835-10E</v>
      </c>
      <c r="M438" t="str">
        <f t="shared" si="97"/>
        <v>N</v>
      </c>
      <c r="N438" t="str">
        <f t="shared" si="98"/>
        <v>N</v>
      </c>
      <c r="O438" t="str">
        <f t="shared" si="99"/>
        <v/>
      </c>
      <c r="P438">
        <f t="shared" si="100"/>
        <v>0</v>
      </c>
      <c r="Q438" t="str">
        <f t="shared" si="101"/>
        <v>SSP</v>
      </c>
      <c r="R438">
        <f t="shared" si="102"/>
        <v>4</v>
      </c>
      <c r="S438" t="str">
        <f t="shared" si="103"/>
        <v>female</v>
      </c>
      <c r="T438" t="str">
        <f t="shared" si="104"/>
        <v>Lead farmer</v>
      </c>
      <c r="U438">
        <f t="shared" si="105"/>
        <v>3</v>
      </c>
      <c r="V438">
        <f t="shared" si="106"/>
        <v>1</v>
      </c>
      <c r="AL438" t="s">
        <v>680</v>
      </c>
      <c r="AM438" t="s">
        <v>1033</v>
      </c>
      <c r="AN438" t="s">
        <v>1049</v>
      </c>
      <c r="AO438" t="s">
        <v>13</v>
      </c>
      <c r="AP438" t="s">
        <v>13</v>
      </c>
      <c r="AQ438" t="s">
        <v>12</v>
      </c>
      <c r="AR438">
        <v>0</v>
      </c>
      <c r="AS438" t="s">
        <v>1032</v>
      </c>
      <c r="AT438">
        <v>2</v>
      </c>
    </row>
    <row r="439" spans="1:46" hidden="1" x14ac:dyDescent="0.2">
      <c r="A439">
        <v>4279</v>
      </c>
      <c r="B439" t="str">
        <f t="shared" si="93"/>
        <v>Kaduna S</v>
      </c>
      <c r="C439" t="s">
        <v>16</v>
      </c>
      <c r="D439">
        <v>3</v>
      </c>
      <c r="E439" t="s">
        <v>255</v>
      </c>
      <c r="F439">
        <v>150</v>
      </c>
      <c r="G439" t="s">
        <v>12</v>
      </c>
      <c r="H439">
        <v>30.5</v>
      </c>
      <c r="I439" t="s">
        <v>13</v>
      </c>
      <c r="J439">
        <f t="shared" si="94"/>
        <v>2033.3333333333333</v>
      </c>
      <c r="K439" t="str">
        <f t="shared" si="95"/>
        <v>soybean</v>
      </c>
      <c r="L439" t="str">
        <f t="shared" si="96"/>
        <v>TGX 1951-3F</v>
      </c>
      <c r="M439" t="str">
        <f t="shared" si="97"/>
        <v>N</v>
      </c>
      <c r="N439" t="str">
        <f t="shared" si="98"/>
        <v/>
      </c>
      <c r="O439" t="str">
        <f t="shared" si="99"/>
        <v/>
      </c>
      <c r="P439">
        <f t="shared" si="100"/>
        <v>0</v>
      </c>
      <c r="Q439" t="str">
        <f t="shared" si="101"/>
        <v>SSP</v>
      </c>
      <c r="R439">
        <f t="shared" si="102"/>
        <v>4</v>
      </c>
      <c r="S439" t="str">
        <f t="shared" si="103"/>
        <v>male</v>
      </c>
      <c r="T439" t="str">
        <f t="shared" si="104"/>
        <v>Lead farmer</v>
      </c>
      <c r="U439">
        <f t="shared" si="105"/>
        <v>5</v>
      </c>
      <c r="V439">
        <f t="shared" si="106"/>
        <v>2.5</v>
      </c>
      <c r="AL439" t="s">
        <v>681</v>
      </c>
      <c r="AM439" t="s">
        <v>1033</v>
      </c>
      <c r="AN439" t="s">
        <v>1049</v>
      </c>
      <c r="AO439" t="s">
        <v>35</v>
      </c>
      <c r="AP439" t="s">
        <v>35</v>
      </c>
      <c r="AQ439" t="s">
        <v>12</v>
      </c>
      <c r="AR439">
        <v>0</v>
      </c>
      <c r="AS439" t="s">
        <v>1032</v>
      </c>
      <c r="AT439">
        <v>2</v>
      </c>
    </row>
    <row r="440" spans="1:46" hidden="1" x14ac:dyDescent="0.2">
      <c r="A440">
        <v>4282</v>
      </c>
      <c r="B440" t="str">
        <f t="shared" si="93"/>
        <v>Kaduna S</v>
      </c>
      <c r="C440" t="s">
        <v>17</v>
      </c>
      <c r="D440">
        <v>1</v>
      </c>
      <c r="E440" t="s">
        <v>258</v>
      </c>
      <c r="F440">
        <v>150</v>
      </c>
      <c r="G440" t="s">
        <v>12</v>
      </c>
      <c r="H440">
        <v>30.5</v>
      </c>
      <c r="I440" t="s">
        <v>13</v>
      </c>
      <c r="J440">
        <f t="shared" si="94"/>
        <v>2033.3333333333333</v>
      </c>
      <c r="K440" t="str">
        <f t="shared" si="95"/>
        <v>soybean</v>
      </c>
      <c r="L440" t="str">
        <f t="shared" si="96"/>
        <v>TGX 1904-6F</v>
      </c>
      <c r="M440" t="str">
        <f t="shared" si="97"/>
        <v>Y</v>
      </c>
      <c r="N440" t="str">
        <f t="shared" si="98"/>
        <v>N</v>
      </c>
      <c r="O440" t="str">
        <f t="shared" si="99"/>
        <v/>
      </c>
      <c r="P440">
        <f t="shared" si="100"/>
        <v>0</v>
      </c>
      <c r="Q440" t="str">
        <f t="shared" si="101"/>
        <v>SSP</v>
      </c>
      <c r="R440">
        <f t="shared" si="102"/>
        <v>4</v>
      </c>
      <c r="S440" t="str">
        <f t="shared" si="103"/>
        <v>male</v>
      </c>
      <c r="T440" t="str">
        <f t="shared" si="104"/>
        <v>Lead farmer</v>
      </c>
      <c r="U440">
        <f t="shared" si="105"/>
        <v>0.5</v>
      </c>
      <c r="V440">
        <f t="shared" si="106"/>
        <v>5</v>
      </c>
      <c r="AL440" t="s">
        <v>682</v>
      </c>
      <c r="AM440" t="s">
        <v>1033</v>
      </c>
      <c r="AN440" t="s">
        <v>1049</v>
      </c>
      <c r="AO440" t="s">
        <v>13</v>
      </c>
      <c r="AP440" t="s">
        <v>35</v>
      </c>
      <c r="AQ440" t="s">
        <v>12</v>
      </c>
      <c r="AR440">
        <v>0</v>
      </c>
      <c r="AS440" t="s">
        <v>1032</v>
      </c>
      <c r="AT440">
        <v>2</v>
      </c>
    </row>
    <row r="441" spans="1:46" x14ac:dyDescent="0.2">
      <c r="A441">
        <v>4855</v>
      </c>
      <c r="B441" t="str">
        <f t="shared" si="93"/>
        <v>Kano</v>
      </c>
      <c r="C441" t="s">
        <v>181</v>
      </c>
      <c r="D441">
        <v>1</v>
      </c>
      <c r="E441" t="s">
        <v>831</v>
      </c>
      <c r="F441">
        <v>23</v>
      </c>
      <c r="G441" t="s">
        <v>12</v>
      </c>
      <c r="H441">
        <v>2.5</v>
      </c>
      <c r="I441" t="s">
        <v>35</v>
      </c>
      <c r="J441">
        <f t="shared" si="94"/>
        <v>1086.9565217391305</v>
      </c>
      <c r="K441" t="str">
        <f t="shared" si="95"/>
        <v>Groundnut</v>
      </c>
      <c r="L441" t="str">
        <f t="shared" si="96"/>
        <v>RMP 91</v>
      </c>
      <c r="M441" t="str">
        <f t="shared" si="97"/>
        <v>N</v>
      </c>
      <c r="N441" t="str">
        <f t="shared" si="98"/>
        <v>Y</v>
      </c>
      <c r="O441" t="str">
        <f t="shared" si="99"/>
        <v>FYM</v>
      </c>
      <c r="P441">
        <f t="shared" si="100"/>
        <v>23</v>
      </c>
      <c r="Q441" t="str">
        <f t="shared" si="101"/>
        <v>SSP</v>
      </c>
      <c r="R441">
        <f t="shared" si="102"/>
        <v>4</v>
      </c>
      <c r="S441" t="str">
        <f t="shared" si="103"/>
        <v>male</v>
      </c>
      <c r="T441" t="str">
        <f t="shared" si="104"/>
        <v>Lead farmer</v>
      </c>
      <c r="U441">
        <f t="shared" si="105"/>
        <v>5</v>
      </c>
      <c r="V441">
        <f t="shared" si="106"/>
        <v>0.60000000000000009</v>
      </c>
      <c r="AL441" t="s">
        <v>683</v>
      </c>
      <c r="AM441" t="s">
        <v>1033</v>
      </c>
      <c r="AN441" t="s">
        <v>1049</v>
      </c>
      <c r="AO441" t="s">
        <v>35</v>
      </c>
      <c r="AP441" t="s">
        <v>35</v>
      </c>
      <c r="AQ441" t="s">
        <v>12</v>
      </c>
      <c r="AR441">
        <v>0</v>
      </c>
      <c r="AS441" t="s">
        <v>1032</v>
      </c>
      <c r="AT441">
        <v>2</v>
      </c>
    </row>
    <row r="442" spans="1:46" x14ac:dyDescent="0.2">
      <c r="A442">
        <v>4691</v>
      </c>
      <c r="B442" t="str">
        <f t="shared" si="93"/>
        <v>Kaduna N</v>
      </c>
      <c r="C442" t="s">
        <v>133</v>
      </c>
      <c r="D442">
        <v>2</v>
      </c>
      <c r="E442" t="s">
        <v>667</v>
      </c>
      <c r="F442">
        <v>100</v>
      </c>
      <c r="G442" t="s">
        <v>12</v>
      </c>
      <c r="H442">
        <v>11</v>
      </c>
      <c r="I442" t="s">
        <v>13</v>
      </c>
      <c r="J442">
        <f t="shared" si="94"/>
        <v>1100</v>
      </c>
      <c r="K442" t="str">
        <f t="shared" si="95"/>
        <v>Groundnut</v>
      </c>
      <c r="L442" t="str">
        <f t="shared" si="96"/>
        <v>Local</v>
      </c>
      <c r="M442" t="str">
        <f t="shared" si="97"/>
        <v>N</v>
      </c>
      <c r="N442" t="str">
        <f t="shared" si="98"/>
        <v>N</v>
      </c>
      <c r="O442" t="str">
        <f t="shared" si="99"/>
        <v/>
      </c>
      <c r="P442">
        <f t="shared" si="100"/>
        <v>0</v>
      </c>
      <c r="Q442" t="str">
        <f t="shared" si="101"/>
        <v>SSP</v>
      </c>
      <c r="R442">
        <f t="shared" si="102"/>
        <v>4</v>
      </c>
      <c r="S442" t="str">
        <f t="shared" si="103"/>
        <v>male</v>
      </c>
      <c r="T442" t="str">
        <f t="shared" si="104"/>
        <v>Lead farmer</v>
      </c>
      <c r="U442">
        <f t="shared" si="105"/>
        <v>2</v>
      </c>
      <c r="V442">
        <f t="shared" si="106"/>
        <v>2</v>
      </c>
      <c r="AL442" t="s">
        <v>684</v>
      </c>
      <c r="AM442" t="s">
        <v>1052</v>
      </c>
      <c r="AN442" t="s">
        <v>1068</v>
      </c>
      <c r="AO442" t="s">
        <v>35</v>
      </c>
      <c r="AP442" t="s">
        <v>13</v>
      </c>
      <c r="AQ442" t="s">
        <v>12</v>
      </c>
      <c r="AR442">
        <v>0</v>
      </c>
      <c r="AS442" t="s">
        <v>1032</v>
      </c>
      <c r="AT442">
        <v>4</v>
      </c>
    </row>
    <row r="443" spans="1:46" x14ac:dyDescent="0.2">
      <c r="A443">
        <v>5014</v>
      </c>
      <c r="B443" t="str">
        <f t="shared" si="93"/>
        <v>Kano</v>
      </c>
      <c r="C443" t="s">
        <v>232</v>
      </c>
      <c r="D443">
        <v>3</v>
      </c>
      <c r="E443" t="s">
        <v>990</v>
      </c>
      <c r="F443">
        <v>100</v>
      </c>
      <c r="G443" t="s">
        <v>12</v>
      </c>
      <c r="H443">
        <v>11</v>
      </c>
      <c r="I443" t="s">
        <v>35</v>
      </c>
      <c r="J443">
        <f t="shared" si="94"/>
        <v>1100</v>
      </c>
      <c r="K443" t="str">
        <f t="shared" si="95"/>
        <v>Groundnut</v>
      </c>
      <c r="L443" t="str">
        <f t="shared" si="96"/>
        <v>RMP 91</v>
      </c>
      <c r="M443" t="str">
        <f t="shared" si="97"/>
        <v>N</v>
      </c>
      <c r="N443" t="str">
        <f t="shared" si="98"/>
        <v>Y</v>
      </c>
      <c r="O443" t="str">
        <f t="shared" si="99"/>
        <v>FYM</v>
      </c>
      <c r="P443">
        <f t="shared" si="100"/>
        <v>120</v>
      </c>
      <c r="Q443" t="str">
        <f t="shared" si="101"/>
        <v>SSP</v>
      </c>
      <c r="R443">
        <f t="shared" si="102"/>
        <v>4</v>
      </c>
      <c r="S443" t="str">
        <f t="shared" si="103"/>
        <v>male</v>
      </c>
      <c r="T443" t="str">
        <f t="shared" si="104"/>
        <v>Lead  farmer</v>
      </c>
      <c r="U443">
        <f t="shared" si="105"/>
        <v>0</v>
      </c>
      <c r="V443">
        <f t="shared" si="106"/>
        <v>0.5</v>
      </c>
      <c r="AL443" t="s">
        <v>685</v>
      </c>
      <c r="AM443" t="s">
        <v>1052</v>
      </c>
      <c r="AN443" t="s">
        <v>1091</v>
      </c>
      <c r="AO443" t="s">
        <v>35</v>
      </c>
      <c r="AP443" t="s">
        <v>13</v>
      </c>
      <c r="AQ443" t="s">
        <v>12</v>
      </c>
      <c r="AR443">
        <v>0</v>
      </c>
      <c r="AS443" t="s">
        <v>1032</v>
      </c>
      <c r="AT443">
        <v>4</v>
      </c>
    </row>
    <row r="444" spans="1:46" hidden="1" x14ac:dyDescent="0.2">
      <c r="A444">
        <v>4306</v>
      </c>
      <c r="B444" t="str">
        <f t="shared" si="93"/>
        <v>Kaduna S</v>
      </c>
      <c r="C444" t="s">
        <v>24</v>
      </c>
      <c r="D444">
        <v>3</v>
      </c>
      <c r="E444" t="s">
        <v>282</v>
      </c>
      <c r="F444">
        <v>150</v>
      </c>
      <c r="G444" t="s">
        <v>12</v>
      </c>
      <c r="H444">
        <v>30.5</v>
      </c>
      <c r="I444" t="s">
        <v>13</v>
      </c>
      <c r="J444">
        <f t="shared" si="94"/>
        <v>2033.3333333333333</v>
      </c>
      <c r="K444" t="str">
        <f t="shared" si="95"/>
        <v>soybean</v>
      </c>
      <c r="L444" t="str">
        <f t="shared" si="96"/>
        <v>TGX 1448-2E</v>
      </c>
      <c r="M444" t="str">
        <f t="shared" si="97"/>
        <v>N</v>
      </c>
      <c r="N444" t="str">
        <f t="shared" si="98"/>
        <v/>
      </c>
      <c r="O444" t="str">
        <f t="shared" si="99"/>
        <v/>
      </c>
      <c r="P444">
        <f t="shared" si="100"/>
        <v>0</v>
      </c>
      <c r="Q444" t="str">
        <f t="shared" si="101"/>
        <v>SSP</v>
      </c>
      <c r="R444">
        <f t="shared" si="102"/>
        <v>4</v>
      </c>
      <c r="S444" t="str">
        <f t="shared" si="103"/>
        <v>male</v>
      </c>
      <c r="T444" t="str">
        <f t="shared" si="104"/>
        <v>lead farmer</v>
      </c>
      <c r="U444">
        <f t="shared" si="105"/>
        <v>5.2</v>
      </c>
      <c r="V444">
        <f t="shared" si="106"/>
        <v>2.4000000000000004</v>
      </c>
      <c r="AL444" t="s">
        <v>686</v>
      </c>
      <c r="AM444" t="s">
        <v>1052</v>
      </c>
      <c r="AN444" t="s">
        <v>1060</v>
      </c>
      <c r="AO444" t="s">
        <v>35</v>
      </c>
      <c r="AP444" t="s">
        <v>13</v>
      </c>
      <c r="AQ444" t="s">
        <v>12</v>
      </c>
      <c r="AR444">
        <v>0</v>
      </c>
      <c r="AS444" t="s">
        <v>1032</v>
      </c>
      <c r="AT444">
        <v>4</v>
      </c>
    </row>
    <row r="445" spans="1:46" hidden="1" x14ac:dyDescent="0.2">
      <c r="A445">
        <v>4344</v>
      </c>
      <c r="B445" t="str">
        <f t="shared" si="93"/>
        <v>Kaduna S</v>
      </c>
      <c r="C445" t="s">
        <v>37</v>
      </c>
      <c r="D445">
        <v>3</v>
      </c>
      <c r="E445" t="s">
        <v>320</v>
      </c>
      <c r="F445">
        <v>150</v>
      </c>
      <c r="G445" t="s">
        <v>12</v>
      </c>
      <c r="H445">
        <v>30.5</v>
      </c>
      <c r="I445" t="s">
        <v>35</v>
      </c>
      <c r="J445">
        <f t="shared" si="94"/>
        <v>2033.3333333333333</v>
      </c>
      <c r="K445" t="str">
        <f t="shared" si="95"/>
        <v>soybean</v>
      </c>
      <c r="L445" t="str">
        <f t="shared" si="96"/>
        <v>TGX 1448-2E</v>
      </c>
      <c r="M445" t="str">
        <f t="shared" si="97"/>
        <v>N</v>
      </c>
      <c r="N445" t="str">
        <f t="shared" si="98"/>
        <v/>
      </c>
      <c r="O445" t="str">
        <f t="shared" si="99"/>
        <v/>
      </c>
      <c r="P445">
        <f t="shared" si="100"/>
        <v>0</v>
      </c>
      <c r="Q445" t="str">
        <f t="shared" si="101"/>
        <v>SSP</v>
      </c>
      <c r="R445">
        <f t="shared" si="102"/>
        <v>4</v>
      </c>
      <c r="S445" t="str">
        <f t="shared" si="103"/>
        <v>female</v>
      </c>
      <c r="T445" t="str">
        <f t="shared" si="104"/>
        <v>Lead famer</v>
      </c>
      <c r="U445">
        <f t="shared" si="105"/>
        <v>14</v>
      </c>
      <c r="V445">
        <f t="shared" si="106"/>
        <v>3</v>
      </c>
      <c r="AL445" t="s">
        <v>687</v>
      </c>
      <c r="AM445" t="s">
        <v>1033</v>
      </c>
      <c r="AN445" t="s">
        <v>1034</v>
      </c>
      <c r="AO445" t="s">
        <v>13</v>
      </c>
      <c r="AP445" t="s">
        <v>35</v>
      </c>
      <c r="AQ445" t="s">
        <v>12</v>
      </c>
      <c r="AR445">
        <v>0</v>
      </c>
      <c r="AS445" t="s">
        <v>1032</v>
      </c>
      <c r="AT445">
        <v>2</v>
      </c>
    </row>
    <row r="446" spans="1:46" hidden="1" x14ac:dyDescent="0.2">
      <c r="A446">
        <v>4876</v>
      </c>
      <c r="B446" t="str">
        <f t="shared" si="93"/>
        <v>Kano</v>
      </c>
      <c r="C446" t="s">
        <v>189</v>
      </c>
      <c r="D446">
        <v>1</v>
      </c>
      <c r="E446" t="s">
        <v>852</v>
      </c>
      <c r="F446">
        <v>22.5</v>
      </c>
      <c r="G446" t="s">
        <v>12</v>
      </c>
      <c r="H446">
        <v>4.5999999999999996</v>
      </c>
      <c r="I446" t="s">
        <v>35</v>
      </c>
      <c r="J446">
        <f t="shared" si="94"/>
        <v>2044.4444444444443</v>
      </c>
      <c r="K446" t="str">
        <f t="shared" si="95"/>
        <v>soybean</v>
      </c>
      <c r="L446" t="str">
        <f t="shared" si="96"/>
        <v>TGX 1904-6F</v>
      </c>
      <c r="M446" t="str">
        <f t="shared" si="97"/>
        <v>Y</v>
      </c>
      <c r="N446" t="str">
        <f t="shared" si="98"/>
        <v>N</v>
      </c>
      <c r="O446" t="str">
        <f t="shared" si="99"/>
        <v/>
      </c>
      <c r="P446">
        <f t="shared" si="100"/>
        <v>0</v>
      </c>
      <c r="Q446" t="str">
        <f t="shared" si="101"/>
        <v>SSP</v>
      </c>
      <c r="R446">
        <f t="shared" si="102"/>
        <v>4</v>
      </c>
      <c r="S446" t="str">
        <f t="shared" si="103"/>
        <v>male</v>
      </c>
      <c r="T446" t="str">
        <f t="shared" si="104"/>
        <v>Lead farmer</v>
      </c>
      <c r="U446">
        <f t="shared" si="105"/>
        <v>2</v>
      </c>
      <c r="V446">
        <f t="shared" si="106"/>
        <v>1.3</v>
      </c>
      <c r="AL446" t="s">
        <v>688</v>
      </c>
      <c r="AM446" t="s">
        <v>1033</v>
      </c>
      <c r="AN446" t="s">
        <v>1034</v>
      </c>
      <c r="AO446" t="s">
        <v>13</v>
      </c>
      <c r="AP446" t="s">
        <v>35</v>
      </c>
      <c r="AQ446" t="s">
        <v>12</v>
      </c>
      <c r="AR446">
        <v>0</v>
      </c>
      <c r="AS446" t="s">
        <v>1032</v>
      </c>
      <c r="AT446">
        <v>2</v>
      </c>
    </row>
    <row r="447" spans="1:46" hidden="1" x14ac:dyDescent="0.2">
      <c r="A447">
        <v>4958</v>
      </c>
      <c r="B447" t="str">
        <f t="shared" si="93"/>
        <v>Kano</v>
      </c>
      <c r="C447" t="s">
        <v>214</v>
      </c>
      <c r="D447">
        <v>2</v>
      </c>
      <c r="E447" t="s">
        <v>934</v>
      </c>
      <c r="F447">
        <v>15.6</v>
      </c>
      <c r="G447" t="s">
        <v>12</v>
      </c>
      <c r="H447">
        <v>3.2</v>
      </c>
      <c r="I447" t="s">
        <v>13</v>
      </c>
      <c r="J447">
        <f t="shared" si="94"/>
        <v>2051.2820512820513</v>
      </c>
      <c r="K447" t="str">
        <f t="shared" si="95"/>
        <v>Soybean</v>
      </c>
      <c r="L447" t="str">
        <f t="shared" si="96"/>
        <v>TGX 1951-3F</v>
      </c>
      <c r="M447" t="str">
        <f t="shared" si="97"/>
        <v>Y</v>
      </c>
      <c r="N447" t="str">
        <f t="shared" si="98"/>
        <v>N</v>
      </c>
      <c r="O447" t="str">
        <f t="shared" si="99"/>
        <v/>
      </c>
      <c r="P447">
        <f t="shared" si="100"/>
        <v>0</v>
      </c>
      <c r="Q447" t="str">
        <f t="shared" si="101"/>
        <v>SSP</v>
      </c>
      <c r="R447">
        <f t="shared" si="102"/>
        <v>4</v>
      </c>
      <c r="S447" t="str">
        <f t="shared" si="103"/>
        <v>male</v>
      </c>
      <c r="T447" t="str">
        <f t="shared" si="104"/>
        <v>Lead farmer</v>
      </c>
      <c r="U447">
        <f t="shared" si="105"/>
        <v>4</v>
      </c>
      <c r="V447">
        <f t="shared" si="106"/>
        <v>5.8000000000000007</v>
      </c>
      <c r="AL447" t="s">
        <v>689</v>
      </c>
      <c r="AM447" t="s">
        <v>1033</v>
      </c>
      <c r="AN447" t="s">
        <v>1034</v>
      </c>
      <c r="AO447" t="s">
        <v>35</v>
      </c>
      <c r="AP447" t="s">
        <v>35</v>
      </c>
      <c r="AQ447" t="s">
        <v>12</v>
      </c>
      <c r="AR447">
        <v>0</v>
      </c>
      <c r="AS447" t="s">
        <v>1032</v>
      </c>
      <c r="AT447">
        <v>2</v>
      </c>
    </row>
    <row r="448" spans="1:46" x14ac:dyDescent="0.2">
      <c r="A448">
        <v>4692</v>
      </c>
      <c r="B448" t="str">
        <f t="shared" si="93"/>
        <v>Kaduna N</v>
      </c>
      <c r="C448" t="s">
        <v>133</v>
      </c>
      <c r="D448">
        <v>3</v>
      </c>
      <c r="E448" t="s">
        <v>668</v>
      </c>
      <c r="F448">
        <v>100</v>
      </c>
      <c r="G448" t="s">
        <v>12</v>
      </c>
      <c r="H448">
        <v>11.1</v>
      </c>
      <c r="I448" t="s">
        <v>13</v>
      </c>
      <c r="J448">
        <f t="shared" si="94"/>
        <v>1110</v>
      </c>
      <c r="K448" t="str">
        <f t="shared" si="95"/>
        <v>Groundnut</v>
      </c>
      <c r="L448" t="str">
        <f t="shared" si="96"/>
        <v>Samnut 22</v>
      </c>
      <c r="M448" t="str">
        <f t="shared" si="97"/>
        <v>N</v>
      </c>
      <c r="N448" t="str">
        <f t="shared" si="98"/>
        <v>Y</v>
      </c>
      <c r="O448" t="str">
        <f t="shared" si="99"/>
        <v/>
      </c>
      <c r="P448">
        <f t="shared" si="100"/>
        <v>0</v>
      </c>
      <c r="Q448" t="str">
        <f t="shared" si="101"/>
        <v>SSP</v>
      </c>
      <c r="R448">
        <f t="shared" si="102"/>
        <v>4</v>
      </c>
      <c r="S448" t="str">
        <f t="shared" si="103"/>
        <v>male</v>
      </c>
      <c r="T448" t="str">
        <f t="shared" si="104"/>
        <v>Lead farmer</v>
      </c>
      <c r="U448">
        <f t="shared" si="105"/>
        <v>2</v>
      </c>
      <c r="V448">
        <f t="shared" si="106"/>
        <v>2</v>
      </c>
      <c r="AL448" t="s">
        <v>690</v>
      </c>
      <c r="AM448" t="s">
        <v>1033</v>
      </c>
      <c r="AN448" t="s">
        <v>1034</v>
      </c>
      <c r="AO448" t="s">
        <v>35</v>
      </c>
      <c r="AP448" t="s">
        <v>35</v>
      </c>
      <c r="AQ448" t="s">
        <v>12</v>
      </c>
      <c r="AR448">
        <v>0</v>
      </c>
      <c r="AS448" t="s">
        <v>1032</v>
      </c>
      <c r="AT448">
        <v>2</v>
      </c>
    </row>
    <row r="449" spans="1:46" x14ac:dyDescent="0.2">
      <c r="A449">
        <v>4690</v>
      </c>
      <c r="B449" t="str">
        <f t="shared" si="93"/>
        <v>Kaduna N</v>
      </c>
      <c r="C449" t="s">
        <v>133</v>
      </c>
      <c r="D449">
        <v>1</v>
      </c>
      <c r="E449" t="s">
        <v>666</v>
      </c>
      <c r="F449">
        <v>100</v>
      </c>
      <c r="G449" t="s">
        <v>12</v>
      </c>
      <c r="H449">
        <v>11.2</v>
      </c>
      <c r="I449" t="s">
        <v>13</v>
      </c>
      <c r="J449">
        <f t="shared" si="94"/>
        <v>1120</v>
      </c>
      <c r="K449" t="str">
        <f t="shared" si="95"/>
        <v>Groundnut</v>
      </c>
      <c r="L449" t="str">
        <f t="shared" si="96"/>
        <v>Samnut 23</v>
      </c>
      <c r="M449" t="str">
        <f t="shared" si="97"/>
        <v>N</v>
      </c>
      <c r="N449" t="str">
        <f t="shared" si="98"/>
        <v>Y</v>
      </c>
      <c r="O449" t="str">
        <f t="shared" si="99"/>
        <v/>
      </c>
      <c r="P449">
        <f t="shared" si="100"/>
        <v>0</v>
      </c>
      <c r="Q449" t="str">
        <f t="shared" si="101"/>
        <v>SSP</v>
      </c>
      <c r="R449">
        <f t="shared" si="102"/>
        <v>4</v>
      </c>
      <c r="S449" t="str">
        <f t="shared" si="103"/>
        <v>male</v>
      </c>
      <c r="T449" t="str">
        <f t="shared" si="104"/>
        <v>Lead farmer</v>
      </c>
      <c r="U449">
        <f t="shared" si="105"/>
        <v>2</v>
      </c>
      <c r="V449">
        <f t="shared" si="106"/>
        <v>2</v>
      </c>
      <c r="AL449" t="s">
        <v>691</v>
      </c>
      <c r="AM449" t="s">
        <v>1052</v>
      </c>
      <c r="AN449" t="s">
        <v>1053</v>
      </c>
      <c r="AO449" t="s">
        <v>35</v>
      </c>
      <c r="AP449" t="s">
        <v>13</v>
      </c>
      <c r="AQ449" t="s">
        <v>12</v>
      </c>
      <c r="AR449">
        <v>0</v>
      </c>
      <c r="AS449" t="s">
        <v>1032</v>
      </c>
      <c r="AT449">
        <v>4</v>
      </c>
    </row>
    <row r="450" spans="1:46" hidden="1" x14ac:dyDescent="0.2">
      <c r="A450">
        <v>4610</v>
      </c>
      <c r="B450" t="str">
        <f t="shared" ref="B450:B513" si="107">VLOOKUP(C450:C1225,$AX$2:$AY$230,2)</f>
        <v>Kaduna N</v>
      </c>
      <c r="C450" t="s">
        <v>108</v>
      </c>
      <c r="D450">
        <v>3</v>
      </c>
      <c r="E450" t="s">
        <v>586</v>
      </c>
      <c r="F450">
        <v>150</v>
      </c>
      <c r="G450" t="s">
        <v>12</v>
      </c>
      <c r="H450">
        <v>31</v>
      </c>
      <c r="I450" t="s">
        <v>35</v>
      </c>
      <c r="J450">
        <f t="shared" ref="J450:J513" si="108">H450*10000/F450</f>
        <v>2066.6666666666665</v>
      </c>
      <c r="K450" t="str">
        <f t="shared" ref="K450:K513" si="109">VLOOKUP($E450,$AL$2:$AT$772,2)</f>
        <v>soybean</v>
      </c>
      <c r="L450" t="str">
        <f t="shared" ref="L450:L513" si="110">VLOOKUP($E450,$AL$2:$AT$772,3)</f>
        <v>TGX1904-6F</v>
      </c>
      <c r="M450" t="str">
        <f t="shared" ref="M450:M513" si="111">VLOOKUP($E450,$AL$2:$AT$772,4)</f>
        <v>Y</v>
      </c>
      <c r="N450" t="str">
        <f t="shared" ref="N450:N513" si="112">VLOOKUP($E450,$AL$2:$AT$772,5)</f>
        <v>N</v>
      </c>
      <c r="O450" t="str">
        <f t="shared" si="99"/>
        <v/>
      </c>
      <c r="P450">
        <f t="shared" si="100"/>
        <v>0</v>
      </c>
      <c r="Q450" t="str">
        <f t="shared" si="101"/>
        <v>SSP</v>
      </c>
      <c r="R450">
        <f t="shared" si="102"/>
        <v>0</v>
      </c>
      <c r="S450" t="str">
        <f t="shared" si="103"/>
        <v>male</v>
      </c>
      <c r="T450" t="str">
        <f t="shared" si="104"/>
        <v>Lead farmer</v>
      </c>
      <c r="U450">
        <f t="shared" si="105"/>
        <v>4</v>
      </c>
      <c r="V450">
        <f t="shared" si="106"/>
        <v>2.4</v>
      </c>
      <c r="AL450" t="s">
        <v>692</v>
      </c>
      <c r="AM450" t="s">
        <v>1052</v>
      </c>
      <c r="AN450" t="s">
        <v>1035</v>
      </c>
      <c r="AO450" t="s">
        <v>35</v>
      </c>
      <c r="AP450" t="s">
        <v>35</v>
      </c>
      <c r="AQ450" t="s">
        <v>12</v>
      </c>
      <c r="AR450">
        <v>0</v>
      </c>
      <c r="AS450" t="s">
        <v>1032</v>
      </c>
      <c r="AT450">
        <v>4</v>
      </c>
    </row>
    <row r="451" spans="1:46" hidden="1" x14ac:dyDescent="0.2">
      <c r="A451">
        <v>4466</v>
      </c>
      <c r="B451" t="str">
        <f t="shared" si="107"/>
        <v>Kaduna N</v>
      </c>
      <c r="C451" t="s">
        <v>69</v>
      </c>
      <c r="D451">
        <v>4</v>
      </c>
      <c r="E451" t="s">
        <v>442</v>
      </c>
      <c r="F451">
        <v>31</v>
      </c>
      <c r="G451" t="s">
        <v>12</v>
      </c>
      <c r="H451">
        <v>6.5</v>
      </c>
      <c r="I451" t="s">
        <v>35</v>
      </c>
      <c r="J451">
        <f t="shared" si="108"/>
        <v>2096.7741935483873</v>
      </c>
      <c r="K451" t="str">
        <f t="shared" si="109"/>
        <v>soybean</v>
      </c>
      <c r="L451" t="str">
        <f t="shared" si="110"/>
        <v>TGX 1448-2E</v>
      </c>
      <c r="M451" t="str">
        <f t="shared" si="111"/>
        <v>N</v>
      </c>
      <c r="N451" t="str">
        <f t="shared" si="112"/>
        <v>N</v>
      </c>
      <c r="O451" t="str">
        <f t="shared" si="99"/>
        <v/>
      </c>
      <c r="P451">
        <f t="shared" si="100"/>
        <v>0</v>
      </c>
      <c r="Q451" t="str">
        <f t="shared" si="101"/>
        <v>SSP</v>
      </c>
      <c r="R451">
        <f t="shared" si="102"/>
        <v>2</v>
      </c>
      <c r="S451" t="str">
        <f t="shared" si="103"/>
        <v>male</v>
      </c>
      <c r="T451" t="str">
        <f t="shared" si="104"/>
        <v>Lead farmer</v>
      </c>
      <c r="U451">
        <f t="shared" si="105"/>
        <v>4</v>
      </c>
      <c r="V451">
        <f t="shared" si="106"/>
        <v>1.4</v>
      </c>
      <c r="AL451" t="s">
        <v>693</v>
      </c>
      <c r="AM451" t="s">
        <v>1033</v>
      </c>
      <c r="AN451" t="s">
        <v>1034</v>
      </c>
      <c r="AO451" t="s">
        <v>13</v>
      </c>
      <c r="AP451" t="s">
        <v>35</v>
      </c>
      <c r="AQ451" t="s">
        <v>12</v>
      </c>
      <c r="AR451">
        <v>0</v>
      </c>
      <c r="AS451" t="s">
        <v>1032</v>
      </c>
      <c r="AT451">
        <v>2</v>
      </c>
    </row>
    <row r="452" spans="1:46" hidden="1" x14ac:dyDescent="0.2">
      <c r="A452">
        <v>4542</v>
      </c>
      <c r="B452" t="str">
        <f t="shared" si="107"/>
        <v>Kaduna N</v>
      </c>
      <c r="C452" t="s">
        <v>91</v>
      </c>
      <c r="D452">
        <v>1</v>
      </c>
      <c r="E452" t="s">
        <v>518</v>
      </c>
      <c r="F452">
        <v>31</v>
      </c>
      <c r="G452" t="s">
        <v>12</v>
      </c>
      <c r="H452">
        <v>6.5</v>
      </c>
      <c r="I452" t="s">
        <v>13</v>
      </c>
      <c r="J452">
        <f t="shared" si="108"/>
        <v>2096.7741935483873</v>
      </c>
      <c r="K452" t="str">
        <f t="shared" si="109"/>
        <v>Soybean</v>
      </c>
      <c r="L452" t="str">
        <f t="shared" si="110"/>
        <v>TGX 1951-3F</v>
      </c>
      <c r="M452" t="str">
        <f t="shared" si="111"/>
        <v>Y</v>
      </c>
      <c r="N452" t="str">
        <f t="shared" si="112"/>
        <v/>
      </c>
      <c r="O452" t="str">
        <f t="shared" si="99"/>
        <v/>
      </c>
      <c r="P452">
        <f t="shared" si="100"/>
        <v>0</v>
      </c>
      <c r="Q452" t="str">
        <f t="shared" si="101"/>
        <v>SSP</v>
      </c>
      <c r="R452">
        <f t="shared" si="102"/>
        <v>2</v>
      </c>
      <c r="S452" t="str">
        <f t="shared" si="103"/>
        <v>male</v>
      </c>
      <c r="T452" t="str">
        <f t="shared" si="104"/>
        <v>Lead farmer</v>
      </c>
      <c r="U452">
        <f t="shared" si="105"/>
        <v>2.5</v>
      </c>
      <c r="V452">
        <f t="shared" si="106"/>
        <v>0.60000000000000009</v>
      </c>
      <c r="AL452" t="s">
        <v>694</v>
      </c>
      <c r="AM452" t="s">
        <v>1033</v>
      </c>
      <c r="AN452" t="s">
        <v>1034</v>
      </c>
      <c r="AO452" t="s">
        <v>13</v>
      </c>
      <c r="AP452" t="s">
        <v>35</v>
      </c>
      <c r="AQ452" t="s">
        <v>12</v>
      </c>
      <c r="AR452">
        <v>0</v>
      </c>
      <c r="AS452" t="s">
        <v>1032</v>
      </c>
      <c r="AT452">
        <v>2</v>
      </c>
    </row>
    <row r="453" spans="1:46" hidden="1" x14ac:dyDescent="0.2">
      <c r="A453">
        <v>4639</v>
      </c>
      <c r="B453" t="str">
        <f t="shared" si="107"/>
        <v>Kaduna N</v>
      </c>
      <c r="C453" t="s">
        <v>117</v>
      </c>
      <c r="D453">
        <v>4</v>
      </c>
      <c r="E453" t="s">
        <v>615</v>
      </c>
      <c r="F453">
        <v>100</v>
      </c>
      <c r="G453" t="s">
        <v>12</v>
      </c>
      <c r="H453">
        <v>21</v>
      </c>
      <c r="I453" t="s">
        <v>35</v>
      </c>
      <c r="J453">
        <f t="shared" si="108"/>
        <v>2100</v>
      </c>
      <c r="K453" t="str">
        <f t="shared" si="109"/>
        <v>soybean</v>
      </c>
      <c r="L453" t="str">
        <f t="shared" si="110"/>
        <v>TGX 1951 -3F</v>
      </c>
      <c r="M453" t="str">
        <f t="shared" si="111"/>
        <v>N</v>
      </c>
      <c r="N453" t="str">
        <f t="shared" si="112"/>
        <v>N</v>
      </c>
      <c r="O453" t="str">
        <f t="shared" si="99"/>
        <v/>
      </c>
      <c r="P453">
        <f t="shared" si="100"/>
        <v>0</v>
      </c>
      <c r="Q453" t="str">
        <f t="shared" si="101"/>
        <v>SSP</v>
      </c>
      <c r="R453">
        <f t="shared" si="102"/>
        <v>0</v>
      </c>
      <c r="S453" t="str">
        <f t="shared" si="103"/>
        <v>male</v>
      </c>
      <c r="T453" t="str">
        <f t="shared" si="104"/>
        <v>Lead farmer</v>
      </c>
      <c r="U453">
        <f t="shared" si="105"/>
        <v>3</v>
      </c>
      <c r="V453">
        <f t="shared" si="106"/>
        <v>2.1</v>
      </c>
      <c r="AL453" t="s">
        <v>695</v>
      </c>
      <c r="AM453" t="s">
        <v>1033</v>
      </c>
      <c r="AN453" t="s">
        <v>1034</v>
      </c>
      <c r="AO453" t="s">
        <v>13</v>
      </c>
      <c r="AP453" t="s">
        <v>35</v>
      </c>
      <c r="AQ453" t="s">
        <v>12</v>
      </c>
      <c r="AR453">
        <v>0</v>
      </c>
      <c r="AS453" t="s">
        <v>1032</v>
      </c>
      <c r="AT453">
        <v>2</v>
      </c>
    </row>
    <row r="454" spans="1:46" hidden="1" x14ac:dyDescent="0.2">
      <c r="A454">
        <v>4952</v>
      </c>
      <c r="B454" t="str">
        <f t="shared" si="107"/>
        <v>Kano</v>
      </c>
      <c r="C454" t="s">
        <v>212</v>
      </c>
      <c r="D454">
        <v>3</v>
      </c>
      <c r="E454" t="s">
        <v>928</v>
      </c>
      <c r="F454">
        <v>19.5</v>
      </c>
      <c r="G454" t="s">
        <v>12</v>
      </c>
      <c r="H454">
        <v>4.0999999999999996</v>
      </c>
      <c r="I454" t="s">
        <v>13</v>
      </c>
      <c r="J454">
        <f t="shared" si="108"/>
        <v>2102.5641025641025</v>
      </c>
      <c r="K454" t="str">
        <f t="shared" si="109"/>
        <v>Soybean</v>
      </c>
      <c r="L454" t="str">
        <f t="shared" si="110"/>
        <v>TGX 1835-10E</v>
      </c>
      <c r="M454" t="str">
        <f t="shared" si="111"/>
        <v>Y</v>
      </c>
      <c r="N454" t="str">
        <f t="shared" si="112"/>
        <v>N</v>
      </c>
      <c r="O454" t="str">
        <f t="shared" si="99"/>
        <v/>
      </c>
      <c r="P454">
        <f t="shared" si="100"/>
        <v>0</v>
      </c>
      <c r="Q454" t="str">
        <f t="shared" si="101"/>
        <v>SSP</v>
      </c>
      <c r="R454">
        <f t="shared" si="102"/>
        <v>0</v>
      </c>
      <c r="S454" t="str">
        <f t="shared" si="103"/>
        <v>male</v>
      </c>
      <c r="T454" t="str">
        <f t="shared" si="104"/>
        <v>Lead farmer</v>
      </c>
      <c r="U454">
        <f t="shared" si="105"/>
        <v>4</v>
      </c>
      <c r="V454">
        <f t="shared" si="106"/>
        <v>5.0999999999999996</v>
      </c>
      <c r="AL454" t="s">
        <v>696</v>
      </c>
      <c r="AM454" t="s">
        <v>1033</v>
      </c>
      <c r="AN454" t="s">
        <v>1034</v>
      </c>
      <c r="AO454" t="s">
        <v>13</v>
      </c>
      <c r="AP454" t="s">
        <v>35</v>
      </c>
      <c r="AQ454" t="s">
        <v>12</v>
      </c>
      <c r="AR454">
        <v>0</v>
      </c>
      <c r="AS454" t="s">
        <v>1032</v>
      </c>
      <c r="AT454">
        <v>2</v>
      </c>
    </row>
    <row r="455" spans="1:46" hidden="1" x14ac:dyDescent="0.2">
      <c r="A455">
        <v>4316</v>
      </c>
      <c r="B455" t="str">
        <f t="shared" si="107"/>
        <v>Kaduna S</v>
      </c>
      <c r="C455" t="s">
        <v>27</v>
      </c>
      <c r="D455">
        <v>3</v>
      </c>
      <c r="E455" t="s">
        <v>292</v>
      </c>
      <c r="F455">
        <v>150</v>
      </c>
      <c r="G455" t="s">
        <v>12</v>
      </c>
      <c r="H455">
        <v>32</v>
      </c>
      <c r="I455" t="s">
        <v>13</v>
      </c>
      <c r="J455">
        <f t="shared" si="108"/>
        <v>2133.3333333333335</v>
      </c>
      <c r="K455" t="str">
        <f t="shared" si="109"/>
        <v>soybean</v>
      </c>
      <c r="L455" t="str">
        <f t="shared" si="110"/>
        <v>TGX1835-10E</v>
      </c>
      <c r="M455" t="str">
        <f t="shared" si="111"/>
        <v>N</v>
      </c>
      <c r="N455" t="str">
        <f t="shared" si="112"/>
        <v/>
      </c>
      <c r="O455" t="str">
        <f t="shared" si="99"/>
        <v/>
      </c>
      <c r="P455">
        <f t="shared" si="100"/>
        <v>0</v>
      </c>
      <c r="Q455" t="str">
        <f t="shared" si="101"/>
        <v>SSP</v>
      </c>
      <c r="R455">
        <f t="shared" si="102"/>
        <v>4</v>
      </c>
      <c r="S455" t="str">
        <f t="shared" si="103"/>
        <v>male</v>
      </c>
      <c r="T455" t="str">
        <f t="shared" si="104"/>
        <v>Lead farmer</v>
      </c>
      <c r="U455">
        <f t="shared" si="105"/>
        <v>7.2</v>
      </c>
      <c r="V455">
        <f t="shared" si="106"/>
        <v>1.1000000000000001</v>
      </c>
      <c r="AL455" t="s">
        <v>697</v>
      </c>
      <c r="AM455" t="s">
        <v>1033</v>
      </c>
      <c r="AN455" t="s">
        <v>1036</v>
      </c>
      <c r="AO455" t="s">
        <v>13</v>
      </c>
      <c r="AP455" t="s">
        <v>35</v>
      </c>
      <c r="AQ455" t="s">
        <v>12</v>
      </c>
      <c r="AR455">
        <v>0</v>
      </c>
      <c r="AS455" t="s">
        <v>1032</v>
      </c>
      <c r="AT455">
        <v>4</v>
      </c>
    </row>
    <row r="456" spans="1:46" hidden="1" x14ac:dyDescent="0.2">
      <c r="A456">
        <v>4717</v>
      </c>
      <c r="B456" t="str">
        <f t="shared" si="107"/>
        <v>Kaduna N</v>
      </c>
      <c r="C456" t="s">
        <v>142</v>
      </c>
      <c r="D456">
        <v>1</v>
      </c>
      <c r="E456" t="s">
        <v>693</v>
      </c>
      <c r="F456">
        <v>150</v>
      </c>
      <c r="G456" t="s">
        <v>12</v>
      </c>
      <c r="H456">
        <v>32</v>
      </c>
      <c r="I456" t="s">
        <v>35</v>
      </c>
      <c r="J456">
        <f t="shared" si="108"/>
        <v>2133.3333333333335</v>
      </c>
      <c r="K456" t="str">
        <f t="shared" si="109"/>
        <v>Soybean</v>
      </c>
      <c r="L456" t="str">
        <f t="shared" si="110"/>
        <v>TGX 1904-6F</v>
      </c>
      <c r="M456" t="str">
        <f t="shared" si="111"/>
        <v>Y</v>
      </c>
      <c r="N456" t="str">
        <f t="shared" si="112"/>
        <v>N</v>
      </c>
      <c r="O456" t="str">
        <f t="shared" si="99"/>
        <v/>
      </c>
      <c r="P456">
        <f t="shared" si="100"/>
        <v>0</v>
      </c>
      <c r="Q456" t="str">
        <f t="shared" si="101"/>
        <v>SSP</v>
      </c>
      <c r="R456">
        <f t="shared" si="102"/>
        <v>2</v>
      </c>
      <c r="S456" t="str">
        <f t="shared" si="103"/>
        <v>male</v>
      </c>
      <c r="T456" t="str">
        <f t="shared" si="104"/>
        <v>Lead farmer</v>
      </c>
      <c r="U456">
        <f t="shared" si="105"/>
        <v>2</v>
      </c>
      <c r="V456">
        <f t="shared" si="106"/>
        <v>0.2</v>
      </c>
      <c r="AL456" t="s">
        <v>698</v>
      </c>
      <c r="AM456" t="s">
        <v>1033</v>
      </c>
      <c r="AN456" t="s">
        <v>1035</v>
      </c>
      <c r="AO456" t="s">
        <v>35</v>
      </c>
      <c r="AP456" t="s">
        <v>35</v>
      </c>
      <c r="AQ456" t="s">
        <v>12</v>
      </c>
      <c r="AR456">
        <v>0</v>
      </c>
      <c r="AS456" t="s">
        <v>1032</v>
      </c>
      <c r="AT456">
        <v>0</v>
      </c>
    </row>
    <row r="457" spans="1:46" hidden="1" x14ac:dyDescent="0.2">
      <c r="A457">
        <v>4724</v>
      </c>
      <c r="B457" t="str">
        <f t="shared" si="107"/>
        <v>Kano</v>
      </c>
      <c r="C457" t="s">
        <v>144</v>
      </c>
      <c r="D457">
        <v>1</v>
      </c>
      <c r="E457" t="s">
        <v>700</v>
      </c>
      <c r="F457">
        <v>150</v>
      </c>
      <c r="G457" t="s">
        <v>12</v>
      </c>
      <c r="H457">
        <v>32</v>
      </c>
      <c r="I457" t="s">
        <v>35</v>
      </c>
      <c r="J457">
        <f t="shared" si="108"/>
        <v>2133.3333333333335</v>
      </c>
      <c r="K457" t="str">
        <f t="shared" si="109"/>
        <v>soybean</v>
      </c>
      <c r="L457" t="str">
        <f t="shared" si="110"/>
        <v>TGX 1951-3F</v>
      </c>
      <c r="M457" t="str">
        <f t="shared" si="111"/>
        <v>Y</v>
      </c>
      <c r="N457" t="str">
        <f t="shared" si="112"/>
        <v>N</v>
      </c>
      <c r="O457" t="str">
        <f t="shared" si="99"/>
        <v/>
      </c>
      <c r="P457">
        <f t="shared" si="100"/>
        <v>0</v>
      </c>
      <c r="Q457" t="str">
        <f t="shared" si="101"/>
        <v>SSP</v>
      </c>
      <c r="R457">
        <f t="shared" si="102"/>
        <v>4</v>
      </c>
      <c r="S457" t="str">
        <f t="shared" si="103"/>
        <v>male</v>
      </c>
      <c r="T457" t="str">
        <f t="shared" si="104"/>
        <v>Lead farmer</v>
      </c>
      <c r="U457">
        <f t="shared" si="105"/>
        <v>7</v>
      </c>
      <c r="V457">
        <f t="shared" si="106"/>
        <v>0</v>
      </c>
      <c r="AL457" t="s">
        <v>700</v>
      </c>
      <c r="AM457" t="s">
        <v>1030</v>
      </c>
      <c r="AN457" t="s">
        <v>1036</v>
      </c>
      <c r="AO457" t="s">
        <v>13</v>
      </c>
      <c r="AP457" t="s">
        <v>35</v>
      </c>
      <c r="AQ457" t="s">
        <v>12</v>
      </c>
      <c r="AR457">
        <v>0</v>
      </c>
      <c r="AS457" t="s">
        <v>1032</v>
      </c>
      <c r="AT457">
        <v>4</v>
      </c>
    </row>
    <row r="458" spans="1:46" hidden="1" x14ac:dyDescent="0.2">
      <c r="A458">
        <v>4888</v>
      </c>
      <c r="B458" t="str">
        <f t="shared" si="107"/>
        <v>Kano</v>
      </c>
      <c r="C458" t="s">
        <v>192</v>
      </c>
      <c r="D458">
        <v>1</v>
      </c>
      <c r="E458" t="s">
        <v>864</v>
      </c>
      <c r="F458">
        <v>150</v>
      </c>
      <c r="G458" t="s">
        <v>12</v>
      </c>
      <c r="H458">
        <v>32</v>
      </c>
      <c r="I458" t="s">
        <v>35</v>
      </c>
      <c r="J458">
        <f t="shared" si="108"/>
        <v>2133.3333333333335</v>
      </c>
      <c r="K458" t="str">
        <f t="shared" si="109"/>
        <v>soybean</v>
      </c>
      <c r="L458" t="str">
        <f t="shared" si="110"/>
        <v>TGX 1835-10E</v>
      </c>
      <c r="M458" t="str">
        <f t="shared" si="111"/>
        <v>Y</v>
      </c>
      <c r="N458" t="str">
        <f t="shared" si="112"/>
        <v>N</v>
      </c>
      <c r="O458" t="str">
        <f t="shared" si="99"/>
        <v/>
      </c>
      <c r="P458">
        <f t="shared" si="100"/>
        <v>0</v>
      </c>
      <c r="Q458" t="str">
        <f t="shared" si="101"/>
        <v>SSP</v>
      </c>
      <c r="R458">
        <f t="shared" si="102"/>
        <v>4</v>
      </c>
      <c r="S458" t="str">
        <f t="shared" si="103"/>
        <v>female</v>
      </c>
      <c r="T458" t="str">
        <f t="shared" si="104"/>
        <v>Lead farmer</v>
      </c>
      <c r="U458">
        <f t="shared" si="105"/>
        <v>3</v>
      </c>
      <c r="V458">
        <f t="shared" si="106"/>
        <v>1</v>
      </c>
      <c r="AL458" t="s">
        <v>701</v>
      </c>
      <c r="AM458" t="s">
        <v>1030</v>
      </c>
      <c r="AN458" t="s">
        <v>1036</v>
      </c>
      <c r="AO458" t="s">
        <v>13</v>
      </c>
      <c r="AP458" t="s">
        <v>35</v>
      </c>
      <c r="AQ458" t="s">
        <v>12</v>
      </c>
      <c r="AR458">
        <v>0</v>
      </c>
      <c r="AS458" t="s">
        <v>1032</v>
      </c>
      <c r="AT458">
        <v>0</v>
      </c>
    </row>
    <row r="459" spans="1:46" hidden="1" x14ac:dyDescent="0.2">
      <c r="A459">
        <v>4277</v>
      </c>
      <c r="B459" t="str">
        <f t="shared" si="107"/>
        <v>Kaduna S</v>
      </c>
      <c r="C459" t="s">
        <v>16</v>
      </c>
      <c r="D459">
        <v>1</v>
      </c>
      <c r="E459" t="s">
        <v>253</v>
      </c>
      <c r="F459">
        <v>150</v>
      </c>
      <c r="G459" t="s">
        <v>12</v>
      </c>
      <c r="H459">
        <v>32.5</v>
      </c>
      <c r="I459" t="s">
        <v>13</v>
      </c>
      <c r="J459">
        <f t="shared" si="108"/>
        <v>2166.6666666666665</v>
      </c>
      <c r="K459" t="str">
        <f t="shared" si="109"/>
        <v>soybean</v>
      </c>
      <c r="L459" t="str">
        <f t="shared" si="110"/>
        <v>TGX 1951-3F</v>
      </c>
      <c r="M459" t="str">
        <f t="shared" si="111"/>
        <v>Y</v>
      </c>
      <c r="N459" t="str">
        <f t="shared" si="112"/>
        <v>Y</v>
      </c>
      <c r="O459" t="str">
        <f t="shared" si="99"/>
        <v/>
      </c>
      <c r="P459">
        <f t="shared" si="100"/>
        <v>0</v>
      </c>
      <c r="Q459" t="str">
        <f t="shared" si="101"/>
        <v>SSP</v>
      </c>
      <c r="R459">
        <f t="shared" si="102"/>
        <v>4</v>
      </c>
      <c r="S459" t="str">
        <f t="shared" si="103"/>
        <v>male</v>
      </c>
      <c r="T459" t="str">
        <f t="shared" si="104"/>
        <v>Lead farmer</v>
      </c>
      <c r="U459">
        <f t="shared" si="105"/>
        <v>5</v>
      </c>
      <c r="V459">
        <f t="shared" si="106"/>
        <v>2.5</v>
      </c>
      <c r="AL459" t="s">
        <v>702</v>
      </c>
      <c r="AM459" t="s">
        <v>1030</v>
      </c>
      <c r="AN459" t="s">
        <v>1036</v>
      </c>
      <c r="AO459" t="s">
        <v>35</v>
      </c>
      <c r="AP459" t="s">
        <v>35</v>
      </c>
      <c r="AQ459" t="s">
        <v>12</v>
      </c>
      <c r="AR459">
        <v>0</v>
      </c>
      <c r="AS459" t="s">
        <v>1032</v>
      </c>
      <c r="AT459">
        <v>4</v>
      </c>
    </row>
    <row r="460" spans="1:46" hidden="1" x14ac:dyDescent="0.2">
      <c r="A460">
        <v>4304</v>
      </c>
      <c r="B460" t="str">
        <f t="shared" si="107"/>
        <v>Kaduna S</v>
      </c>
      <c r="C460" t="s">
        <v>24</v>
      </c>
      <c r="D460">
        <v>1</v>
      </c>
      <c r="E460" t="s">
        <v>280</v>
      </c>
      <c r="F460">
        <v>150</v>
      </c>
      <c r="G460" t="s">
        <v>12</v>
      </c>
      <c r="H460">
        <v>32.5</v>
      </c>
      <c r="I460" t="s">
        <v>13</v>
      </c>
      <c r="J460">
        <f t="shared" si="108"/>
        <v>2166.6666666666665</v>
      </c>
      <c r="K460" t="str">
        <f t="shared" si="109"/>
        <v>soybean</v>
      </c>
      <c r="L460" t="str">
        <f t="shared" si="110"/>
        <v>TGX 1448-2E</v>
      </c>
      <c r="M460" t="str">
        <f t="shared" si="111"/>
        <v>Y</v>
      </c>
      <c r="N460" t="str">
        <f t="shared" si="112"/>
        <v/>
      </c>
      <c r="O460" t="str">
        <f t="shared" si="99"/>
        <v/>
      </c>
      <c r="P460">
        <f t="shared" si="100"/>
        <v>0</v>
      </c>
      <c r="Q460" t="str">
        <f t="shared" si="101"/>
        <v>SSP</v>
      </c>
      <c r="R460">
        <f t="shared" si="102"/>
        <v>4</v>
      </c>
      <c r="S460" t="str">
        <f t="shared" si="103"/>
        <v>male</v>
      </c>
      <c r="T460" t="str">
        <f t="shared" si="104"/>
        <v>lead farmer</v>
      </c>
      <c r="U460">
        <f t="shared" si="105"/>
        <v>5.2</v>
      </c>
      <c r="V460">
        <f t="shared" si="106"/>
        <v>2.4000000000000004</v>
      </c>
      <c r="AL460" t="s">
        <v>703</v>
      </c>
      <c r="AM460" t="s">
        <v>1030</v>
      </c>
      <c r="AN460" t="s">
        <v>1036</v>
      </c>
      <c r="AO460" t="s">
        <v>35</v>
      </c>
      <c r="AP460" t="s">
        <v>35</v>
      </c>
      <c r="AQ460" t="s">
        <v>12</v>
      </c>
      <c r="AR460">
        <v>0</v>
      </c>
      <c r="AS460" t="s">
        <v>1032</v>
      </c>
      <c r="AT460">
        <v>0</v>
      </c>
    </row>
    <row r="461" spans="1:46" hidden="1" x14ac:dyDescent="0.2">
      <c r="A461">
        <v>4487</v>
      </c>
      <c r="B461" t="str">
        <f t="shared" si="107"/>
        <v>Kaduna N</v>
      </c>
      <c r="C461" t="s">
        <v>76</v>
      </c>
      <c r="D461">
        <v>2</v>
      </c>
      <c r="E461" t="s">
        <v>463</v>
      </c>
      <c r="F461">
        <v>30</v>
      </c>
      <c r="G461" t="s">
        <v>12</v>
      </c>
      <c r="H461">
        <v>6.5</v>
      </c>
      <c r="I461" t="s">
        <v>35</v>
      </c>
      <c r="J461">
        <f t="shared" si="108"/>
        <v>2166.6666666666665</v>
      </c>
      <c r="K461" t="str">
        <f t="shared" si="109"/>
        <v>soybean</v>
      </c>
      <c r="L461" t="str">
        <f t="shared" si="110"/>
        <v>TGX 1951-3F</v>
      </c>
      <c r="M461" t="str">
        <f t="shared" si="111"/>
        <v>Y</v>
      </c>
      <c r="N461" t="str">
        <f t="shared" si="112"/>
        <v>Y</v>
      </c>
      <c r="O461" t="str">
        <f t="shared" si="99"/>
        <v/>
      </c>
      <c r="P461">
        <f t="shared" si="100"/>
        <v>0</v>
      </c>
      <c r="Q461" t="str">
        <f t="shared" si="101"/>
        <v>SSP</v>
      </c>
      <c r="R461">
        <f t="shared" si="102"/>
        <v>2</v>
      </c>
      <c r="S461" t="str">
        <f t="shared" si="103"/>
        <v>female</v>
      </c>
      <c r="T461" t="str">
        <f t="shared" si="104"/>
        <v>Lead farmer</v>
      </c>
      <c r="U461">
        <f t="shared" si="105"/>
        <v>2</v>
      </c>
      <c r="V461">
        <f t="shared" si="106"/>
        <v>0.2</v>
      </c>
      <c r="AL461" t="s">
        <v>704</v>
      </c>
      <c r="AM461" t="s">
        <v>1030</v>
      </c>
      <c r="AN461" t="s">
        <v>1039</v>
      </c>
      <c r="AO461" t="s">
        <v>13</v>
      </c>
      <c r="AP461" t="s">
        <v>35</v>
      </c>
      <c r="AQ461" t="s">
        <v>12</v>
      </c>
      <c r="AR461">
        <v>0</v>
      </c>
      <c r="AS461" t="s">
        <v>1032</v>
      </c>
      <c r="AT461">
        <v>4</v>
      </c>
    </row>
    <row r="462" spans="1:46" hidden="1" x14ac:dyDescent="0.2">
      <c r="A462">
        <v>4556</v>
      </c>
      <c r="B462" t="str">
        <f t="shared" si="107"/>
        <v>Kaduna N</v>
      </c>
      <c r="C462" t="s">
        <v>94</v>
      </c>
      <c r="D462">
        <v>3</v>
      </c>
      <c r="E462" t="s">
        <v>532</v>
      </c>
      <c r="F462">
        <v>100</v>
      </c>
      <c r="G462" t="s">
        <v>12</v>
      </c>
      <c r="H462">
        <v>22</v>
      </c>
      <c r="I462" t="s">
        <v>35</v>
      </c>
      <c r="J462">
        <f t="shared" si="108"/>
        <v>2200</v>
      </c>
      <c r="K462" t="str">
        <f t="shared" si="109"/>
        <v>soybean</v>
      </c>
      <c r="L462" t="str">
        <f t="shared" si="110"/>
        <v>TGX1935-3F</v>
      </c>
      <c r="M462" t="str">
        <f t="shared" si="111"/>
        <v>N</v>
      </c>
      <c r="N462" t="str">
        <f t="shared" si="112"/>
        <v>N</v>
      </c>
      <c r="O462" t="str">
        <f t="shared" si="99"/>
        <v/>
      </c>
      <c r="P462">
        <f t="shared" si="100"/>
        <v>0</v>
      </c>
      <c r="Q462" t="str">
        <f t="shared" si="101"/>
        <v>SSP</v>
      </c>
      <c r="R462">
        <f t="shared" si="102"/>
        <v>4</v>
      </c>
      <c r="S462" t="str">
        <f t="shared" si="103"/>
        <v>male</v>
      </c>
      <c r="T462" t="str">
        <f t="shared" si="104"/>
        <v>Lead farmer</v>
      </c>
      <c r="U462">
        <f t="shared" si="105"/>
        <v>4</v>
      </c>
      <c r="V462">
        <f t="shared" si="106"/>
        <v>2.2999999999999998</v>
      </c>
      <c r="AL462" t="s">
        <v>705</v>
      </c>
      <c r="AM462" t="s">
        <v>1030</v>
      </c>
      <c r="AN462" t="s">
        <v>1039</v>
      </c>
      <c r="AO462" t="s">
        <v>13</v>
      </c>
      <c r="AP462" t="s">
        <v>35</v>
      </c>
      <c r="AQ462" t="s">
        <v>12</v>
      </c>
      <c r="AR462">
        <v>0</v>
      </c>
      <c r="AS462" t="s">
        <v>1032</v>
      </c>
      <c r="AT462">
        <v>0</v>
      </c>
    </row>
    <row r="463" spans="1:46" hidden="1" x14ac:dyDescent="0.2">
      <c r="A463">
        <v>4608</v>
      </c>
      <c r="B463" t="str">
        <f t="shared" si="107"/>
        <v>Kaduna N</v>
      </c>
      <c r="C463" t="s">
        <v>108</v>
      </c>
      <c r="D463">
        <v>1</v>
      </c>
      <c r="E463" t="s">
        <v>584</v>
      </c>
      <c r="F463">
        <v>150</v>
      </c>
      <c r="G463" t="s">
        <v>12</v>
      </c>
      <c r="H463">
        <v>33</v>
      </c>
      <c r="I463" t="s">
        <v>35</v>
      </c>
      <c r="J463">
        <f t="shared" si="108"/>
        <v>2200</v>
      </c>
      <c r="K463" t="str">
        <f t="shared" si="109"/>
        <v>soybean</v>
      </c>
      <c r="L463" t="str">
        <f t="shared" si="110"/>
        <v>TGX1904-6F</v>
      </c>
      <c r="M463" t="str">
        <f t="shared" si="111"/>
        <v>Y</v>
      </c>
      <c r="N463" t="str">
        <f t="shared" si="112"/>
        <v>N</v>
      </c>
      <c r="O463" t="str">
        <f t="shared" si="99"/>
        <v/>
      </c>
      <c r="P463">
        <f t="shared" si="100"/>
        <v>0</v>
      </c>
      <c r="Q463" t="str">
        <f t="shared" si="101"/>
        <v>SSP</v>
      </c>
      <c r="R463">
        <f t="shared" si="102"/>
        <v>4</v>
      </c>
      <c r="S463" t="str">
        <f t="shared" si="103"/>
        <v>male</v>
      </c>
      <c r="T463" t="str">
        <f t="shared" si="104"/>
        <v>Lead farmer</v>
      </c>
      <c r="U463">
        <f t="shared" si="105"/>
        <v>4</v>
      </c>
      <c r="V463">
        <f t="shared" si="106"/>
        <v>2.4</v>
      </c>
      <c r="AL463" t="s">
        <v>706</v>
      </c>
      <c r="AM463" t="s">
        <v>1030</v>
      </c>
      <c r="AN463" t="s">
        <v>1039</v>
      </c>
      <c r="AO463" t="s">
        <v>35</v>
      </c>
      <c r="AP463" t="s">
        <v>35</v>
      </c>
      <c r="AQ463" t="s">
        <v>12</v>
      </c>
      <c r="AR463">
        <v>0</v>
      </c>
      <c r="AS463" t="s">
        <v>1032</v>
      </c>
      <c r="AT463">
        <v>4</v>
      </c>
    </row>
    <row r="464" spans="1:46" hidden="1" x14ac:dyDescent="0.2">
      <c r="A464">
        <v>4951</v>
      </c>
      <c r="B464" t="str">
        <f t="shared" si="107"/>
        <v>Kano</v>
      </c>
      <c r="C464" t="s">
        <v>212</v>
      </c>
      <c r="D464">
        <v>2</v>
      </c>
      <c r="E464" t="s">
        <v>927</v>
      </c>
      <c r="F464">
        <v>19.5</v>
      </c>
      <c r="G464" t="s">
        <v>12</v>
      </c>
      <c r="H464">
        <v>4.3</v>
      </c>
      <c r="I464" t="s">
        <v>13</v>
      </c>
      <c r="J464">
        <f t="shared" si="108"/>
        <v>2205.1282051282051</v>
      </c>
      <c r="K464" t="str">
        <f t="shared" si="109"/>
        <v>Soybean</v>
      </c>
      <c r="L464" t="str">
        <f t="shared" si="110"/>
        <v>TGX 1835-10E</v>
      </c>
      <c r="M464" t="str">
        <f t="shared" si="111"/>
        <v>N</v>
      </c>
      <c r="N464" t="str">
        <f t="shared" si="112"/>
        <v>N</v>
      </c>
      <c r="O464" t="str">
        <f t="shared" si="99"/>
        <v/>
      </c>
      <c r="P464">
        <f t="shared" si="100"/>
        <v>0</v>
      </c>
      <c r="Q464" t="str">
        <f t="shared" si="101"/>
        <v>SSP</v>
      </c>
      <c r="R464">
        <f t="shared" si="102"/>
        <v>4</v>
      </c>
      <c r="S464" t="str">
        <f t="shared" si="103"/>
        <v>male</v>
      </c>
      <c r="T464" t="str">
        <f t="shared" si="104"/>
        <v>Lead farmer</v>
      </c>
      <c r="U464">
        <f t="shared" si="105"/>
        <v>4</v>
      </c>
      <c r="V464">
        <f t="shared" si="106"/>
        <v>5.0999999999999996</v>
      </c>
      <c r="AL464" t="s">
        <v>707</v>
      </c>
      <c r="AM464" t="s">
        <v>1030</v>
      </c>
      <c r="AN464" t="s">
        <v>1039</v>
      </c>
      <c r="AO464" t="s">
        <v>35</v>
      </c>
      <c r="AP464" t="s">
        <v>35</v>
      </c>
      <c r="AQ464" t="s">
        <v>12</v>
      </c>
      <c r="AR464">
        <v>0</v>
      </c>
      <c r="AS464" t="s">
        <v>1032</v>
      </c>
      <c r="AT464">
        <v>0</v>
      </c>
    </row>
    <row r="465" spans="1:46" hidden="1" x14ac:dyDescent="0.2">
      <c r="A465">
        <v>5017</v>
      </c>
      <c r="B465" t="str">
        <f t="shared" si="107"/>
        <v>Kano</v>
      </c>
      <c r="C465" t="s">
        <v>233</v>
      </c>
      <c r="D465">
        <v>3</v>
      </c>
      <c r="E465" t="s">
        <v>993</v>
      </c>
      <c r="F465">
        <v>100</v>
      </c>
      <c r="G465" t="s">
        <v>12</v>
      </c>
      <c r="H465">
        <v>4.5</v>
      </c>
      <c r="I465" t="s">
        <v>35</v>
      </c>
      <c r="J465">
        <f t="shared" si="108"/>
        <v>450</v>
      </c>
      <c r="K465" t="str">
        <f t="shared" si="109"/>
        <v>cowpea</v>
      </c>
      <c r="L465" t="str">
        <f t="shared" si="110"/>
        <v>IT90K-277-2</v>
      </c>
      <c r="M465" t="str">
        <f t="shared" si="111"/>
        <v>N</v>
      </c>
      <c r="N465" t="str">
        <f t="shared" si="112"/>
        <v>Y</v>
      </c>
      <c r="O465" t="str">
        <f t="shared" si="99"/>
        <v>Animals dung</v>
      </c>
      <c r="P465">
        <f t="shared" si="100"/>
        <v>70</v>
      </c>
      <c r="Q465" t="str">
        <f t="shared" si="101"/>
        <v>SSP</v>
      </c>
      <c r="R465">
        <f t="shared" si="102"/>
        <v>4</v>
      </c>
      <c r="S465" t="str">
        <f t="shared" si="103"/>
        <v>male</v>
      </c>
      <c r="T465" t="str">
        <f t="shared" si="104"/>
        <v>Lead  farmer</v>
      </c>
      <c r="U465">
        <f t="shared" si="105"/>
        <v>3</v>
      </c>
      <c r="V465">
        <f t="shared" si="106"/>
        <v>2.5</v>
      </c>
      <c r="AL465" t="s">
        <v>708</v>
      </c>
      <c r="AM465" t="s">
        <v>1055</v>
      </c>
      <c r="AN465" t="s">
        <v>1092</v>
      </c>
      <c r="AO465" t="s">
        <v>35</v>
      </c>
      <c r="AP465" t="s">
        <v>13</v>
      </c>
      <c r="AQ465" t="s">
        <v>12</v>
      </c>
      <c r="AR465">
        <v>0</v>
      </c>
      <c r="AS465" t="s">
        <v>1032</v>
      </c>
      <c r="AT465">
        <v>4</v>
      </c>
    </row>
    <row r="466" spans="1:46" hidden="1" x14ac:dyDescent="0.2">
      <c r="A466">
        <v>5018</v>
      </c>
      <c r="B466" t="str">
        <f t="shared" si="107"/>
        <v>Kano</v>
      </c>
      <c r="C466" t="s">
        <v>234</v>
      </c>
      <c r="D466">
        <v>1</v>
      </c>
      <c r="E466" t="s">
        <v>994</v>
      </c>
      <c r="F466">
        <v>200</v>
      </c>
      <c r="G466" t="s">
        <v>12</v>
      </c>
      <c r="H466">
        <v>9</v>
      </c>
      <c r="I466" t="s">
        <v>35</v>
      </c>
      <c r="J466">
        <f t="shared" si="108"/>
        <v>450</v>
      </c>
      <c r="K466" t="str">
        <f t="shared" si="109"/>
        <v>Cowpea</v>
      </c>
      <c r="L466" t="str">
        <f t="shared" si="110"/>
        <v>IT97K-499-35</v>
      </c>
      <c r="M466" t="str">
        <f t="shared" si="111"/>
        <v>N</v>
      </c>
      <c r="N466" t="str">
        <f t="shared" si="112"/>
        <v>Y</v>
      </c>
      <c r="O466" t="str">
        <f t="shared" si="99"/>
        <v>FYM</v>
      </c>
      <c r="P466">
        <f t="shared" si="100"/>
        <v>150</v>
      </c>
      <c r="Q466" t="str">
        <f t="shared" si="101"/>
        <v>SSP</v>
      </c>
      <c r="R466">
        <f t="shared" si="102"/>
        <v>4</v>
      </c>
      <c r="S466" t="str">
        <f t="shared" si="103"/>
        <v>male</v>
      </c>
      <c r="T466" t="str">
        <f t="shared" si="104"/>
        <v>Lead  farmer</v>
      </c>
      <c r="U466">
        <f t="shared" si="105"/>
        <v>0</v>
      </c>
      <c r="V466">
        <f t="shared" si="106"/>
        <v>1.7999999999999998</v>
      </c>
      <c r="AL466" t="s">
        <v>709</v>
      </c>
      <c r="AM466" t="s">
        <v>1055</v>
      </c>
      <c r="AN466" t="s">
        <v>1035</v>
      </c>
      <c r="AO466" t="s">
        <v>35</v>
      </c>
      <c r="AP466" t="s">
        <v>13</v>
      </c>
      <c r="AQ466" t="s">
        <v>12</v>
      </c>
      <c r="AR466">
        <v>0</v>
      </c>
      <c r="AS466" t="s">
        <v>1032</v>
      </c>
      <c r="AT466">
        <v>4</v>
      </c>
    </row>
    <row r="467" spans="1:46" hidden="1" x14ac:dyDescent="0.2">
      <c r="A467">
        <v>5020</v>
      </c>
      <c r="B467" t="str">
        <f t="shared" si="107"/>
        <v>Kano</v>
      </c>
      <c r="C467" t="s">
        <v>234</v>
      </c>
      <c r="D467">
        <v>3</v>
      </c>
      <c r="E467" t="s">
        <v>996</v>
      </c>
      <c r="F467">
        <v>200</v>
      </c>
      <c r="G467" t="s">
        <v>12</v>
      </c>
      <c r="H467">
        <v>9</v>
      </c>
      <c r="I467" t="s">
        <v>35</v>
      </c>
      <c r="J467">
        <f t="shared" si="108"/>
        <v>450</v>
      </c>
      <c r="K467" t="str">
        <f t="shared" si="109"/>
        <v>cowpea</v>
      </c>
      <c r="L467" t="str">
        <f t="shared" si="110"/>
        <v>Local</v>
      </c>
      <c r="M467" t="str">
        <f t="shared" si="111"/>
        <v>N</v>
      </c>
      <c r="N467" t="str">
        <f t="shared" si="112"/>
        <v>Y</v>
      </c>
      <c r="O467" t="str">
        <f t="shared" si="99"/>
        <v>FYM</v>
      </c>
      <c r="P467">
        <f t="shared" si="100"/>
        <v>150</v>
      </c>
      <c r="Q467" t="str">
        <f t="shared" si="101"/>
        <v>SSP</v>
      </c>
      <c r="R467">
        <f t="shared" si="102"/>
        <v>4</v>
      </c>
      <c r="S467" t="str">
        <f t="shared" si="103"/>
        <v>male</v>
      </c>
      <c r="T467" t="str">
        <f t="shared" si="104"/>
        <v>Lead  farmer</v>
      </c>
      <c r="U467">
        <f t="shared" si="105"/>
        <v>0</v>
      </c>
      <c r="V467">
        <f t="shared" si="106"/>
        <v>1.7999999999999998</v>
      </c>
      <c r="AL467" t="s">
        <v>710</v>
      </c>
      <c r="AM467" t="s">
        <v>1055</v>
      </c>
      <c r="AN467" t="s">
        <v>1092</v>
      </c>
      <c r="AO467" t="s">
        <v>35</v>
      </c>
      <c r="AP467" t="s">
        <v>13</v>
      </c>
      <c r="AQ467" t="s">
        <v>12</v>
      </c>
      <c r="AR467">
        <v>0</v>
      </c>
      <c r="AS467" t="s">
        <v>1032</v>
      </c>
      <c r="AT467">
        <v>4</v>
      </c>
    </row>
    <row r="468" spans="1:46" hidden="1" x14ac:dyDescent="0.2">
      <c r="A468">
        <v>4648</v>
      </c>
      <c r="B468" t="str">
        <f t="shared" si="107"/>
        <v>Kaduna N</v>
      </c>
      <c r="C468" t="s">
        <v>120</v>
      </c>
      <c r="D468">
        <v>3</v>
      </c>
      <c r="E468" t="s">
        <v>624</v>
      </c>
      <c r="F468">
        <v>200</v>
      </c>
      <c r="G468" t="s">
        <v>12</v>
      </c>
      <c r="H468">
        <v>9.1999999999999993</v>
      </c>
      <c r="I468" t="s">
        <v>35</v>
      </c>
      <c r="J468">
        <f t="shared" si="108"/>
        <v>460</v>
      </c>
      <c r="K468" t="str">
        <f t="shared" si="109"/>
        <v>cowpea</v>
      </c>
      <c r="L468" t="str">
        <f t="shared" si="110"/>
        <v>IT97K-499-35</v>
      </c>
      <c r="M468" t="str">
        <f t="shared" si="111"/>
        <v>Y</v>
      </c>
      <c r="N468" t="str">
        <f t="shared" si="112"/>
        <v>Y</v>
      </c>
      <c r="O468" t="str">
        <f t="shared" si="99"/>
        <v/>
      </c>
      <c r="P468">
        <f t="shared" si="100"/>
        <v>1</v>
      </c>
      <c r="Q468" t="str">
        <f t="shared" si="101"/>
        <v>SSP</v>
      </c>
      <c r="R468">
        <f t="shared" si="102"/>
        <v>4</v>
      </c>
      <c r="S468" t="str">
        <f t="shared" si="103"/>
        <v>male</v>
      </c>
      <c r="T468" t="str">
        <f t="shared" si="104"/>
        <v>Lead farmer</v>
      </c>
      <c r="U468">
        <f t="shared" si="105"/>
        <v>1</v>
      </c>
      <c r="V468">
        <f t="shared" si="106"/>
        <v>0</v>
      </c>
      <c r="AL468" t="s">
        <v>712</v>
      </c>
      <c r="AM468" t="s">
        <v>1030</v>
      </c>
      <c r="AN468" t="s">
        <v>1036</v>
      </c>
      <c r="AO468" t="s">
        <v>13</v>
      </c>
      <c r="AP468" t="s">
        <v>35</v>
      </c>
      <c r="AQ468" t="s">
        <v>12</v>
      </c>
      <c r="AR468">
        <v>0</v>
      </c>
      <c r="AS468" t="s">
        <v>1032</v>
      </c>
      <c r="AT468">
        <v>4</v>
      </c>
    </row>
    <row r="469" spans="1:46" hidden="1" x14ac:dyDescent="0.2">
      <c r="A469">
        <v>4524</v>
      </c>
      <c r="B469" t="str">
        <f t="shared" si="107"/>
        <v>Kaduna N</v>
      </c>
      <c r="C469" t="s">
        <v>85</v>
      </c>
      <c r="D469">
        <v>3</v>
      </c>
      <c r="E469" t="s">
        <v>500</v>
      </c>
      <c r="F469">
        <v>27.5</v>
      </c>
      <c r="G469" t="s">
        <v>12</v>
      </c>
      <c r="H469">
        <v>6.1</v>
      </c>
      <c r="I469" t="s">
        <v>35</v>
      </c>
      <c r="J469">
        <f t="shared" si="108"/>
        <v>2218.181818181818</v>
      </c>
      <c r="K469" t="str">
        <f t="shared" si="109"/>
        <v>soybean</v>
      </c>
      <c r="L469" t="str">
        <f t="shared" si="110"/>
        <v>TGX 1904-6F</v>
      </c>
      <c r="M469" t="str">
        <f t="shared" si="111"/>
        <v>N</v>
      </c>
      <c r="N469" t="str">
        <f t="shared" si="112"/>
        <v/>
      </c>
      <c r="O469" t="str">
        <f t="shared" si="99"/>
        <v/>
      </c>
      <c r="P469">
        <f t="shared" si="100"/>
        <v>0</v>
      </c>
      <c r="Q469" t="str">
        <f t="shared" si="101"/>
        <v>SSP</v>
      </c>
      <c r="R469">
        <f t="shared" si="102"/>
        <v>2</v>
      </c>
      <c r="S469" t="str">
        <f t="shared" si="103"/>
        <v>male</v>
      </c>
      <c r="T469" t="str">
        <f t="shared" si="104"/>
        <v>Lead farmer</v>
      </c>
      <c r="U469">
        <f t="shared" si="105"/>
        <v>3</v>
      </c>
      <c r="V469">
        <f t="shared" si="106"/>
        <v>1.4</v>
      </c>
      <c r="AL469" t="s">
        <v>713</v>
      </c>
      <c r="AM469" t="s">
        <v>1030</v>
      </c>
      <c r="AN469" t="s">
        <v>1036</v>
      </c>
      <c r="AO469" t="s">
        <v>13</v>
      </c>
      <c r="AP469" t="s">
        <v>35</v>
      </c>
      <c r="AQ469" t="s">
        <v>12</v>
      </c>
      <c r="AR469">
        <v>0</v>
      </c>
      <c r="AS469" t="s">
        <v>1032</v>
      </c>
      <c r="AT469">
        <v>0</v>
      </c>
    </row>
    <row r="470" spans="1:46" hidden="1" x14ac:dyDescent="0.2">
      <c r="A470">
        <v>4911</v>
      </c>
      <c r="B470" t="str">
        <f t="shared" si="107"/>
        <v>Kano</v>
      </c>
      <c r="C470" t="s">
        <v>199</v>
      </c>
      <c r="D470">
        <v>1</v>
      </c>
      <c r="E470" t="s">
        <v>887</v>
      </c>
      <c r="F470">
        <v>100</v>
      </c>
      <c r="G470" t="s">
        <v>12</v>
      </c>
      <c r="H470">
        <v>22.3</v>
      </c>
      <c r="I470" t="s">
        <v>35</v>
      </c>
      <c r="J470">
        <f t="shared" si="108"/>
        <v>2230</v>
      </c>
      <c r="K470" t="str">
        <f t="shared" si="109"/>
        <v>soybean</v>
      </c>
      <c r="L470" t="str">
        <f t="shared" si="110"/>
        <v>TGX 1951-3F</v>
      </c>
      <c r="M470" t="str">
        <f t="shared" si="111"/>
        <v>Y</v>
      </c>
      <c r="N470" t="str">
        <f t="shared" si="112"/>
        <v>N</v>
      </c>
      <c r="O470" t="str">
        <f t="shared" si="99"/>
        <v>Animal dung</v>
      </c>
      <c r="P470">
        <f t="shared" si="100"/>
        <v>75</v>
      </c>
      <c r="Q470" t="str">
        <f t="shared" si="101"/>
        <v>SSP</v>
      </c>
      <c r="R470">
        <f t="shared" si="102"/>
        <v>4</v>
      </c>
      <c r="S470" t="str">
        <f t="shared" si="103"/>
        <v>male</v>
      </c>
      <c r="T470" t="str">
        <f t="shared" si="104"/>
        <v>Satellite farmer</v>
      </c>
      <c r="U470">
        <f t="shared" si="105"/>
        <v>5</v>
      </c>
      <c r="V470">
        <f t="shared" si="106"/>
        <v>2.5</v>
      </c>
      <c r="AL470" t="s">
        <v>714</v>
      </c>
      <c r="AM470" t="s">
        <v>1030</v>
      </c>
      <c r="AN470" t="s">
        <v>1036</v>
      </c>
      <c r="AO470" t="s">
        <v>35</v>
      </c>
      <c r="AP470" t="s">
        <v>35</v>
      </c>
      <c r="AQ470" t="s">
        <v>12</v>
      </c>
      <c r="AR470">
        <v>0</v>
      </c>
      <c r="AS470" t="s">
        <v>1032</v>
      </c>
      <c r="AT470">
        <v>4</v>
      </c>
    </row>
    <row r="471" spans="1:46" hidden="1" x14ac:dyDescent="0.2">
      <c r="A471">
        <v>4560</v>
      </c>
      <c r="B471" t="str">
        <f t="shared" si="107"/>
        <v>Kaduna N</v>
      </c>
      <c r="C471" t="s">
        <v>95</v>
      </c>
      <c r="D471">
        <v>3</v>
      </c>
      <c r="E471" t="s">
        <v>536</v>
      </c>
      <c r="F471">
        <v>100</v>
      </c>
      <c r="G471" t="s">
        <v>12</v>
      </c>
      <c r="H471">
        <v>22.5</v>
      </c>
      <c r="I471" t="s">
        <v>35</v>
      </c>
      <c r="J471">
        <f t="shared" si="108"/>
        <v>2250</v>
      </c>
      <c r="K471" t="str">
        <f t="shared" si="109"/>
        <v>soybean</v>
      </c>
      <c r="L471" t="str">
        <f t="shared" si="110"/>
        <v>TGX 1448-2E</v>
      </c>
      <c r="M471" t="str">
        <f t="shared" si="111"/>
        <v>N</v>
      </c>
      <c r="N471" t="str">
        <f t="shared" si="112"/>
        <v>N</v>
      </c>
      <c r="O471" t="str">
        <f t="shared" si="99"/>
        <v/>
      </c>
      <c r="P471">
        <f t="shared" si="100"/>
        <v>0</v>
      </c>
      <c r="Q471" t="str">
        <f t="shared" si="101"/>
        <v>SSP</v>
      </c>
      <c r="R471">
        <f t="shared" si="102"/>
        <v>4</v>
      </c>
      <c r="S471" t="str">
        <f t="shared" si="103"/>
        <v>male</v>
      </c>
      <c r="T471" t="str">
        <f t="shared" si="104"/>
        <v>Lead farmer</v>
      </c>
      <c r="U471">
        <f t="shared" si="105"/>
        <v>3</v>
      </c>
      <c r="V471">
        <f t="shared" si="106"/>
        <v>2</v>
      </c>
      <c r="AL471" t="s">
        <v>715</v>
      </c>
      <c r="AM471" t="s">
        <v>1030</v>
      </c>
      <c r="AN471" t="s">
        <v>1036</v>
      </c>
      <c r="AO471" t="s">
        <v>35</v>
      </c>
      <c r="AP471" t="s">
        <v>35</v>
      </c>
      <c r="AQ471" t="s">
        <v>12</v>
      </c>
      <c r="AR471">
        <v>0</v>
      </c>
      <c r="AS471" t="s">
        <v>1032</v>
      </c>
      <c r="AT471">
        <v>0</v>
      </c>
    </row>
    <row r="472" spans="1:46" hidden="1" x14ac:dyDescent="0.2">
      <c r="A472">
        <v>4706</v>
      </c>
      <c r="B472" t="str">
        <f t="shared" si="107"/>
        <v>Kaduna N</v>
      </c>
      <c r="C472" t="s">
        <v>138</v>
      </c>
      <c r="D472">
        <v>3</v>
      </c>
      <c r="E472" t="s">
        <v>682</v>
      </c>
      <c r="F472">
        <v>100</v>
      </c>
      <c r="G472" t="s">
        <v>12</v>
      </c>
      <c r="H472">
        <v>22.5</v>
      </c>
      <c r="I472" t="s">
        <v>35</v>
      </c>
      <c r="J472">
        <f t="shared" si="108"/>
        <v>2250</v>
      </c>
      <c r="K472" t="str">
        <f t="shared" si="109"/>
        <v>Soybean</v>
      </c>
      <c r="L472" t="str">
        <f t="shared" si="110"/>
        <v>TGX1951-3F</v>
      </c>
      <c r="M472" t="str">
        <f t="shared" si="111"/>
        <v>Y</v>
      </c>
      <c r="N472" t="str">
        <f t="shared" si="112"/>
        <v>N</v>
      </c>
      <c r="O472" t="str">
        <f t="shared" si="99"/>
        <v/>
      </c>
      <c r="P472">
        <f t="shared" si="100"/>
        <v>0</v>
      </c>
      <c r="Q472" t="str">
        <f t="shared" si="101"/>
        <v>SSP</v>
      </c>
      <c r="R472">
        <f t="shared" si="102"/>
        <v>2</v>
      </c>
      <c r="S472" t="str">
        <f t="shared" si="103"/>
        <v>male</v>
      </c>
      <c r="T472" t="str">
        <f t="shared" si="104"/>
        <v>Lead farmer</v>
      </c>
      <c r="U472">
        <f t="shared" si="105"/>
        <v>1.5</v>
      </c>
      <c r="V472">
        <f t="shared" si="106"/>
        <v>0</v>
      </c>
      <c r="AL472" t="s">
        <v>716</v>
      </c>
      <c r="AM472" t="s">
        <v>1030</v>
      </c>
      <c r="AN472" t="s">
        <v>1036</v>
      </c>
      <c r="AO472" t="s">
        <v>13</v>
      </c>
      <c r="AP472" t="s">
        <v>35</v>
      </c>
      <c r="AQ472" t="s">
        <v>12</v>
      </c>
      <c r="AR472">
        <v>0</v>
      </c>
      <c r="AS472" t="s">
        <v>1032</v>
      </c>
      <c r="AT472">
        <v>4</v>
      </c>
    </row>
    <row r="473" spans="1:46" hidden="1" x14ac:dyDescent="0.2">
      <c r="A473">
        <v>4495</v>
      </c>
      <c r="B473" t="str">
        <f t="shared" si="107"/>
        <v>Kaduna N</v>
      </c>
      <c r="C473" t="s">
        <v>78</v>
      </c>
      <c r="D473">
        <v>2</v>
      </c>
      <c r="E473" t="s">
        <v>471</v>
      </c>
      <c r="F473">
        <v>31</v>
      </c>
      <c r="G473" t="s">
        <v>12</v>
      </c>
      <c r="H473">
        <v>7</v>
      </c>
      <c r="I473" t="s">
        <v>35</v>
      </c>
      <c r="J473">
        <f t="shared" si="108"/>
        <v>2258.0645161290322</v>
      </c>
      <c r="K473" t="str">
        <f t="shared" si="109"/>
        <v>soybean</v>
      </c>
      <c r="L473" t="str">
        <f t="shared" si="110"/>
        <v>TGX 1904-6F</v>
      </c>
      <c r="M473" t="str">
        <f t="shared" si="111"/>
        <v>Y</v>
      </c>
      <c r="N473" t="str">
        <f t="shared" si="112"/>
        <v/>
      </c>
      <c r="O473" t="str">
        <f t="shared" si="99"/>
        <v/>
      </c>
      <c r="P473">
        <f t="shared" si="100"/>
        <v>0</v>
      </c>
      <c r="Q473" t="str">
        <f t="shared" si="101"/>
        <v>SSP</v>
      </c>
      <c r="R473">
        <f t="shared" si="102"/>
        <v>2</v>
      </c>
      <c r="S473" t="str">
        <f t="shared" si="103"/>
        <v>male</v>
      </c>
      <c r="T473" t="str">
        <f t="shared" si="104"/>
        <v>Satellite farmer</v>
      </c>
      <c r="U473">
        <f t="shared" si="105"/>
        <v>2</v>
      </c>
      <c r="V473">
        <f t="shared" si="106"/>
        <v>0</v>
      </c>
      <c r="AL473" t="s">
        <v>717</v>
      </c>
      <c r="AM473" t="s">
        <v>1030</v>
      </c>
      <c r="AN473" t="s">
        <v>1036</v>
      </c>
      <c r="AO473" t="s">
        <v>13</v>
      </c>
      <c r="AP473" t="s">
        <v>35</v>
      </c>
      <c r="AQ473" t="s">
        <v>12</v>
      </c>
      <c r="AR473">
        <v>0</v>
      </c>
      <c r="AS473" t="s">
        <v>1032</v>
      </c>
      <c r="AT473">
        <v>0</v>
      </c>
    </row>
    <row r="474" spans="1:46" hidden="1" x14ac:dyDescent="0.2">
      <c r="A474">
        <v>4538</v>
      </c>
      <c r="B474" t="str">
        <f t="shared" si="107"/>
        <v>Kaduna N</v>
      </c>
      <c r="C474" t="s">
        <v>90</v>
      </c>
      <c r="D474">
        <v>1</v>
      </c>
      <c r="E474" t="s">
        <v>514</v>
      </c>
      <c r="F474">
        <v>31</v>
      </c>
      <c r="G474" t="s">
        <v>12</v>
      </c>
      <c r="H474">
        <v>7</v>
      </c>
      <c r="I474" t="s">
        <v>13</v>
      </c>
      <c r="J474">
        <f t="shared" si="108"/>
        <v>2258.0645161290322</v>
      </c>
      <c r="K474" t="str">
        <f t="shared" si="109"/>
        <v>Soybean</v>
      </c>
      <c r="L474" t="str">
        <f t="shared" si="110"/>
        <v>TGX 1904-6F</v>
      </c>
      <c r="M474" t="str">
        <f t="shared" si="111"/>
        <v>Y</v>
      </c>
      <c r="N474" t="str">
        <f t="shared" si="112"/>
        <v/>
      </c>
      <c r="O474" t="str">
        <f t="shared" si="99"/>
        <v/>
      </c>
      <c r="P474">
        <f t="shared" si="100"/>
        <v>0</v>
      </c>
      <c r="Q474" t="str">
        <f t="shared" si="101"/>
        <v>SSP</v>
      </c>
      <c r="R474">
        <f t="shared" si="102"/>
        <v>2</v>
      </c>
      <c r="S474" t="str">
        <f t="shared" si="103"/>
        <v>male</v>
      </c>
      <c r="T474" t="str">
        <f t="shared" si="104"/>
        <v>Lead farmer</v>
      </c>
      <c r="U474">
        <f t="shared" si="105"/>
        <v>3</v>
      </c>
      <c r="V474">
        <f t="shared" si="106"/>
        <v>0.5</v>
      </c>
      <c r="AL474" t="s">
        <v>718</v>
      </c>
      <c r="AM474" t="s">
        <v>1030</v>
      </c>
      <c r="AN474" t="s">
        <v>1036</v>
      </c>
      <c r="AO474" t="s">
        <v>35</v>
      </c>
      <c r="AP474" t="s">
        <v>35</v>
      </c>
      <c r="AQ474" t="s">
        <v>12</v>
      </c>
      <c r="AR474">
        <v>0</v>
      </c>
      <c r="AS474" t="s">
        <v>1032</v>
      </c>
      <c r="AT474">
        <v>4</v>
      </c>
    </row>
    <row r="475" spans="1:46" hidden="1" x14ac:dyDescent="0.2">
      <c r="A475">
        <v>4334</v>
      </c>
      <c r="B475" t="str">
        <f t="shared" si="107"/>
        <v>Kaduna S</v>
      </c>
      <c r="C475" t="s">
        <v>34</v>
      </c>
      <c r="D475">
        <v>1</v>
      </c>
      <c r="E475" t="s">
        <v>310</v>
      </c>
      <c r="F475">
        <v>150</v>
      </c>
      <c r="G475" t="s">
        <v>12</v>
      </c>
      <c r="H475">
        <v>34</v>
      </c>
      <c r="I475" t="s">
        <v>35</v>
      </c>
      <c r="J475">
        <f t="shared" si="108"/>
        <v>2266.6666666666665</v>
      </c>
      <c r="K475" t="str">
        <f t="shared" si="109"/>
        <v>soybean</v>
      </c>
      <c r="L475" t="str">
        <f t="shared" si="110"/>
        <v>TGX 1448-2E</v>
      </c>
      <c r="M475" t="str">
        <f t="shared" si="111"/>
        <v>Y</v>
      </c>
      <c r="N475" t="str">
        <f t="shared" si="112"/>
        <v/>
      </c>
      <c r="O475" t="str">
        <f t="shared" si="99"/>
        <v/>
      </c>
      <c r="P475">
        <f t="shared" si="100"/>
        <v>0</v>
      </c>
      <c r="Q475" t="str">
        <f t="shared" si="101"/>
        <v>SSP</v>
      </c>
      <c r="R475">
        <f t="shared" si="102"/>
        <v>4</v>
      </c>
      <c r="S475" t="str">
        <f t="shared" si="103"/>
        <v>male</v>
      </c>
      <c r="T475" t="str">
        <f t="shared" si="104"/>
        <v>Lead farmer</v>
      </c>
      <c r="U475">
        <f t="shared" si="105"/>
        <v>16</v>
      </c>
      <c r="V475">
        <f t="shared" si="106"/>
        <v>1.7000000000000002</v>
      </c>
      <c r="AL475" t="s">
        <v>719</v>
      </c>
      <c r="AM475" t="s">
        <v>1030</v>
      </c>
      <c r="AN475" t="s">
        <v>1036</v>
      </c>
      <c r="AO475" t="s">
        <v>35</v>
      </c>
      <c r="AP475" t="s">
        <v>35</v>
      </c>
      <c r="AQ475" t="s">
        <v>12</v>
      </c>
      <c r="AR475">
        <v>0</v>
      </c>
      <c r="AS475" t="s">
        <v>1032</v>
      </c>
      <c r="AT475">
        <v>0</v>
      </c>
    </row>
    <row r="476" spans="1:46" hidden="1" x14ac:dyDescent="0.2">
      <c r="A476">
        <v>4269</v>
      </c>
      <c r="B476" t="str">
        <f t="shared" si="107"/>
        <v>Kaduna S</v>
      </c>
      <c r="C476" t="s">
        <v>11</v>
      </c>
      <c r="D476">
        <v>1</v>
      </c>
      <c r="E476" t="s">
        <v>248</v>
      </c>
      <c r="F476">
        <v>150</v>
      </c>
      <c r="G476" t="s">
        <v>12</v>
      </c>
      <c r="H476">
        <v>34.200000000000003</v>
      </c>
      <c r="I476" t="s">
        <v>13</v>
      </c>
      <c r="J476">
        <f t="shared" si="108"/>
        <v>2280</v>
      </c>
      <c r="K476" t="str">
        <f t="shared" si="109"/>
        <v>soybean</v>
      </c>
      <c r="L476" t="str">
        <f t="shared" si="110"/>
        <v>TGX 1935-3F</v>
      </c>
      <c r="M476" t="str">
        <f t="shared" si="111"/>
        <v>Y</v>
      </c>
      <c r="N476" t="str">
        <f t="shared" si="112"/>
        <v>N</v>
      </c>
      <c r="O476" t="str">
        <f t="shared" si="99"/>
        <v/>
      </c>
      <c r="P476">
        <f t="shared" si="100"/>
        <v>0</v>
      </c>
      <c r="Q476" t="str">
        <f t="shared" si="101"/>
        <v>SSP</v>
      </c>
      <c r="R476">
        <f t="shared" si="102"/>
        <v>4</v>
      </c>
      <c r="S476" t="str">
        <f t="shared" si="103"/>
        <v>male</v>
      </c>
      <c r="T476" t="str">
        <f t="shared" si="104"/>
        <v>Lead Farmer</v>
      </c>
      <c r="U476">
        <f t="shared" si="105"/>
        <v>5.2</v>
      </c>
      <c r="V476">
        <f t="shared" si="106"/>
        <v>3.6999999999999993</v>
      </c>
      <c r="AL476" t="s">
        <v>720</v>
      </c>
      <c r="AM476" t="s">
        <v>1030</v>
      </c>
      <c r="AN476" t="s">
        <v>1036</v>
      </c>
      <c r="AO476" t="s">
        <v>13</v>
      </c>
      <c r="AP476" t="s">
        <v>35</v>
      </c>
      <c r="AQ476" t="s">
        <v>1093</v>
      </c>
      <c r="AR476">
        <v>65</v>
      </c>
      <c r="AS476" t="s">
        <v>1032</v>
      </c>
      <c r="AT476">
        <v>4</v>
      </c>
    </row>
    <row r="477" spans="1:46" hidden="1" x14ac:dyDescent="0.2">
      <c r="A477">
        <v>4292</v>
      </c>
      <c r="B477" t="str">
        <f t="shared" si="107"/>
        <v>Kaduna S</v>
      </c>
      <c r="C477" t="s">
        <v>20</v>
      </c>
      <c r="D477">
        <v>1</v>
      </c>
      <c r="E477" t="s">
        <v>268</v>
      </c>
      <c r="F477">
        <v>150</v>
      </c>
      <c r="G477" t="s">
        <v>12</v>
      </c>
      <c r="H477">
        <v>35.75</v>
      </c>
      <c r="I477" t="s">
        <v>13</v>
      </c>
      <c r="J477">
        <f t="shared" si="108"/>
        <v>2383.3333333333335</v>
      </c>
      <c r="K477" t="str">
        <f t="shared" si="109"/>
        <v>soybean</v>
      </c>
      <c r="L477" t="str">
        <f t="shared" si="110"/>
        <v>TGX 1951-3F</v>
      </c>
      <c r="M477" t="str">
        <f t="shared" si="111"/>
        <v>Y</v>
      </c>
      <c r="N477" t="str">
        <f t="shared" si="112"/>
        <v/>
      </c>
      <c r="O477" t="str">
        <f t="shared" si="99"/>
        <v/>
      </c>
      <c r="P477">
        <f t="shared" si="100"/>
        <v>0</v>
      </c>
      <c r="Q477" t="str">
        <f t="shared" si="101"/>
        <v>SSP</v>
      </c>
      <c r="R477">
        <f t="shared" si="102"/>
        <v>4</v>
      </c>
      <c r="S477" t="str">
        <f t="shared" si="103"/>
        <v>male</v>
      </c>
      <c r="T477" t="str">
        <f t="shared" si="104"/>
        <v>lead farmeer</v>
      </c>
      <c r="U477">
        <f t="shared" si="105"/>
        <v>10</v>
      </c>
      <c r="V477">
        <f t="shared" si="106"/>
        <v>7.2</v>
      </c>
      <c r="AL477" t="s">
        <v>721</v>
      </c>
      <c r="AM477" t="s">
        <v>1030</v>
      </c>
      <c r="AN477" t="s">
        <v>1036</v>
      </c>
      <c r="AO477" t="s">
        <v>13</v>
      </c>
      <c r="AP477" t="s">
        <v>35</v>
      </c>
      <c r="AQ477" t="s">
        <v>1093</v>
      </c>
      <c r="AR477">
        <v>100</v>
      </c>
      <c r="AS477" t="s">
        <v>1032</v>
      </c>
      <c r="AT477">
        <v>0</v>
      </c>
    </row>
    <row r="478" spans="1:46" hidden="1" x14ac:dyDescent="0.2">
      <c r="A478">
        <v>4590</v>
      </c>
      <c r="B478" t="str">
        <f t="shared" si="107"/>
        <v>Kaduna N</v>
      </c>
      <c r="C478" t="s">
        <v>103</v>
      </c>
      <c r="D478">
        <v>1</v>
      </c>
      <c r="E478" t="s">
        <v>566</v>
      </c>
      <c r="F478">
        <v>150</v>
      </c>
      <c r="G478" t="s">
        <v>12</v>
      </c>
      <c r="H478">
        <v>36</v>
      </c>
      <c r="I478" t="s">
        <v>35</v>
      </c>
      <c r="J478">
        <f t="shared" si="108"/>
        <v>2400</v>
      </c>
      <c r="K478" t="str">
        <f t="shared" si="109"/>
        <v>soybean</v>
      </c>
      <c r="L478" t="str">
        <f t="shared" si="110"/>
        <v>TGX 1904-6F</v>
      </c>
      <c r="M478" t="str">
        <f t="shared" si="111"/>
        <v>Y</v>
      </c>
      <c r="N478" t="str">
        <f t="shared" si="112"/>
        <v>N</v>
      </c>
      <c r="O478" t="str">
        <f t="shared" si="99"/>
        <v/>
      </c>
      <c r="P478">
        <f t="shared" si="100"/>
        <v>0</v>
      </c>
      <c r="Q478" t="str">
        <f t="shared" si="101"/>
        <v>SSP</v>
      </c>
      <c r="R478">
        <f t="shared" si="102"/>
        <v>4</v>
      </c>
      <c r="S478" t="str">
        <f t="shared" si="103"/>
        <v>male</v>
      </c>
      <c r="T478" t="str">
        <f t="shared" si="104"/>
        <v>Lead farmer</v>
      </c>
      <c r="U478">
        <f t="shared" si="105"/>
        <v>10</v>
      </c>
      <c r="V478">
        <f t="shared" si="106"/>
        <v>0.60000000000000009</v>
      </c>
      <c r="AL478" t="s">
        <v>722</v>
      </c>
      <c r="AM478" t="s">
        <v>1030</v>
      </c>
      <c r="AN478" t="s">
        <v>1036</v>
      </c>
      <c r="AO478" t="s">
        <v>35</v>
      </c>
      <c r="AP478" t="s">
        <v>35</v>
      </c>
      <c r="AQ478" t="s">
        <v>1093</v>
      </c>
      <c r="AR478">
        <v>80</v>
      </c>
      <c r="AS478" t="s">
        <v>1032</v>
      </c>
      <c r="AT478">
        <v>4</v>
      </c>
    </row>
    <row r="479" spans="1:46" hidden="1" x14ac:dyDescent="0.2">
      <c r="A479">
        <v>4612</v>
      </c>
      <c r="B479" t="str">
        <f t="shared" si="107"/>
        <v>Kaduna N</v>
      </c>
      <c r="C479" t="s">
        <v>109</v>
      </c>
      <c r="D479">
        <v>1</v>
      </c>
      <c r="E479" t="s">
        <v>588</v>
      </c>
      <c r="F479">
        <v>100</v>
      </c>
      <c r="G479" t="s">
        <v>12</v>
      </c>
      <c r="H479">
        <v>24</v>
      </c>
      <c r="I479" t="s">
        <v>35</v>
      </c>
      <c r="J479">
        <f t="shared" si="108"/>
        <v>2400</v>
      </c>
      <c r="K479" t="str">
        <f t="shared" si="109"/>
        <v>soybean</v>
      </c>
      <c r="L479" t="str">
        <f t="shared" si="110"/>
        <v>TGX1904-6F</v>
      </c>
      <c r="M479" t="str">
        <f t="shared" si="111"/>
        <v>Y</v>
      </c>
      <c r="N479" t="str">
        <f t="shared" si="112"/>
        <v>N</v>
      </c>
      <c r="O479" t="str">
        <f t="shared" si="99"/>
        <v/>
      </c>
      <c r="P479">
        <f t="shared" si="100"/>
        <v>0</v>
      </c>
      <c r="Q479" t="str">
        <f t="shared" si="101"/>
        <v>SSP</v>
      </c>
      <c r="R479">
        <f t="shared" si="102"/>
        <v>2</v>
      </c>
      <c r="S479" t="str">
        <f t="shared" si="103"/>
        <v>male</v>
      </c>
      <c r="T479" t="str">
        <f t="shared" si="104"/>
        <v>Satellite farmer</v>
      </c>
      <c r="U479">
        <f t="shared" si="105"/>
        <v>3</v>
      </c>
      <c r="V479">
        <f t="shared" si="106"/>
        <v>1.9</v>
      </c>
      <c r="AL479" t="s">
        <v>723</v>
      </c>
      <c r="AM479" t="s">
        <v>1030</v>
      </c>
      <c r="AN479" t="s">
        <v>1036</v>
      </c>
      <c r="AO479" t="s">
        <v>35</v>
      </c>
      <c r="AP479" t="s">
        <v>35</v>
      </c>
      <c r="AQ479" t="s">
        <v>1093</v>
      </c>
      <c r="AR479">
        <v>40</v>
      </c>
      <c r="AS479" t="s">
        <v>1032</v>
      </c>
      <c r="AT479">
        <v>0</v>
      </c>
    </row>
    <row r="480" spans="1:46" hidden="1" x14ac:dyDescent="0.2">
      <c r="A480">
        <v>5027</v>
      </c>
      <c r="B480" t="str">
        <f t="shared" si="107"/>
        <v>Kano</v>
      </c>
      <c r="C480" t="s">
        <v>237</v>
      </c>
      <c r="D480">
        <v>1</v>
      </c>
      <c r="E480" t="s">
        <v>1003</v>
      </c>
      <c r="F480">
        <v>25</v>
      </c>
      <c r="G480" t="s">
        <v>12</v>
      </c>
      <c r="H480">
        <v>6</v>
      </c>
      <c r="I480" t="s">
        <v>35</v>
      </c>
      <c r="J480">
        <f t="shared" si="108"/>
        <v>2400</v>
      </c>
      <c r="K480" t="str">
        <f t="shared" si="109"/>
        <v>soybean</v>
      </c>
      <c r="L480" t="str">
        <f t="shared" si="110"/>
        <v>TGX 1904-6F</v>
      </c>
      <c r="M480" t="str">
        <f t="shared" si="111"/>
        <v>Y</v>
      </c>
      <c r="N480" t="str">
        <f t="shared" si="112"/>
        <v>N</v>
      </c>
      <c r="O480" t="str">
        <f t="shared" si="99"/>
        <v>FYM</v>
      </c>
      <c r="P480">
        <f t="shared" si="100"/>
        <v>70</v>
      </c>
      <c r="Q480" t="str">
        <f t="shared" si="101"/>
        <v>SSP</v>
      </c>
      <c r="R480">
        <f t="shared" si="102"/>
        <v>4</v>
      </c>
      <c r="S480" t="str">
        <f t="shared" si="103"/>
        <v>female</v>
      </c>
      <c r="T480" t="str">
        <f t="shared" si="104"/>
        <v>Lead  farmer</v>
      </c>
      <c r="U480">
        <f t="shared" si="105"/>
        <v>1</v>
      </c>
      <c r="V480">
        <f t="shared" si="106"/>
        <v>0</v>
      </c>
      <c r="AL480" t="s">
        <v>724</v>
      </c>
      <c r="AM480" t="s">
        <v>1030</v>
      </c>
      <c r="AN480" t="s">
        <v>1036</v>
      </c>
      <c r="AO480" t="s">
        <v>13</v>
      </c>
      <c r="AP480" t="s">
        <v>35</v>
      </c>
      <c r="AQ480" t="s">
        <v>1093</v>
      </c>
      <c r="AR480">
        <v>65</v>
      </c>
      <c r="AS480" t="s">
        <v>1032</v>
      </c>
      <c r="AT480">
        <v>4</v>
      </c>
    </row>
    <row r="481" spans="1:46" hidden="1" x14ac:dyDescent="0.2">
      <c r="A481">
        <v>4287</v>
      </c>
      <c r="B481" t="str">
        <f t="shared" si="107"/>
        <v>Kaduna S</v>
      </c>
      <c r="C481" t="s">
        <v>18</v>
      </c>
      <c r="D481">
        <v>2</v>
      </c>
      <c r="E481" t="s">
        <v>263</v>
      </c>
      <c r="F481">
        <v>150</v>
      </c>
      <c r="G481" t="s">
        <v>12</v>
      </c>
      <c r="H481">
        <v>36.32</v>
      </c>
      <c r="I481" t="s">
        <v>13</v>
      </c>
      <c r="J481">
        <f t="shared" si="108"/>
        <v>2421.3333333333335</v>
      </c>
      <c r="K481" t="str">
        <f t="shared" si="109"/>
        <v>soybean</v>
      </c>
      <c r="L481" t="str">
        <f t="shared" si="110"/>
        <v>TGX 1951-3F</v>
      </c>
      <c r="M481" t="str">
        <f t="shared" si="111"/>
        <v>Y</v>
      </c>
      <c r="N481" t="str">
        <f t="shared" si="112"/>
        <v/>
      </c>
      <c r="O481" t="str">
        <f t="shared" si="99"/>
        <v/>
      </c>
      <c r="P481">
        <f t="shared" si="100"/>
        <v>0</v>
      </c>
      <c r="Q481" t="str">
        <f t="shared" si="101"/>
        <v>SSP</v>
      </c>
      <c r="R481">
        <f t="shared" si="102"/>
        <v>0</v>
      </c>
      <c r="S481" t="str">
        <f t="shared" si="103"/>
        <v>male</v>
      </c>
      <c r="T481" t="str">
        <f t="shared" si="104"/>
        <v>Lead farmer</v>
      </c>
      <c r="U481">
        <f t="shared" si="105"/>
        <v>3.5</v>
      </c>
      <c r="V481">
        <f t="shared" si="106"/>
        <v>0.89999999999999991</v>
      </c>
      <c r="AL481" t="s">
        <v>725</v>
      </c>
      <c r="AM481" t="s">
        <v>1030</v>
      </c>
      <c r="AN481" t="s">
        <v>1036</v>
      </c>
      <c r="AO481" t="s">
        <v>35</v>
      </c>
      <c r="AP481" t="s">
        <v>35</v>
      </c>
      <c r="AQ481" t="s">
        <v>1093</v>
      </c>
      <c r="AR481">
        <v>60</v>
      </c>
      <c r="AS481" t="s">
        <v>1032</v>
      </c>
      <c r="AT481">
        <v>0</v>
      </c>
    </row>
    <row r="482" spans="1:46" hidden="1" x14ac:dyDescent="0.2">
      <c r="A482">
        <v>4319</v>
      </c>
      <c r="B482" t="str">
        <f t="shared" si="107"/>
        <v>Kaduna S</v>
      </c>
      <c r="C482" t="s">
        <v>28</v>
      </c>
      <c r="D482">
        <v>2</v>
      </c>
      <c r="E482" t="s">
        <v>295</v>
      </c>
      <c r="F482">
        <v>150</v>
      </c>
      <c r="G482" t="s">
        <v>12</v>
      </c>
      <c r="H482">
        <v>36.950000000000003</v>
      </c>
      <c r="I482" t="s">
        <v>13</v>
      </c>
      <c r="J482">
        <f t="shared" si="108"/>
        <v>2463.3333333333335</v>
      </c>
      <c r="K482" t="str">
        <f t="shared" si="109"/>
        <v>soybean</v>
      </c>
      <c r="L482" t="str">
        <f t="shared" si="110"/>
        <v>TGX 1935-3F</v>
      </c>
      <c r="M482" t="str">
        <f t="shared" si="111"/>
        <v>Y</v>
      </c>
      <c r="N482" t="str">
        <f t="shared" si="112"/>
        <v/>
      </c>
      <c r="O482" t="str">
        <f t="shared" si="99"/>
        <v/>
      </c>
      <c r="P482">
        <f t="shared" si="100"/>
        <v>0</v>
      </c>
      <c r="Q482" t="str">
        <f t="shared" si="101"/>
        <v>SSP</v>
      </c>
      <c r="R482">
        <f t="shared" si="102"/>
        <v>0</v>
      </c>
      <c r="S482" t="str">
        <f t="shared" si="103"/>
        <v>female</v>
      </c>
      <c r="T482" t="str">
        <f t="shared" si="104"/>
        <v>Lead farmer</v>
      </c>
      <c r="U482">
        <f t="shared" si="105"/>
        <v>6.5</v>
      </c>
      <c r="V482">
        <f t="shared" si="106"/>
        <v>2.95</v>
      </c>
      <c r="AL482" t="s">
        <v>726</v>
      </c>
      <c r="AM482" t="s">
        <v>1030</v>
      </c>
      <c r="AN482" t="s">
        <v>1036</v>
      </c>
      <c r="AO482" t="s">
        <v>13</v>
      </c>
      <c r="AP482" t="s">
        <v>35</v>
      </c>
      <c r="AQ482" t="s">
        <v>1093</v>
      </c>
      <c r="AR482">
        <v>50</v>
      </c>
      <c r="AS482" t="s">
        <v>1032</v>
      </c>
      <c r="AT482">
        <v>4</v>
      </c>
    </row>
    <row r="483" spans="1:46" hidden="1" x14ac:dyDescent="0.2">
      <c r="A483">
        <v>4290</v>
      </c>
      <c r="B483" t="str">
        <f t="shared" si="107"/>
        <v>Kaduna S</v>
      </c>
      <c r="C483" t="s">
        <v>19</v>
      </c>
      <c r="D483">
        <v>1</v>
      </c>
      <c r="E483" t="s">
        <v>266</v>
      </c>
      <c r="F483">
        <v>100</v>
      </c>
      <c r="G483" t="s">
        <v>12</v>
      </c>
      <c r="H483">
        <v>25</v>
      </c>
      <c r="I483" t="s">
        <v>13</v>
      </c>
      <c r="J483">
        <f t="shared" si="108"/>
        <v>2500</v>
      </c>
      <c r="K483" t="str">
        <f t="shared" si="109"/>
        <v>soybean</v>
      </c>
      <c r="L483" t="str">
        <f t="shared" si="110"/>
        <v>TGX 1904-6F</v>
      </c>
      <c r="M483" t="str">
        <f t="shared" si="111"/>
        <v>Y</v>
      </c>
      <c r="N483" t="str">
        <f t="shared" si="112"/>
        <v/>
      </c>
      <c r="O483" t="str">
        <f t="shared" si="99"/>
        <v/>
      </c>
      <c r="P483">
        <f t="shared" si="100"/>
        <v>0</v>
      </c>
      <c r="Q483" t="str">
        <f t="shared" si="101"/>
        <v>SSP</v>
      </c>
      <c r="R483">
        <f t="shared" si="102"/>
        <v>4</v>
      </c>
      <c r="S483" t="str">
        <f t="shared" si="103"/>
        <v>male</v>
      </c>
      <c r="T483" t="str">
        <f t="shared" si="104"/>
        <v>Satellite farmer</v>
      </c>
      <c r="U483">
        <f t="shared" si="105"/>
        <v>1.3</v>
      </c>
      <c r="V483">
        <f t="shared" si="106"/>
        <v>0.2</v>
      </c>
      <c r="AL483" t="s">
        <v>727</v>
      </c>
      <c r="AM483" t="s">
        <v>1030</v>
      </c>
      <c r="AN483" t="s">
        <v>1036</v>
      </c>
      <c r="AO483" t="s">
        <v>35</v>
      </c>
      <c r="AP483" t="s">
        <v>35</v>
      </c>
      <c r="AQ483" t="s">
        <v>1093</v>
      </c>
      <c r="AR483">
        <v>45</v>
      </c>
      <c r="AS483" t="s">
        <v>1032</v>
      </c>
      <c r="AT483">
        <v>0</v>
      </c>
    </row>
    <row r="484" spans="1:46" hidden="1" x14ac:dyDescent="0.2">
      <c r="A484">
        <v>4322</v>
      </c>
      <c r="B484" t="str">
        <f t="shared" si="107"/>
        <v>Kaduna S</v>
      </c>
      <c r="C484" t="s">
        <v>29</v>
      </c>
      <c r="D484">
        <v>1</v>
      </c>
      <c r="E484" t="s">
        <v>298</v>
      </c>
      <c r="F484">
        <v>100</v>
      </c>
      <c r="G484" t="s">
        <v>12</v>
      </c>
      <c r="H484">
        <v>25</v>
      </c>
      <c r="I484" t="s">
        <v>13</v>
      </c>
      <c r="J484">
        <f t="shared" si="108"/>
        <v>2500</v>
      </c>
      <c r="K484" t="str">
        <f t="shared" si="109"/>
        <v>soybean</v>
      </c>
      <c r="L484" t="str">
        <f t="shared" si="110"/>
        <v>TGX1904-6F</v>
      </c>
      <c r="M484" t="str">
        <f t="shared" si="111"/>
        <v>Y</v>
      </c>
      <c r="N484" t="str">
        <f t="shared" si="112"/>
        <v/>
      </c>
      <c r="O484" t="str">
        <f t="shared" si="99"/>
        <v/>
      </c>
      <c r="P484">
        <f t="shared" si="100"/>
        <v>0</v>
      </c>
      <c r="Q484" t="str">
        <f t="shared" si="101"/>
        <v>SSP</v>
      </c>
      <c r="R484">
        <f t="shared" si="102"/>
        <v>4</v>
      </c>
      <c r="S484" t="str">
        <f t="shared" si="103"/>
        <v>male</v>
      </c>
      <c r="T484" t="str">
        <f t="shared" si="104"/>
        <v>Satellite farmer</v>
      </c>
      <c r="U484">
        <f t="shared" si="105"/>
        <v>5</v>
      </c>
      <c r="V484">
        <f t="shared" si="106"/>
        <v>1.7999999999999998</v>
      </c>
      <c r="AL484" t="s">
        <v>728</v>
      </c>
      <c r="AM484" t="s">
        <v>1030</v>
      </c>
      <c r="AN484" t="s">
        <v>1037</v>
      </c>
      <c r="AO484" t="s">
        <v>13</v>
      </c>
      <c r="AP484" t="s">
        <v>35</v>
      </c>
      <c r="AQ484" t="s">
        <v>1093</v>
      </c>
      <c r="AR484">
        <v>50</v>
      </c>
      <c r="AS484" t="s">
        <v>1032</v>
      </c>
      <c r="AT484">
        <v>4</v>
      </c>
    </row>
    <row r="485" spans="1:46" hidden="1" x14ac:dyDescent="0.2">
      <c r="A485">
        <v>4330</v>
      </c>
      <c r="B485" t="str">
        <f t="shared" si="107"/>
        <v>Kaduna S</v>
      </c>
      <c r="C485" t="s">
        <v>32</v>
      </c>
      <c r="D485">
        <v>1</v>
      </c>
      <c r="E485" t="s">
        <v>306</v>
      </c>
      <c r="F485">
        <v>100</v>
      </c>
      <c r="G485" t="s">
        <v>12</v>
      </c>
      <c r="H485">
        <v>25</v>
      </c>
      <c r="I485" t="s">
        <v>13</v>
      </c>
      <c r="J485">
        <f t="shared" si="108"/>
        <v>2500</v>
      </c>
      <c r="K485" t="str">
        <f t="shared" si="109"/>
        <v>soybean</v>
      </c>
      <c r="L485" t="str">
        <f t="shared" si="110"/>
        <v>TGX1904-6F</v>
      </c>
      <c r="M485" t="str">
        <f t="shared" si="111"/>
        <v>Y</v>
      </c>
      <c r="N485" t="str">
        <f t="shared" si="112"/>
        <v/>
      </c>
      <c r="O485" t="str">
        <f t="shared" si="99"/>
        <v/>
      </c>
      <c r="P485">
        <f t="shared" si="100"/>
        <v>0</v>
      </c>
      <c r="Q485" t="str">
        <f t="shared" si="101"/>
        <v>SSP</v>
      </c>
      <c r="R485">
        <f t="shared" si="102"/>
        <v>4</v>
      </c>
      <c r="S485" t="str">
        <f t="shared" si="103"/>
        <v>male</v>
      </c>
      <c r="T485" t="str">
        <f t="shared" si="104"/>
        <v>Satellite farmer</v>
      </c>
      <c r="U485">
        <f t="shared" si="105"/>
        <v>2</v>
      </c>
      <c r="V485">
        <f t="shared" si="106"/>
        <v>1</v>
      </c>
      <c r="AL485" t="s">
        <v>729</v>
      </c>
      <c r="AM485" t="s">
        <v>1030</v>
      </c>
      <c r="AN485" t="s">
        <v>1037</v>
      </c>
      <c r="AO485" t="s">
        <v>13</v>
      </c>
      <c r="AP485" t="s">
        <v>35</v>
      </c>
      <c r="AQ485" t="s">
        <v>1093</v>
      </c>
      <c r="AR485">
        <v>45</v>
      </c>
      <c r="AS485" t="s">
        <v>1032</v>
      </c>
      <c r="AT485">
        <v>0</v>
      </c>
    </row>
    <row r="486" spans="1:46" hidden="1" x14ac:dyDescent="0.2">
      <c r="A486">
        <v>4503</v>
      </c>
      <c r="B486" t="str">
        <f t="shared" si="107"/>
        <v>Kaduna N</v>
      </c>
      <c r="C486" t="s">
        <v>80</v>
      </c>
      <c r="D486">
        <v>2</v>
      </c>
      <c r="E486" t="s">
        <v>479</v>
      </c>
      <c r="F486">
        <v>30</v>
      </c>
      <c r="G486" t="s">
        <v>12</v>
      </c>
      <c r="H486">
        <v>7.5</v>
      </c>
      <c r="I486" t="s">
        <v>13</v>
      </c>
      <c r="J486">
        <f t="shared" si="108"/>
        <v>2500</v>
      </c>
      <c r="K486" t="str">
        <f t="shared" si="109"/>
        <v>soybean</v>
      </c>
      <c r="L486" t="str">
        <f t="shared" si="110"/>
        <v>Local</v>
      </c>
      <c r="M486" t="str">
        <f t="shared" si="111"/>
        <v>N</v>
      </c>
      <c r="N486" t="str">
        <f t="shared" si="112"/>
        <v/>
      </c>
      <c r="O486" t="str">
        <f t="shared" si="99"/>
        <v/>
      </c>
      <c r="P486">
        <f t="shared" si="100"/>
        <v>0</v>
      </c>
      <c r="Q486" t="str">
        <f t="shared" si="101"/>
        <v>SSP</v>
      </c>
      <c r="R486">
        <f t="shared" si="102"/>
        <v>2</v>
      </c>
      <c r="S486" t="str">
        <f t="shared" si="103"/>
        <v>male</v>
      </c>
      <c r="T486" t="str">
        <f t="shared" si="104"/>
        <v>Satellite farmer</v>
      </c>
      <c r="U486">
        <f t="shared" si="105"/>
        <v>2</v>
      </c>
      <c r="V486">
        <f t="shared" si="106"/>
        <v>7.8</v>
      </c>
      <c r="AL486" t="s">
        <v>730</v>
      </c>
      <c r="AM486" t="s">
        <v>1030</v>
      </c>
      <c r="AN486" t="s">
        <v>1037</v>
      </c>
      <c r="AO486" t="s">
        <v>35</v>
      </c>
      <c r="AP486" t="s">
        <v>35</v>
      </c>
      <c r="AQ486" t="s">
        <v>1093</v>
      </c>
      <c r="AR486">
        <v>36</v>
      </c>
      <c r="AS486" t="s">
        <v>1032</v>
      </c>
      <c r="AT486">
        <v>4</v>
      </c>
    </row>
    <row r="487" spans="1:46" hidden="1" x14ac:dyDescent="0.2">
      <c r="A487">
        <v>4563</v>
      </c>
      <c r="B487" t="str">
        <f t="shared" si="107"/>
        <v>Kaduna N</v>
      </c>
      <c r="C487" t="s">
        <v>96</v>
      </c>
      <c r="D487">
        <v>2</v>
      </c>
      <c r="E487" t="s">
        <v>539</v>
      </c>
      <c r="F487">
        <v>100</v>
      </c>
      <c r="G487" t="s">
        <v>12</v>
      </c>
      <c r="H487">
        <v>25</v>
      </c>
      <c r="I487" t="s">
        <v>35</v>
      </c>
      <c r="J487">
        <f t="shared" si="108"/>
        <v>2500</v>
      </c>
      <c r="K487" t="str">
        <f t="shared" si="109"/>
        <v>soybean</v>
      </c>
      <c r="L487" t="str">
        <f t="shared" si="110"/>
        <v>TGX 1904-6F</v>
      </c>
      <c r="M487" t="str">
        <f t="shared" si="111"/>
        <v>Y</v>
      </c>
      <c r="N487" t="str">
        <f t="shared" si="112"/>
        <v>N</v>
      </c>
      <c r="O487" t="str">
        <f t="shared" si="99"/>
        <v/>
      </c>
      <c r="P487">
        <f t="shared" si="100"/>
        <v>0</v>
      </c>
      <c r="Q487" t="str">
        <f t="shared" si="101"/>
        <v>SSP</v>
      </c>
      <c r="R487">
        <f t="shared" si="102"/>
        <v>0</v>
      </c>
      <c r="S487" t="str">
        <f t="shared" si="103"/>
        <v>male</v>
      </c>
      <c r="T487" t="str">
        <f t="shared" si="104"/>
        <v>Lead farmer</v>
      </c>
      <c r="U487">
        <f t="shared" si="105"/>
        <v>2</v>
      </c>
      <c r="V487">
        <f t="shared" si="106"/>
        <v>1.7999999999999998</v>
      </c>
      <c r="AL487" t="s">
        <v>731</v>
      </c>
      <c r="AM487" t="s">
        <v>1030</v>
      </c>
      <c r="AN487" t="s">
        <v>1037</v>
      </c>
      <c r="AO487" t="s">
        <v>35</v>
      </c>
      <c r="AP487" t="s">
        <v>35</v>
      </c>
      <c r="AQ487" t="s">
        <v>1093</v>
      </c>
      <c r="AR487">
        <v>36</v>
      </c>
      <c r="AS487" t="s">
        <v>1032</v>
      </c>
      <c r="AT487">
        <v>0</v>
      </c>
    </row>
    <row r="488" spans="1:46" hidden="1" x14ac:dyDescent="0.2">
      <c r="A488">
        <v>4571</v>
      </c>
      <c r="B488" t="str">
        <f t="shared" si="107"/>
        <v>Kaduna N</v>
      </c>
      <c r="C488" t="s">
        <v>98</v>
      </c>
      <c r="D488">
        <v>2</v>
      </c>
      <c r="E488" t="s">
        <v>547</v>
      </c>
      <c r="F488">
        <v>100</v>
      </c>
      <c r="G488" t="s">
        <v>12</v>
      </c>
      <c r="H488">
        <v>25</v>
      </c>
      <c r="I488" t="s">
        <v>35</v>
      </c>
      <c r="J488">
        <f t="shared" si="108"/>
        <v>2500</v>
      </c>
      <c r="K488" t="str">
        <f t="shared" si="109"/>
        <v>soybean</v>
      </c>
      <c r="L488" t="str">
        <f t="shared" si="110"/>
        <v>TGX 1951-3F</v>
      </c>
      <c r="M488" t="str">
        <f t="shared" si="111"/>
        <v>Y</v>
      </c>
      <c r="N488" t="str">
        <f t="shared" si="112"/>
        <v>N</v>
      </c>
      <c r="O488" t="str">
        <f t="shared" si="99"/>
        <v/>
      </c>
      <c r="P488">
        <f t="shared" si="100"/>
        <v>0</v>
      </c>
      <c r="Q488" t="str">
        <f t="shared" si="101"/>
        <v>SSP</v>
      </c>
      <c r="R488">
        <f t="shared" si="102"/>
        <v>0</v>
      </c>
      <c r="S488" t="str">
        <f t="shared" si="103"/>
        <v>male</v>
      </c>
      <c r="T488" t="str">
        <f t="shared" si="104"/>
        <v>Lead farmer</v>
      </c>
      <c r="U488">
        <f t="shared" si="105"/>
        <v>3</v>
      </c>
      <c r="V488">
        <f t="shared" si="106"/>
        <v>1.9</v>
      </c>
      <c r="AL488" t="s">
        <v>732</v>
      </c>
      <c r="AM488" t="s">
        <v>1055</v>
      </c>
      <c r="AN488" t="s">
        <v>1046</v>
      </c>
      <c r="AO488" t="s">
        <v>35</v>
      </c>
      <c r="AP488" t="s">
        <v>13</v>
      </c>
      <c r="AQ488" t="s">
        <v>1093</v>
      </c>
      <c r="AR488">
        <v>50</v>
      </c>
      <c r="AS488" t="s">
        <v>1032</v>
      </c>
      <c r="AT488">
        <v>4</v>
      </c>
    </row>
    <row r="489" spans="1:46" hidden="1" x14ac:dyDescent="0.2">
      <c r="A489">
        <v>5036</v>
      </c>
      <c r="B489" t="str">
        <f t="shared" si="107"/>
        <v>Kano</v>
      </c>
      <c r="C489" t="s">
        <v>239</v>
      </c>
      <c r="D489">
        <v>3</v>
      </c>
      <c r="E489" t="s">
        <v>1012</v>
      </c>
      <c r="F489">
        <v>200</v>
      </c>
      <c r="G489" t="s">
        <v>12</v>
      </c>
      <c r="H489">
        <v>9.3000000000000007</v>
      </c>
      <c r="I489" t="s">
        <v>35</v>
      </c>
      <c r="J489">
        <f t="shared" si="108"/>
        <v>465</v>
      </c>
      <c r="K489" t="str">
        <f t="shared" si="109"/>
        <v>cowpea</v>
      </c>
      <c r="L489" t="str">
        <f t="shared" si="110"/>
        <v>IT93K452-1</v>
      </c>
      <c r="M489" t="str">
        <f t="shared" si="111"/>
        <v>N</v>
      </c>
      <c r="N489" t="str">
        <f t="shared" si="112"/>
        <v>Y</v>
      </c>
      <c r="O489" t="str">
        <f t="shared" si="99"/>
        <v>FYM</v>
      </c>
      <c r="P489">
        <f t="shared" si="100"/>
        <v>1</v>
      </c>
      <c r="Q489" t="str">
        <f t="shared" si="101"/>
        <v>SSP</v>
      </c>
      <c r="R489">
        <f t="shared" si="102"/>
        <v>4</v>
      </c>
      <c r="S489" t="str">
        <f t="shared" si="103"/>
        <v>male</v>
      </c>
      <c r="T489" t="str">
        <f t="shared" si="104"/>
        <v>Lead  farmer</v>
      </c>
      <c r="U489">
        <f t="shared" si="105"/>
        <v>5</v>
      </c>
      <c r="V489">
        <f t="shared" si="106"/>
        <v>2.6</v>
      </c>
      <c r="AL489" t="s">
        <v>733</v>
      </c>
      <c r="AM489" t="s">
        <v>1055</v>
      </c>
      <c r="AN489" t="s">
        <v>1046</v>
      </c>
      <c r="AO489" t="s">
        <v>35</v>
      </c>
      <c r="AP489" t="s">
        <v>13</v>
      </c>
      <c r="AQ489" t="s">
        <v>1093</v>
      </c>
      <c r="AR489">
        <v>45</v>
      </c>
      <c r="AS489" t="s">
        <v>1032</v>
      </c>
      <c r="AT489">
        <v>4</v>
      </c>
    </row>
    <row r="490" spans="1:46" hidden="1" x14ac:dyDescent="0.2">
      <c r="A490">
        <v>5039</v>
      </c>
      <c r="B490" t="str">
        <f t="shared" si="107"/>
        <v>Kano</v>
      </c>
      <c r="C490" t="s">
        <v>240</v>
      </c>
      <c r="D490">
        <v>3</v>
      </c>
      <c r="E490" t="s">
        <v>1015</v>
      </c>
      <c r="F490">
        <v>200</v>
      </c>
      <c r="G490" t="s">
        <v>12</v>
      </c>
      <c r="H490">
        <v>9.3000000000000007</v>
      </c>
      <c r="I490" t="s">
        <v>35</v>
      </c>
      <c r="J490">
        <f t="shared" si="108"/>
        <v>465</v>
      </c>
      <c r="K490" t="str">
        <f t="shared" si="109"/>
        <v>cowpea</v>
      </c>
      <c r="L490" t="str">
        <f t="shared" si="110"/>
        <v>IT98KD-391</v>
      </c>
      <c r="M490" t="str">
        <f t="shared" si="111"/>
        <v>N</v>
      </c>
      <c r="N490" t="str">
        <f t="shared" si="112"/>
        <v>Y</v>
      </c>
      <c r="O490" t="str">
        <f t="shared" si="99"/>
        <v>FYM</v>
      </c>
      <c r="P490">
        <f t="shared" si="100"/>
        <v>60</v>
      </c>
      <c r="Q490" t="str">
        <f t="shared" si="101"/>
        <v>SSP</v>
      </c>
      <c r="R490">
        <f t="shared" si="102"/>
        <v>4</v>
      </c>
      <c r="S490" t="str">
        <f t="shared" si="103"/>
        <v>male</v>
      </c>
      <c r="T490" t="str">
        <f t="shared" si="104"/>
        <v>Lead  farmer</v>
      </c>
      <c r="U490">
        <f t="shared" si="105"/>
        <v>0</v>
      </c>
      <c r="V490">
        <f t="shared" si="106"/>
        <v>2.4</v>
      </c>
      <c r="AL490" t="s">
        <v>734</v>
      </c>
      <c r="AM490" t="s">
        <v>1055</v>
      </c>
      <c r="AN490" t="s">
        <v>1094</v>
      </c>
      <c r="AO490" t="s">
        <v>35</v>
      </c>
      <c r="AP490" t="s">
        <v>13</v>
      </c>
      <c r="AQ490" t="s">
        <v>1093</v>
      </c>
      <c r="AR490">
        <v>35</v>
      </c>
      <c r="AS490" t="s">
        <v>1032</v>
      </c>
      <c r="AT490">
        <v>4</v>
      </c>
    </row>
    <row r="491" spans="1:46" hidden="1" x14ac:dyDescent="0.2">
      <c r="A491">
        <v>4733</v>
      </c>
      <c r="B491" t="str">
        <f t="shared" si="107"/>
        <v>Kano</v>
      </c>
      <c r="C491" t="s">
        <v>146</v>
      </c>
      <c r="D491">
        <v>2</v>
      </c>
      <c r="E491" t="s">
        <v>709</v>
      </c>
      <c r="F491">
        <v>300</v>
      </c>
      <c r="G491" t="s">
        <v>12</v>
      </c>
      <c r="H491">
        <v>14.2</v>
      </c>
      <c r="I491" t="s">
        <v>35</v>
      </c>
      <c r="J491">
        <f t="shared" si="108"/>
        <v>473.33333333333331</v>
      </c>
      <c r="K491" t="str">
        <f t="shared" si="109"/>
        <v>Cowpea</v>
      </c>
      <c r="L491" t="str">
        <f t="shared" si="110"/>
        <v>Local</v>
      </c>
      <c r="M491" t="str">
        <f t="shared" si="111"/>
        <v>N</v>
      </c>
      <c r="N491" t="str">
        <f t="shared" si="112"/>
        <v>Y</v>
      </c>
      <c r="O491" t="str">
        <f t="shared" ref="O491:O554" si="113">VLOOKUP($E491,$AL$2:$AT$772,6)</f>
        <v/>
      </c>
      <c r="P491">
        <f t="shared" ref="P491:P554" si="114">VLOOKUP($E491,$AL$2:$AT$772,7)</f>
        <v>0</v>
      </c>
      <c r="Q491" t="str">
        <f t="shared" ref="Q491:Q554" si="115">VLOOKUP($E491,$AL$2:$AT$772,8)</f>
        <v>SSP</v>
      </c>
      <c r="R491">
        <f t="shared" ref="R491:R554" si="116">VLOOKUP($E491,$AL$2:$AT$772,9)</f>
        <v>4</v>
      </c>
      <c r="S491" t="str">
        <f t="shared" ref="S491:S554" si="117">VLOOKUP($C491,$AC$2:$AG$230,2)</f>
        <v>male</v>
      </c>
      <c r="T491" t="str">
        <f t="shared" ref="T491:T554" si="118">VLOOKUP($C491,$AC$2:$AG$230,4)</f>
        <v>Lead farmer</v>
      </c>
      <c r="U491">
        <f t="shared" ref="U491:U554" si="119">VLOOKUP($C491,$AC$2:$AG$230,5)</f>
        <v>5</v>
      </c>
      <c r="V491">
        <f t="shared" ref="V491:V554" si="120">VLOOKUP(C491,AI$1:AJ$230,2)</f>
        <v>0</v>
      </c>
      <c r="AL491" t="s">
        <v>736</v>
      </c>
      <c r="AM491" t="s">
        <v>1055</v>
      </c>
      <c r="AN491" t="s">
        <v>1064</v>
      </c>
      <c r="AO491" t="s">
        <v>35</v>
      </c>
      <c r="AP491" t="s">
        <v>13</v>
      </c>
      <c r="AQ491" t="s">
        <v>1093</v>
      </c>
      <c r="AR491">
        <v>100</v>
      </c>
      <c r="AS491" t="s">
        <v>1032</v>
      </c>
      <c r="AT491">
        <v>4</v>
      </c>
    </row>
    <row r="492" spans="1:46" hidden="1" x14ac:dyDescent="0.2">
      <c r="A492">
        <v>4652</v>
      </c>
      <c r="B492" t="str">
        <f t="shared" si="107"/>
        <v>Kaduna N</v>
      </c>
      <c r="C492" t="s">
        <v>122</v>
      </c>
      <c r="D492">
        <v>1</v>
      </c>
      <c r="E492" t="s">
        <v>628</v>
      </c>
      <c r="F492">
        <v>200</v>
      </c>
      <c r="G492" t="s">
        <v>12</v>
      </c>
      <c r="H492">
        <v>10.5</v>
      </c>
      <c r="I492" t="s">
        <v>35</v>
      </c>
      <c r="J492">
        <f t="shared" si="108"/>
        <v>525</v>
      </c>
      <c r="K492" t="str">
        <f t="shared" si="109"/>
        <v>Cowpea</v>
      </c>
      <c r="L492" t="str">
        <f t="shared" si="110"/>
        <v>IT 90K -277-2</v>
      </c>
      <c r="M492" t="str">
        <f t="shared" si="111"/>
        <v>Y</v>
      </c>
      <c r="N492" t="str">
        <f t="shared" si="112"/>
        <v>Y</v>
      </c>
      <c r="O492" t="str">
        <f t="shared" si="113"/>
        <v>Demethrine</v>
      </c>
      <c r="P492">
        <f t="shared" si="114"/>
        <v>1</v>
      </c>
      <c r="Q492" t="str">
        <f t="shared" si="115"/>
        <v>SSP</v>
      </c>
      <c r="R492">
        <f t="shared" si="116"/>
        <v>4</v>
      </c>
      <c r="S492" t="str">
        <f t="shared" si="117"/>
        <v>male</v>
      </c>
      <c r="T492" t="str">
        <f t="shared" si="118"/>
        <v>Lead farmer</v>
      </c>
      <c r="U492">
        <f t="shared" si="119"/>
        <v>3</v>
      </c>
      <c r="V492">
        <f t="shared" si="120"/>
        <v>0</v>
      </c>
      <c r="AL492" t="s">
        <v>737</v>
      </c>
      <c r="AM492" t="s">
        <v>1055</v>
      </c>
      <c r="AN492" t="s">
        <v>1079</v>
      </c>
      <c r="AO492" t="s">
        <v>35</v>
      </c>
      <c r="AP492" t="s">
        <v>13</v>
      </c>
      <c r="AQ492" t="s">
        <v>1093</v>
      </c>
      <c r="AR492">
        <v>50</v>
      </c>
      <c r="AS492" t="s">
        <v>1032</v>
      </c>
      <c r="AT492">
        <v>4</v>
      </c>
    </row>
    <row r="493" spans="1:46" hidden="1" x14ac:dyDescent="0.2">
      <c r="A493">
        <v>4970</v>
      </c>
      <c r="B493" t="str">
        <f t="shared" si="107"/>
        <v>Kano</v>
      </c>
      <c r="C493" t="s">
        <v>218</v>
      </c>
      <c r="D493">
        <v>1</v>
      </c>
      <c r="E493" t="s">
        <v>946</v>
      </c>
      <c r="F493">
        <v>200</v>
      </c>
      <c r="G493" t="s">
        <v>12</v>
      </c>
      <c r="H493">
        <v>10.6</v>
      </c>
      <c r="I493" t="s">
        <v>13</v>
      </c>
      <c r="J493">
        <f t="shared" si="108"/>
        <v>530</v>
      </c>
      <c r="K493" t="str">
        <f t="shared" si="109"/>
        <v>Cowpea</v>
      </c>
      <c r="L493" t="str">
        <f t="shared" si="110"/>
        <v>IT90K 277-2</v>
      </c>
      <c r="M493" t="str">
        <f t="shared" si="111"/>
        <v>N</v>
      </c>
      <c r="N493" t="str">
        <f t="shared" si="112"/>
        <v>Y</v>
      </c>
      <c r="O493" t="str">
        <f t="shared" si="113"/>
        <v>FYM</v>
      </c>
      <c r="P493">
        <f t="shared" si="114"/>
        <v>92.1</v>
      </c>
      <c r="Q493" t="str">
        <f t="shared" si="115"/>
        <v>SSP</v>
      </c>
      <c r="R493">
        <f t="shared" si="116"/>
        <v>4</v>
      </c>
      <c r="S493" t="str">
        <f t="shared" si="117"/>
        <v>male</v>
      </c>
      <c r="T493" t="str">
        <f t="shared" si="118"/>
        <v>Lead farmer</v>
      </c>
      <c r="U493">
        <f t="shared" si="119"/>
        <v>3</v>
      </c>
      <c r="V493">
        <f t="shared" si="120"/>
        <v>0</v>
      </c>
      <c r="AL493" t="s">
        <v>738</v>
      </c>
      <c r="AM493" t="s">
        <v>1055</v>
      </c>
      <c r="AN493" t="s">
        <v>1094</v>
      </c>
      <c r="AO493" t="s">
        <v>35</v>
      </c>
      <c r="AP493" t="s">
        <v>13</v>
      </c>
      <c r="AQ493" t="s">
        <v>1093</v>
      </c>
      <c r="AR493">
        <v>60</v>
      </c>
      <c r="AS493" t="s">
        <v>1032</v>
      </c>
      <c r="AT493">
        <v>4</v>
      </c>
    </row>
    <row r="494" spans="1:46" hidden="1" x14ac:dyDescent="0.2">
      <c r="A494">
        <v>5034</v>
      </c>
      <c r="B494" t="str">
        <f t="shared" si="107"/>
        <v>Kano</v>
      </c>
      <c r="C494" t="s">
        <v>239</v>
      </c>
      <c r="D494">
        <v>1</v>
      </c>
      <c r="E494" t="s">
        <v>1010</v>
      </c>
      <c r="F494">
        <v>200</v>
      </c>
      <c r="G494" t="s">
        <v>12</v>
      </c>
      <c r="H494">
        <v>10.6</v>
      </c>
      <c r="I494" t="s">
        <v>35</v>
      </c>
      <c r="J494">
        <f t="shared" si="108"/>
        <v>530</v>
      </c>
      <c r="K494" t="str">
        <f t="shared" si="109"/>
        <v>Cowpea</v>
      </c>
      <c r="L494" t="str">
        <f t="shared" si="110"/>
        <v>IT90K-277-2</v>
      </c>
      <c r="M494" t="str">
        <f t="shared" si="111"/>
        <v>N</v>
      </c>
      <c r="N494" t="str">
        <f t="shared" si="112"/>
        <v>Y</v>
      </c>
      <c r="O494" t="str">
        <f t="shared" si="113"/>
        <v>FYM</v>
      </c>
      <c r="P494">
        <f t="shared" si="114"/>
        <v>1</v>
      </c>
      <c r="Q494" t="str">
        <f t="shared" si="115"/>
        <v>SSP</v>
      </c>
      <c r="R494">
        <f t="shared" si="116"/>
        <v>4</v>
      </c>
      <c r="S494" t="str">
        <f t="shared" si="117"/>
        <v>male</v>
      </c>
      <c r="T494" t="str">
        <f t="shared" si="118"/>
        <v>Lead  farmer</v>
      </c>
      <c r="U494">
        <f t="shared" si="119"/>
        <v>5</v>
      </c>
      <c r="V494">
        <f t="shared" si="120"/>
        <v>2.6</v>
      </c>
      <c r="AL494" t="s">
        <v>740</v>
      </c>
      <c r="AM494" t="s">
        <v>1052</v>
      </c>
      <c r="AN494" t="s">
        <v>1060</v>
      </c>
      <c r="AO494" t="s">
        <v>35</v>
      </c>
      <c r="AP494" t="s">
        <v>13</v>
      </c>
      <c r="AQ494" t="s">
        <v>1093</v>
      </c>
      <c r="AR494">
        <v>30</v>
      </c>
      <c r="AS494" t="s">
        <v>1032</v>
      </c>
      <c r="AT494">
        <v>4</v>
      </c>
    </row>
    <row r="495" spans="1:46" hidden="1" x14ac:dyDescent="0.2">
      <c r="A495">
        <v>4759</v>
      </c>
      <c r="B495" t="str">
        <f t="shared" si="107"/>
        <v>Kano</v>
      </c>
      <c r="C495" t="s">
        <v>152</v>
      </c>
      <c r="D495">
        <v>4</v>
      </c>
      <c r="E495" t="s">
        <v>735</v>
      </c>
      <c r="F495">
        <v>150</v>
      </c>
      <c r="G495" t="s">
        <v>12</v>
      </c>
      <c r="H495">
        <v>8</v>
      </c>
      <c r="I495" t="s">
        <v>35</v>
      </c>
      <c r="J495">
        <f t="shared" si="108"/>
        <v>533.33333333333337</v>
      </c>
      <c r="K495" t="str">
        <f t="shared" si="109"/>
        <v>Cowpea</v>
      </c>
      <c r="L495" t="str">
        <f t="shared" si="110"/>
        <v>Danaloka</v>
      </c>
      <c r="M495" t="str">
        <f t="shared" si="111"/>
        <v>N</v>
      </c>
      <c r="N495" t="str">
        <f t="shared" si="112"/>
        <v>Y</v>
      </c>
      <c r="O495" t="str">
        <f t="shared" si="113"/>
        <v>FYM</v>
      </c>
      <c r="P495">
        <f t="shared" si="114"/>
        <v>35</v>
      </c>
      <c r="Q495" t="str">
        <f t="shared" si="115"/>
        <v>SSP</v>
      </c>
      <c r="R495">
        <f t="shared" si="116"/>
        <v>4</v>
      </c>
      <c r="S495" t="str">
        <f t="shared" si="117"/>
        <v>male</v>
      </c>
      <c r="T495" t="str">
        <f t="shared" si="118"/>
        <v>Lead farmer</v>
      </c>
      <c r="U495">
        <f t="shared" si="119"/>
        <v>16</v>
      </c>
      <c r="V495">
        <f t="shared" si="120"/>
        <v>24.5</v>
      </c>
      <c r="AL495" t="s">
        <v>741</v>
      </c>
      <c r="AM495" t="s">
        <v>1052</v>
      </c>
      <c r="AN495" t="s">
        <v>1095</v>
      </c>
      <c r="AO495" t="s">
        <v>35</v>
      </c>
      <c r="AP495" t="s">
        <v>13</v>
      </c>
      <c r="AQ495" t="s">
        <v>1093</v>
      </c>
      <c r="AR495">
        <v>40</v>
      </c>
      <c r="AS495" t="s">
        <v>1032</v>
      </c>
      <c r="AT495">
        <v>4</v>
      </c>
    </row>
    <row r="496" spans="1:46" hidden="1" x14ac:dyDescent="0.2">
      <c r="A496">
        <v>4783</v>
      </c>
      <c r="B496" t="str">
        <f t="shared" si="107"/>
        <v>Kano</v>
      </c>
      <c r="C496" t="s">
        <v>158</v>
      </c>
      <c r="D496">
        <v>4</v>
      </c>
      <c r="E496" t="s">
        <v>759</v>
      </c>
      <c r="F496">
        <v>150</v>
      </c>
      <c r="G496" t="s">
        <v>12</v>
      </c>
      <c r="H496">
        <v>8</v>
      </c>
      <c r="I496" t="s">
        <v>35</v>
      </c>
      <c r="J496">
        <f t="shared" si="108"/>
        <v>533.33333333333337</v>
      </c>
      <c r="K496" t="str">
        <f t="shared" si="109"/>
        <v>Cowpea</v>
      </c>
      <c r="L496" t="str">
        <f t="shared" si="110"/>
        <v>Kanannado</v>
      </c>
      <c r="M496" t="str">
        <f t="shared" si="111"/>
        <v>N</v>
      </c>
      <c r="N496" t="str">
        <f t="shared" si="112"/>
        <v>Y</v>
      </c>
      <c r="O496" t="str">
        <f t="shared" si="113"/>
        <v>FYM</v>
      </c>
      <c r="P496">
        <f t="shared" si="114"/>
        <v>32</v>
      </c>
      <c r="Q496" t="str">
        <f t="shared" si="115"/>
        <v>SSP</v>
      </c>
      <c r="R496">
        <f t="shared" si="116"/>
        <v>4</v>
      </c>
      <c r="S496" t="str">
        <f t="shared" si="117"/>
        <v>male</v>
      </c>
      <c r="T496" t="str">
        <f t="shared" si="118"/>
        <v>Lead farmer</v>
      </c>
      <c r="U496">
        <f t="shared" si="119"/>
        <v>65</v>
      </c>
      <c r="V496">
        <f t="shared" si="120"/>
        <v>10</v>
      </c>
      <c r="AL496" t="s">
        <v>742</v>
      </c>
      <c r="AM496" t="s">
        <v>1052</v>
      </c>
      <c r="AN496" t="s">
        <v>1096</v>
      </c>
      <c r="AO496" t="s">
        <v>35</v>
      </c>
      <c r="AP496" t="s">
        <v>13</v>
      </c>
      <c r="AQ496" t="s">
        <v>1093</v>
      </c>
      <c r="AR496">
        <v>35</v>
      </c>
      <c r="AS496" t="s">
        <v>1032</v>
      </c>
      <c r="AT496">
        <v>4</v>
      </c>
    </row>
    <row r="497" spans="1:46" x14ac:dyDescent="0.2">
      <c r="A497">
        <v>4978</v>
      </c>
      <c r="B497" t="str">
        <f t="shared" si="107"/>
        <v>Kano</v>
      </c>
      <c r="C497" t="s">
        <v>220</v>
      </c>
      <c r="D497">
        <v>3</v>
      </c>
      <c r="E497" t="s">
        <v>954</v>
      </c>
      <c r="F497">
        <v>19.5</v>
      </c>
      <c r="G497" t="s">
        <v>12</v>
      </c>
      <c r="H497">
        <v>2.2000000000000002</v>
      </c>
      <c r="I497" t="s">
        <v>13</v>
      </c>
      <c r="J497">
        <f t="shared" si="108"/>
        <v>1128.2051282051282</v>
      </c>
      <c r="K497" t="str">
        <f t="shared" si="109"/>
        <v>Groundnut</v>
      </c>
      <c r="L497" t="str">
        <f t="shared" si="110"/>
        <v>Samnut 23</v>
      </c>
      <c r="M497" t="str">
        <f t="shared" si="111"/>
        <v>N</v>
      </c>
      <c r="N497" t="str">
        <f t="shared" si="112"/>
        <v>Y</v>
      </c>
      <c r="O497" t="str">
        <f t="shared" si="113"/>
        <v>FYM</v>
      </c>
      <c r="P497">
        <f t="shared" si="114"/>
        <v>90.8</v>
      </c>
      <c r="Q497" t="str">
        <f t="shared" si="115"/>
        <v>SSP</v>
      </c>
      <c r="R497">
        <f t="shared" si="116"/>
        <v>4</v>
      </c>
      <c r="S497" t="str">
        <f t="shared" si="117"/>
        <v>male</v>
      </c>
      <c r="T497" t="str">
        <f t="shared" si="118"/>
        <v>Satellite farmer</v>
      </c>
      <c r="U497">
        <f t="shared" si="119"/>
        <v>2</v>
      </c>
      <c r="V497">
        <f t="shared" si="120"/>
        <v>11.8</v>
      </c>
      <c r="AL497" t="s">
        <v>743</v>
      </c>
      <c r="AM497" t="s">
        <v>1052</v>
      </c>
      <c r="AN497" t="s">
        <v>1096</v>
      </c>
      <c r="AO497" t="s">
        <v>35</v>
      </c>
      <c r="AP497" t="s">
        <v>13</v>
      </c>
      <c r="AQ497" t="s">
        <v>1093</v>
      </c>
      <c r="AR497">
        <v>25</v>
      </c>
      <c r="AS497" t="s">
        <v>1032</v>
      </c>
      <c r="AT497">
        <v>0</v>
      </c>
    </row>
    <row r="498" spans="1:46" x14ac:dyDescent="0.2">
      <c r="A498">
        <v>4773</v>
      </c>
      <c r="B498" t="str">
        <f t="shared" si="107"/>
        <v>Kano</v>
      </c>
      <c r="C498" t="s">
        <v>156</v>
      </c>
      <c r="D498">
        <v>2</v>
      </c>
      <c r="E498" t="s">
        <v>749</v>
      </c>
      <c r="F498">
        <v>150</v>
      </c>
      <c r="G498" t="s">
        <v>12</v>
      </c>
      <c r="H498">
        <v>17</v>
      </c>
      <c r="I498" t="s">
        <v>35</v>
      </c>
      <c r="J498">
        <f t="shared" si="108"/>
        <v>1133.3333333333333</v>
      </c>
      <c r="K498" t="str">
        <f t="shared" si="109"/>
        <v>Groundnut</v>
      </c>
      <c r="L498" t="str">
        <f t="shared" si="110"/>
        <v>Samnut 22</v>
      </c>
      <c r="M498" t="str">
        <f t="shared" si="111"/>
        <v>N</v>
      </c>
      <c r="N498" t="str">
        <f t="shared" si="112"/>
        <v>Y</v>
      </c>
      <c r="O498" t="str">
        <f t="shared" si="113"/>
        <v>FYM</v>
      </c>
      <c r="P498">
        <f t="shared" si="114"/>
        <v>40</v>
      </c>
      <c r="Q498" t="str">
        <f t="shared" si="115"/>
        <v>SSP</v>
      </c>
      <c r="R498">
        <f t="shared" si="116"/>
        <v>4</v>
      </c>
      <c r="S498" t="str">
        <f t="shared" si="117"/>
        <v>male</v>
      </c>
      <c r="T498" t="str">
        <f t="shared" si="118"/>
        <v>Lead farmer</v>
      </c>
      <c r="U498">
        <f t="shared" si="119"/>
        <v>9</v>
      </c>
      <c r="V498">
        <f t="shared" si="120"/>
        <v>10.3</v>
      </c>
      <c r="AL498" t="s">
        <v>744</v>
      </c>
      <c r="AM498" t="s">
        <v>1030</v>
      </c>
      <c r="AN498" t="s">
        <v>1034</v>
      </c>
      <c r="AO498" t="s">
        <v>13</v>
      </c>
      <c r="AP498" t="s">
        <v>35</v>
      </c>
      <c r="AQ498" t="s">
        <v>1093</v>
      </c>
      <c r="AR498">
        <v>32</v>
      </c>
      <c r="AS498" t="s">
        <v>1032</v>
      </c>
      <c r="AT498">
        <v>4</v>
      </c>
    </row>
    <row r="499" spans="1:46" x14ac:dyDescent="0.2">
      <c r="A499">
        <v>4642</v>
      </c>
      <c r="B499" t="str">
        <f t="shared" si="107"/>
        <v>Kaduna N</v>
      </c>
      <c r="C499" t="s">
        <v>118</v>
      </c>
      <c r="D499">
        <v>3</v>
      </c>
      <c r="E499" t="s">
        <v>618</v>
      </c>
      <c r="F499">
        <v>200</v>
      </c>
      <c r="G499" t="s">
        <v>12</v>
      </c>
      <c r="H499">
        <v>22.7</v>
      </c>
      <c r="I499" t="s">
        <v>13</v>
      </c>
      <c r="J499">
        <f t="shared" si="108"/>
        <v>1135</v>
      </c>
      <c r="K499" t="str">
        <f t="shared" si="109"/>
        <v>Groundnut</v>
      </c>
      <c r="L499" t="str">
        <f t="shared" si="110"/>
        <v>Samnut 23</v>
      </c>
      <c r="M499" t="str">
        <f t="shared" si="111"/>
        <v>Y</v>
      </c>
      <c r="N499" t="str">
        <f t="shared" si="112"/>
        <v>Y</v>
      </c>
      <c r="O499" t="str">
        <f t="shared" si="113"/>
        <v/>
      </c>
      <c r="P499">
        <f t="shared" si="114"/>
        <v>1</v>
      </c>
      <c r="Q499" t="str">
        <f t="shared" si="115"/>
        <v>SSP</v>
      </c>
      <c r="R499">
        <f t="shared" si="116"/>
        <v>4</v>
      </c>
      <c r="S499" t="str">
        <f t="shared" si="117"/>
        <v>male</v>
      </c>
      <c r="T499" t="str">
        <f t="shared" si="118"/>
        <v>Lead farmer</v>
      </c>
      <c r="U499">
        <f t="shared" si="119"/>
        <v>5.9</v>
      </c>
      <c r="V499">
        <f t="shared" si="120"/>
        <v>0.4</v>
      </c>
      <c r="AL499" t="s">
        <v>745</v>
      </c>
      <c r="AM499" t="s">
        <v>1030</v>
      </c>
      <c r="AN499" t="s">
        <v>1034</v>
      </c>
      <c r="AO499" t="s">
        <v>13</v>
      </c>
      <c r="AP499" t="s">
        <v>35</v>
      </c>
      <c r="AQ499" t="s">
        <v>1093</v>
      </c>
      <c r="AR499">
        <v>40</v>
      </c>
      <c r="AS499" t="s">
        <v>1032</v>
      </c>
      <c r="AT499">
        <v>0</v>
      </c>
    </row>
    <row r="500" spans="1:46" x14ac:dyDescent="0.2">
      <c r="A500">
        <v>4865</v>
      </c>
      <c r="B500" t="str">
        <f t="shared" si="107"/>
        <v>Kano</v>
      </c>
      <c r="C500" t="s">
        <v>184</v>
      </c>
      <c r="D500">
        <v>2</v>
      </c>
      <c r="E500" t="s">
        <v>841</v>
      </c>
      <c r="F500">
        <v>24</v>
      </c>
      <c r="G500" t="s">
        <v>12</v>
      </c>
      <c r="H500">
        <v>2.8</v>
      </c>
      <c r="I500" t="s">
        <v>35</v>
      </c>
      <c r="J500">
        <f t="shared" si="108"/>
        <v>1166.6666666666667</v>
      </c>
      <c r="K500" t="str">
        <f t="shared" si="109"/>
        <v>Groundnut</v>
      </c>
      <c r="L500" t="str">
        <f t="shared" si="110"/>
        <v>Local</v>
      </c>
      <c r="M500" t="str">
        <f t="shared" si="111"/>
        <v>N</v>
      </c>
      <c r="N500" t="str">
        <f t="shared" si="112"/>
        <v>Y</v>
      </c>
      <c r="O500" t="str">
        <f t="shared" si="113"/>
        <v>FYM</v>
      </c>
      <c r="P500">
        <f t="shared" si="114"/>
        <v>23</v>
      </c>
      <c r="Q500" t="str">
        <f t="shared" si="115"/>
        <v>SSP</v>
      </c>
      <c r="R500">
        <f t="shared" si="116"/>
        <v>4</v>
      </c>
      <c r="S500" t="str">
        <f t="shared" si="117"/>
        <v>male</v>
      </c>
      <c r="T500" t="str">
        <f t="shared" si="118"/>
        <v>Satellite farmer</v>
      </c>
      <c r="U500">
        <f t="shared" si="119"/>
        <v>6</v>
      </c>
      <c r="V500">
        <f t="shared" si="120"/>
        <v>1.3</v>
      </c>
      <c r="AL500" t="s">
        <v>746</v>
      </c>
      <c r="AM500" t="s">
        <v>1030</v>
      </c>
      <c r="AN500" t="s">
        <v>1034</v>
      </c>
      <c r="AO500" t="s">
        <v>35</v>
      </c>
      <c r="AP500" t="s">
        <v>35</v>
      </c>
      <c r="AQ500" t="s">
        <v>1093</v>
      </c>
      <c r="AR500">
        <v>35</v>
      </c>
      <c r="AS500" t="s">
        <v>1032</v>
      </c>
      <c r="AT500">
        <v>4</v>
      </c>
    </row>
    <row r="501" spans="1:46" hidden="1" x14ac:dyDescent="0.2">
      <c r="A501">
        <v>4576</v>
      </c>
      <c r="B501" t="str">
        <f t="shared" si="107"/>
        <v>Kaduna N</v>
      </c>
      <c r="C501" t="s">
        <v>99</v>
      </c>
      <c r="D501">
        <v>3</v>
      </c>
      <c r="E501" t="s">
        <v>552</v>
      </c>
      <c r="F501">
        <v>100</v>
      </c>
      <c r="G501" t="s">
        <v>12</v>
      </c>
      <c r="H501">
        <v>25</v>
      </c>
      <c r="I501" t="s">
        <v>35</v>
      </c>
      <c r="J501">
        <f t="shared" si="108"/>
        <v>2500</v>
      </c>
      <c r="K501" t="str">
        <f t="shared" si="109"/>
        <v>soybean</v>
      </c>
      <c r="L501" t="str">
        <f t="shared" si="110"/>
        <v>TGX 1904-6F</v>
      </c>
      <c r="M501" t="str">
        <f t="shared" si="111"/>
        <v>Y</v>
      </c>
      <c r="N501" t="str">
        <f t="shared" si="112"/>
        <v>N</v>
      </c>
      <c r="O501" t="str">
        <f t="shared" si="113"/>
        <v/>
      </c>
      <c r="P501">
        <f t="shared" si="114"/>
        <v>0</v>
      </c>
      <c r="Q501" t="str">
        <f t="shared" si="115"/>
        <v>SSP</v>
      </c>
      <c r="R501">
        <f t="shared" si="116"/>
        <v>0</v>
      </c>
      <c r="S501" t="str">
        <f t="shared" si="117"/>
        <v>male</v>
      </c>
      <c r="T501" t="str">
        <f t="shared" si="118"/>
        <v>Lead farmer</v>
      </c>
      <c r="U501">
        <f t="shared" si="119"/>
        <v>9</v>
      </c>
      <c r="V501">
        <f t="shared" si="120"/>
        <v>5.2999999999999989</v>
      </c>
      <c r="AL501" t="s">
        <v>747</v>
      </c>
      <c r="AM501" t="s">
        <v>1030</v>
      </c>
      <c r="AN501" t="s">
        <v>1034</v>
      </c>
      <c r="AO501" t="s">
        <v>35</v>
      </c>
      <c r="AP501" t="s">
        <v>35</v>
      </c>
      <c r="AQ501" t="s">
        <v>1093</v>
      </c>
      <c r="AR501">
        <v>50</v>
      </c>
      <c r="AS501" t="s">
        <v>1032</v>
      </c>
      <c r="AT501">
        <v>0</v>
      </c>
    </row>
    <row r="502" spans="1:46" hidden="1" x14ac:dyDescent="0.2">
      <c r="A502">
        <v>4580</v>
      </c>
      <c r="B502" t="str">
        <f t="shared" si="107"/>
        <v>Kaduna N</v>
      </c>
      <c r="C502" t="s">
        <v>100</v>
      </c>
      <c r="D502">
        <v>3</v>
      </c>
      <c r="E502" t="s">
        <v>556</v>
      </c>
      <c r="F502">
        <v>100</v>
      </c>
      <c r="G502" t="s">
        <v>12</v>
      </c>
      <c r="H502">
        <v>25</v>
      </c>
      <c r="I502" t="s">
        <v>35</v>
      </c>
      <c r="J502">
        <f t="shared" si="108"/>
        <v>2500</v>
      </c>
      <c r="K502" t="str">
        <f t="shared" si="109"/>
        <v>soybean</v>
      </c>
      <c r="L502" t="str">
        <f t="shared" si="110"/>
        <v>TGX 1935-3F</v>
      </c>
      <c r="M502" t="str">
        <f t="shared" si="111"/>
        <v>N</v>
      </c>
      <c r="N502" t="str">
        <f t="shared" si="112"/>
        <v/>
      </c>
      <c r="O502" t="str">
        <f t="shared" si="113"/>
        <v/>
      </c>
      <c r="P502">
        <f t="shared" si="114"/>
        <v>0</v>
      </c>
      <c r="Q502" t="str">
        <f t="shared" si="115"/>
        <v>SSP</v>
      </c>
      <c r="R502">
        <f t="shared" si="116"/>
        <v>4</v>
      </c>
      <c r="S502" t="str">
        <f t="shared" si="117"/>
        <v>male</v>
      </c>
      <c r="T502" t="str">
        <f t="shared" si="118"/>
        <v>Lead farmer</v>
      </c>
      <c r="U502">
        <f t="shared" si="119"/>
        <v>7</v>
      </c>
      <c r="V502">
        <f t="shared" si="120"/>
        <v>4.8999999999999995</v>
      </c>
      <c r="AL502" t="s">
        <v>748</v>
      </c>
      <c r="AM502" t="s">
        <v>1052</v>
      </c>
      <c r="AN502" t="s">
        <v>1068</v>
      </c>
      <c r="AO502" t="s">
        <v>35</v>
      </c>
      <c r="AP502" t="s">
        <v>13</v>
      </c>
      <c r="AQ502" t="s">
        <v>1093</v>
      </c>
      <c r="AR502">
        <v>40</v>
      </c>
      <c r="AS502" t="s">
        <v>1032</v>
      </c>
      <c r="AT502">
        <v>4</v>
      </c>
    </row>
    <row r="503" spans="1:46" hidden="1" x14ac:dyDescent="0.2">
      <c r="A503">
        <v>4584</v>
      </c>
      <c r="B503" t="str">
        <f t="shared" si="107"/>
        <v>Kaduna N</v>
      </c>
      <c r="C503" t="s">
        <v>101</v>
      </c>
      <c r="D503">
        <v>3</v>
      </c>
      <c r="E503" t="s">
        <v>560</v>
      </c>
      <c r="F503">
        <v>100</v>
      </c>
      <c r="G503" t="s">
        <v>12</v>
      </c>
      <c r="H503">
        <v>25</v>
      </c>
      <c r="I503" t="s">
        <v>35</v>
      </c>
      <c r="J503">
        <f t="shared" si="108"/>
        <v>2500</v>
      </c>
      <c r="K503" t="str">
        <f t="shared" si="109"/>
        <v>soybean</v>
      </c>
      <c r="L503" t="str">
        <f t="shared" si="110"/>
        <v>TGX 1448-2E</v>
      </c>
      <c r="M503" t="str">
        <f t="shared" si="111"/>
        <v>N</v>
      </c>
      <c r="N503" t="str">
        <f t="shared" si="112"/>
        <v>N</v>
      </c>
      <c r="O503" t="str">
        <f t="shared" si="113"/>
        <v/>
      </c>
      <c r="P503">
        <f t="shared" si="114"/>
        <v>0</v>
      </c>
      <c r="Q503" t="str">
        <f t="shared" si="115"/>
        <v>SSP</v>
      </c>
      <c r="R503">
        <f t="shared" si="116"/>
        <v>4</v>
      </c>
      <c r="S503" t="str">
        <f t="shared" si="117"/>
        <v>male</v>
      </c>
      <c r="T503" t="str">
        <f t="shared" si="118"/>
        <v>Lead farmer</v>
      </c>
      <c r="U503">
        <f t="shared" si="119"/>
        <v>7</v>
      </c>
      <c r="V503">
        <f t="shared" si="120"/>
        <v>4.1999999999999993</v>
      </c>
      <c r="AL503" t="s">
        <v>749</v>
      </c>
      <c r="AM503" t="s">
        <v>1052</v>
      </c>
      <c r="AN503" t="s">
        <v>1068</v>
      </c>
      <c r="AO503" t="s">
        <v>35</v>
      </c>
      <c r="AP503" t="s">
        <v>13</v>
      </c>
      <c r="AQ503" t="s">
        <v>1093</v>
      </c>
      <c r="AR503">
        <v>40</v>
      </c>
      <c r="AS503" t="s">
        <v>1032</v>
      </c>
      <c r="AT503">
        <v>4</v>
      </c>
    </row>
    <row r="504" spans="1:46" hidden="1" x14ac:dyDescent="0.2">
      <c r="A504">
        <v>4588</v>
      </c>
      <c r="B504" t="str">
        <f t="shared" si="107"/>
        <v>Kaduna N</v>
      </c>
      <c r="C504" t="s">
        <v>102</v>
      </c>
      <c r="D504">
        <v>3</v>
      </c>
      <c r="E504" t="s">
        <v>564</v>
      </c>
      <c r="F504">
        <v>100</v>
      </c>
      <c r="G504" t="s">
        <v>12</v>
      </c>
      <c r="H504">
        <v>25</v>
      </c>
      <c r="I504" t="s">
        <v>35</v>
      </c>
      <c r="J504">
        <f t="shared" si="108"/>
        <v>2500</v>
      </c>
      <c r="K504" t="str">
        <f t="shared" si="109"/>
        <v>soybean</v>
      </c>
      <c r="L504" t="str">
        <f t="shared" si="110"/>
        <v>TGX 1951-3F</v>
      </c>
      <c r="M504" t="str">
        <f t="shared" si="111"/>
        <v>N</v>
      </c>
      <c r="N504" t="str">
        <f t="shared" si="112"/>
        <v>N</v>
      </c>
      <c r="O504" t="str">
        <f t="shared" si="113"/>
        <v/>
      </c>
      <c r="P504">
        <f t="shared" si="114"/>
        <v>0</v>
      </c>
      <c r="Q504" t="str">
        <f t="shared" si="115"/>
        <v>SSP</v>
      </c>
      <c r="R504">
        <f t="shared" si="116"/>
        <v>4</v>
      </c>
      <c r="S504" t="str">
        <f t="shared" si="117"/>
        <v>male</v>
      </c>
      <c r="T504" t="str">
        <f t="shared" si="118"/>
        <v>Lead farmer</v>
      </c>
      <c r="U504">
        <f t="shared" si="119"/>
        <v>8</v>
      </c>
      <c r="V504">
        <f t="shared" si="120"/>
        <v>4.8999999999999995</v>
      </c>
      <c r="AL504" t="s">
        <v>750</v>
      </c>
      <c r="AM504" t="s">
        <v>1052</v>
      </c>
      <c r="AN504" t="s">
        <v>1097</v>
      </c>
      <c r="AO504" t="s">
        <v>35</v>
      </c>
      <c r="AP504" t="s">
        <v>13</v>
      </c>
      <c r="AQ504" t="s">
        <v>1093</v>
      </c>
      <c r="AR504">
        <v>30</v>
      </c>
      <c r="AS504" t="s">
        <v>1032</v>
      </c>
      <c r="AT504">
        <v>4</v>
      </c>
    </row>
    <row r="505" spans="1:46" x14ac:dyDescent="0.2">
      <c r="A505">
        <v>4640</v>
      </c>
      <c r="B505" t="str">
        <f t="shared" si="107"/>
        <v>Kaduna N</v>
      </c>
      <c r="C505" t="s">
        <v>118</v>
      </c>
      <c r="D505">
        <v>1</v>
      </c>
      <c r="E505" t="s">
        <v>616</v>
      </c>
      <c r="F505">
        <v>200</v>
      </c>
      <c r="G505" t="s">
        <v>12</v>
      </c>
      <c r="H505">
        <v>23.5</v>
      </c>
      <c r="I505" t="s">
        <v>13</v>
      </c>
      <c r="J505">
        <f t="shared" si="108"/>
        <v>1175</v>
      </c>
      <c r="K505" t="str">
        <f t="shared" si="109"/>
        <v>Groundnut</v>
      </c>
      <c r="L505" t="str">
        <f t="shared" si="110"/>
        <v>Samnut 23</v>
      </c>
      <c r="M505" t="str">
        <f t="shared" si="111"/>
        <v>Y</v>
      </c>
      <c r="N505" t="str">
        <f t="shared" si="112"/>
        <v>Y</v>
      </c>
      <c r="O505" t="str">
        <f t="shared" si="113"/>
        <v>Demethrine</v>
      </c>
      <c r="P505">
        <f t="shared" si="114"/>
        <v>1</v>
      </c>
      <c r="Q505" t="str">
        <f t="shared" si="115"/>
        <v>SSP</v>
      </c>
      <c r="R505">
        <f t="shared" si="116"/>
        <v>4</v>
      </c>
      <c r="S505" t="str">
        <f t="shared" si="117"/>
        <v>male</v>
      </c>
      <c r="T505" t="str">
        <f t="shared" si="118"/>
        <v>Lead farmer</v>
      </c>
      <c r="U505">
        <f t="shared" si="119"/>
        <v>5.9</v>
      </c>
      <c r="V505">
        <f t="shared" si="120"/>
        <v>0.4</v>
      </c>
      <c r="AL505" t="s">
        <v>752</v>
      </c>
      <c r="AM505" t="s">
        <v>1030</v>
      </c>
      <c r="AN505" t="s">
        <v>1036</v>
      </c>
      <c r="AO505" t="s">
        <v>13</v>
      </c>
      <c r="AP505" t="s">
        <v>35</v>
      </c>
      <c r="AQ505" t="s">
        <v>1093</v>
      </c>
      <c r="AR505">
        <v>30</v>
      </c>
      <c r="AS505" t="s">
        <v>1032</v>
      </c>
      <c r="AT505">
        <v>4</v>
      </c>
    </row>
    <row r="506" spans="1:46" x14ac:dyDescent="0.2">
      <c r="A506">
        <v>4929</v>
      </c>
      <c r="B506" t="str">
        <f t="shared" si="107"/>
        <v>Kano</v>
      </c>
      <c r="C506" t="s">
        <v>205</v>
      </c>
      <c r="D506">
        <v>1</v>
      </c>
      <c r="E506" t="s">
        <v>905</v>
      </c>
      <c r="F506">
        <v>19.5</v>
      </c>
      <c r="G506" t="s">
        <v>12</v>
      </c>
      <c r="H506">
        <v>2.2999999999999998</v>
      </c>
      <c r="I506" t="s">
        <v>13</v>
      </c>
      <c r="J506">
        <f t="shared" si="108"/>
        <v>1179.4871794871794</v>
      </c>
      <c r="K506" t="str">
        <f t="shared" si="109"/>
        <v>Groundnut</v>
      </c>
      <c r="L506" t="str">
        <f t="shared" si="110"/>
        <v>RMP 91</v>
      </c>
      <c r="M506" t="str">
        <f t="shared" si="111"/>
        <v>N</v>
      </c>
      <c r="N506" t="str">
        <f t="shared" si="112"/>
        <v>Y</v>
      </c>
      <c r="O506" t="str">
        <f t="shared" si="113"/>
        <v>FYM</v>
      </c>
      <c r="P506">
        <f t="shared" si="114"/>
        <v>70.599999999999994</v>
      </c>
      <c r="Q506" t="str">
        <f t="shared" si="115"/>
        <v>SSP</v>
      </c>
      <c r="R506">
        <f t="shared" si="116"/>
        <v>4</v>
      </c>
      <c r="S506" t="str">
        <f t="shared" si="117"/>
        <v>male</v>
      </c>
      <c r="T506" t="str">
        <f t="shared" si="118"/>
        <v>Lead farmer</v>
      </c>
      <c r="U506">
        <f t="shared" si="119"/>
        <v>4</v>
      </c>
      <c r="V506">
        <f t="shared" si="120"/>
        <v>0</v>
      </c>
      <c r="AL506" t="s">
        <v>753</v>
      </c>
      <c r="AM506" t="s">
        <v>1030</v>
      </c>
      <c r="AN506" t="s">
        <v>1036</v>
      </c>
      <c r="AO506" t="s">
        <v>13</v>
      </c>
      <c r="AP506" t="s">
        <v>35</v>
      </c>
      <c r="AQ506" t="s">
        <v>1093</v>
      </c>
      <c r="AR506">
        <v>25</v>
      </c>
      <c r="AS506" t="s">
        <v>1032</v>
      </c>
      <c r="AT506">
        <v>0</v>
      </c>
    </row>
    <row r="507" spans="1:46" x14ac:dyDescent="0.2">
      <c r="A507">
        <v>4933</v>
      </c>
      <c r="B507" t="str">
        <f t="shared" si="107"/>
        <v>Kano</v>
      </c>
      <c r="C507" t="s">
        <v>206</v>
      </c>
      <c r="D507">
        <v>2</v>
      </c>
      <c r="E507" t="s">
        <v>909</v>
      </c>
      <c r="F507">
        <v>19.5</v>
      </c>
      <c r="G507" t="s">
        <v>12</v>
      </c>
      <c r="H507">
        <v>2.2999999999999998</v>
      </c>
      <c r="I507" t="s">
        <v>13</v>
      </c>
      <c r="J507">
        <f t="shared" si="108"/>
        <v>1179.4871794871794</v>
      </c>
      <c r="K507" t="str">
        <f t="shared" si="109"/>
        <v>Groundnut</v>
      </c>
      <c r="L507" t="str">
        <f t="shared" si="110"/>
        <v>Local</v>
      </c>
      <c r="M507" t="str">
        <f t="shared" si="111"/>
        <v>N</v>
      </c>
      <c r="N507" t="str">
        <f t="shared" si="112"/>
        <v>Y</v>
      </c>
      <c r="O507" t="str">
        <f t="shared" si="113"/>
        <v>FYM</v>
      </c>
      <c r="P507">
        <f t="shared" si="114"/>
        <v>64.2</v>
      </c>
      <c r="Q507" t="str">
        <f t="shared" si="115"/>
        <v>SSP</v>
      </c>
      <c r="R507">
        <f t="shared" si="116"/>
        <v>4</v>
      </c>
      <c r="S507" t="str">
        <f t="shared" si="117"/>
        <v>male</v>
      </c>
      <c r="T507" t="str">
        <f t="shared" si="118"/>
        <v>Lead farmer</v>
      </c>
      <c r="U507">
        <f t="shared" si="119"/>
        <v>7</v>
      </c>
      <c r="V507">
        <f t="shared" si="120"/>
        <v>29.3</v>
      </c>
      <c r="AL507" t="s">
        <v>754</v>
      </c>
      <c r="AM507" t="s">
        <v>1030</v>
      </c>
      <c r="AN507" t="s">
        <v>1036</v>
      </c>
      <c r="AO507" t="s">
        <v>35</v>
      </c>
      <c r="AP507" t="s">
        <v>35</v>
      </c>
      <c r="AQ507" t="s">
        <v>1093</v>
      </c>
      <c r="AR507">
        <v>60</v>
      </c>
      <c r="AS507" t="s">
        <v>1032</v>
      </c>
      <c r="AT507">
        <v>4</v>
      </c>
    </row>
    <row r="508" spans="1:46" x14ac:dyDescent="0.2">
      <c r="A508">
        <v>4976</v>
      </c>
      <c r="B508" t="str">
        <f t="shared" si="107"/>
        <v>Kano</v>
      </c>
      <c r="C508" t="s">
        <v>220</v>
      </c>
      <c r="D508">
        <v>1</v>
      </c>
      <c r="E508" t="s">
        <v>952</v>
      </c>
      <c r="F508">
        <v>19.5</v>
      </c>
      <c r="G508" t="s">
        <v>12</v>
      </c>
      <c r="H508">
        <v>2.2999999999999998</v>
      </c>
      <c r="I508" t="s">
        <v>13</v>
      </c>
      <c r="J508">
        <f t="shared" si="108"/>
        <v>1179.4871794871794</v>
      </c>
      <c r="K508" t="str">
        <f t="shared" si="109"/>
        <v>Groundnut</v>
      </c>
      <c r="L508" t="str">
        <f t="shared" si="110"/>
        <v>RMP 91</v>
      </c>
      <c r="M508" t="str">
        <f t="shared" si="111"/>
        <v>N</v>
      </c>
      <c r="N508" t="str">
        <f t="shared" si="112"/>
        <v>Y</v>
      </c>
      <c r="O508" t="str">
        <f t="shared" si="113"/>
        <v>FYM</v>
      </c>
      <c r="P508">
        <f t="shared" si="114"/>
        <v>66.2</v>
      </c>
      <c r="Q508" t="str">
        <f t="shared" si="115"/>
        <v>SSP</v>
      </c>
      <c r="R508">
        <f t="shared" si="116"/>
        <v>4</v>
      </c>
      <c r="S508" t="str">
        <f t="shared" si="117"/>
        <v>male</v>
      </c>
      <c r="T508" t="str">
        <f t="shared" si="118"/>
        <v>Satellite farmer</v>
      </c>
      <c r="U508">
        <f t="shared" si="119"/>
        <v>2</v>
      </c>
      <c r="V508">
        <f t="shared" si="120"/>
        <v>11.8</v>
      </c>
      <c r="AL508" t="s">
        <v>755</v>
      </c>
      <c r="AM508" t="s">
        <v>1030</v>
      </c>
      <c r="AN508" t="s">
        <v>1036</v>
      </c>
      <c r="AO508" t="s">
        <v>35</v>
      </c>
      <c r="AP508" t="s">
        <v>35</v>
      </c>
      <c r="AQ508" t="s">
        <v>1093</v>
      </c>
      <c r="AR508">
        <v>60</v>
      </c>
      <c r="AS508" t="s">
        <v>1032</v>
      </c>
      <c r="AT508">
        <v>0</v>
      </c>
    </row>
    <row r="509" spans="1:46" hidden="1" x14ac:dyDescent="0.2">
      <c r="A509">
        <v>4626</v>
      </c>
      <c r="B509" t="str">
        <f t="shared" si="107"/>
        <v>Kaduna N</v>
      </c>
      <c r="C509" t="s">
        <v>113</v>
      </c>
      <c r="D509">
        <v>3</v>
      </c>
      <c r="E509" t="s">
        <v>602</v>
      </c>
      <c r="F509">
        <v>100</v>
      </c>
      <c r="G509" t="s">
        <v>12</v>
      </c>
      <c r="H509">
        <v>25</v>
      </c>
      <c r="I509" t="s">
        <v>35</v>
      </c>
      <c r="J509">
        <f t="shared" si="108"/>
        <v>2500</v>
      </c>
      <c r="K509" t="str">
        <f t="shared" si="109"/>
        <v>soybean</v>
      </c>
      <c r="L509" t="str">
        <f t="shared" si="110"/>
        <v>TGX 1951-3F</v>
      </c>
      <c r="M509" t="str">
        <f t="shared" si="111"/>
        <v>N</v>
      </c>
      <c r="N509" t="str">
        <f t="shared" si="112"/>
        <v>N</v>
      </c>
      <c r="O509" t="str">
        <f t="shared" si="113"/>
        <v>Cow dung</v>
      </c>
      <c r="P509">
        <f t="shared" si="114"/>
        <v>100</v>
      </c>
      <c r="Q509" t="str">
        <f t="shared" si="115"/>
        <v>SSP</v>
      </c>
      <c r="R509">
        <f t="shared" si="116"/>
        <v>4</v>
      </c>
      <c r="S509" t="str">
        <f t="shared" si="117"/>
        <v>male</v>
      </c>
      <c r="T509" t="str">
        <f t="shared" si="118"/>
        <v>Lead farmer</v>
      </c>
      <c r="U509">
        <f t="shared" si="119"/>
        <v>6</v>
      </c>
      <c r="V509">
        <f t="shared" si="120"/>
        <v>5.1999999999999993</v>
      </c>
      <c r="AL509" t="s">
        <v>756</v>
      </c>
      <c r="AM509" t="s">
        <v>1055</v>
      </c>
      <c r="AN509" t="s">
        <v>1081</v>
      </c>
      <c r="AO509" t="s">
        <v>35</v>
      </c>
      <c r="AP509" t="s">
        <v>13</v>
      </c>
      <c r="AQ509" t="s">
        <v>1093</v>
      </c>
      <c r="AR509">
        <v>30</v>
      </c>
      <c r="AS509" t="s">
        <v>1032</v>
      </c>
      <c r="AT509">
        <v>4</v>
      </c>
    </row>
    <row r="510" spans="1:46" hidden="1" x14ac:dyDescent="0.2">
      <c r="A510">
        <v>4638</v>
      </c>
      <c r="B510" t="str">
        <f t="shared" si="107"/>
        <v>Kaduna N</v>
      </c>
      <c r="C510" t="s">
        <v>117</v>
      </c>
      <c r="D510">
        <v>3</v>
      </c>
      <c r="E510" t="s">
        <v>614</v>
      </c>
      <c r="F510">
        <v>100</v>
      </c>
      <c r="G510" t="s">
        <v>12</v>
      </c>
      <c r="H510">
        <v>25</v>
      </c>
      <c r="I510" t="s">
        <v>35</v>
      </c>
      <c r="J510">
        <f t="shared" si="108"/>
        <v>2500</v>
      </c>
      <c r="K510" t="str">
        <f t="shared" si="109"/>
        <v>soybean</v>
      </c>
      <c r="L510" t="str">
        <f t="shared" si="110"/>
        <v>TGX 1951-3F</v>
      </c>
      <c r="M510" t="str">
        <f t="shared" si="111"/>
        <v>N</v>
      </c>
      <c r="N510" t="str">
        <f t="shared" si="112"/>
        <v>N</v>
      </c>
      <c r="O510" t="str">
        <f t="shared" si="113"/>
        <v/>
      </c>
      <c r="P510">
        <f t="shared" si="114"/>
        <v>0</v>
      </c>
      <c r="Q510" t="str">
        <f t="shared" si="115"/>
        <v>SSP</v>
      </c>
      <c r="R510">
        <f t="shared" si="116"/>
        <v>4</v>
      </c>
      <c r="S510" t="str">
        <f t="shared" si="117"/>
        <v>male</v>
      </c>
      <c r="T510" t="str">
        <f t="shared" si="118"/>
        <v>Lead farmer</v>
      </c>
      <c r="U510">
        <f t="shared" si="119"/>
        <v>3</v>
      </c>
      <c r="V510">
        <f t="shared" si="120"/>
        <v>2.1</v>
      </c>
      <c r="AL510" t="s">
        <v>757</v>
      </c>
      <c r="AM510" t="s">
        <v>1055</v>
      </c>
      <c r="AN510" t="s">
        <v>1081</v>
      </c>
      <c r="AO510" t="s">
        <v>35</v>
      </c>
      <c r="AP510" t="s">
        <v>13</v>
      </c>
      <c r="AQ510" t="s">
        <v>1093</v>
      </c>
      <c r="AR510">
        <v>20</v>
      </c>
      <c r="AS510" t="s">
        <v>1032</v>
      </c>
      <c r="AT510">
        <v>4</v>
      </c>
    </row>
    <row r="511" spans="1:46" hidden="1" x14ac:dyDescent="0.2">
      <c r="A511">
        <v>4320</v>
      </c>
      <c r="B511" t="str">
        <f t="shared" si="107"/>
        <v>Kaduna S</v>
      </c>
      <c r="C511" t="s">
        <v>28</v>
      </c>
      <c r="D511">
        <v>3</v>
      </c>
      <c r="E511" t="s">
        <v>296</v>
      </c>
      <c r="F511">
        <v>150</v>
      </c>
      <c r="G511" t="s">
        <v>12</v>
      </c>
      <c r="H511">
        <v>38</v>
      </c>
      <c r="I511" t="s">
        <v>13</v>
      </c>
      <c r="J511">
        <f t="shared" si="108"/>
        <v>2533.3333333333335</v>
      </c>
      <c r="K511" t="str">
        <f t="shared" si="109"/>
        <v>soybean</v>
      </c>
      <c r="L511" t="str">
        <f t="shared" si="110"/>
        <v>TGX 1935-3F</v>
      </c>
      <c r="M511" t="str">
        <f t="shared" si="111"/>
        <v>N</v>
      </c>
      <c r="N511" t="str">
        <f t="shared" si="112"/>
        <v/>
      </c>
      <c r="O511" t="str">
        <f t="shared" si="113"/>
        <v/>
      </c>
      <c r="P511">
        <f t="shared" si="114"/>
        <v>0</v>
      </c>
      <c r="Q511" t="str">
        <f t="shared" si="115"/>
        <v>SSP</v>
      </c>
      <c r="R511">
        <f t="shared" si="116"/>
        <v>4</v>
      </c>
      <c r="S511" t="str">
        <f t="shared" si="117"/>
        <v>female</v>
      </c>
      <c r="T511" t="str">
        <f t="shared" si="118"/>
        <v>Lead farmer</v>
      </c>
      <c r="U511">
        <f t="shared" si="119"/>
        <v>6.5</v>
      </c>
      <c r="V511">
        <f t="shared" si="120"/>
        <v>2.95</v>
      </c>
      <c r="AL511" t="s">
        <v>758</v>
      </c>
      <c r="AM511" t="s">
        <v>1055</v>
      </c>
      <c r="AN511" t="s">
        <v>1047</v>
      </c>
      <c r="AO511" t="s">
        <v>35</v>
      </c>
      <c r="AP511" t="s">
        <v>13</v>
      </c>
      <c r="AQ511" t="s">
        <v>1093</v>
      </c>
      <c r="AR511">
        <v>32</v>
      </c>
      <c r="AS511" t="s">
        <v>1032</v>
      </c>
      <c r="AT511">
        <v>4</v>
      </c>
    </row>
    <row r="512" spans="1:46" hidden="1" x14ac:dyDescent="0.2">
      <c r="A512">
        <v>4475</v>
      </c>
      <c r="B512" t="str">
        <f t="shared" si="107"/>
        <v>Kaduna N</v>
      </c>
      <c r="C512" t="s">
        <v>72</v>
      </c>
      <c r="D512">
        <v>1</v>
      </c>
      <c r="E512" t="s">
        <v>451</v>
      </c>
      <c r="F512">
        <v>31.5</v>
      </c>
      <c r="G512" t="s">
        <v>12</v>
      </c>
      <c r="H512">
        <v>8</v>
      </c>
      <c r="I512" t="s">
        <v>35</v>
      </c>
      <c r="J512">
        <f t="shared" si="108"/>
        <v>2539.6825396825398</v>
      </c>
      <c r="K512" t="str">
        <f t="shared" si="109"/>
        <v>soybean</v>
      </c>
      <c r="L512" t="str">
        <f t="shared" si="110"/>
        <v>TGX 1904-6F</v>
      </c>
      <c r="M512" t="str">
        <f t="shared" si="111"/>
        <v>Y</v>
      </c>
      <c r="N512" t="str">
        <f t="shared" si="112"/>
        <v/>
      </c>
      <c r="O512" t="str">
        <f t="shared" si="113"/>
        <v/>
      </c>
      <c r="P512">
        <f t="shared" si="114"/>
        <v>0</v>
      </c>
      <c r="Q512" t="str">
        <f t="shared" si="115"/>
        <v>SSP</v>
      </c>
      <c r="R512">
        <f t="shared" si="116"/>
        <v>2</v>
      </c>
      <c r="S512" t="str">
        <f t="shared" si="117"/>
        <v>male</v>
      </c>
      <c r="T512" t="str">
        <f t="shared" si="118"/>
        <v>Lead farmer</v>
      </c>
      <c r="U512">
        <f t="shared" si="119"/>
        <v>7</v>
      </c>
      <c r="V512">
        <f t="shared" si="120"/>
        <v>1.4</v>
      </c>
      <c r="AL512" t="s">
        <v>760</v>
      </c>
      <c r="AM512" t="s">
        <v>1030</v>
      </c>
      <c r="AN512" t="s">
        <v>1041</v>
      </c>
      <c r="AO512" t="s">
        <v>13</v>
      </c>
      <c r="AP512" t="s">
        <v>35</v>
      </c>
      <c r="AQ512" t="s">
        <v>1093</v>
      </c>
      <c r="AR512">
        <v>500</v>
      </c>
      <c r="AS512" t="s">
        <v>1032</v>
      </c>
      <c r="AT512">
        <v>4</v>
      </c>
    </row>
    <row r="513" spans="1:46" hidden="1" x14ac:dyDescent="0.2">
      <c r="A513">
        <v>4851</v>
      </c>
      <c r="B513" t="str">
        <f t="shared" si="107"/>
        <v>Kano</v>
      </c>
      <c r="C513" t="s">
        <v>179</v>
      </c>
      <c r="D513">
        <v>2</v>
      </c>
      <c r="E513" t="s">
        <v>827</v>
      </c>
      <c r="F513">
        <v>23</v>
      </c>
      <c r="G513" t="s">
        <v>12</v>
      </c>
      <c r="H513">
        <v>1.23</v>
      </c>
      <c r="I513" t="s">
        <v>35</v>
      </c>
      <c r="J513">
        <f t="shared" si="108"/>
        <v>534.78260869565213</v>
      </c>
      <c r="K513" t="str">
        <f t="shared" si="109"/>
        <v>Cowpea</v>
      </c>
      <c r="L513" t="str">
        <f t="shared" si="110"/>
        <v>Local</v>
      </c>
      <c r="M513" t="str">
        <f t="shared" si="111"/>
        <v>N</v>
      </c>
      <c r="N513" t="str">
        <f t="shared" si="112"/>
        <v>Y</v>
      </c>
      <c r="O513" t="str">
        <f t="shared" si="113"/>
        <v>Farm yard manure</v>
      </c>
      <c r="P513">
        <f t="shared" si="114"/>
        <v>25</v>
      </c>
      <c r="Q513" t="str">
        <f t="shared" si="115"/>
        <v>SSP</v>
      </c>
      <c r="R513">
        <f t="shared" si="116"/>
        <v>2</v>
      </c>
      <c r="S513" t="str">
        <f t="shared" si="117"/>
        <v>male</v>
      </c>
      <c r="T513" t="str">
        <f t="shared" si="118"/>
        <v>Lead farmer</v>
      </c>
      <c r="U513">
        <f t="shared" si="119"/>
        <v>4</v>
      </c>
      <c r="V513">
        <f t="shared" si="120"/>
        <v>1.5</v>
      </c>
      <c r="AL513" t="s">
        <v>761</v>
      </c>
      <c r="AM513" t="s">
        <v>1030</v>
      </c>
      <c r="AN513" t="s">
        <v>1041</v>
      </c>
      <c r="AO513" t="s">
        <v>13</v>
      </c>
      <c r="AP513" t="s">
        <v>35</v>
      </c>
      <c r="AQ513" t="s">
        <v>1093</v>
      </c>
      <c r="AR513">
        <v>30</v>
      </c>
      <c r="AS513" t="s">
        <v>1032</v>
      </c>
      <c r="AT513">
        <v>0</v>
      </c>
    </row>
    <row r="514" spans="1:46" hidden="1" x14ac:dyDescent="0.2">
      <c r="A514">
        <v>5042</v>
      </c>
      <c r="B514" t="str">
        <f t="shared" ref="B514:B577" si="121">VLOOKUP(C514:C1289,$AX$2:$AY$230,2)</f>
        <v>Kano</v>
      </c>
      <c r="C514" t="s">
        <v>241</v>
      </c>
      <c r="D514">
        <v>3</v>
      </c>
      <c r="E514" t="s">
        <v>1018</v>
      </c>
      <c r="F514">
        <v>200</v>
      </c>
      <c r="G514" t="s">
        <v>12</v>
      </c>
      <c r="H514">
        <v>10.7</v>
      </c>
      <c r="I514" t="s">
        <v>35</v>
      </c>
      <c r="J514">
        <f t="shared" ref="J514:J577" si="122">H514*10000/F514</f>
        <v>535</v>
      </c>
      <c r="K514" t="str">
        <f t="shared" ref="K514:K577" si="123">VLOOKUP($E514,$AL$2:$AT$772,2)</f>
        <v>cowpea</v>
      </c>
      <c r="L514" t="str">
        <f t="shared" ref="L514:L577" si="124">VLOOKUP($E514,$AL$2:$AT$772,3)</f>
        <v>IT90K499-35</v>
      </c>
      <c r="M514" t="str">
        <f t="shared" ref="M514:M577" si="125">VLOOKUP($E514,$AL$2:$AT$772,4)</f>
        <v>N</v>
      </c>
      <c r="N514" t="str">
        <f t="shared" ref="N514:N577" si="126">VLOOKUP($E514,$AL$2:$AT$772,5)</f>
        <v>Y</v>
      </c>
      <c r="O514" t="str">
        <f t="shared" si="113"/>
        <v>FYM</v>
      </c>
      <c r="P514">
        <f t="shared" si="114"/>
        <v>70</v>
      </c>
      <c r="Q514" t="str">
        <f t="shared" si="115"/>
        <v>SSP</v>
      </c>
      <c r="R514">
        <f t="shared" si="116"/>
        <v>4</v>
      </c>
      <c r="S514" t="str">
        <f t="shared" si="117"/>
        <v>male</v>
      </c>
      <c r="T514" t="str">
        <f t="shared" si="118"/>
        <v>Lead  farmer</v>
      </c>
      <c r="U514">
        <f t="shared" si="119"/>
        <v>0</v>
      </c>
      <c r="V514">
        <f t="shared" si="120"/>
        <v>2.2999999999999998</v>
      </c>
      <c r="AL514" t="s">
        <v>762</v>
      </c>
      <c r="AM514" t="s">
        <v>1030</v>
      </c>
      <c r="AN514" t="s">
        <v>1041</v>
      </c>
      <c r="AO514" t="s">
        <v>35</v>
      </c>
      <c r="AP514" t="s">
        <v>35</v>
      </c>
      <c r="AQ514" t="s">
        <v>1093</v>
      </c>
      <c r="AR514">
        <v>30</v>
      </c>
      <c r="AS514" t="s">
        <v>1032</v>
      </c>
      <c r="AT514">
        <v>4</v>
      </c>
    </row>
    <row r="515" spans="1:46" hidden="1" x14ac:dyDescent="0.2">
      <c r="A515">
        <v>5031</v>
      </c>
      <c r="B515" t="str">
        <f t="shared" si="121"/>
        <v>Kano</v>
      </c>
      <c r="C515" t="s">
        <v>238</v>
      </c>
      <c r="D515">
        <v>1</v>
      </c>
      <c r="E515" t="s">
        <v>1007</v>
      </c>
      <c r="F515">
        <v>200</v>
      </c>
      <c r="G515" t="s">
        <v>12</v>
      </c>
      <c r="H515">
        <v>11</v>
      </c>
      <c r="I515" t="s">
        <v>35</v>
      </c>
      <c r="J515">
        <f t="shared" si="122"/>
        <v>550</v>
      </c>
      <c r="K515" t="str">
        <f t="shared" si="123"/>
        <v>Cowpea</v>
      </c>
      <c r="L515" t="str">
        <f t="shared" si="124"/>
        <v>IT90K-277-2</v>
      </c>
      <c r="M515" t="str">
        <f t="shared" si="125"/>
        <v>N</v>
      </c>
      <c r="N515" t="str">
        <f t="shared" si="126"/>
        <v>Y</v>
      </c>
      <c r="O515" t="str">
        <f t="shared" si="113"/>
        <v>FYM</v>
      </c>
      <c r="P515">
        <f t="shared" si="114"/>
        <v>65</v>
      </c>
      <c r="Q515" t="str">
        <f t="shared" si="115"/>
        <v>SSP</v>
      </c>
      <c r="R515">
        <f t="shared" si="116"/>
        <v>4</v>
      </c>
      <c r="S515" t="str">
        <f t="shared" si="117"/>
        <v>male</v>
      </c>
      <c r="T515" t="str">
        <f t="shared" si="118"/>
        <v>Lead  farmer</v>
      </c>
      <c r="U515">
        <f t="shared" si="119"/>
        <v>0</v>
      </c>
      <c r="V515">
        <f t="shared" si="120"/>
        <v>2.8999999999999995</v>
      </c>
      <c r="AL515" t="s">
        <v>763</v>
      </c>
      <c r="AM515" t="s">
        <v>1030</v>
      </c>
      <c r="AN515" t="s">
        <v>1041</v>
      </c>
      <c r="AO515" t="s">
        <v>35</v>
      </c>
      <c r="AP515" t="s">
        <v>35</v>
      </c>
      <c r="AQ515" t="s">
        <v>1093</v>
      </c>
      <c r="AR515">
        <v>4</v>
      </c>
      <c r="AS515" t="s">
        <v>1032</v>
      </c>
      <c r="AT515">
        <v>0</v>
      </c>
    </row>
    <row r="516" spans="1:46" hidden="1" x14ac:dyDescent="0.2">
      <c r="A516">
        <v>5040</v>
      </c>
      <c r="B516" t="str">
        <f t="shared" si="121"/>
        <v>Kano</v>
      </c>
      <c r="C516" t="s">
        <v>241</v>
      </c>
      <c r="D516">
        <v>1</v>
      </c>
      <c r="E516" t="s">
        <v>1016</v>
      </c>
      <c r="F516">
        <v>200</v>
      </c>
      <c r="G516" t="s">
        <v>12</v>
      </c>
      <c r="H516">
        <v>11.8</v>
      </c>
      <c r="I516" t="s">
        <v>35</v>
      </c>
      <c r="J516">
        <f t="shared" si="122"/>
        <v>590</v>
      </c>
      <c r="K516" t="str">
        <f t="shared" si="123"/>
        <v>Cowpea</v>
      </c>
      <c r="L516" t="str">
        <f t="shared" si="124"/>
        <v>IT90K-277-2</v>
      </c>
      <c r="M516" t="str">
        <f t="shared" si="125"/>
        <v>N</v>
      </c>
      <c r="N516" t="str">
        <f t="shared" si="126"/>
        <v>Y</v>
      </c>
      <c r="O516" t="str">
        <f t="shared" si="113"/>
        <v>FYM</v>
      </c>
      <c r="P516">
        <f t="shared" si="114"/>
        <v>70</v>
      </c>
      <c r="Q516" t="str">
        <f t="shared" si="115"/>
        <v>SSP</v>
      </c>
      <c r="R516">
        <f t="shared" si="116"/>
        <v>4</v>
      </c>
      <c r="S516" t="str">
        <f t="shared" si="117"/>
        <v>male</v>
      </c>
      <c r="T516" t="str">
        <f t="shared" si="118"/>
        <v>Lead  farmer</v>
      </c>
      <c r="U516">
        <f t="shared" si="119"/>
        <v>0</v>
      </c>
      <c r="V516">
        <f t="shared" si="120"/>
        <v>2.2999999999999998</v>
      </c>
      <c r="AL516" t="s">
        <v>764</v>
      </c>
      <c r="AM516" t="s">
        <v>1055</v>
      </c>
      <c r="AN516" t="s">
        <v>1079</v>
      </c>
      <c r="AO516" t="s">
        <v>35</v>
      </c>
      <c r="AP516" t="s">
        <v>13</v>
      </c>
      <c r="AQ516" t="s">
        <v>1093</v>
      </c>
      <c r="AR516">
        <v>50</v>
      </c>
      <c r="AS516" t="s">
        <v>1032</v>
      </c>
      <c r="AT516">
        <v>4</v>
      </c>
    </row>
    <row r="517" spans="1:46" hidden="1" x14ac:dyDescent="0.2">
      <c r="A517">
        <v>4465</v>
      </c>
      <c r="B517" t="str">
        <f t="shared" si="121"/>
        <v>Kaduna N</v>
      </c>
      <c r="C517" t="s">
        <v>69</v>
      </c>
      <c r="D517">
        <v>3</v>
      </c>
      <c r="E517" t="s">
        <v>441</v>
      </c>
      <c r="F517">
        <v>31</v>
      </c>
      <c r="G517" t="s">
        <v>12</v>
      </c>
      <c r="H517">
        <v>8</v>
      </c>
      <c r="I517" t="s">
        <v>35</v>
      </c>
      <c r="J517">
        <f t="shared" si="122"/>
        <v>2580.6451612903224</v>
      </c>
      <c r="K517" t="str">
        <f t="shared" si="123"/>
        <v>soybean</v>
      </c>
      <c r="L517" t="str">
        <f t="shared" si="124"/>
        <v>TGX 1448-2E</v>
      </c>
      <c r="M517" t="str">
        <f t="shared" si="125"/>
        <v>Y</v>
      </c>
      <c r="N517" t="str">
        <f t="shared" si="126"/>
        <v>N</v>
      </c>
      <c r="O517" t="str">
        <f t="shared" si="113"/>
        <v/>
      </c>
      <c r="P517">
        <f t="shared" si="114"/>
        <v>0</v>
      </c>
      <c r="Q517" t="str">
        <f t="shared" si="115"/>
        <v>SSP</v>
      </c>
      <c r="R517">
        <f t="shared" si="116"/>
        <v>2</v>
      </c>
      <c r="S517" t="str">
        <f t="shared" si="117"/>
        <v>male</v>
      </c>
      <c r="T517" t="str">
        <f t="shared" si="118"/>
        <v>Lead farmer</v>
      </c>
      <c r="U517">
        <f t="shared" si="119"/>
        <v>4</v>
      </c>
      <c r="V517">
        <f t="shared" si="120"/>
        <v>1.4</v>
      </c>
      <c r="AL517" t="s">
        <v>765</v>
      </c>
      <c r="AM517" t="s">
        <v>1055</v>
      </c>
      <c r="AN517" t="s">
        <v>1079</v>
      </c>
      <c r="AO517" t="s">
        <v>35</v>
      </c>
      <c r="AP517" t="s">
        <v>13</v>
      </c>
      <c r="AQ517" t="s">
        <v>1093</v>
      </c>
      <c r="AR517">
        <v>45</v>
      </c>
      <c r="AS517" t="s">
        <v>1032</v>
      </c>
      <c r="AT517">
        <v>4</v>
      </c>
    </row>
    <row r="518" spans="1:46" hidden="1" x14ac:dyDescent="0.2">
      <c r="A518">
        <v>4314</v>
      </c>
      <c r="B518" t="str">
        <f t="shared" si="121"/>
        <v>Kaduna S</v>
      </c>
      <c r="C518" t="s">
        <v>27</v>
      </c>
      <c r="D518">
        <v>1</v>
      </c>
      <c r="E518" t="s">
        <v>290</v>
      </c>
      <c r="F518">
        <v>150</v>
      </c>
      <c r="G518" t="s">
        <v>12</v>
      </c>
      <c r="H518">
        <v>39.78</v>
      </c>
      <c r="I518" t="s">
        <v>13</v>
      </c>
      <c r="J518">
        <f t="shared" si="122"/>
        <v>2652</v>
      </c>
      <c r="K518" t="str">
        <f t="shared" si="123"/>
        <v>soybean</v>
      </c>
      <c r="L518" t="str">
        <f t="shared" si="124"/>
        <v>TGX 1835-10E</v>
      </c>
      <c r="M518" t="str">
        <f t="shared" si="125"/>
        <v>Y</v>
      </c>
      <c r="N518" t="str">
        <f t="shared" si="126"/>
        <v/>
      </c>
      <c r="O518" t="str">
        <f t="shared" si="113"/>
        <v/>
      </c>
      <c r="P518">
        <f t="shared" si="114"/>
        <v>0</v>
      </c>
      <c r="Q518" t="str">
        <f t="shared" si="115"/>
        <v>SSP</v>
      </c>
      <c r="R518">
        <f t="shared" si="116"/>
        <v>4</v>
      </c>
      <c r="S518" t="str">
        <f t="shared" si="117"/>
        <v>male</v>
      </c>
      <c r="T518" t="str">
        <f t="shared" si="118"/>
        <v>Lead farmer</v>
      </c>
      <c r="U518">
        <f t="shared" si="119"/>
        <v>7.2</v>
      </c>
      <c r="V518">
        <f t="shared" si="120"/>
        <v>1.1000000000000001</v>
      </c>
      <c r="AL518" t="s">
        <v>766</v>
      </c>
      <c r="AM518" t="s">
        <v>1055</v>
      </c>
      <c r="AN518" t="s">
        <v>1047</v>
      </c>
      <c r="AO518" t="s">
        <v>35</v>
      </c>
      <c r="AP518" t="s">
        <v>13</v>
      </c>
      <c r="AQ518" t="s">
        <v>1093</v>
      </c>
      <c r="AR518">
        <v>32</v>
      </c>
      <c r="AS518" t="s">
        <v>1032</v>
      </c>
      <c r="AT518">
        <v>4</v>
      </c>
    </row>
    <row r="519" spans="1:46" hidden="1" x14ac:dyDescent="0.2">
      <c r="A519">
        <v>4340</v>
      </c>
      <c r="B519" t="str">
        <f t="shared" si="121"/>
        <v>Kaduna S</v>
      </c>
      <c r="C519" t="s">
        <v>36</v>
      </c>
      <c r="D519">
        <v>3</v>
      </c>
      <c r="E519" t="s">
        <v>316</v>
      </c>
      <c r="F519">
        <v>150</v>
      </c>
      <c r="G519" t="s">
        <v>12</v>
      </c>
      <c r="H519">
        <v>39.950000000000003</v>
      </c>
      <c r="I519" t="s">
        <v>35</v>
      </c>
      <c r="J519">
        <f t="shared" si="122"/>
        <v>2663.3333333333335</v>
      </c>
      <c r="K519" t="str">
        <f t="shared" si="123"/>
        <v>soybean</v>
      </c>
      <c r="L519" t="str">
        <f t="shared" si="124"/>
        <v>TGX 1951-3F</v>
      </c>
      <c r="M519" t="str">
        <f t="shared" si="125"/>
        <v>N</v>
      </c>
      <c r="N519" t="str">
        <f t="shared" si="126"/>
        <v/>
      </c>
      <c r="O519" t="str">
        <f t="shared" si="113"/>
        <v/>
      </c>
      <c r="P519">
        <f t="shared" si="114"/>
        <v>0</v>
      </c>
      <c r="Q519" t="str">
        <f t="shared" si="115"/>
        <v>SSP</v>
      </c>
      <c r="R519">
        <f t="shared" si="116"/>
        <v>4</v>
      </c>
      <c r="S519" t="str">
        <f t="shared" si="117"/>
        <v>male</v>
      </c>
      <c r="T519" t="str">
        <f t="shared" si="118"/>
        <v>Lead farmer</v>
      </c>
      <c r="U519">
        <f t="shared" si="119"/>
        <v>12</v>
      </c>
      <c r="V519">
        <f t="shared" si="120"/>
        <v>3.5</v>
      </c>
      <c r="AL519" t="s">
        <v>768</v>
      </c>
      <c r="AM519" t="s">
        <v>1030</v>
      </c>
      <c r="AN519" t="s">
        <v>1036</v>
      </c>
      <c r="AO519" t="s">
        <v>13</v>
      </c>
      <c r="AP519" t="s">
        <v>13</v>
      </c>
      <c r="AQ519" t="s">
        <v>1093</v>
      </c>
      <c r="AR519">
        <v>50</v>
      </c>
      <c r="AS519" t="s">
        <v>1032</v>
      </c>
      <c r="AT519">
        <v>4</v>
      </c>
    </row>
    <row r="520" spans="1:46" hidden="1" x14ac:dyDescent="0.2">
      <c r="A520">
        <v>4486</v>
      </c>
      <c r="B520" t="str">
        <f t="shared" si="121"/>
        <v>Kaduna N</v>
      </c>
      <c r="C520" t="s">
        <v>76</v>
      </c>
      <c r="D520">
        <v>1</v>
      </c>
      <c r="E520" t="s">
        <v>462</v>
      </c>
      <c r="F520">
        <v>30</v>
      </c>
      <c r="G520" t="s">
        <v>12</v>
      </c>
      <c r="H520">
        <v>8</v>
      </c>
      <c r="I520" t="s">
        <v>35</v>
      </c>
      <c r="J520">
        <f t="shared" si="122"/>
        <v>2666.6666666666665</v>
      </c>
      <c r="K520" t="str">
        <f t="shared" si="123"/>
        <v>soybean</v>
      </c>
      <c r="L520" t="str">
        <f t="shared" si="124"/>
        <v>TGX 1951-3F</v>
      </c>
      <c r="M520" t="str">
        <f t="shared" si="125"/>
        <v>Y</v>
      </c>
      <c r="N520" t="str">
        <f t="shared" si="126"/>
        <v>Y</v>
      </c>
      <c r="O520" t="str">
        <f t="shared" si="113"/>
        <v/>
      </c>
      <c r="P520">
        <f t="shared" si="114"/>
        <v>0</v>
      </c>
      <c r="Q520" t="str">
        <f t="shared" si="115"/>
        <v>SSP</v>
      </c>
      <c r="R520">
        <f t="shared" si="116"/>
        <v>2</v>
      </c>
      <c r="S520" t="str">
        <f t="shared" si="117"/>
        <v>female</v>
      </c>
      <c r="T520" t="str">
        <f t="shared" si="118"/>
        <v>Lead farmer</v>
      </c>
      <c r="U520">
        <f t="shared" si="119"/>
        <v>2</v>
      </c>
      <c r="V520">
        <f t="shared" si="120"/>
        <v>0.2</v>
      </c>
      <c r="AL520" t="s">
        <v>769</v>
      </c>
      <c r="AM520" t="s">
        <v>1030</v>
      </c>
      <c r="AN520" t="s">
        <v>1036</v>
      </c>
      <c r="AO520" t="s">
        <v>13</v>
      </c>
      <c r="AP520" t="s">
        <v>13</v>
      </c>
      <c r="AQ520" t="s">
        <v>1093</v>
      </c>
      <c r="AR520">
        <v>50</v>
      </c>
      <c r="AS520" t="s">
        <v>1032</v>
      </c>
      <c r="AT520">
        <v>0</v>
      </c>
    </row>
    <row r="521" spans="1:46" hidden="1" x14ac:dyDescent="0.2">
      <c r="A521">
        <v>4824</v>
      </c>
      <c r="B521" t="str">
        <f t="shared" si="121"/>
        <v>Kano</v>
      </c>
      <c r="C521" t="s">
        <v>169</v>
      </c>
      <c r="D521">
        <v>2</v>
      </c>
      <c r="E521" t="s">
        <v>800</v>
      </c>
      <c r="F521">
        <v>23.7</v>
      </c>
      <c r="G521" t="s">
        <v>12</v>
      </c>
      <c r="H521">
        <v>1.4</v>
      </c>
      <c r="I521" t="s">
        <v>35</v>
      </c>
      <c r="J521">
        <f t="shared" si="122"/>
        <v>590.71729957805906</v>
      </c>
      <c r="K521" t="str">
        <f t="shared" si="123"/>
        <v>Cowpea</v>
      </c>
      <c r="L521" t="str">
        <f t="shared" si="124"/>
        <v>Local</v>
      </c>
      <c r="M521" t="str">
        <f t="shared" si="125"/>
        <v>N</v>
      </c>
      <c r="N521" t="str">
        <f t="shared" si="126"/>
        <v>Y</v>
      </c>
      <c r="O521" t="str">
        <f t="shared" si="113"/>
        <v>FYM</v>
      </c>
      <c r="P521">
        <f t="shared" si="114"/>
        <v>40</v>
      </c>
      <c r="Q521" t="str">
        <f t="shared" si="115"/>
        <v>SSP</v>
      </c>
      <c r="R521">
        <f t="shared" si="116"/>
        <v>2</v>
      </c>
      <c r="S521" t="str">
        <f t="shared" si="117"/>
        <v>male</v>
      </c>
      <c r="T521" t="str">
        <f t="shared" si="118"/>
        <v>Satellite farmer</v>
      </c>
      <c r="U521">
        <f t="shared" si="119"/>
        <v>5</v>
      </c>
      <c r="V521">
        <f t="shared" si="120"/>
        <v>1</v>
      </c>
      <c r="AL521" t="s">
        <v>770</v>
      </c>
      <c r="AM521" t="s">
        <v>1030</v>
      </c>
      <c r="AN521" t="s">
        <v>1036</v>
      </c>
      <c r="AO521" t="s">
        <v>35</v>
      </c>
      <c r="AP521" t="s">
        <v>13</v>
      </c>
      <c r="AQ521" t="s">
        <v>1093</v>
      </c>
      <c r="AR521">
        <v>50</v>
      </c>
      <c r="AS521" t="s">
        <v>1032</v>
      </c>
      <c r="AT521">
        <v>4</v>
      </c>
    </row>
    <row r="522" spans="1:46" hidden="1" x14ac:dyDescent="0.2">
      <c r="A522">
        <v>4734</v>
      </c>
      <c r="B522" t="str">
        <f t="shared" si="121"/>
        <v>Kano</v>
      </c>
      <c r="C522" t="s">
        <v>146</v>
      </c>
      <c r="D522">
        <v>3</v>
      </c>
      <c r="E522" t="s">
        <v>710</v>
      </c>
      <c r="F522">
        <v>300</v>
      </c>
      <c r="G522" t="s">
        <v>12</v>
      </c>
      <c r="H522">
        <v>17.899999999999999</v>
      </c>
      <c r="I522" t="s">
        <v>35</v>
      </c>
      <c r="J522">
        <f t="shared" si="122"/>
        <v>596.66666666666663</v>
      </c>
      <c r="K522" t="str">
        <f t="shared" si="123"/>
        <v>Cowpea</v>
      </c>
      <c r="L522" t="str">
        <f t="shared" si="124"/>
        <v>IT 98K -205-8</v>
      </c>
      <c r="M522" t="str">
        <f t="shared" si="125"/>
        <v>N</v>
      </c>
      <c r="N522" t="str">
        <f t="shared" si="126"/>
        <v>Y</v>
      </c>
      <c r="O522" t="str">
        <f t="shared" si="113"/>
        <v/>
      </c>
      <c r="P522">
        <f t="shared" si="114"/>
        <v>0</v>
      </c>
      <c r="Q522" t="str">
        <f t="shared" si="115"/>
        <v>SSP</v>
      </c>
      <c r="R522">
        <f t="shared" si="116"/>
        <v>4</v>
      </c>
      <c r="S522" t="str">
        <f t="shared" si="117"/>
        <v>male</v>
      </c>
      <c r="T522" t="str">
        <f t="shared" si="118"/>
        <v>Lead farmer</v>
      </c>
      <c r="U522">
        <f t="shared" si="119"/>
        <v>5</v>
      </c>
      <c r="V522">
        <f t="shared" si="120"/>
        <v>0</v>
      </c>
      <c r="AL522" t="s">
        <v>771</v>
      </c>
      <c r="AM522" t="s">
        <v>1030</v>
      </c>
      <c r="AN522" t="s">
        <v>1036</v>
      </c>
      <c r="AO522" t="s">
        <v>35</v>
      </c>
      <c r="AP522" t="s">
        <v>13</v>
      </c>
      <c r="AQ522" t="s">
        <v>1093</v>
      </c>
      <c r="AR522">
        <v>50</v>
      </c>
      <c r="AS522" t="s">
        <v>1032</v>
      </c>
      <c r="AT522">
        <v>0</v>
      </c>
    </row>
    <row r="523" spans="1:46" hidden="1" x14ac:dyDescent="0.2">
      <c r="A523">
        <v>4472</v>
      </c>
      <c r="B523" t="str">
        <f t="shared" si="121"/>
        <v>Kaduna N</v>
      </c>
      <c r="C523" t="s">
        <v>71</v>
      </c>
      <c r="D523">
        <v>2</v>
      </c>
      <c r="E523" t="s">
        <v>448</v>
      </c>
      <c r="F523">
        <v>200</v>
      </c>
      <c r="G523" t="s">
        <v>12</v>
      </c>
      <c r="H523">
        <v>12</v>
      </c>
      <c r="I523" t="s">
        <v>35</v>
      </c>
      <c r="J523">
        <f t="shared" si="122"/>
        <v>600</v>
      </c>
      <c r="K523" t="str">
        <f t="shared" si="123"/>
        <v>Cowpea</v>
      </c>
      <c r="L523" t="str">
        <f t="shared" si="124"/>
        <v>Local</v>
      </c>
      <c r="M523" t="str">
        <f t="shared" si="125"/>
        <v/>
      </c>
      <c r="N523" t="str">
        <f t="shared" si="126"/>
        <v>N</v>
      </c>
      <c r="O523" t="str">
        <f t="shared" si="113"/>
        <v/>
      </c>
      <c r="P523">
        <f t="shared" si="114"/>
        <v>0</v>
      </c>
      <c r="Q523" t="str">
        <f t="shared" si="115"/>
        <v>SSP</v>
      </c>
      <c r="R523">
        <f t="shared" si="116"/>
        <v>4</v>
      </c>
      <c r="S523" t="str">
        <f t="shared" si="117"/>
        <v>male</v>
      </c>
      <c r="T523" t="str">
        <f t="shared" si="118"/>
        <v>Lead farmer</v>
      </c>
      <c r="U523">
        <f t="shared" si="119"/>
        <v>3</v>
      </c>
      <c r="V523">
        <f t="shared" si="120"/>
        <v>0.60000000000000009</v>
      </c>
      <c r="AL523" t="s">
        <v>772</v>
      </c>
      <c r="AM523" t="s">
        <v>1030</v>
      </c>
      <c r="AN523" t="s">
        <v>1037</v>
      </c>
      <c r="AO523" t="s">
        <v>13</v>
      </c>
      <c r="AP523" t="s">
        <v>35</v>
      </c>
      <c r="AQ523" t="s">
        <v>1093</v>
      </c>
      <c r="AR523">
        <v>40</v>
      </c>
      <c r="AS523" t="s">
        <v>1032</v>
      </c>
      <c r="AT523">
        <v>4</v>
      </c>
    </row>
    <row r="524" spans="1:46" hidden="1" x14ac:dyDescent="0.2">
      <c r="A524">
        <v>4672</v>
      </c>
      <c r="B524" t="str">
        <f t="shared" si="121"/>
        <v>Kaduna N</v>
      </c>
      <c r="C524" t="s">
        <v>127</v>
      </c>
      <c r="D524">
        <v>2</v>
      </c>
      <c r="E524" t="s">
        <v>648</v>
      </c>
      <c r="F524">
        <v>200</v>
      </c>
      <c r="G524" t="s">
        <v>12</v>
      </c>
      <c r="H524">
        <v>12</v>
      </c>
      <c r="I524" t="s">
        <v>35</v>
      </c>
      <c r="J524">
        <f t="shared" si="122"/>
        <v>600</v>
      </c>
      <c r="K524" t="str">
        <f t="shared" si="123"/>
        <v>Cowpea</v>
      </c>
      <c r="L524" t="str">
        <f t="shared" si="124"/>
        <v>Local variety</v>
      </c>
      <c r="M524" t="str">
        <f t="shared" si="125"/>
        <v>N</v>
      </c>
      <c r="N524" t="str">
        <f t="shared" si="126"/>
        <v>Y</v>
      </c>
      <c r="O524" t="str">
        <f t="shared" si="113"/>
        <v/>
      </c>
      <c r="P524">
        <f t="shared" si="114"/>
        <v>0</v>
      </c>
      <c r="Q524" t="str">
        <f t="shared" si="115"/>
        <v>SSP</v>
      </c>
      <c r="R524">
        <f t="shared" si="116"/>
        <v>4</v>
      </c>
      <c r="S524" t="str">
        <f t="shared" si="117"/>
        <v>male</v>
      </c>
      <c r="T524" t="str">
        <f t="shared" si="118"/>
        <v>Lead farmer</v>
      </c>
      <c r="U524">
        <f t="shared" si="119"/>
        <v>1</v>
      </c>
      <c r="V524">
        <f t="shared" si="120"/>
        <v>0</v>
      </c>
      <c r="AL524" t="s">
        <v>773</v>
      </c>
      <c r="AM524" t="s">
        <v>1030</v>
      </c>
      <c r="AN524" t="s">
        <v>1034</v>
      </c>
      <c r="AO524" t="s">
        <v>13</v>
      </c>
      <c r="AP524" t="s">
        <v>35</v>
      </c>
      <c r="AQ524" t="s">
        <v>1093</v>
      </c>
      <c r="AR524">
        <v>40</v>
      </c>
      <c r="AS524" t="s">
        <v>1032</v>
      </c>
      <c r="AT524">
        <v>4</v>
      </c>
    </row>
    <row r="525" spans="1:46" hidden="1" x14ac:dyDescent="0.2">
      <c r="A525">
        <v>4512</v>
      </c>
      <c r="B525" t="str">
        <f t="shared" si="121"/>
        <v>Kaduna N</v>
      </c>
      <c r="C525" t="s">
        <v>82</v>
      </c>
      <c r="D525">
        <v>3</v>
      </c>
      <c r="E525" t="s">
        <v>488</v>
      </c>
      <c r="F525">
        <v>30</v>
      </c>
      <c r="G525" t="s">
        <v>12</v>
      </c>
      <c r="H525">
        <v>8</v>
      </c>
      <c r="I525" t="s">
        <v>13</v>
      </c>
      <c r="J525">
        <f t="shared" si="122"/>
        <v>2666.6666666666665</v>
      </c>
      <c r="K525" t="str">
        <f t="shared" si="123"/>
        <v>soybean</v>
      </c>
      <c r="L525" t="str">
        <f t="shared" si="124"/>
        <v>TGX 1904-6F</v>
      </c>
      <c r="M525" t="str">
        <f t="shared" si="125"/>
        <v/>
      </c>
      <c r="N525" t="str">
        <f t="shared" si="126"/>
        <v/>
      </c>
      <c r="O525" t="str">
        <f t="shared" si="113"/>
        <v/>
      </c>
      <c r="P525">
        <f t="shared" si="114"/>
        <v>0</v>
      </c>
      <c r="Q525" t="str">
        <f t="shared" si="115"/>
        <v>SSP</v>
      </c>
      <c r="R525">
        <f t="shared" si="116"/>
        <v>2</v>
      </c>
      <c r="S525" t="str">
        <f t="shared" si="117"/>
        <v>male</v>
      </c>
      <c r="T525" t="str">
        <f t="shared" si="118"/>
        <v>Lead farmer</v>
      </c>
      <c r="U525">
        <f t="shared" si="119"/>
        <v>2</v>
      </c>
      <c r="V525">
        <f t="shared" si="120"/>
        <v>0</v>
      </c>
      <c r="AL525" t="s">
        <v>774</v>
      </c>
      <c r="AM525" t="s">
        <v>1030</v>
      </c>
      <c r="AN525" t="s">
        <v>1034</v>
      </c>
      <c r="AO525" t="s">
        <v>35</v>
      </c>
      <c r="AP525" t="s">
        <v>35</v>
      </c>
      <c r="AQ525" t="s">
        <v>1093</v>
      </c>
      <c r="AR525">
        <v>40</v>
      </c>
      <c r="AS525" t="s">
        <v>1032</v>
      </c>
      <c r="AT525">
        <v>0</v>
      </c>
    </row>
    <row r="526" spans="1:46" hidden="1" x14ac:dyDescent="0.2">
      <c r="A526">
        <v>4594</v>
      </c>
      <c r="B526" t="str">
        <f t="shared" si="121"/>
        <v>Kaduna N</v>
      </c>
      <c r="C526" t="s">
        <v>104</v>
      </c>
      <c r="D526">
        <v>1</v>
      </c>
      <c r="E526" t="s">
        <v>570</v>
      </c>
      <c r="F526">
        <v>150</v>
      </c>
      <c r="G526" t="s">
        <v>12</v>
      </c>
      <c r="H526">
        <v>40</v>
      </c>
      <c r="I526" t="s">
        <v>35</v>
      </c>
      <c r="J526">
        <f t="shared" si="122"/>
        <v>2666.6666666666665</v>
      </c>
      <c r="K526" t="str">
        <f t="shared" si="123"/>
        <v>soybean</v>
      </c>
      <c r="L526" t="str">
        <f t="shared" si="124"/>
        <v>TGX1904-6F</v>
      </c>
      <c r="M526" t="str">
        <f t="shared" si="125"/>
        <v>Y</v>
      </c>
      <c r="N526" t="str">
        <f t="shared" si="126"/>
        <v>N</v>
      </c>
      <c r="O526" t="str">
        <f t="shared" si="113"/>
        <v/>
      </c>
      <c r="P526">
        <f t="shared" si="114"/>
        <v>0</v>
      </c>
      <c r="Q526" t="str">
        <f t="shared" si="115"/>
        <v>SSP</v>
      </c>
      <c r="R526">
        <f t="shared" si="116"/>
        <v>4</v>
      </c>
      <c r="S526" t="str">
        <f t="shared" si="117"/>
        <v>male</v>
      </c>
      <c r="T526" t="str">
        <f t="shared" si="118"/>
        <v>Lead farmer</v>
      </c>
      <c r="U526">
        <f t="shared" si="119"/>
        <v>15</v>
      </c>
      <c r="V526">
        <f t="shared" si="120"/>
        <v>0</v>
      </c>
      <c r="AL526" t="s">
        <v>775</v>
      </c>
      <c r="AM526" t="s">
        <v>1030</v>
      </c>
      <c r="AN526" t="s">
        <v>1034</v>
      </c>
      <c r="AO526" t="s">
        <v>35</v>
      </c>
      <c r="AP526" t="s">
        <v>35</v>
      </c>
      <c r="AQ526" t="s">
        <v>1093</v>
      </c>
      <c r="AR526">
        <v>40</v>
      </c>
      <c r="AS526" t="s">
        <v>1032</v>
      </c>
      <c r="AT526">
        <v>0</v>
      </c>
    </row>
    <row r="527" spans="1:46" hidden="1" x14ac:dyDescent="0.2">
      <c r="A527">
        <v>4950</v>
      </c>
      <c r="B527" t="str">
        <f t="shared" si="121"/>
        <v>Kano</v>
      </c>
      <c r="C527" t="s">
        <v>212</v>
      </c>
      <c r="D527">
        <v>1</v>
      </c>
      <c r="E527" t="s">
        <v>926</v>
      </c>
      <c r="F527">
        <v>19.5</v>
      </c>
      <c r="G527" t="s">
        <v>12</v>
      </c>
      <c r="H527">
        <v>5.2</v>
      </c>
      <c r="I527" t="s">
        <v>13</v>
      </c>
      <c r="J527">
        <f t="shared" si="122"/>
        <v>2666.6666666666665</v>
      </c>
      <c r="K527" t="str">
        <f t="shared" si="123"/>
        <v>Soybean</v>
      </c>
      <c r="L527" t="str">
        <f t="shared" si="124"/>
        <v>TGX 1835-10E</v>
      </c>
      <c r="M527" t="str">
        <f t="shared" si="125"/>
        <v>Y</v>
      </c>
      <c r="N527" t="str">
        <f t="shared" si="126"/>
        <v>N</v>
      </c>
      <c r="O527" t="str">
        <f t="shared" si="113"/>
        <v/>
      </c>
      <c r="P527">
        <f t="shared" si="114"/>
        <v>0</v>
      </c>
      <c r="Q527" t="str">
        <f t="shared" si="115"/>
        <v>SSP</v>
      </c>
      <c r="R527">
        <f t="shared" si="116"/>
        <v>4</v>
      </c>
      <c r="S527" t="str">
        <f t="shared" si="117"/>
        <v>male</v>
      </c>
      <c r="T527" t="str">
        <f t="shared" si="118"/>
        <v>Lead farmer</v>
      </c>
      <c r="U527">
        <f t="shared" si="119"/>
        <v>4</v>
      </c>
      <c r="V527">
        <f t="shared" si="120"/>
        <v>5.0999999999999996</v>
      </c>
      <c r="AL527" t="s">
        <v>776</v>
      </c>
      <c r="AM527" t="s">
        <v>1055</v>
      </c>
      <c r="AN527" t="s">
        <v>1079</v>
      </c>
      <c r="AO527" t="s">
        <v>35</v>
      </c>
      <c r="AP527" t="s">
        <v>13</v>
      </c>
      <c r="AQ527" t="s">
        <v>1093</v>
      </c>
      <c r="AR527">
        <v>50</v>
      </c>
      <c r="AS527" t="s">
        <v>1032</v>
      </c>
      <c r="AT527">
        <v>4</v>
      </c>
    </row>
    <row r="528" spans="1:46" hidden="1" x14ac:dyDescent="0.2">
      <c r="A528">
        <v>4343</v>
      </c>
      <c r="B528" t="str">
        <f t="shared" si="121"/>
        <v>Kaduna S</v>
      </c>
      <c r="C528" t="s">
        <v>37</v>
      </c>
      <c r="D528">
        <v>2</v>
      </c>
      <c r="E528" t="s">
        <v>319</v>
      </c>
      <c r="F528">
        <v>150</v>
      </c>
      <c r="G528" t="s">
        <v>12</v>
      </c>
      <c r="H528">
        <v>40.159999999999997</v>
      </c>
      <c r="I528" t="s">
        <v>35</v>
      </c>
      <c r="J528">
        <f t="shared" si="122"/>
        <v>2677.333333333333</v>
      </c>
      <c r="K528" t="str">
        <f t="shared" si="123"/>
        <v>soybean</v>
      </c>
      <c r="L528" t="str">
        <f t="shared" si="124"/>
        <v>TGX 1448-2E</v>
      </c>
      <c r="M528" t="str">
        <f t="shared" si="125"/>
        <v>Y</v>
      </c>
      <c r="N528" t="str">
        <f t="shared" si="126"/>
        <v/>
      </c>
      <c r="O528" t="str">
        <f t="shared" si="113"/>
        <v/>
      </c>
      <c r="P528">
        <f t="shared" si="114"/>
        <v>0</v>
      </c>
      <c r="Q528" t="str">
        <f t="shared" si="115"/>
        <v>SSP</v>
      </c>
      <c r="R528">
        <f t="shared" si="116"/>
        <v>0</v>
      </c>
      <c r="S528" t="str">
        <f t="shared" si="117"/>
        <v>female</v>
      </c>
      <c r="T528" t="str">
        <f t="shared" si="118"/>
        <v>Lead famer</v>
      </c>
      <c r="U528">
        <f t="shared" si="119"/>
        <v>14</v>
      </c>
      <c r="V528">
        <f t="shared" si="120"/>
        <v>3</v>
      </c>
      <c r="AL528" t="s">
        <v>777</v>
      </c>
      <c r="AM528" t="s">
        <v>1055</v>
      </c>
      <c r="AN528" t="s">
        <v>1079</v>
      </c>
      <c r="AO528" t="s">
        <v>35</v>
      </c>
      <c r="AP528" t="s">
        <v>13</v>
      </c>
      <c r="AQ528" t="s">
        <v>1093</v>
      </c>
      <c r="AR528">
        <v>50</v>
      </c>
      <c r="AS528" t="s">
        <v>1032</v>
      </c>
      <c r="AT528">
        <v>4</v>
      </c>
    </row>
    <row r="529" spans="1:46" hidden="1" x14ac:dyDescent="0.2">
      <c r="A529">
        <v>4288</v>
      </c>
      <c r="B529" t="str">
        <f t="shared" si="121"/>
        <v>Kaduna S</v>
      </c>
      <c r="C529" t="s">
        <v>18</v>
      </c>
      <c r="D529">
        <v>3</v>
      </c>
      <c r="E529" t="s">
        <v>264</v>
      </c>
      <c r="F529">
        <v>150</v>
      </c>
      <c r="G529" t="s">
        <v>12</v>
      </c>
      <c r="H529">
        <v>40.28</v>
      </c>
      <c r="I529" t="s">
        <v>13</v>
      </c>
      <c r="J529">
        <f t="shared" si="122"/>
        <v>2685.3333333333335</v>
      </c>
      <c r="K529" t="str">
        <f t="shared" si="123"/>
        <v>soybean</v>
      </c>
      <c r="L529" t="str">
        <f t="shared" si="124"/>
        <v>TGX 1951-3F</v>
      </c>
      <c r="M529" t="str">
        <f t="shared" si="125"/>
        <v>N</v>
      </c>
      <c r="N529" t="str">
        <f t="shared" si="126"/>
        <v/>
      </c>
      <c r="O529" t="str">
        <f t="shared" si="113"/>
        <v/>
      </c>
      <c r="P529">
        <f t="shared" si="114"/>
        <v>0</v>
      </c>
      <c r="Q529" t="str">
        <f t="shared" si="115"/>
        <v>SSP</v>
      </c>
      <c r="R529">
        <f t="shared" si="116"/>
        <v>4</v>
      </c>
      <c r="S529" t="str">
        <f t="shared" si="117"/>
        <v>male</v>
      </c>
      <c r="T529" t="str">
        <f t="shared" si="118"/>
        <v>Lead farmer</v>
      </c>
      <c r="U529">
        <f t="shared" si="119"/>
        <v>3.5</v>
      </c>
      <c r="V529">
        <f t="shared" si="120"/>
        <v>0.89999999999999991</v>
      </c>
      <c r="AL529" t="s">
        <v>778</v>
      </c>
      <c r="AM529" t="s">
        <v>1055</v>
      </c>
      <c r="AN529" t="s">
        <v>1047</v>
      </c>
      <c r="AO529" t="s">
        <v>35</v>
      </c>
      <c r="AP529" t="s">
        <v>13</v>
      </c>
      <c r="AQ529" t="s">
        <v>1093</v>
      </c>
      <c r="AR529">
        <v>50</v>
      </c>
      <c r="AS529" t="s">
        <v>1032</v>
      </c>
      <c r="AT529">
        <v>4</v>
      </c>
    </row>
    <row r="530" spans="1:46" hidden="1" x14ac:dyDescent="0.2">
      <c r="A530">
        <v>4555</v>
      </c>
      <c r="B530" t="str">
        <f t="shared" si="121"/>
        <v>Kaduna N</v>
      </c>
      <c r="C530" t="s">
        <v>94</v>
      </c>
      <c r="D530">
        <v>2</v>
      </c>
      <c r="E530" t="s">
        <v>531</v>
      </c>
      <c r="F530">
        <v>100</v>
      </c>
      <c r="G530" t="s">
        <v>12</v>
      </c>
      <c r="H530">
        <v>27</v>
      </c>
      <c r="I530" t="s">
        <v>35</v>
      </c>
      <c r="J530">
        <f t="shared" si="122"/>
        <v>2700</v>
      </c>
      <c r="K530" t="str">
        <f t="shared" si="123"/>
        <v>soybean</v>
      </c>
      <c r="L530" t="str">
        <f t="shared" si="124"/>
        <v>TGX1935-3F</v>
      </c>
      <c r="M530" t="str">
        <f t="shared" si="125"/>
        <v>Y</v>
      </c>
      <c r="N530" t="str">
        <f t="shared" si="126"/>
        <v>N</v>
      </c>
      <c r="O530" t="str">
        <f t="shared" si="113"/>
        <v/>
      </c>
      <c r="P530">
        <f t="shared" si="114"/>
        <v>0</v>
      </c>
      <c r="Q530" t="str">
        <f t="shared" si="115"/>
        <v>SSP</v>
      </c>
      <c r="R530">
        <f t="shared" si="116"/>
        <v>0</v>
      </c>
      <c r="S530" t="str">
        <f t="shared" si="117"/>
        <v>male</v>
      </c>
      <c r="T530" t="str">
        <f t="shared" si="118"/>
        <v>Lead farmer</v>
      </c>
      <c r="U530">
        <f t="shared" si="119"/>
        <v>4</v>
      </c>
      <c r="V530">
        <f t="shared" si="120"/>
        <v>2.2999999999999998</v>
      </c>
      <c r="AL530" t="s">
        <v>780</v>
      </c>
      <c r="AM530" t="s">
        <v>1030</v>
      </c>
      <c r="AN530" t="s">
        <v>1036</v>
      </c>
      <c r="AO530" t="s">
        <v>13</v>
      </c>
      <c r="AP530" t="s">
        <v>35</v>
      </c>
      <c r="AQ530" t="s">
        <v>1093</v>
      </c>
      <c r="AR530">
        <v>50</v>
      </c>
      <c r="AS530" t="s">
        <v>1032</v>
      </c>
      <c r="AT530">
        <v>4</v>
      </c>
    </row>
    <row r="531" spans="1:46" hidden="1" x14ac:dyDescent="0.2">
      <c r="A531">
        <v>4559</v>
      </c>
      <c r="B531" t="str">
        <f t="shared" si="121"/>
        <v>Kaduna N</v>
      </c>
      <c r="C531" t="s">
        <v>95</v>
      </c>
      <c r="D531">
        <v>2</v>
      </c>
      <c r="E531" t="s">
        <v>535</v>
      </c>
      <c r="F531">
        <v>100</v>
      </c>
      <c r="G531" t="s">
        <v>12</v>
      </c>
      <c r="H531">
        <v>27</v>
      </c>
      <c r="I531" t="s">
        <v>35</v>
      </c>
      <c r="J531">
        <f t="shared" si="122"/>
        <v>2700</v>
      </c>
      <c r="K531" t="str">
        <f t="shared" si="123"/>
        <v>soybean</v>
      </c>
      <c r="L531" t="str">
        <f t="shared" si="124"/>
        <v>TGX 1448-2E</v>
      </c>
      <c r="M531" t="str">
        <f t="shared" si="125"/>
        <v>Y</v>
      </c>
      <c r="N531" t="str">
        <f t="shared" si="126"/>
        <v>N</v>
      </c>
      <c r="O531" t="str">
        <f t="shared" si="113"/>
        <v/>
      </c>
      <c r="P531">
        <f t="shared" si="114"/>
        <v>0</v>
      </c>
      <c r="Q531" t="str">
        <f t="shared" si="115"/>
        <v>SSP</v>
      </c>
      <c r="R531">
        <f t="shared" si="116"/>
        <v>0</v>
      </c>
      <c r="S531" t="str">
        <f t="shared" si="117"/>
        <v>male</v>
      </c>
      <c r="T531" t="str">
        <f t="shared" si="118"/>
        <v>Lead farmer</v>
      </c>
      <c r="U531">
        <f t="shared" si="119"/>
        <v>3</v>
      </c>
      <c r="V531">
        <f t="shared" si="120"/>
        <v>2</v>
      </c>
      <c r="AL531" t="s">
        <v>781</v>
      </c>
      <c r="AM531" t="s">
        <v>1030</v>
      </c>
      <c r="AN531" t="s">
        <v>1036</v>
      </c>
      <c r="AO531" t="s">
        <v>13</v>
      </c>
      <c r="AP531" t="s">
        <v>35</v>
      </c>
      <c r="AQ531" t="s">
        <v>1093</v>
      </c>
      <c r="AR531">
        <v>50</v>
      </c>
      <c r="AS531" t="s">
        <v>1032</v>
      </c>
      <c r="AT531">
        <v>4</v>
      </c>
    </row>
    <row r="532" spans="1:46" hidden="1" x14ac:dyDescent="0.2">
      <c r="A532">
        <v>4568</v>
      </c>
      <c r="B532" t="str">
        <f t="shared" si="121"/>
        <v>Kaduna N</v>
      </c>
      <c r="C532" t="s">
        <v>97</v>
      </c>
      <c r="D532">
        <v>3</v>
      </c>
      <c r="E532" t="s">
        <v>544</v>
      </c>
      <c r="F532">
        <v>100</v>
      </c>
      <c r="G532" t="s">
        <v>12</v>
      </c>
      <c r="H532">
        <v>27</v>
      </c>
      <c r="I532" t="s">
        <v>35</v>
      </c>
      <c r="J532">
        <f t="shared" si="122"/>
        <v>2700</v>
      </c>
      <c r="K532" t="str">
        <f t="shared" si="123"/>
        <v>soybean</v>
      </c>
      <c r="L532" t="str">
        <f t="shared" si="124"/>
        <v>TGX 1448-2E</v>
      </c>
      <c r="M532" t="str">
        <f t="shared" si="125"/>
        <v>N</v>
      </c>
      <c r="N532" t="str">
        <f t="shared" si="126"/>
        <v>N</v>
      </c>
      <c r="O532" t="str">
        <f t="shared" si="113"/>
        <v/>
      </c>
      <c r="P532">
        <f t="shared" si="114"/>
        <v>0</v>
      </c>
      <c r="Q532" t="str">
        <f t="shared" si="115"/>
        <v>SSP</v>
      </c>
      <c r="R532">
        <f t="shared" si="116"/>
        <v>0</v>
      </c>
      <c r="S532" t="str">
        <f t="shared" si="117"/>
        <v>male</v>
      </c>
      <c r="T532" t="str">
        <f t="shared" si="118"/>
        <v>Lead farmer</v>
      </c>
      <c r="U532">
        <f t="shared" si="119"/>
        <v>6</v>
      </c>
      <c r="V532">
        <f t="shared" si="120"/>
        <v>2.4</v>
      </c>
      <c r="AL532" t="s">
        <v>782</v>
      </c>
      <c r="AM532" t="s">
        <v>1030</v>
      </c>
      <c r="AN532" t="s">
        <v>1036</v>
      </c>
      <c r="AO532" t="s">
        <v>13</v>
      </c>
      <c r="AP532" t="s">
        <v>35</v>
      </c>
      <c r="AQ532" t="s">
        <v>1093</v>
      </c>
      <c r="AR532">
        <v>50</v>
      </c>
      <c r="AS532" t="s">
        <v>1032</v>
      </c>
      <c r="AT532">
        <v>0</v>
      </c>
    </row>
    <row r="533" spans="1:46" hidden="1" x14ac:dyDescent="0.2">
      <c r="A533">
        <v>4699</v>
      </c>
      <c r="B533" t="str">
        <f t="shared" si="121"/>
        <v>Kaduna N</v>
      </c>
      <c r="C533" t="s">
        <v>136</v>
      </c>
      <c r="D533">
        <v>2</v>
      </c>
      <c r="E533" t="s">
        <v>675</v>
      </c>
      <c r="F533">
        <v>200</v>
      </c>
      <c r="G533" t="s">
        <v>12</v>
      </c>
      <c r="H533">
        <v>12</v>
      </c>
      <c r="I533" t="s">
        <v>13</v>
      </c>
      <c r="J533">
        <f t="shared" si="122"/>
        <v>600</v>
      </c>
      <c r="K533" t="str">
        <f t="shared" si="123"/>
        <v>Cowpea</v>
      </c>
      <c r="L533" t="str">
        <f t="shared" si="124"/>
        <v>Local</v>
      </c>
      <c r="M533" t="str">
        <f t="shared" si="125"/>
        <v>N</v>
      </c>
      <c r="N533" t="str">
        <f t="shared" si="126"/>
        <v>N</v>
      </c>
      <c r="O533" t="str">
        <f t="shared" si="113"/>
        <v/>
      </c>
      <c r="P533">
        <f t="shared" si="114"/>
        <v>0</v>
      </c>
      <c r="Q533" t="str">
        <f t="shared" si="115"/>
        <v>SSP</v>
      </c>
      <c r="R533">
        <f t="shared" si="116"/>
        <v>4</v>
      </c>
      <c r="S533" t="str">
        <f t="shared" si="117"/>
        <v>male</v>
      </c>
      <c r="T533" t="str">
        <f t="shared" si="118"/>
        <v>Satellite farmer</v>
      </c>
      <c r="U533">
        <f t="shared" si="119"/>
        <v>2</v>
      </c>
      <c r="V533">
        <f t="shared" si="120"/>
        <v>0.7</v>
      </c>
      <c r="AL533" t="s">
        <v>783</v>
      </c>
      <c r="AM533" t="s">
        <v>1030</v>
      </c>
      <c r="AN533" t="s">
        <v>1036</v>
      </c>
      <c r="AO533" t="s">
        <v>13</v>
      </c>
      <c r="AP533" t="s">
        <v>35</v>
      </c>
      <c r="AQ533" t="s">
        <v>1093</v>
      </c>
      <c r="AR533">
        <v>50</v>
      </c>
      <c r="AS533" t="s">
        <v>1032</v>
      </c>
      <c r="AT533">
        <v>0</v>
      </c>
    </row>
    <row r="534" spans="1:46" hidden="1" x14ac:dyDescent="0.2">
      <c r="A534">
        <v>5019</v>
      </c>
      <c r="B534" t="str">
        <f t="shared" si="121"/>
        <v>Kano</v>
      </c>
      <c r="C534" t="s">
        <v>234</v>
      </c>
      <c r="D534">
        <v>2</v>
      </c>
      <c r="E534" t="s">
        <v>995</v>
      </c>
      <c r="F534">
        <v>200</v>
      </c>
      <c r="G534" t="s">
        <v>12</v>
      </c>
      <c r="H534">
        <v>12</v>
      </c>
      <c r="I534" t="s">
        <v>35</v>
      </c>
      <c r="J534">
        <f t="shared" si="122"/>
        <v>600</v>
      </c>
      <c r="K534" t="str">
        <f t="shared" si="123"/>
        <v>Cowpea</v>
      </c>
      <c r="L534" t="str">
        <f t="shared" si="124"/>
        <v>IT90K-277-2</v>
      </c>
      <c r="M534" t="str">
        <f t="shared" si="125"/>
        <v>N</v>
      </c>
      <c r="N534" t="str">
        <f t="shared" si="126"/>
        <v>Y</v>
      </c>
      <c r="O534" t="str">
        <f t="shared" si="113"/>
        <v>FYM</v>
      </c>
      <c r="P534">
        <f t="shared" si="114"/>
        <v>150</v>
      </c>
      <c r="Q534" t="str">
        <f t="shared" si="115"/>
        <v>SSP</v>
      </c>
      <c r="R534">
        <f t="shared" si="116"/>
        <v>4</v>
      </c>
      <c r="S534" t="str">
        <f t="shared" si="117"/>
        <v>male</v>
      </c>
      <c r="T534" t="str">
        <f t="shared" si="118"/>
        <v>Lead  farmer</v>
      </c>
      <c r="U534">
        <f t="shared" si="119"/>
        <v>0</v>
      </c>
      <c r="V534">
        <f t="shared" si="120"/>
        <v>1.7999999999999998</v>
      </c>
      <c r="AL534" t="s">
        <v>784</v>
      </c>
      <c r="AM534" t="s">
        <v>1055</v>
      </c>
      <c r="AN534" t="s">
        <v>1081</v>
      </c>
      <c r="AO534" t="s">
        <v>35</v>
      </c>
      <c r="AP534" t="s">
        <v>13</v>
      </c>
      <c r="AQ534" t="s">
        <v>12</v>
      </c>
      <c r="AR534">
        <v>0</v>
      </c>
      <c r="AS534" t="s">
        <v>1032</v>
      </c>
      <c r="AT534">
        <v>4</v>
      </c>
    </row>
    <row r="535" spans="1:46" hidden="1" x14ac:dyDescent="0.2">
      <c r="A535">
        <v>5037</v>
      </c>
      <c r="B535" t="str">
        <f t="shared" si="121"/>
        <v>Kano</v>
      </c>
      <c r="C535" t="s">
        <v>240</v>
      </c>
      <c r="D535">
        <v>1</v>
      </c>
      <c r="E535" t="s">
        <v>1013</v>
      </c>
      <c r="F535">
        <v>200</v>
      </c>
      <c r="G535" t="s">
        <v>12</v>
      </c>
      <c r="H535">
        <v>12.3</v>
      </c>
      <c r="I535" t="s">
        <v>35</v>
      </c>
      <c r="J535">
        <f t="shared" si="122"/>
        <v>615</v>
      </c>
      <c r="K535" t="str">
        <f t="shared" si="123"/>
        <v>Cowpea</v>
      </c>
      <c r="L535" t="str">
        <f t="shared" si="124"/>
        <v>IT90K-277-2</v>
      </c>
      <c r="M535" t="str">
        <f t="shared" si="125"/>
        <v>N</v>
      </c>
      <c r="N535" t="str">
        <f t="shared" si="126"/>
        <v>Y</v>
      </c>
      <c r="O535" t="str">
        <f t="shared" si="113"/>
        <v>FYM</v>
      </c>
      <c r="P535">
        <f t="shared" si="114"/>
        <v>60</v>
      </c>
      <c r="Q535" t="str">
        <f t="shared" si="115"/>
        <v>SSP</v>
      </c>
      <c r="R535">
        <f t="shared" si="116"/>
        <v>4</v>
      </c>
      <c r="S535" t="str">
        <f t="shared" si="117"/>
        <v>male</v>
      </c>
      <c r="T535" t="str">
        <f t="shared" si="118"/>
        <v>Lead  farmer</v>
      </c>
      <c r="U535">
        <f t="shared" si="119"/>
        <v>0</v>
      </c>
      <c r="V535">
        <f t="shared" si="120"/>
        <v>2.4</v>
      </c>
      <c r="AL535" t="s">
        <v>785</v>
      </c>
      <c r="AM535" t="s">
        <v>1055</v>
      </c>
      <c r="AN535" t="s">
        <v>1035</v>
      </c>
      <c r="AO535" t="s">
        <v>35</v>
      </c>
      <c r="AP535" t="s">
        <v>13</v>
      </c>
      <c r="AQ535" t="s">
        <v>12</v>
      </c>
      <c r="AR535">
        <v>0</v>
      </c>
      <c r="AS535" t="s">
        <v>1032</v>
      </c>
      <c r="AT535">
        <v>4</v>
      </c>
    </row>
    <row r="536" spans="1:46" hidden="1" x14ac:dyDescent="0.2">
      <c r="A536">
        <v>4973</v>
      </c>
      <c r="B536" t="str">
        <f t="shared" si="121"/>
        <v>Kano</v>
      </c>
      <c r="C536" t="s">
        <v>219</v>
      </c>
      <c r="D536">
        <v>1</v>
      </c>
      <c r="E536" t="s">
        <v>949</v>
      </c>
      <c r="F536">
        <v>200</v>
      </c>
      <c r="G536" t="s">
        <v>12</v>
      </c>
      <c r="H536">
        <v>12.4</v>
      </c>
      <c r="I536" t="s">
        <v>13</v>
      </c>
      <c r="J536">
        <f t="shared" si="122"/>
        <v>620</v>
      </c>
      <c r="K536" t="str">
        <f t="shared" si="123"/>
        <v>Cowpea</v>
      </c>
      <c r="L536" t="str">
        <f t="shared" si="124"/>
        <v>IT90K 277-2</v>
      </c>
      <c r="M536" t="str">
        <f t="shared" si="125"/>
        <v>N</v>
      </c>
      <c r="N536" t="str">
        <f t="shared" si="126"/>
        <v>Y</v>
      </c>
      <c r="O536" t="str">
        <f t="shared" si="113"/>
        <v>FYM</v>
      </c>
      <c r="P536">
        <f t="shared" si="114"/>
        <v>50.3</v>
      </c>
      <c r="Q536" t="str">
        <f t="shared" si="115"/>
        <v>SSP</v>
      </c>
      <c r="R536">
        <f t="shared" si="116"/>
        <v>4</v>
      </c>
      <c r="S536" t="str">
        <f t="shared" si="117"/>
        <v>male</v>
      </c>
      <c r="T536" t="str">
        <f t="shared" si="118"/>
        <v>Lead farmer</v>
      </c>
      <c r="U536">
        <f t="shared" si="119"/>
        <v>6</v>
      </c>
      <c r="V536">
        <f t="shared" si="120"/>
        <v>2.9000000000000004</v>
      </c>
      <c r="AL536" t="s">
        <v>786</v>
      </c>
      <c r="AM536" t="s">
        <v>1055</v>
      </c>
      <c r="AN536" t="s">
        <v>1081</v>
      </c>
      <c r="AO536" t="s">
        <v>35</v>
      </c>
      <c r="AP536" t="s">
        <v>13</v>
      </c>
      <c r="AQ536" t="s">
        <v>12</v>
      </c>
      <c r="AR536">
        <v>0</v>
      </c>
      <c r="AS536" t="s">
        <v>1032</v>
      </c>
      <c r="AT536">
        <v>4</v>
      </c>
    </row>
    <row r="537" spans="1:46" hidden="1" x14ac:dyDescent="0.2">
      <c r="A537">
        <v>4348</v>
      </c>
      <c r="B537" t="str">
        <f t="shared" si="121"/>
        <v>Kaduna S</v>
      </c>
      <c r="C537" t="s">
        <v>38</v>
      </c>
      <c r="D537">
        <v>3</v>
      </c>
      <c r="E537" t="s">
        <v>324</v>
      </c>
      <c r="F537">
        <v>150</v>
      </c>
      <c r="G537" t="s">
        <v>12</v>
      </c>
      <c r="H537">
        <v>41</v>
      </c>
      <c r="I537" t="s">
        <v>35</v>
      </c>
      <c r="J537">
        <f t="shared" si="122"/>
        <v>2733.3333333333335</v>
      </c>
      <c r="K537" t="str">
        <f t="shared" si="123"/>
        <v>soybean</v>
      </c>
      <c r="L537" t="str">
        <f t="shared" si="124"/>
        <v>TGX 1448-2E</v>
      </c>
      <c r="M537" t="str">
        <f t="shared" si="125"/>
        <v>N</v>
      </c>
      <c r="N537" t="str">
        <f t="shared" si="126"/>
        <v/>
      </c>
      <c r="O537" t="str">
        <f t="shared" si="113"/>
        <v/>
      </c>
      <c r="P537">
        <f t="shared" si="114"/>
        <v>0</v>
      </c>
      <c r="Q537" t="str">
        <f t="shared" si="115"/>
        <v>SSP</v>
      </c>
      <c r="R537">
        <f t="shared" si="116"/>
        <v>4</v>
      </c>
      <c r="S537" t="str">
        <f t="shared" si="117"/>
        <v>male</v>
      </c>
      <c r="T537" t="str">
        <f t="shared" si="118"/>
        <v>lead farmer</v>
      </c>
      <c r="U537">
        <f t="shared" si="119"/>
        <v>15</v>
      </c>
      <c r="V537">
        <f t="shared" si="120"/>
        <v>1.8</v>
      </c>
      <c r="AL537" t="s">
        <v>788</v>
      </c>
      <c r="AM537" t="s">
        <v>1030</v>
      </c>
      <c r="AN537" t="s">
        <v>1075</v>
      </c>
      <c r="AO537" t="s">
        <v>13</v>
      </c>
      <c r="AP537" t="s">
        <v>35</v>
      </c>
      <c r="AQ537" t="s">
        <v>1093</v>
      </c>
      <c r="AR537">
        <v>20</v>
      </c>
      <c r="AS537" t="s">
        <v>1032</v>
      </c>
      <c r="AT537">
        <v>4</v>
      </c>
    </row>
    <row r="538" spans="1:46" hidden="1" x14ac:dyDescent="0.2">
      <c r="A538">
        <v>4494</v>
      </c>
      <c r="B538" t="str">
        <f t="shared" si="121"/>
        <v>Kaduna N</v>
      </c>
      <c r="C538" t="s">
        <v>78</v>
      </c>
      <c r="D538">
        <v>1</v>
      </c>
      <c r="E538" t="s">
        <v>470</v>
      </c>
      <c r="F538">
        <v>31</v>
      </c>
      <c r="G538" t="s">
        <v>12</v>
      </c>
      <c r="H538">
        <v>8.5</v>
      </c>
      <c r="I538" t="s">
        <v>35</v>
      </c>
      <c r="J538">
        <f t="shared" si="122"/>
        <v>2741.9354838709678</v>
      </c>
      <c r="K538" t="str">
        <f t="shared" si="123"/>
        <v>soybean</v>
      </c>
      <c r="L538" t="str">
        <f t="shared" si="124"/>
        <v>TGX 1904-6F</v>
      </c>
      <c r="M538" t="str">
        <f t="shared" si="125"/>
        <v>Y</v>
      </c>
      <c r="N538" t="str">
        <f t="shared" si="126"/>
        <v/>
      </c>
      <c r="O538" t="str">
        <f t="shared" si="113"/>
        <v/>
      </c>
      <c r="P538">
        <f t="shared" si="114"/>
        <v>0</v>
      </c>
      <c r="Q538" t="str">
        <f t="shared" si="115"/>
        <v>SSP</v>
      </c>
      <c r="R538">
        <f t="shared" si="116"/>
        <v>2</v>
      </c>
      <c r="S538" t="str">
        <f t="shared" si="117"/>
        <v>male</v>
      </c>
      <c r="T538" t="str">
        <f t="shared" si="118"/>
        <v>Satellite farmer</v>
      </c>
      <c r="U538">
        <f t="shared" si="119"/>
        <v>2</v>
      </c>
      <c r="V538">
        <f t="shared" si="120"/>
        <v>0</v>
      </c>
      <c r="AL538" t="s">
        <v>789</v>
      </c>
      <c r="AM538" t="s">
        <v>1030</v>
      </c>
      <c r="AN538" t="s">
        <v>1075</v>
      </c>
      <c r="AO538" t="s">
        <v>13</v>
      </c>
      <c r="AP538" t="s">
        <v>35</v>
      </c>
      <c r="AQ538" t="s">
        <v>1093</v>
      </c>
      <c r="AR538">
        <v>20</v>
      </c>
      <c r="AS538" t="s">
        <v>1032</v>
      </c>
      <c r="AT538">
        <v>0</v>
      </c>
    </row>
    <row r="539" spans="1:46" hidden="1" x14ac:dyDescent="0.2">
      <c r="A539">
        <v>4704</v>
      </c>
      <c r="B539" t="str">
        <f t="shared" si="121"/>
        <v>Kaduna N</v>
      </c>
      <c r="C539" t="s">
        <v>138</v>
      </c>
      <c r="D539">
        <v>1</v>
      </c>
      <c r="E539" t="s">
        <v>680</v>
      </c>
      <c r="F539">
        <v>100</v>
      </c>
      <c r="G539" t="s">
        <v>12</v>
      </c>
      <c r="H539">
        <v>27.5</v>
      </c>
      <c r="I539" t="s">
        <v>35</v>
      </c>
      <c r="J539">
        <f t="shared" si="122"/>
        <v>2750</v>
      </c>
      <c r="K539" t="str">
        <f t="shared" si="123"/>
        <v>Soybean</v>
      </c>
      <c r="L539" t="str">
        <f t="shared" si="124"/>
        <v>TGX1951-3F</v>
      </c>
      <c r="M539" t="str">
        <f t="shared" si="125"/>
        <v>Y</v>
      </c>
      <c r="N539" t="str">
        <f t="shared" si="126"/>
        <v>Y</v>
      </c>
      <c r="O539" t="str">
        <f t="shared" si="113"/>
        <v/>
      </c>
      <c r="P539">
        <f t="shared" si="114"/>
        <v>0</v>
      </c>
      <c r="Q539" t="str">
        <f t="shared" si="115"/>
        <v>SSP</v>
      </c>
      <c r="R539">
        <f t="shared" si="116"/>
        <v>2</v>
      </c>
      <c r="S539" t="str">
        <f t="shared" si="117"/>
        <v>male</v>
      </c>
      <c r="T539" t="str">
        <f t="shared" si="118"/>
        <v>Lead farmer</v>
      </c>
      <c r="U539">
        <f t="shared" si="119"/>
        <v>1.5</v>
      </c>
      <c r="V539">
        <f t="shared" si="120"/>
        <v>0</v>
      </c>
      <c r="AL539" t="s">
        <v>790</v>
      </c>
      <c r="AM539" t="s">
        <v>1030</v>
      </c>
      <c r="AN539" t="s">
        <v>1075</v>
      </c>
      <c r="AO539" t="s">
        <v>35</v>
      </c>
      <c r="AP539" t="s">
        <v>35</v>
      </c>
      <c r="AQ539" t="s">
        <v>1093</v>
      </c>
      <c r="AR539">
        <v>20</v>
      </c>
      <c r="AS539" t="s">
        <v>1032</v>
      </c>
      <c r="AT539">
        <v>4</v>
      </c>
    </row>
    <row r="540" spans="1:46" hidden="1" x14ac:dyDescent="0.2">
      <c r="A540">
        <v>4705</v>
      </c>
      <c r="B540" t="str">
        <f t="shared" si="121"/>
        <v>Kaduna N</v>
      </c>
      <c r="C540" t="s">
        <v>138</v>
      </c>
      <c r="D540">
        <v>2</v>
      </c>
      <c r="E540" t="s">
        <v>681</v>
      </c>
      <c r="F540">
        <v>100</v>
      </c>
      <c r="G540" t="s">
        <v>12</v>
      </c>
      <c r="H540">
        <v>27.5</v>
      </c>
      <c r="I540" t="s">
        <v>35</v>
      </c>
      <c r="J540">
        <f t="shared" si="122"/>
        <v>2750</v>
      </c>
      <c r="K540" t="str">
        <f t="shared" si="123"/>
        <v>Soybean</v>
      </c>
      <c r="L540" t="str">
        <f t="shared" si="124"/>
        <v>TGX1951-3F</v>
      </c>
      <c r="M540" t="str">
        <f t="shared" si="125"/>
        <v>N</v>
      </c>
      <c r="N540" t="str">
        <f t="shared" si="126"/>
        <v>N</v>
      </c>
      <c r="O540" t="str">
        <f t="shared" si="113"/>
        <v/>
      </c>
      <c r="P540">
        <f t="shared" si="114"/>
        <v>0</v>
      </c>
      <c r="Q540" t="str">
        <f t="shared" si="115"/>
        <v>SSP</v>
      </c>
      <c r="R540">
        <f t="shared" si="116"/>
        <v>2</v>
      </c>
      <c r="S540" t="str">
        <f t="shared" si="117"/>
        <v>male</v>
      </c>
      <c r="T540" t="str">
        <f t="shared" si="118"/>
        <v>Lead farmer</v>
      </c>
      <c r="U540">
        <f t="shared" si="119"/>
        <v>1.5</v>
      </c>
      <c r="V540">
        <f t="shared" si="120"/>
        <v>0</v>
      </c>
      <c r="AL540" t="s">
        <v>791</v>
      </c>
      <c r="AM540" t="s">
        <v>1030</v>
      </c>
      <c r="AN540" t="s">
        <v>1075</v>
      </c>
      <c r="AO540" t="s">
        <v>35</v>
      </c>
      <c r="AP540" t="s">
        <v>35</v>
      </c>
      <c r="AQ540" t="s">
        <v>1093</v>
      </c>
      <c r="AR540">
        <v>20</v>
      </c>
      <c r="AS540" t="s">
        <v>1032</v>
      </c>
      <c r="AT540">
        <v>0</v>
      </c>
    </row>
    <row r="541" spans="1:46" hidden="1" x14ac:dyDescent="0.2">
      <c r="A541">
        <v>4646</v>
      </c>
      <c r="B541" t="str">
        <f t="shared" si="121"/>
        <v>Kaduna N</v>
      </c>
      <c r="C541" t="s">
        <v>120</v>
      </c>
      <c r="D541">
        <v>1</v>
      </c>
      <c r="E541" t="s">
        <v>622</v>
      </c>
      <c r="F541">
        <v>200</v>
      </c>
      <c r="G541" t="s">
        <v>12</v>
      </c>
      <c r="H541">
        <v>12.5</v>
      </c>
      <c r="I541" t="s">
        <v>35</v>
      </c>
      <c r="J541">
        <f t="shared" si="122"/>
        <v>625</v>
      </c>
      <c r="K541" t="str">
        <f t="shared" si="123"/>
        <v>cowpea</v>
      </c>
      <c r="L541" t="str">
        <f t="shared" si="124"/>
        <v>IT90K-277-2</v>
      </c>
      <c r="M541" t="str">
        <f t="shared" si="125"/>
        <v>Y</v>
      </c>
      <c r="N541" t="str">
        <f t="shared" si="126"/>
        <v>Y</v>
      </c>
      <c r="O541" t="str">
        <f t="shared" si="113"/>
        <v>Demethrine</v>
      </c>
      <c r="P541">
        <f t="shared" si="114"/>
        <v>1</v>
      </c>
      <c r="Q541" t="str">
        <f t="shared" si="115"/>
        <v>SSP</v>
      </c>
      <c r="R541">
        <f t="shared" si="116"/>
        <v>4</v>
      </c>
      <c r="S541" t="str">
        <f t="shared" si="117"/>
        <v>male</v>
      </c>
      <c r="T541" t="str">
        <f t="shared" si="118"/>
        <v>Lead farmer</v>
      </c>
      <c r="U541">
        <f t="shared" si="119"/>
        <v>1</v>
      </c>
      <c r="V541">
        <f t="shared" si="120"/>
        <v>0</v>
      </c>
      <c r="AL541" t="s">
        <v>792</v>
      </c>
      <c r="AM541" t="s">
        <v>1055</v>
      </c>
      <c r="AN541" t="s">
        <v>1098</v>
      </c>
      <c r="AO541" t="s">
        <v>35</v>
      </c>
      <c r="AP541" t="s">
        <v>13</v>
      </c>
      <c r="AQ541" t="s">
        <v>12</v>
      </c>
      <c r="AR541">
        <v>0</v>
      </c>
      <c r="AS541" t="s">
        <v>1032</v>
      </c>
      <c r="AT541">
        <v>4</v>
      </c>
    </row>
    <row r="542" spans="1:46" hidden="1" x14ac:dyDescent="0.2">
      <c r="A542">
        <v>4698</v>
      </c>
      <c r="B542" t="str">
        <f t="shared" si="121"/>
        <v>Kaduna N</v>
      </c>
      <c r="C542" t="s">
        <v>136</v>
      </c>
      <c r="D542">
        <v>1</v>
      </c>
      <c r="E542" t="s">
        <v>674</v>
      </c>
      <c r="F542">
        <v>200</v>
      </c>
      <c r="G542" t="s">
        <v>12</v>
      </c>
      <c r="H542">
        <v>13</v>
      </c>
      <c r="I542" t="s">
        <v>13</v>
      </c>
      <c r="J542">
        <f t="shared" si="122"/>
        <v>650</v>
      </c>
      <c r="K542" t="str">
        <f t="shared" si="123"/>
        <v>Cowpea</v>
      </c>
      <c r="L542" t="str">
        <f t="shared" si="124"/>
        <v>IT 89KD -288</v>
      </c>
      <c r="M542" t="str">
        <f t="shared" si="125"/>
        <v>N</v>
      </c>
      <c r="N542" t="str">
        <f t="shared" si="126"/>
        <v>Y</v>
      </c>
      <c r="O542" t="str">
        <f t="shared" si="113"/>
        <v/>
      </c>
      <c r="P542">
        <f t="shared" si="114"/>
        <v>0</v>
      </c>
      <c r="Q542" t="str">
        <f t="shared" si="115"/>
        <v>SSP</v>
      </c>
      <c r="R542">
        <f t="shared" si="116"/>
        <v>4</v>
      </c>
      <c r="S542" t="str">
        <f t="shared" si="117"/>
        <v>male</v>
      </c>
      <c r="T542" t="str">
        <f t="shared" si="118"/>
        <v>Satellite farmer</v>
      </c>
      <c r="U542">
        <f t="shared" si="119"/>
        <v>2</v>
      </c>
      <c r="V542">
        <f t="shared" si="120"/>
        <v>0.7</v>
      </c>
      <c r="AL542" t="s">
        <v>793</v>
      </c>
      <c r="AM542" t="s">
        <v>1055</v>
      </c>
      <c r="AN542" t="s">
        <v>1035</v>
      </c>
      <c r="AO542" t="s">
        <v>35</v>
      </c>
      <c r="AP542" t="s">
        <v>35</v>
      </c>
      <c r="AQ542" t="s">
        <v>12</v>
      </c>
      <c r="AR542">
        <v>0</v>
      </c>
      <c r="AS542" t="s">
        <v>1032</v>
      </c>
      <c r="AT542">
        <v>4</v>
      </c>
    </row>
    <row r="543" spans="1:46" hidden="1" x14ac:dyDescent="0.2">
      <c r="A543">
        <v>4791</v>
      </c>
      <c r="B543" t="str">
        <f t="shared" si="121"/>
        <v>Kano</v>
      </c>
      <c r="C543" t="s">
        <v>160</v>
      </c>
      <c r="D543">
        <v>4</v>
      </c>
      <c r="E543" t="s">
        <v>767</v>
      </c>
      <c r="F543">
        <v>150</v>
      </c>
      <c r="G543" t="s">
        <v>12</v>
      </c>
      <c r="H543">
        <v>10</v>
      </c>
      <c r="I543" t="s">
        <v>35</v>
      </c>
      <c r="J543">
        <f t="shared" si="122"/>
        <v>666.66666666666663</v>
      </c>
      <c r="K543" t="str">
        <f t="shared" si="123"/>
        <v>Cowpea</v>
      </c>
      <c r="L543" t="str">
        <f t="shared" si="124"/>
        <v>Kanannado</v>
      </c>
      <c r="M543" t="str">
        <f t="shared" si="125"/>
        <v>N</v>
      </c>
      <c r="N543" t="str">
        <f t="shared" si="126"/>
        <v>Y</v>
      </c>
      <c r="O543" t="str">
        <f t="shared" si="113"/>
        <v>FYM</v>
      </c>
      <c r="P543">
        <f t="shared" si="114"/>
        <v>32</v>
      </c>
      <c r="Q543" t="str">
        <f t="shared" si="115"/>
        <v>SSP</v>
      </c>
      <c r="R543">
        <f t="shared" si="116"/>
        <v>4</v>
      </c>
      <c r="S543" t="str">
        <f t="shared" si="117"/>
        <v>female</v>
      </c>
      <c r="T543" t="str">
        <f t="shared" si="118"/>
        <v>Lead farmer</v>
      </c>
      <c r="U543">
        <f t="shared" si="119"/>
        <v>5</v>
      </c>
      <c r="V543">
        <f t="shared" si="120"/>
        <v>24</v>
      </c>
      <c r="AL543" t="s">
        <v>794</v>
      </c>
      <c r="AM543" t="s">
        <v>1055</v>
      </c>
      <c r="AN543" t="s">
        <v>1082</v>
      </c>
      <c r="AO543" t="s">
        <v>35</v>
      </c>
      <c r="AP543" t="s">
        <v>13</v>
      </c>
      <c r="AQ543" t="s">
        <v>12</v>
      </c>
      <c r="AR543">
        <v>0</v>
      </c>
      <c r="AS543" t="s">
        <v>1032</v>
      </c>
      <c r="AT543">
        <v>4</v>
      </c>
    </row>
    <row r="544" spans="1:46" hidden="1" x14ac:dyDescent="0.2">
      <c r="A544">
        <v>4810</v>
      </c>
      <c r="B544" t="str">
        <f t="shared" si="121"/>
        <v>Kano</v>
      </c>
      <c r="C544" t="s">
        <v>165</v>
      </c>
      <c r="D544">
        <v>3</v>
      </c>
      <c r="E544" t="s">
        <v>786</v>
      </c>
      <c r="F544">
        <v>150</v>
      </c>
      <c r="G544" t="s">
        <v>12</v>
      </c>
      <c r="H544">
        <v>10</v>
      </c>
      <c r="I544" t="s">
        <v>13</v>
      </c>
      <c r="J544">
        <f t="shared" si="122"/>
        <v>666.66666666666663</v>
      </c>
      <c r="K544" t="str">
        <f t="shared" si="123"/>
        <v>Cowpea</v>
      </c>
      <c r="L544" t="str">
        <f t="shared" si="124"/>
        <v>IT 90K -277-2</v>
      </c>
      <c r="M544" t="str">
        <f t="shared" si="125"/>
        <v>N</v>
      </c>
      <c r="N544" t="str">
        <f t="shared" si="126"/>
        <v>Y</v>
      </c>
      <c r="O544" t="str">
        <f t="shared" si="113"/>
        <v/>
      </c>
      <c r="P544">
        <f t="shared" si="114"/>
        <v>0</v>
      </c>
      <c r="Q544" t="str">
        <f t="shared" si="115"/>
        <v>SSP</v>
      </c>
      <c r="R544">
        <f t="shared" si="116"/>
        <v>4</v>
      </c>
      <c r="S544" t="str">
        <f t="shared" si="117"/>
        <v>male</v>
      </c>
      <c r="T544" t="str">
        <f t="shared" si="118"/>
        <v>Lead farmer</v>
      </c>
      <c r="U544">
        <f t="shared" si="119"/>
        <v>2</v>
      </c>
      <c r="V544">
        <f t="shared" si="120"/>
        <v>1</v>
      </c>
      <c r="AL544" t="s">
        <v>795</v>
      </c>
      <c r="AM544" t="s">
        <v>1033</v>
      </c>
      <c r="AN544" t="s">
        <v>1031</v>
      </c>
      <c r="AO544" t="s">
        <v>13</v>
      </c>
      <c r="AP544" t="s">
        <v>35</v>
      </c>
      <c r="AQ544" t="s">
        <v>1093</v>
      </c>
      <c r="AR544">
        <v>32</v>
      </c>
      <c r="AS544" t="s">
        <v>1032</v>
      </c>
      <c r="AT544">
        <v>4</v>
      </c>
    </row>
    <row r="545" spans="1:46" hidden="1" x14ac:dyDescent="0.2">
      <c r="A545">
        <v>4309</v>
      </c>
      <c r="B545" t="str">
        <f t="shared" si="121"/>
        <v>Kaduna S</v>
      </c>
      <c r="C545" t="s">
        <v>25</v>
      </c>
      <c r="D545">
        <v>2</v>
      </c>
      <c r="E545" t="s">
        <v>285</v>
      </c>
      <c r="F545">
        <v>150</v>
      </c>
      <c r="G545" t="s">
        <v>12</v>
      </c>
      <c r="H545">
        <v>42.36</v>
      </c>
      <c r="I545" t="s">
        <v>13</v>
      </c>
      <c r="J545">
        <f t="shared" si="122"/>
        <v>2824</v>
      </c>
      <c r="K545" t="str">
        <f t="shared" si="123"/>
        <v>soybean</v>
      </c>
      <c r="L545" t="str">
        <f t="shared" si="124"/>
        <v>TGX 1448-2E</v>
      </c>
      <c r="M545" t="str">
        <f t="shared" si="125"/>
        <v>Y</v>
      </c>
      <c r="N545" t="str">
        <f t="shared" si="126"/>
        <v/>
      </c>
      <c r="O545" t="str">
        <f t="shared" si="113"/>
        <v/>
      </c>
      <c r="P545">
        <f t="shared" si="114"/>
        <v>0</v>
      </c>
      <c r="Q545" t="str">
        <f t="shared" si="115"/>
        <v>SSP</v>
      </c>
      <c r="R545">
        <f t="shared" si="116"/>
        <v>0</v>
      </c>
      <c r="S545" t="str">
        <f t="shared" si="117"/>
        <v>female</v>
      </c>
      <c r="T545" t="str">
        <f t="shared" si="118"/>
        <v>Lead farmer</v>
      </c>
      <c r="U545">
        <f t="shared" si="119"/>
        <v>3.2</v>
      </c>
      <c r="V545">
        <f t="shared" si="120"/>
        <v>1.5</v>
      </c>
      <c r="AL545" t="s">
        <v>796</v>
      </c>
      <c r="AM545" t="s">
        <v>1033</v>
      </c>
      <c r="AN545" t="s">
        <v>1031</v>
      </c>
      <c r="AO545" t="s">
        <v>13</v>
      </c>
      <c r="AP545" t="s">
        <v>35</v>
      </c>
      <c r="AQ545" t="s">
        <v>1093</v>
      </c>
      <c r="AR545">
        <v>32</v>
      </c>
      <c r="AS545" t="s">
        <v>1032</v>
      </c>
      <c r="AT545">
        <v>0</v>
      </c>
    </row>
    <row r="546" spans="1:46" hidden="1" x14ac:dyDescent="0.2">
      <c r="A546">
        <v>4502</v>
      </c>
      <c r="B546" t="str">
        <f t="shared" si="121"/>
        <v>Kaduna N</v>
      </c>
      <c r="C546" t="s">
        <v>80</v>
      </c>
      <c r="D546">
        <v>1</v>
      </c>
      <c r="E546" t="s">
        <v>478</v>
      </c>
      <c r="F546">
        <v>30</v>
      </c>
      <c r="G546" t="s">
        <v>12</v>
      </c>
      <c r="H546">
        <v>8.5</v>
      </c>
      <c r="I546" t="s">
        <v>13</v>
      </c>
      <c r="J546">
        <f t="shared" si="122"/>
        <v>2833.3333333333335</v>
      </c>
      <c r="K546" t="str">
        <f t="shared" si="123"/>
        <v>soybean</v>
      </c>
      <c r="L546" t="str">
        <f t="shared" si="124"/>
        <v>TGX 1904-6F</v>
      </c>
      <c r="M546" t="str">
        <f t="shared" si="125"/>
        <v>Y</v>
      </c>
      <c r="N546" t="str">
        <f t="shared" si="126"/>
        <v/>
      </c>
      <c r="O546" t="str">
        <f t="shared" si="113"/>
        <v/>
      </c>
      <c r="P546">
        <f t="shared" si="114"/>
        <v>0</v>
      </c>
      <c r="Q546" t="str">
        <f t="shared" si="115"/>
        <v>SSP</v>
      </c>
      <c r="R546">
        <f t="shared" si="116"/>
        <v>2</v>
      </c>
      <c r="S546" t="str">
        <f t="shared" si="117"/>
        <v>male</v>
      </c>
      <c r="T546" t="str">
        <f t="shared" si="118"/>
        <v>Satellite farmer</v>
      </c>
      <c r="U546">
        <f t="shared" si="119"/>
        <v>2</v>
      </c>
      <c r="V546">
        <f t="shared" si="120"/>
        <v>7.8</v>
      </c>
      <c r="AL546" t="s">
        <v>797</v>
      </c>
      <c r="AM546" t="s">
        <v>1033</v>
      </c>
      <c r="AN546" t="s">
        <v>1031</v>
      </c>
      <c r="AO546" t="s">
        <v>35</v>
      </c>
      <c r="AP546" t="s">
        <v>35</v>
      </c>
      <c r="AQ546" t="s">
        <v>1093</v>
      </c>
      <c r="AR546">
        <v>32</v>
      </c>
      <c r="AS546" t="s">
        <v>1032</v>
      </c>
      <c r="AT546">
        <v>4</v>
      </c>
    </row>
    <row r="547" spans="1:46" hidden="1" x14ac:dyDescent="0.2">
      <c r="A547">
        <v>4302</v>
      </c>
      <c r="B547" t="str">
        <f t="shared" si="121"/>
        <v>Kaduna S</v>
      </c>
      <c r="C547" t="s">
        <v>23</v>
      </c>
      <c r="D547">
        <v>1</v>
      </c>
      <c r="E547" t="s">
        <v>278</v>
      </c>
      <c r="F547">
        <v>100</v>
      </c>
      <c r="G547" t="s">
        <v>12</v>
      </c>
      <c r="H547">
        <v>28.5</v>
      </c>
      <c r="I547" t="s">
        <v>13</v>
      </c>
      <c r="J547">
        <f t="shared" si="122"/>
        <v>2850</v>
      </c>
      <c r="K547" t="str">
        <f t="shared" si="123"/>
        <v>soybean</v>
      </c>
      <c r="L547" t="str">
        <f t="shared" si="124"/>
        <v>TGX 1951-3F</v>
      </c>
      <c r="M547" t="str">
        <f t="shared" si="125"/>
        <v>Y</v>
      </c>
      <c r="N547" t="str">
        <f t="shared" si="126"/>
        <v/>
      </c>
      <c r="O547" t="str">
        <f t="shared" si="113"/>
        <v/>
      </c>
      <c r="P547">
        <f t="shared" si="114"/>
        <v>0</v>
      </c>
      <c r="Q547" t="str">
        <f t="shared" si="115"/>
        <v>SSP</v>
      </c>
      <c r="R547">
        <f t="shared" si="116"/>
        <v>4</v>
      </c>
      <c r="S547" t="str">
        <f t="shared" si="117"/>
        <v>male</v>
      </c>
      <c r="T547" t="str">
        <f t="shared" si="118"/>
        <v>Satellite farmer</v>
      </c>
      <c r="U547">
        <f t="shared" si="119"/>
        <v>2</v>
      </c>
      <c r="V547">
        <f t="shared" si="120"/>
        <v>0.79999999999999993</v>
      </c>
      <c r="AL547" t="s">
        <v>798</v>
      </c>
      <c r="AM547" t="s">
        <v>1033</v>
      </c>
      <c r="AN547" t="s">
        <v>1031</v>
      </c>
      <c r="AO547" t="s">
        <v>35</v>
      </c>
      <c r="AP547" t="s">
        <v>35</v>
      </c>
      <c r="AQ547" t="s">
        <v>1093</v>
      </c>
      <c r="AR547">
        <v>32</v>
      </c>
      <c r="AS547" t="s">
        <v>1032</v>
      </c>
      <c r="AT547">
        <v>0</v>
      </c>
    </row>
    <row r="548" spans="1:46" hidden="1" x14ac:dyDescent="0.2">
      <c r="A548">
        <v>4575</v>
      </c>
      <c r="B548" t="str">
        <f t="shared" si="121"/>
        <v>Kaduna N</v>
      </c>
      <c r="C548" t="s">
        <v>99</v>
      </c>
      <c r="D548">
        <v>2</v>
      </c>
      <c r="E548" t="s">
        <v>551</v>
      </c>
      <c r="F548">
        <v>100</v>
      </c>
      <c r="G548" t="s">
        <v>12</v>
      </c>
      <c r="H548">
        <v>28.75</v>
      </c>
      <c r="I548" t="s">
        <v>35</v>
      </c>
      <c r="J548">
        <f t="shared" si="122"/>
        <v>2875</v>
      </c>
      <c r="K548" t="str">
        <f t="shared" si="123"/>
        <v>soybean</v>
      </c>
      <c r="L548" t="str">
        <f t="shared" si="124"/>
        <v>TGX 1904-6F</v>
      </c>
      <c r="M548" t="str">
        <f t="shared" si="125"/>
        <v>N</v>
      </c>
      <c r="N548" t="str">
        <f t="shared" si="126"/>
        <v>N</v>
      </c>
      <c r="O548" t="str">
        <f t="shared" si="113"/>
        <v/>
      </c>
      <c r="P548">
        <f t="shared" si="114"/>
        <v>0</v>
      </c>
      <c r="Q548" t="str">
        <f t="shared" si="115"/>
        <v>SSP</v>
      </c>
      <c r="R548">
        <f t="shared" si="116"/>
        <v>4</v>
      </c>
      <c r="S548" t="str">
        <f t="shared" si="117"/>
        <v>male</v>
      </c>
      <c r="T548" t="str">
        <f t="shared" si="118"/>
        <v>Lead farmer</v>
      </c>
      <c r="U548">
        <f t="shared" si="119"/>
        <v>9</v>
      </c>
      <c r="V548">
        <f t="shared" si="120"/>
        <v>5.2999999999999989</v>
      </c>
      <c r="AL548" t="s">
        <v>799</v>
      </c>
      <c r="AM548" t="s">
        <v>1055</v>
      </c>
      <c r="AN548" t="s">
        <v>1098</v>
      </c>
      <c r="AO548" t="s">
        <v>35</v>
      </c>
      <c r="AP548" t="s">
        <v>13</v>
      </c>
      <c r="AQ548" t="s">
        <v>1093</v>
      </c>
      <c r="AR548">
        <v>40</v>
      </c>
      <c r="AS548" t="s">
        <v>1032</v>
      </c>
      <c r="AT548">
        <v>2</v>
      </c>
    </row>
    <row r="549" spans="1:46" hidden="1" x14ac:dyDescent="0.2">
      <c r="A549">
        <v>4673</v>
      </c>
      <c r="B549" t="str">
        <f t="shared" si="121"/>
        <v>Kaduna N</v>
      </c>
      <c r="C549" t="s">
        <v>127</v>
      </c>
      <c r="D549">
        <v>3</v>
      </c>
      <c r="E549" t="s">
        <v>649</v>
      </c>
      <c r="F549">
        <v>200</v>
      </c>
      <c r="G549" t="s">
        <v>12</v>
      </c>
      <c r="H549">
        <v>14</v>
      </c>
      <c r="I549" t="s">
        <v>35</v>
      </c>
      <c r="J549">
        <f t="shared" si="122"/>
        <v>700</v>
      </c>
      <c r="K549" t="str">
        <f t="shared" si="123"/>
        <v>Cowpea</v>
      </c>
      <c r="L549" t="str">
        <f t="shared" si="124"/>
        <v>IT99K-573-1-1</v>
      </c>
      <c r="M549" t="str">
        <f t="shared" si="125"/>
        <v>Y</v>
      </c>
      <c r="N549" t="str">
        <f t="shared" si="126"/>
        <v>Y</v>
      </c>
      <c r="O549" t="str">
        <f t="shared" si="113"/>
        <v/>
      </c>
      <c r="P549">
        <f t="shared" si="114"/>
        <v>0</v>
      </c>
      <c r="Q549" t="str">
        <f t="shared" si="115"/>
        <v>SSP</v>
      </c>
      <c r="R549">
        <f t="shared" si="116"/>
        <v>4</v>
      </c>
      <c r="S549" t="str">
        <f t="shared" si="117"/>
        <v>male</v>
      </c>
      <c r="T549" t="str">
        <f t="shared" si="118"/>
        <v>Lead farmer</v>
      </c>
      <c r="U549">
        <f t="shared" si="119"/>
        <v>1</v>
      </c>
      <c r="V549">
        <f t="shared" si="120"/>
        <v>0</v>
      </c>
      <c r="AL549" t="s">
        <v>800</v>
      </c>
      <c r="AM549" t="s">
        <v>1055</v>
      </c>
      <c r="AN549" t="s">
        <v>1035</v>
      </c>
      <c r="AO549" t="s">
        <v>35</v>
      </c>
      <c r="AP549" t="s">
        <v>13</v>
      </c>
      <c r="AQ549" t="s">
        <v>1093</v>
      </c>
      <c r="AR549">
        <v>40</v>
      </c>
      <c r="AS549" t="s">
        <v>1032</v>
      </c>
      <c r="AT549">
        <v>2</v>
      </c>
    </row>
    <row r="550" spans="1:46" hidden="1" x14ac:dyDescent="0.2">
      <c r="A550">
        <v>4758</v>
      </c>
      <c r="B550" t="str">
        <f t="shared" si="121"/>
        <v>Kano</v>
      </c>
      <c r="C550" t="s">
        <v>152</v>
      </c>
      <c r="D550">
        <v>3</v>
      </c>
      <c r="E550" t="s">
        <v>734</v>
      </c>
      <c r="F550">
        <v>150</v>
      </c>
      <c r="G550" t="s">
        <v>12</v>
      </c>
      <c r="H550">
        <v>11</v>
      </c>
      <c r="I550" t="s">
        <v>35</v>
      </c>
      <c r="J550">
        <f t="shared" si="122"/>
        <v>733.33333333333337</v>
      </c>
      <c r="K550" t="str">
        <f t="shared" si="123"/>
        <v>Cowpea</v>
      </c>
      <c r="L550" t="str">
        <f t="shared" si="124"/>
        <v>Danaloka</v>
      </c>
      <c r="M550" t="str">
        <f t="shared" si="125"/>
        <v>N</v>
      </c>
      <c r="N550" t="str">
        <f t="shared" si="126"/>
        <v>Y</v>
      </c>
      <c r="O550" t="str">
        <f t="shared" si="113"/>
        <v>FYM</v>
      </c>
      <c r="P550">
        <f t="shared" si="114"/>
        <v>35</v>
      </c>
      <c r="Q550" t="str">
        <f t="shared" si="115"/>
        <v>SSP</v>
      </c>
      <c r="R550">
        <f t="shared" si="116"/>
        <v>4</v>
      </c>
      <c r="S550" t="str">
        <f t="shared" si="117"/>
        <v>male</v>
      </c>
      <c r="T550" t="str">
        <f t="shared" si="118"/>
        <v>Lead farmer</v>
      </c>
      <c r="U550">
        <f t="shared" si="119"/>
        <v>16</v>
      </c>
      <c r="V550">
        <f t="shared" si="120"/>
        <v>24.5</v>
      </c>
      <c r="AL550" t="s">
        <v>801</v>
      </c>
      <c r="AM550" t="s">
        <v>1030</v>
      </c>
      <c r="AN550" t="s">
        <v>1098</v>
      </c>
      <c r="AO550" t="s">
        <v>13</v>
      </c>
      <c r="AP550" t="s">
        <v>35</v>
      </c>
      <c r="AQ550" t="s">
        <v>1093</v>
      </c>
      <c r="AR550">
        <v>43</v>
      </c>
      <c r="AS550" t="s">
        <v>1032</v>
      </c>
      <c r="AT550">
        <v>2</v>
      </c>
    </row>
    <row r="551" spans="1:46" hidden="1" x14ac:dyDescent="0.2">
      <c r="A551">
        <v>4940</v>
      </c>
      <c r="B551" t="str">
        <f t="shared" si="121"/>
        <v>Kano</v>
      </c>
      <c r="C551" t="s">
        <v>208</v>
      </c>
      <c r="D551">
        <v>3</v>
      </c>
      <c r="E551" t="s">
        <v>916</v>
      </c>
      <c r="F551">
        <v>19.5</v>
      </c>
      <c r="G551" t="s">
        <v>12</v>
      </c>
      <c r="H551">
        <v>1.5</v>
      </c>
      <c r="I551" t="s">
        <v>13</v>
      </c>
      <c r="J551">
        <f t="shared" si="122"/>
        <v>769.23076923076928</v>
      </c>
      <c r="K551" t="str">
        <f t="shared" si="123"/>
        <v>Cowpea</v>
      </c>
      <c r="L551" t="str">
        <f t="shared" si="124"/>
        <v>IT 90K 277-2</v>
      </c>
      <c r="M551" t="str">
        <f t="shared" si="125"/>
        <v>N</v>
      </c>
      <c r="N551" t="str">
        <f t="shared" si="126"/>
        <v>Y</v>
      </c>
      <c r="O551" t="str">
        <f t="shared" si="113"/>
        <v/>
      </c>
      <c r="P551">
        <f t="shared" si="114"/>
        <v>0</v>
      </c>
      <c r="Q551" t="str">
        <f t="shared" si="115"/>
        <v>SSP</v>
      </c>
      <c r="R551">
        <f t="shared" si="116"/>
        <v>4</v>
      </c>
      <c r="S551" t="str">
        <f t="shared" si="117"/>
        <v>male</v>
      </c>
      <c r="T551" t="str">
        <f t="shared" si="118"/>
        <v>Lead farmer</v>
      </c>
      <c r="U551">
        <f t="shared" si="119"/>
        <v>4</v>
      </c>
      <c r="V551">
        <f t="shared" si="120"/>
        <v>5</v>
      </c>
      <c r="AL551" t="s">
        <v>802</v>
      </c>
      <c r="AM551" t="s">
        <v>1030</v>
      </c>
      <c r="AN551" t="s">
        <v>1035</v>
      </c>
      <c r="AO551" t="s">
        <v>35</v>
      </c>
      <c r="AP551" t="s">
        <v>35</v>
      </c>
      <c r="AQ551" t="s">
        <v>1093</v>
      </c>
      <c r="AR551">
        <v>43</v>
      </c>
      <c r="AS551" t="s">
        <v>1032</v>
      </c>
      <c r="AT551">
        <v>2</v>
      </c>
    </row>
    <row r="552" spans="1:46" hidden="1" x14ac:dyDescent="0.2">
      <c r="A552">
        <v>4579</v>
      </c>
      <c r="B552" t="str">
        <f t="shared" si="121"/>
        <v>Kaduna N</v>
      </c>
      <c r="C552" t="s">
        <v>100</v>
      </c>
      <c r="D552">
        <v>2</v>
      </c>
      <c r="E552" t="s">
        <v>555</v>
      </c>
      <c r="F552">
        <v>100</v>
      </c>
      <c r="G552" t="s">
        <v>12</v>
      </c>
      <c r="H552">
        <v>28.75</v>
      </c>
      <c r="I552" t="s">
        <v>35</v>
      </c>
      <c r="J552">
        <f t="shared" si="122"/>
        <v>2875</v>
      </c>
      <c r="K552" t="str">
        <f t="shared" si="123"/>
        <v>soybean</v>
      </c>
      <c r="L552" t="str">
        <f t="shared" si="124"/>
        <v>TGX 1935-3F</v>
      </c>
      <c r="M552" t="str">
        <f t="shared" si="125"/>
        <v>Y</v>
      </c>
      <c r="N552" t="str">
        <f t="shared" si="126"/>
        <v/>
      </c>
      <c r="O552" t="str">
        <f t="shared" si="113"/>
        <v/>
      </c>
      <c r="P552">
        <f t="shared" si="114"/>
        <v>0</v>
      </c>
      <c r="Q552" t="str">
        <f t="shared" si="115"/>
        <v>SSP</v>
      </c>
      <c r="R552">
        <f t="shared" si="116"/>
        <v>0</v>
      </c>
      <c r="S552" t="str">
        <f t="shared" si="117"/>
        <v>male</v>
      </c>
      <c r="T552" t="str">
        <f t="shared" si="118"/>
        <v>Lead farmer</v>
      </c>
      <c r="U552">
        <f t="shared" si="119"/>
        <v>7</v>
      </c>
      <c r="V552">
        <f t="shared" si="120"/>
        <v>4.8999999999999995</v>
      </c>
      <c r="AL552" t="s">
        <v>803</v>
      </c>
      <c r="AM552" t="s">
        <v>1055</v>
      </c>
      <c r="AN552" t="s">
        <v>1098</v>
      </c>
      <c r="AO552" t="s">
        <v>35</v>
      </c>
      <c r="AP552" t="s">
        <v>13</v>
      </c>
      <c r="AQ552" t="s">
        <v>1093</v>
      </c>
      <c r="AR552">
        <v>40</v>
      </c>
      <c r="AS552" t="s">
        <v>1032</v>
      </c>
      <c r="AT552">
        <v>4</v>
      </c>
    </row>
    <row r="553" spans="1:46" hidden="1" x14ac:dyDescent="0.2">
      <c r="A553">
        <v>4583</v>
      </c>
      <c r="B553" t="str">
        <f t="shared" si="121"/>
        <v>Kaduna N</v>
      </c>
      <c r="C553" t="s">
        <v>101</v>
      </c>
      <c r="D553">
        <v>2</v>
      </c>
      <c r="E553" t="s">
        <v>559</v>
      </c>
      <c r="F553">
        <v>100</v>
      </c>
      <c r="G553" t="s">
        <v>12</v>
      </c>
      <c r="H553">
        <v>28.75</v>
      </c>
      <c r="I553" t="s">
        <v>35</v>
      </c>
      <c r="J553">
        <f t="shared" si="122"/>
        <v>2875</v>
      </c>
      <c r="K553" t="str">
        <f t="shared" si="123"/>
        <v>soybean</v>
      </c>
      <c r="L553" t="str">
        <f t="shared" si="124"/>
        <v>TGX 1448-2E</v>
      </c>
      <c r="M553" t="str">
        <f t="shared" si="125"/>
        <v>Y</v>
      </c>
      <c r="N553" t="str">
        <f t="shared" si="126"/>
        <v>N</v>
      </c>
      <c r="O553" t="str">
        <f t="shared" si="113"/>
        <v/>
      </c>
      <c r="P553">
        <f t="shared" si="114"/>
        <v>0</v>
      </c>
      <c r="Q553" t="str">
        <f t="shared" si="115"/>
        <v>SSP</v>
      </c>
      <c r="R553">
        <f t="shared" si="116"/>
        <v>0</v>
      </c>
      <c r="S553" t="str">
        <f t="shared" si="117"/>
        <v>male</v>
      </c>
      <c r="T553" t="str">
        <f t="shared" si="118"/>
        <v>Lead farmer</v>
      </c>
      <c r="U553">
        <f t="shared" si="119"/>
        <v>7</v>
      </c>
      <c r="V553">
        <f t="shared" si="120"/>
        <v>4.1999999999999993</v>
      </c>
      <c r="AL553" t="s">
        <v>804</v>
      </c>
      <c r="AM553" t="s">
        <v>1055</v>
      </c>
      <c r="AN553" t="s">
        <v>1035</v>
      </c>
      <c r="AO553" t="s">
        <v>35</v>
      </c>
      <c r="AP553" t="s">
        <v>13</v>
      </c>
      <c r="AQ553" t="s">
        <v>1093</v>
      </c>
      <c r="AR553">
        <v>40</v>
      </c>
      <c r="AS553" t="s">
        <v>1032</v>
      </c>
      <c r="AT553">
        <v>4</v>
      </c>
    </row>
    <row r="554" spans="1:46" hidden="1" x14ac:dyDescent="0.2">
      <c r="A554">
        <v>4587</v>
      </c>
      <c r="B554" t="str">
        <f t="shared" si="121"/>
        <v>Kaduna N</v>
      </c>
      <c r="C554" t="s">
        <v>102</v>
      </c>
      <c r="D554">
        <v>2</v>
      </c>
      <c r="E554" t="s">
        <v>563</v>
      </c>
      <c r="F554">
        <v>100</v>
      </c>
      <c r="G554" t="s">
        <v>12</v>
      </c>
      <c r="H554">
        <v>28.75</v>
      </c>
      <c r="I554" t="s">
        <v>35</v>
      </c>
      <c r="J554">
        <f t="shared" si="122"/>
        <v>2875</v>
      </c>
      <c r="K554" t="str">
        <f t="shared" si="123"/>
        <v>soybean</v>
      </c>
      <c r="L554" t="str">
        <f t="shared" si="124"/>
        <v>TGX 1951-3F</v>
      </c>
      <c r="M554" t="str">
        <f t="shared" si="125"/>
        <v>Y</v>
      </c>
      <c r="N554" t="str">
        <f t="shared" si="126"/>
        <v>N</v>
      </c>
      <c r="O554" t="str">
        <f t="shared" si="113"/>
        <v/>
      </c>
      <c r="P554">
        <f t="shared" si="114"/>
        <v>0</v>
      </c>
      <c r="Q554" t="str">
        <f t="shared" si="115"/>
        <v>SSP</v>
      </c>
      <c r="R554">
        <f t="shared" si="116"/>
        <v>0</v>
      </c>
      <c r="S554" t="str">
        <f t="shared" si="117"/>
        <v>male</v>
      </c>
      <c r="T554" t="str">
        <f t="shared" si="118"/>
        <v>Lead farmer</v>
      </c>
      <c r="U554">
        <f t="shared" si="119"/>
        <v>8</v>
      </c>
      <c r="V554">
        <f t="shared" si="120"/>
        <v>4.8999999999999995</v>
      </c>
      <c r="AL554" t="s">
        <v>805</v>
      </c>
      <c r="AM554" t="s">
        <v>1055</v>
      </c>
      <c r="AN554" t="s">
        <v>1099</v>
      </c>
      <c r="AO554" t="s">
        <v>35</v>
      </c>
      <c r="AP554" t="s">
        <v>13</v>
      </c>
      <c r="AQ554" t="s">
        <v>1093</v>
      </c>
      <c r="AR554">
        <v>40</v>
      </c>
      <c r="AS554" t="s">
        <v>1032</v>
      </c>
      <c r="AT554">
        <v>4</v>
      </c>
    </row>
    <row r="555" spans="1:46" hidden="1" x14ac:dyDescent="0.2">
      <c r="A555">
        <v>4625</v>
      </c>
      <c r="B555" t="str">
        <f t="shared" si="121"/>
        <v>Kaduna N</v>
      </c>
      <c r="C555" t="s">
        <v>113</v>
      </c>
      <c r="D555">
        <v>2</v>
      </c>
      <c r="E555" t="s">
        <v>601</v>
      </c>
      <c r="F555">
        <v>100</v>
      </c>
      <c r="G555" t="s">
        <v>12</v>
      </c>
      <c r="H555">
        <v>28.75</v>
      </c>
      <c r="I555" t="s">
        <v>35</v>
      </c>
      <c r="J555">
        <f t="shared" si="122"/>
        <v>2875</v>
      </c>
      <c r="K555" t="str">
        <f t="shared" si="123"/>
        <v>soybean</v>
      </c>
      <c r="L555" t="str">
        <f t="shared" si="124"/>
        <v>TGX 1951-3F</v>
      </c>
      <c r="M555" t="str">
        <f t="shared" si="125"/>
        <v>Y</v>
      </c>
      <c r="N555" t="str">
        <f t="shared" si="126"/>
        <v>N</v>
      </c>
      <c r="O555" t="str">
        <f t="shared" ref="O555:O618" si="127">VLOOKUP($E555,$AL$2:$AT$772,6)</f>
        <v>cow dung</v>
      </c>
      <c r="P555">
        <f t="shared" ref="P555:P618" si="128">VLOOKUP($E555,$AL$2:$AT$772,7)</f>
        <v>100</v>
      </c>
      <c r="Q555" t="str">
        <f t="shared" ref="Q555:Q618" si="129">VLOOKUP($E555,$AL$2:$AT$772,8)</f>
        <v>SSP</v>
      </c>
      <c r="R555">
        <f t="shared" ref="R555:R618" si="130">VLOOKUP($E555,$AL$2:$AT$772,9)</f>
        <v>0</v>
      </c>
      <c r="S555" t="str">
        <f t="shared" ref="S555:S618" si="131">VLOOKUP($C555,$AC$2:$AG$230,2)</f>
        <v>male</v>
      </c>
      <c r="T555" t="str">
        <f t="shared" ref="T555:T618" si="132">VLOOKUP($C555,$AC$2:$AG$230,4)</f>
        <v>Lead farmer</v>
      </c>
      <c r="U555">
        <f t="shared" ref="U555:U618" si="133">VLOOKUP($C555,$AC$2:$AG$230,5)</f>
        <v>6</v>
      </c>
      <c r="V555">
        <f t="shared" ref="V555:V618" si="134">VLOOKUP(C555,AI$1:AJ$230,2)</f>
        <v>5.1999999999999993</v>
      </c>
      <c r="AL555" t="s">
        <v>806</v>
      </c>
      <c r="AM555" t="s">
        <v>1033</v>
      </c>
      <c r="AN555" t="s">
        <v>1041</v>
      </c>
      <c r="AO555" t="s">
        <v>13</v>
      </c>
      <c r="AP555" t="s">
        <v>35</v>
      </c>
      <c r="AQ555" t="s">
        <v>1100</v>
      </c>
      <c r="AR555">
        <v>35</v>
      </c>
      <c r="AS555" t="s">
        <v>1032</v>
      </c>
      <c r="AT555">
        <v>4</v>
      </c>
    </row>
    <row r="556" spans="1:46" hidden="1" x14ac:dyDescent="0.2">
      <c r="A556">
        <v>4732</v>
      </c>
      <c r="B556" t="str">
        <f t="shared" si="121"/>
        <v>Kano</v>
      </c>
      <c r="C556" t="s">
        <v>146</v>
      </c>
      <c r="D556">
        <v>1</v>
      </c>
      <c r="E556" t="s">
        <v>708</v>
      </c>
      <c r="F556">
        <v>300</v>
      </c>
      <c r="G556" t="s">
        <v>12</v>
      </c>
      <c r="H556">
        <v>23.2</v>
      </c>
      <c r="I556" t="s">
        <v>35</v>
      </c>
      <c r="J556">
        <f t="shared" si="122"/>
        <v>773.33333333333337</v>
      </c>
      <c r="K556" t="str">
        <f t="shared" si="123"/>
        <v>Cowpea</v>
      </c>
      <c r="L556" t="str">
        <f t="shared" si="124"/>
        <v>IT 98K -205-8</v>
      </c>
      <c r="M556" t="str">
        <f t="shared" si="125"/>
        <v>N</v>
      </c>
      <c r="N556" t="str">
        <f t="shared" si="126"/>
        <v>Y</v>
      </c>
      <c r="O556" t="str">
        <f t="shared" si="127"/>
        <v/>
      </c>
      <c r="P556">
        <f t="shared" si="128"/>
        <v>0</v>
      </c>
      <c r="Q556" t="str">
        <f t="shared" si="129"/>
        <v>SSP</v>
      </c>
      <c r="R556">
        <f t="shared" si="130"/>
        <v>4</v>
      </c>
      <c r="S556" t="str">
        <f t="shared" si="131"/>
        <v>male</v>
      </c>
      <c r="T556" t="str">
        <f t="shared" si="132"/>
        <v>Lead farmer</v>
      </c>
      <c r="U556">
        <f t="shared" si="133"/>
        <v>5</v>
      </c>
      <c r="V556">
        <f t="shared" si="134"/>
        <v>0</v>
      </c>
      <c r="AL556" t="s">
        <v>807</v>
      </c>
      <c r="AM556" t="s">
        <v>1033</v>
      </c>
      <c r="AN556" t="s">
        <v>1041</v>
      </c>
      <c r="AO556" t="s">
        <v>13</v>
      </c>
      <c r="AP556" t="s">
        <v>35</v>
      </c>
      <c r="AQ556" t="s">
        <v>1100</v>
      </c>
      <c r="AR556">
        <v>19</v>
      </c>
      <c r="AS556" t="s">
        <v>1032</v>
      </c>
      <c r="AT556">
        <v>0</v>
      </c>
    </row>
    <row r="557" spans="1:46" hidden="1" x14ac:dyDescent="0.2">
      <c r="A557">
        <v>4828</v>
      </c>
      <c r="B557" t="str">
        <f t="shared" si="121"/>
        <v>Kano</v>
      </c>
      <c r="C557" t="s">
        <v>171</v>
      </c>
      <c r="D557">
        <v>2</v>
      </c>
      <c r="E557" t="s">
        <v>804</v>
      </c>
      <c r="F557">
        <v>23.9</v>
      </c>
      <c r="G557" t="s">
        <v>12</v>
      </c>
      <c r="H557">
        <v>1.9</v>
      </c>
      <c r="I557" t="s">
        <v>35</v>
      </c>
      <c r="J557">
        <f t="shared" si="122"/>
        <v>794.97907949790795</v>
      </c>
      <c r="K557" t="str">
        <f t="shared" si="123"/>
        <v>Cowpea</v>
      </c>
      <c r="L557" t="str">
        <f t="shared" si="124"/>
        <v>Local</v>
      </c>
      <c r="M557" t="str">
        <f t="shared" si="125"/>
        <v>N</v>
      </c>
      <c r="N557" t="str">
        <f t="shared" si="126"/>
        <v>Y</v>
      </c>
      <c r="O557" t="str">
        <f t="shared" si="127"/>
        <v>FYM</v>
      </c>
      <c r="P557">
        <f t="shared" si="128"/>
        <v>40</v>
      </c>
      <c r="Q557" t="str">
        <f t="shared" si="129"/>
        <v>SSP</v>
      </c>
      <c r="R557">
        <f t="shared" si="130"/>
        <v>4</v>
      </c>
      <c r="S557" t="str">
        <f t="shared" si="131"/>
        <v>male</v>
      </c>
      <c r="T557" t="str">
        <f t="shared" si="132"/>
        <v>Lead farmer</v>
      </c>
      <c r="U557">
        <f t="shared" si="133"/>
        <v>7</v>
      </c>
      <c r="V557">
        <f t="shared" si="134"/>
        <v>5.4</v>
      </c>
      <c r="AL557" t="s">
        <v>808</v>
      </c>
      <c r="AM557" t="s">
        <v>1033</v>
      </c>
      <c r="AN557" t="s">
        <v>1041</v>
      </c>
      <c r="AO557" t="s">
        <v>35</v>
      </c>
      <c r="AP557" t="s">
        <v>35</v>
      </c>
      <c r="AQ557" t="s">
        <v>1100</v>
      </c>
      <c r="AR557">
        <v>20</v>
      </c>
      <c r="AS557" t="s">
        <v>1032</v>
      </c>
      <c r="AT557">
        <v>4</v>
      </c>
    </row>
    <row r="558" spans="1:46" hidden="1" x14ac:dyDescent="0.2">
      <c r="A558">
        <v>4286</v>
      </c>
      <c r="B558" t="str">
        <f t="shared" si="121"/>
        <v>Kaduna S</v>
      </c>
      <c r="C558" t="s">
        <v>18</v>
      </c>
      <c r="D558">
        <v>1</v>
      </c>
      <c r="E558" t="s">
        <v>262</v>
      </c>
      <c r="F558">
        <v>150</v>
      </c>
      <c r="G558" t="s">
        <v>12</v>
      </c>
      <c r="H558">
        <v>43.28</v>
      </c>
      <c r="I558" t="s">
        <v>13</v>
      </c>
      <c r="J558">
        <f t="shared" si="122"/>
        <v>2885.3333333333335</v>
      </c>
      <c r="K558" t="str">
        <f t="shared" si="123"/>
        <v>soybean</v>
      </c>
      <c r="L558" t="str">
        <f t="shared" si="124"/>
        <v>TGX 1951-3F</v>
      </c>
      <c r="M558" t="str">
        <f t="shared" si="125"/>
        <v>Y</v>
      </c>
      <c r="N558" t="str">
        <f t="shared" si="126"/>
        <v/>
      </c>
      <c r="O558" t="str">
        <f t="shared" si="127"/>
        <v/>
      </c>
      <c r="P558">
        <f t="shared" si="128"/>
        <v>0</v>
      </c>
      <c r="Q558" t="str">
        <f t="shared" si="129"/>
        <v>SSP</v>
      </c>
      <c r="R558">
        <f t="shared" si="130"/>
        <v>4</v>
      </c>
      <c r="S558" t="str">
        <f t="shared" si="131"/>
        <v>male</v>
      </c>
      <c r="T558" t="str">
        <f t="shared" si="132"/>
        <v>Lead farmer</v>
      </c>
      <c r="U558">
        <f t="shared" si="133"/>
        <v>3.5</v>
      </c>
      <c r="V558">
        <f t="shared" si="134"/>
        <v>0.89999999999999991</v>
      </c>
      <c r="AL558" t="s">
        <v>809</v>
      </c>
      <c r="AM558" t="s">
        <v>1033</v>
      </c>
      <c r="AN558" t="s">
        <v>1041</v>
      </c>
      <c r="AO558" t="s">
        <v>35</v>
      </c>
      <c r="AP558" t="s">
        <v>35</v>
      </c>
      <c r="AQ558" t="s">
        <v>1100</v>
      </c>
      <c r="AR558">
        <v>19</v>
      </c>
      <c r="AS558" t="s">
        <v>1032</v>
      </c>
      <c r="AT558">
        <v>0</v>
      </c>
    </row>
    <row r="559" spans="1:46" hidden="1" x14ac:dyDescent="0.2">
      <c r="A559">
        <v>4338</v>
      </c>
      <c r="B559" t="str">
        <f t="shared" si="121"/>
        <v>Kaduna S</v>
      </c>
      <c r="C559" t="s">
        <v>36</v>
      </c>
      <c r="D559">
        <v>1</v>
      </c>
      <c r="E559" t="s">
        <v>314</v>
      </c>
      <c r="F559">
        <v>150</v>
      </c>
      <c r="G559" t="s">
        <v>12</v>
      </c>
      <c r="H559">
        <v>43.28</v>
      </c>
      <c r="I559" t="s">
        <v>35</v>
      </c>
      <c r="J559">
        <f t="shared" si="122"/>
        <v>2885.3333333333335</v>
      </c>
      <c r="K559" t="str">
        <f t="shared" si="123"/>
        <v>soybean</v>
      </c>
      <c r="L559" t="str">
        <f t="shared" si="124"/>
        <v>TGX 1951-3F</v>
      </c>
      <c r="M559" t="str">
        <f t="shared" si="125"/>
        <v>Y</v>
      </c>
      <c r="N559" t="str">
        <f t="shared" si="126"/>
        <v/>
      </c>
      <c r="O559" t="str">
        <f t="shared" si="127"/>
        <v/>
      </c>
      <c r="P559">
        <f t="shared" si="128"/>
        <v>0</v>
      </c>
      <c r="Q559" t="str">
        <f t="shared" si="129"/>
        <v>SSP</v>
      </c>
      <c r="R559">
        <f t="shared" si="130"/>
        <v>4</v>
      </c>
      <c r="S559" t="str">
        <f t="shared" si="131"/>
        <v>male</v>
      </c>
      <c r="T559" t="str">
        <f t="shared" si="132"/>
        <v>Lead farmer</v>
      </c>
      <c r="U559">
        <f t="shared" si="133"/>
        <v>12</v>
      </c>
      <c r="V559">
        <f t="shared" si="134"/>
        <v>3.5</v>
      </c>
      <c r="AL559" t="s">
        <v>810</v>
      </c>
      <c r="AM559" t="s">
        <v>1055</v>
      </c>
      <c r="AN559" t="s">
        <v>1082</v>
      </c>
      <c r="AO559" t="s">
        <v>35</v>
      </c>
      <c r="AP559" t="s">
        <v>13</v>
      </c>
      <c r="AQ559" t="s">
        <v>1093</v>
      </c>
      <c r="AR559">
        <v>8</v>
      </c>
      <c r="AS559" t="s">
        <v>1032</v>
      </c>
      <c r="AT559">
        <v>2</v>
      </c>
    </row>
    <row r="560" spans="1:46" hidden="1" x14ac:dyDescent="0.2">
      <c r="A560">
        <v>4782</v>
      </c>
      <c r="B560" t="str">
        <f t="shared" si="121"/>
        <v>Kano</v>
      </c>
      <c r="C560" t="s">
        <v>158</v>
      </c>
      <c r="D560">
        <v>3</v>
      </c>
      <c r="E560" t="s">
        <v>758</v>
      </c>
      <c r="F560">
        <v>150</v>
      </c>
      <c r="G560" t="s">
        <v>12</v>
      </c>
      <c r="H560">
        <v>12</v>
      </c>
      <c r="I560" t="s">
        <v>35</v>
      </c>
      <c r="J560">
        <f t="shared" si="122"/>
        <v>800</v>
      </c>
      <c r="K560" t="str">
        <f t="shared" si="123"/>
        <v>Cowpea</v>
      </c>
      <c r="L560" t="str">
        <f t="shared" si="124"/>
        <v>Kanannado</v>
      </c>
      <c r="M560" t="str">
        <f t="shared" si="125"/>
        <v>N</v>
      </c>
      <c r="N560" t="str">
        <f t="shared" si="126"/>
        <v>Y</v>
      </c>
      <c r="O560" t="str">
        <f t="shared" si="127"/>
        <v>FYM</v>
      </c>
      <c r="P560">
        <f t="shared" si="128"/>
        <v>32</v>
      </c>
      <c r="Q560" t="str">
        <f t="shared" si="129"/>
        <v>SSP</v>
      </c>
      <c r="R560">
        <f t="shared" si="130"/>
        <v>4</v>
      </c>
      <c r="S560" t="str">
        <f t="shared" si="131"/>
        <v>male</v>
      </c>
      <c r="T560" t="str">
        <f t="shared" si="132"/>
        <v>Lead farmer</v>
      </c>
      <c r="U560">
        <f t="shared" si="133"/>
        <v>65</v>
      </c>
      <c r="V560">
        <f t="shared" si="134"/>
        <v>10</v>
      </c>
      <c r="AL560" t="s">
        <v>811</v>
      </c>
      <c r="AM560" t="s">
        <v>1055</v>
      </c>
      <c r="AN560" t="s">
        <v>1035</v>
      </c>
      <c r="AO560" t="s">
        <v>35</v>
      </c>
      <c r="AP560" t="s">
        <v>13</v>
      </c>
      <c r="AQ560" t="s">
        <v>12</v>
      </c>
      <c r="AR560">
        <v>0</v>
      </c>
      <c r="AS560" t="s">
        <v>1032</v>
      </c>
      <c r="AT560">
        <v>2</v>
      </c>
    </row>
    <row r="561" spans="1:46" hidden="1" x14ac:dyDescent="0.2">
      <c r="A561">
        <v>4899</v>
      </c>
      <c r="B561" t="str">
        <f t="shared" si="121"/>
        <v>Kano</v>
      </c>
      <c r="C561" t="s">
        <v>195</v>
      </c>
      <c r="D561">
        <v>2</v>
      </c>
      <c r="E561" t="s">
        <v>875</v>
      </c>
      <c r="F561">
        <v>200</v>
      </c>
      <c r="G561" t="s">
        <v>12</v>
      </c>
      <c r="H561">
        <v>16</v>
      </c>
      <c r="I561" t="s">
        <v>35</v>
      </c>
      <c r="J561">
        <f t="shared" si="122"/>
        <v>800</v>
      </c>
      <c r="K561" t="str">
        <f t="shared" si="123"/>
        <v>Cowpea</v>
      </c>
      <c r="L561" t="str">
        <f t="shared" si="124"/>
        <v>Kananado</v>
      </c>
      <c r="M561" t="str">
        <f t="shared" si="125"/>
        <v>N</v>
      </c>
      <c r="N561" t="str">
        <f t="shared" si="126"/>
        <v>N</v>
      </c>
      <c r="O561" t="str">
        <f t="shared" si="127"/>
        <v/>
      </c>
      <c r="P561">
        <f t="shared" si="128"/>
        <v>0</v>
      </c>
      <c r="Q561" t="str">
        <f t="shared" si="129"/>
        <v>SSP</v>
      </c>
      <c r="R561">
        <f t="shared" si="130"/>
        <v>4</v>
      </c>
      <c r="S561" t="str">
        <f t="shared" si="131"/>
        <v>female</v>
      </c>
      <c r="T561" t="str">
        <f t="shared" si="132"/>
        <v>Lead farmer</v>
      </c>
      <c r="U561">
        <f t="shared" si="133"/>
        <v>3</v>
      </c>
      <c r="V561">
        <f t="shared" si="134"/>
        <v>2.7</v>
      </c>
      <c r="AL561" t="s">
        <v>812</v>
      </c>
      <c r="AM561" t="s">
        <v>1033</v>
      </c>
      <c r="AN561" t="s">
        <v>1036</v>
      </c>
      <c r="AO561" t="s">
        <v>13</v>
      </c>
      <c r="AP561" t="s">
        <v>35</v>
      </c>
      <c r="AQ561" t="s">
        <v>1093</v>
      </c>
      <c r="AR561">
        <v>6</v>
      </c>
      <c r="AS561" t="s">
        <v>1032</v>
      </c>
      <c r="AT561">
        <v>2</v>
      </c>
    </row>
    <row r="562" spans="1:46" hidden="1" x14ac:dyDescent="0.2">
      <c r="A562">
        <v>5010</v>
      </c>
      <c r="B562" t="str">
        <f t="shared" si="121"/>
        <v>Kano</v>
      </c>
      <c r="C562" t="s">
        <v>231</v>
      </c>
      <c r="D562">
        <v>2</v>
      </c>
      <c r="E562" t="s">
        <v>986</v>
      </c>
      <c r="F562">
        <v>100</v>
      </c>
      <c r="G562" t="s">
        <v>12</v>
      </c>
      <c r="H562">
        <v>8</v>
      </c>
      <c r="I562" t="s">
        <v>35</v>
      </c>
      <c r="J562">
        <f t="shared" si="122"/>
        <v>800</v>
      </c>
      <c r="K562" t="str">
        <f t="shared" si="123"/>
        <v>Cowpea</v>
      </c>
      <c r="L562" t="str">
        <f t="shared" si="124"/>
        <v>Kyanbas</v>
      </c>
      <c r="M562" t="str">
        <f t="shared" si="125"/>
        <v>N</v>
      </c>
      <c r="N562" t="str">
        <f t="shared" si="126"/>
        <v>N</v>
      </c>
      <c r="O562" t="str">
        <f t="shared" si="127"/>
        <v>FYM</v>
      </c>
      <c r="P562">
        <f t="shared" si="128"/>
        <v>150</v>
      </c>
      <c r="Q562" t="str">
        <f t="shared" si="129"/>
        <v>SSP</v>
      </c>
      <c r="R562">
        <f t="shared" si="130"/>
        <v>4</v>
      </c>
      <c r="S562" t="str">
        <f t="shared" si="131"/>
        <v>male</v>
      </c>
      <c r="T562" t="str">
        <f t="shared" si="132"/>
        <v>Lead  farmer</v>
      </c>
      <c r="U562">
        <f t="shared" si="133"/>
        <v>0</v>
      </c>
      <c r="V562">
        <f t="shared" si="134"/>
        <v>2.2000000000000002</v>
      </c>
      <c r="AL562" t="s">
        <v>813</v>
      </c>
      <c r="AM562" t="s">
        <v>1033</v>
      </c>
      <c r="AN562" t="s">
        <v>1035</v>
      </c>
      <c r="AO562" t="s">
        <v>35</v>
      </c>
      <c r="AP562" t="s">
        <v>35</v>
      </c>
      <c r="AQ562" t="s">
        <v>12</v>
      </c>
      <c r="AR562">
        <v>0</v>
      </c>
      <c r="AS562" t="s">
        <v>1032</v>
      </c>
      <c r="AT562">
        <v>2</v>
      </c>
    </row>
    <row r="563" spans="1:46" hidden="1" x14ac:dyDescent="0.2">
      <c r="A563">
        <v>4634</v>
      </c>
      <c r="B563" t="str">
        <f t="shared" si="121"/>
        <v>Kaduna N</v>
      </c>
      <c r="C563" t="s">
        <v>116</v>
      </c>
      <c r="D563">
        <v>3</v>
      </c>
      <c r="E563" t="s">
        <v>610</v>
      </c>
      <c r="F563">
        <v>100</v>
      </c>
      <c r="G563" t="s">
        <v>12</v>
      </c>
      <c r="H563">
        <v>29</v>
      </c>
      <c r="I563" t="s">
        <v>35</v>
      </c>
      <c r="J563">
        <f t="shared" si="122"/>
        <v>2900</v>
      </c>
      <c r="K563" t="str">
        <f t="shared" si="123"/>
        <v>soybean</v>
      </c>
      <c r="L563" t="str">
        <f t="shared" si="124"/>
        <v>TGX1904-6F</v>
      </c>
      <c r="M563" t="str">
        <f t="shared" si="125"/>
        <v>N</v>
      </c>
      <c r="N563" t="str">
        <f t="shared" si="126"/>
        <v>N</v>
      </c>
      <c r="O563" t="str">
        <f t="shared" si="127"/>
        <v/>
      </c>
      <c r="P563">
        <f t="shared" si="128"/>
        <v>0</v>
      </c>
      <c r="Q563" t="str">
        <f t="shared" si="129"/>
        <v>SSP</v>
      </c>
      <c r="R563">
        <f t="shared" si="130"/>
        <v>4</v>
      </c>
      <c r="S563" t="str">
        <f t="shared" si="131"/>
        <v>male</v>
      </c>
      <c r="T563" t="str">
        <f t="shared" si="132"/>
        <v>Lead farmer</v>
      </c>
      <c r="U563">
        <f t="shared" si="133"/>
        <v>4</v>
      </c>
      <c r="V563">
        <f t="shared" si="134"/>
        <v>0.4</v>
      </c>
      <c r="AL563" t="s">
        <v>814</v>
      </c>
      <c r="AM563" t="s">
        <v>1033</v>
      </c>
      <c r="AN563" t="s">
        <v>1041</v>
      </c>
      <c r="AO563" t="s">
        <v>13</v>
      </c>
      <c r="AP563" t="s">
        <v>12</v>
      </c>
      <c r="AQ563" t="s">
        <v>1093</v>
      </c>
      <c r="AR563">
        <v>0</v>
      </c>
      <c r="AS563" t="s">
        <v>1032</v>
      </c>
      <c r="AT563">
        <v>4</v>
      </c>
    </row>
    <row r="564" spans="1:46" hidden="1" x14ac:dyDescent="0.2">
      <c r="A564">
        <v>4347</v>
      </c>
      <c r="B564" t="str">
        <f t="shared" si="121"/>
        <v>Kaduna S</v>
      </c>
      <c r="C564" t="s">
        <v>38</v>
      </c>
      <c r="D564">
        <v>2</v>
      </c>
      <c r="E564" t="s">
        <v>323</v>
      </c>
      <c r="F564">
        <v>150</v>
      </c>
      <c r="G564" t="s">
        <v>12</v>
      </c>
      <c r="H564">
        <v>43.9</v>
      </c>
      <c r="I564" t="s">
        <v>35</v>
      </c>
      <c r="J564">
        <f t="shared" si="122"/>
        <v>2926.6666666666665</v>
      </c>
      <c r="K564" t="str">
        <f t="shared" si="123"/>
        <v>soybean</v>
      </c>
      <c r="L564" t="str">
        <f t="shared" si="124"/>
        <v>TGX 1448-2E</v>
      </c>
      <c r="M564" t="str">
        <f t="shared" si="125"/>
        <v>Y</v>
      </c>
      <c r="N564" t="str">
        <f t="shared" si="126"/>
        <v/>
      </c>
      <c r="O564" t="str">
        <f t="shared" si="127"/>
        <v/>
      </c>
      <c r="P564">
        <f t="shared" si="128"/>
        <v>0</v>
      </c>
      <c r="Q564" t="str">
        <f t="shared" si="129"/>
        <v>SSP</v>
      </c>
      <c r="R564">
        <f t="shared" si="130"/>
        <v>0</v>
      </c>
      <c r="S564" t="str">
        <f t="shared" si="131"/>
        <v>male</v>
      </c>
      <c r="T564" t="str">
        <f t="shared" si="132"/>
        <v>lead farmer</v>
      </c>
      <c r="U564">
        <f t="shared" si="133"/>
        <v>15</v>
      </c>
      <c r="V564">
        <f t="shared" si="134"/>
        <v>1.8</v>
      </c>
      <c r="AL564" t="s">
        <v>815</v>
      </c>
      <c r="AM564" t="s">
        <v>1033</v>
      </c>
      <c r="AN564" t="s">
        <v>1041</v>
      </c>
      <c r="AO564" t="s">
        <v>35</v>
      </c>
      <c r="AP564" t="s">
        <v>12</v>
      </c>
      <c r="AQ564" t="s">
        <v>1093</v>
      </c>
      <c r="AR564">
        <v>0</v>
      </c>
      <c r="AS564" t="s">
        <v>1032</v>
      </c>
      <c r="AT564">
        <v>4</v>
      </c>
    </row>
    <row r="565" spans="1:46" hidden="1" x14ac:dyDescent="0.2">
      <c r="A565">
        <v>4300</v>
      </c>
      <c r="B565" t="str">
        <f t="shared" si="121"/>
        <v>Kaduna S</v>
      </c>
      <c r="C565" t="s">
        <v>22</v>
      </c>
      <c r="D565">
        <v>1</v>
      </c>
      <c r="E565" t="s">
        <v>276</v>
      </c>
      <c r="F565">
        <v>100</v>
      </c>
      <c r="G565" t="s">
        <v>12</v>
      </c>
      <c r="H565">
        <v>29.5</v>
      </c>
      <c r="I565" t="s">
        <v>13</v>
      </c>
      <c r="J565">
        <f t="shared" si="122"/>
        <v>2950</v>
      </c>
      <c r="K565" t="str">
        <f t="shared" si="123"/>
        <v>soybean</v>
      </c>
      <c r="L565" t="str">
        <f t="shared" si="124"/>
        <v>TGX 1951-3F</v>
      </c>
      <c r="M565" t="str">
        <f t="shared" si="125"/>
        <v>Y</v>
      </c>
      <c r="N565" t="str">
        <f t="shared" si="126"/>
        <v/>
      </c>
      <c r="O565" t="str">
        <f t="shared" si="127"/>
        <v/>
      </c>
      <c r="P565">
        <f t="shared" si="128"/>
        <v>0</v>
      </c>
      <c r="Q565" t="str">
        <f t="shared" si="129"/>
        <v>SSP</v>
      </c>
      <c r="R565">
        <f t="shared" si="130"/>
        <v>4</v>
      </c>
      <c r="S565" t="str">
        <f t="shared" si="131"/>
        <v>female</v>
      </c>
      <c r="T565" t="str">
        <f t="shared" si="132"/>
        <v>Satellite farmer</v>
      </c>
      <c r="U565">
        <f t="shared" si="133"/>
        <v>0.5</v>
      </c>
      <c r="V565">
        <f t="shared" si="134"/>
        <v>0</v>
      </c>
      <c r="AL565" t="s">
        <v>816</v>
      </c>
      <c r="AM565" t="s">
        <v>1033</v>
      </c>
      <c r="AN565" t="s">
        <v>1041</v>
      </c>
      <c r="AO565" t="s">
        <v>13</v>
      </c>
      <c r="AP565" t="s">
        <v>12</v>
      </c>
      <c r="AQ565" t="s">
        <v>1093</v>
      </c>
      <c r="AR565">
        <v>0</v>
      </c>
      <c r="AS565" t="s">
        <v>1032</v>
      </c>
      <c r="AT565">
        <v>0</v>
      </c>
    </row>
    <row r="566" spans="1:46" hidden="1" x14ac:dyDescent="0.2">
      <c r="A566">
        <v>4312</v>
      </c>
      <c r="B566" t="str">
        <f t="shared" si="121"/>
        <v>Kaduna S</v>
      </c>
      <c r="C566" t="s">
        <v>26</v>
      </c>
      <c r="D566">
        <v>1</v>
      </c>
      <c r="E566" t="s">
        <v>288</v>
      </c>
      <c r="F566">
        <v>100</v>
      </c>
      <c r="G566" t="s">
        <v>12</v>
      </c>
      <c r="H566">
        <v>29.7</v>
      </c>
      <c r="I566" t="s">
        <v>13</v>
      </c>
      <c r="J566">
        <f t="shared" si="122"/>
        <v>2970</v>
      </c>
      <c r="K566" t="str">
        <f t="shared" si="123"/>
        <v>soybean</v>
      </c>
      <c r="L566" t="str">
        <f t="shared" si="124"/>
        <v>TGC 1904-6F</v>
      </c>
      <c r="M566" t="str">
        <f t="shared" si="125"/>
        <v>Y</v>
      </c>
      <c r="N566" t="str">
        <f t="shared" si="126"/>
        <v/>
      </c>
      <c r="O566" t="str">
        <f t="shared" si="127"/>
        <v/>
      </c>
      <c r="P566">
        <f t="shared" si="128"/>
        <v>0</v>
      </c>
      <c r="Q566" t="str">
        <f t="shared" si="129"/>
        <v>SSP</v>
      </c>
      <c r="R566">
        <f t="shared" si="130"/>
        <v>4</v>
      </c>
      <c r="S566" t="str">
        <f t="shared" si="131"/>
        <v>male</v>
      </c>
      <c r="T566" t="str">
        <f t="shared" si="132"/>
        <v>Satellite farmer</v>
      </c>
      <c r="U566">
        <f t="shared" si="133"/>
        <v>2</v>
      </c>
      <c r="V566">
        <f t="shared" si="134"/>
        <v>0.1</v>
      </c>
      <c r="AL566" t="s">
        <v>817</v>
      </c>
      <c r="AM566" t="s">
        <v>1033</v>
      </c>
      <c r="AN566" t="s">
        <v>1041</v>
      </c>
      <c r="AO566" t="s">
        <v>35</v>
      </c>
      <c r="AP566" t="s">
        <v>12</v>
      </c>
      <c r="AQ566" t="s">
        <v>1093</v>
      </c>
      <c r="AR566">
        <v>0</v>
      </c>
      <c r="AS566" t="s">
        <v>1032</v>
      </c>
      <c r="AT566">
        <v>0</v>
      </c>
    </row>
    <row r="567" spans="1:46" hidden="1" x14ac:dyDescent="0.2">
      <c r="A567">
        <v>5033</v>
      </c>
      <c r="B567" t="str">
        <f t="shared" si="121"/>
        <v>Kano</v>
      </c>
      <c r="C567" t="s">
        <v>238</v>
      </c>
      <c r="D567">
        <v>3</v>
      </c>
      <c r="E567" t="s">
        <v>1009</v>
      </c>
      <c r="F567">
        <v>200</v>
      </c>
      <c r="G567" t="s">
        <v>12</v>
      </c>
      <c r="H567">
        <v>16.600000000000001</v>
      </c>
      <c r="I567" t="s">
        <v>35</v>
      </c>
      <c r="J567">
        <f t="shared" si="122"/>
        <v>830</v>
      </c>
      <c r="K567" t="str">
        <f t="shared" si="123"/>
        <v>cowpea</v>
      </c>
      <c r="L567" t="str">
        <f t="shared" si="124"/>
        <v>IT98K-205-8</v>
      </c>
      <c r="M567" t="str">
        <f t="shared" si="125"/>
        <v>N</v>
      </c>
      <c r="N567" t="str">
        <f t="shared" si="126"/>
        <v>Y</v>
      </c>
      <c r="O567" t="str">
        <f t="shared" si="127"/>
        <v>FYM</v>
      </c>
      <c r="P567">
        <f t="shared" si="128"/>
        <v>60</v>
      </c>
      <c r="Q567" t="str">
        <f t="shared" si="129"/>
        <v>SSP</v>
      </c>
      <c r="R567">
        <f t="shared" si="130"/>
        <v>4</v>
      </c>
      <c r="S567" t="str">
        <f t="shared" si="131"/>
        <v>male</v>
      </c>
      <c r="T567" t="str">
        <f t="shared" si="132"/>
        <v>Lead  farmer</v>
      </c>
      <c r="U567">
        <f t="shared" si="133"/>
        <v>0</v>
      </c>
      <c r="V567">
        <f t="shared" si="134"/>
        <v>2.8999999999999995</v>
      </c>
      <c r="AL567" t="s">
        <v>818</v>
      </c>
      <c r="AM567" t="s">
        <v>1052</v>
      </c>
      <c r="AN567" t="s">
        <v>1053</v>
      </c>
      <c r="AO567" t="s">
        <v>35</v>
      </c>
      <c r="AP567" t="s">
        <v>13</v>
      </c>
      <c r="AQ567" t="s">
        <v>1051</v>
      </c>
      <c r="AR567">
        <v>100</v>
      </c>
      <c r="AS567" t="s">
        <v>1032</v>
      </c>
      <c r="AT567">
        <v>4</v>
      </c>
    </row>
    <row r="568" spans="1:46" hidden="1" x14ac:dyDescent="0.2">
      <c r="A568">
        <v>4762</v>
      </c>
      <c r="B568" t="str">
        <f t="shared" si="121"/>
        <v>Kano</v>
      </c>
      <c r="C568" t="s">
        <v>153</v>
      </c>
      <c r="D568">
        <v>3</v>
      </c>
      <c r="E568" t="s">
        <v>738</v>
      </c>
      <c r="F568">
        <v>150</v>
      </c>
      <c r="G568" t="s">
        <v>12</v>
      </c>
      <c r="H568">
        <v>13</v>
      </c>
      <c r="I568" t="s">
        <v>35</v>
      </c>
      <c r="J568">
        <f t="shared" si="122"/>
        <v>866.66666666666663</v>
      </c>
      <c r="K568" t="str">
        <f t="shared" si="123"/>
        <v>Cowpea</v>
      </c>
      <c r="L568" t="str">
        <f t="shared" si="124"/>
        <v>Danaloka</v>
      </c>
      <c r="M568" t="str">
        <f t="shared" si="125"/>
        <v>N</v>
      </c>
      <c r="N568" t="str">
        <f t="shared" si="126"/>
        <v>Y</v>
      </c>
      <c r="O568" t="str">
        <f t="shared" si="127"/>
        <v>FYM</v>
      </c>
      <c r="P568">
        <f t="shared" si="128"/>
        <v>60</v>
      </c>
      <c r="Q568" t="str">
        <f t="shared" si="129"/>
        <v>SSP</v>
      </c>
      <c r="R568">
        <f t="shared" si="130"/>
        <v>4</v>
      </c>
      <c r="S568" t="str">
        <f t="shared" si="131"/>
        <v>male</v>
      </c>
      <c r="T568" t="str">
        <f t="shared" si="132"/>
        <v>Lead farmer</v>
      </c>
      <c r="U568">
        <f t="shared" si="133"/>
        <v>6</v>
      </c>
      <c r="V568">
        <f t="shared" si="134"/>
        <v>9</v>
      </c>
      <c r="AL568" t="s">
        <v>819</v>
      </c>
      <c r="AM568" t="s">
        <v>1052</v>
      </c>
      <c r="AN568" t="s">
        <v>1101</v>
      </c>
      <c r="AO568" t="s">
        <v>35</v>
      </c>
      <c r="AP568" t="s">
        <v>13</v>
      </c>
      <c r="AQ568" t="s">
        <v>1051</v>
      </c>
      <c r="AR568">
        <v>100</v>
      </c>
      <c r="AS568" t="s">
        <v>1032</v>
      </c>
      <c r="AT568">
        <v>4</v>
      </c>
    </row>
    <row r="569" spans="1:46" hidden="1" x14ac:dyDescent="0.2">
      <c r="A569">
        <v>4602</v>
      </c>
      <c r="B569" t="str">
        <f t="shared" si="121"/>
        <v>Kaduna N</v>
      </c>
      <c r="C569" t="s">
        <v>106</v>
      </c>
      <c r="D569">
        <v>1</v>
      </c>
      <c r="E569" t="s">
        <v>578</v>
      </c>
      <c r="F569">
        <v>100</v>
      </c>
      <c r="G569" t="s">
        <v>12</v>
      </c>
      <c r="H569">
        <v>30</v>
      </c>
      <c r="I569" t="s">
        <v>35</v>
      </c>
      <c r="J569">
        <f t="shared" si="122"/>
        <v>3000</v>
      </c>
      <c r="K569" t="str">
        <f t="shared" si="123"/>
        <v>soybean</v>
      </c>
      <c r="L569" t="str">
        <f t="shared" si="124"/>
        <v>TGX1904-6F</v>
      </c>
      <c r="M569" t="str">
        <f t="shared" si="125"/>
        <v>Y</v>
      </c>
      <c r="N569" t="str">
        <f t="shared" si="126"/>
        <v>N</v>
      </c>
      <c r="O569" t="str">
        <f t="shared" si="127"/>
        <v/>
      </c>
      <c r="P569">
        <f t="shared" si="128"/>
        <v>0</v>
      </c>
      <c r="Q569" t="str">
        <f t="shared" si="129"/>
        <v>SSP</v>
      </c>
      <c r="R569">
        <f t="shared" si="130"/>
        <v>2</v>
      </c>
      <c r="S569" t="str">
        <f t="shared" si="131"/>
        <v>female</v>
      </c>
      <c r="T569" t="str">
        <f t="shared" si="132"/>
        <v>Satellite farmer</v>
      </c>
      <c r="U569">
        <f t="shared" si="133"/>
        <v>4</v>
      </c>
      <c r="V569">
        <f t="shared" si="134"/>
        <v>0.5</v>
      </c>
      <c r="AL569" t="s">
        <v>1102</v>
      </c>
      <c r="AM569" t="s">
        <v>1052</v>
      </c>
      <c r="AN569" t="s">
        <v>1035</v>
      </c>
      <c r="AO569" t="s">
        <v>35</v>
      </c>
      <c r="AP569" t="s">
        <v>13</v>
      </c>
      <c r="AQ569" t="s">
        <v>12</v>
      </c>
      <c r="AR569">
        <v>0</v>
      </c>
      <c r="AS569" t="s">
        <v>1032</v>
      </c>
      <c r="AT569">
        <v>4</v>
      </c>
    </row>
    <row r="570" spans="1:46" hidden="1" x14ac:dyDescent="0.2">
      <c r="A570">
        <v>4629</v>
      </c>
      <c r="B570" t="str">
        <f t="shared" si="121"/>
        <v>Kaduna N</v>
      </c>
      <c r="C570" t="s">
        <v>114</v>
      </c>
      <c r="D570">
        <v>2</v>
      </c>
      <c r="E570" t="s">
        <v>605</v>
      </c>
      <c r="F570">
        <v>100</v>
      </c>
      <c r="G570" t="s">
        <v>12</v>
      </c>
      <c r="H570">
        <v>30</v>
      </c>
      <c r="I570" t="s">
        <v>35</v>
      </c>
      <c r="J570">
        <f t="shared" si="122"/>
        <v>3000</v>
      </c>
      <c r="K570" t="str">
        <f t="shared" si="123"/>
        <v>soybean</v>
      </c>
      <c r="L570" t="str">
        <f t="shared" si="124"/>
        <v>Local</v>
      </c>
      <c r="M570" t="str">
        <f t="shared" si="125"/>
        <v>N</v>
      </c>
      <c r="N570" t="str">
        <f t="shared" si="126"/>
        <v>N</v>
      </c>
      <c r="O570" t="str">
        <f t="shared" si="127"/>
        <v/>
      </c>
      <c r="P570">
        <f t="shared" si="128"/>
        <v>0</v>
      </c>
      <c r="Q570" t="str">
        <f t="shared" si="129"/>
        <v>SSP</v>
      </c>
      <c r="R570">
        <f t="shared" si="130"/>
        <v>2</v>
      </c>
      <c r="S570" t="str">
        <f t="shared" si="131"/>
        <v>male</v>
      </c>
      <c r="T570" t="str">
        <f t="shared" si="132"/>
        <v>satellite farmer</v>
      </c>
      <c r="U570">
        <f t="shared" si="133"/>
        <v>1</v>
      </c>
      <c r="V570">
        <f t="shared" si="134"/>
        <v>2.4</v>
      </c>
      <c r="AL570" t="s">
        <v>820</v>
      </c>
      <c r="AM570" t="s">
        <v>1033</v>
      </c>
      <c r="AN570" t="s">
        <v>1034</v>
      </c>
      <c r="AO570" t="s">
        <v>13</v>
      </c>
      <c r="AP570" t="s">
        <v>35</v>
      </c>
      <c r="AQ570" t="s">
        <v>1051</v>
      </c>
      <c r="AR570">
        <v>25</v>
      </c>
      <c r="AS570" t="s">
        <v>1032</v>
      </c>
      <c r="AT570">
        <v>4</v>
      </c>
    </row>
    <row r="571" spans="1:46" hidden="1" x14ac:dyDescent="0.2">
      <c r="A571">
        <v>4637</v>
      </c>
      <c r="B571" t="str">
        <f t="shared" si="121"/>
        <v>Kaduna N</v>
      </c>
      <c r="C571" t="s">
        <v>117</v>
      </c>
      <c r="D571">
        <v>2</v>
      </c>
      <c r="E571" t="s">
        <v>613</v>
      </c>
      <c r="F571">
        <v>100</v>
      </c>
      <c r="G571" t="s">
        <v>12</v>
      </c>
      <c r="H571">
        <v>30</v>
      </c>
      <c r="I571" t="s">
        <v>35</v>
      </c>
      <c r="J571">
        <f t="shared" si="122"/>
        <v>3000</v>
      </c>
      <c r="K571" t="str">
        <f t="shared" si="123"/>
        <v>soybean</v>
      </c>
      <c r="L571" t="str">
        <f t="shared" si="124"/>
        <v>TGX 1951-3F</v>
      </c>
      <c r="M571" t="str">
        <f t="shared" si="125"/>
        <v>Y</v>
      </c>
      <c r="N571" t="str">
        <f t="shared" si="126"/>
        <v>N</v>
      </c>
      <c r="O571" t="str">
        <f t="shared" si="127"/>
        <v/>
      </c>
      <c r="P571">
        <f t="shared" si="128"/>
        <v>0</v>
      </c>
      <c r="Q571" t="str">
        <f t="shared" si="129"/>
        <v>SSP</v>
      </c>
      <c r="R571">
        <f t="shared" si="130"/>
        <v>0</v>
      </c>
      <c r="S571" t="str">
        <f t="shared" si="131"/>
        <v>male</v>
      </c>
      <c r="T571" t="str">
        <f t="shared" si="132"/>
        <v>Lead farmer</v>
      </c>
      <c r="U571">
        <f t="shared" si="133"/>
        <v>3</v>
      </c>
      <c r="V571">
        <f t="shared" si="134"/>
        <v>2.1</v>
      </c>
      <c r="AL571" t="s">
        <v>821</v>
      </c>
      <c r="AM571" t="s">
        <v>1033</v>
      </c>
      <c r="AN571" t="s">
        <v>1034</v>
      </c>
      <c r="AO571" t="s">
        <v>13</v>
      </c>
      <c r="AP571" t="s">
        <v>35</v>
      </c>
      <c r="AQ571" t="s">
        <v>1051</v>
      </c>
      <c r="AR571">
        <v>20</v>
      </c>
      <c r="AS571" t="s">
        <v>1032</v>
      </c>
      <c r="AT571">
        <v>4</v>
      </c>
    </row>
    <row r="572" spans="1:46" hidden="1" x14ac:dyDescent="0.2">
      <c r="A572">
        <v>4491</v>
      </c>
      <c r="B572" t="str">
        <f t="shared" si="121"/>
        <v>Kaduna N</v>
      </c>
      <c r="C572" t="s">
        <v>77</v>
      </c>
      <c r="D572">
        <v>2</v>
      </c>
      <c r="E572" t="s">
        <v>467</v>
      </c>
      <c r="F572">
        <v>31</v>
      </c>
      <c r="G572" t="s">
        <v>12</v>
      </c>
      <c r="H572">
        <v>9.5</v>
      </c>
      <c r="I572" t="s">
        <v>35</v>
      </c>
      <c r="J572">
        <f t="shared" si="122"/>
        <v>3064.516129032258</v>
      </c>
      <c r="K572" t="str">
        <f t="shared" si="123"/>
        <v>soybean</v>
      </c>
      <c r="L572" t="str">
        <f t="shared" si="124"/>
        <v>TGX 1904-6F</v>
      </c>
      <c r="M572" t="str">
        <f t="shared" si="125"/>
        <v>Y</v>
      </c>
      <c r="N572" t="str">
        <f t="shared" si="126"/>
        <v/>
      </c>
      <c r="O572" t="str">
        <f t="shared" si="127"/>
        <v/>
      </c>
      <c r="P572">
        <f t="shared" si="128"/>
        <v>0</v>
      </c>
      <c r="Q572" t="str">
        <f t="shared" si="129"/>
        <v>SSP</v>
      </c>
      <c r="R572">
        <f t="shared" si="130"/>
        <v>2</v>
      </c>
      <c r="S572" t="str">
        <f t="shared" si="131"/>
        <v>male</v>
      </c>
      <c r="T572" t="str">
        <f t="shared" si="132"/>
        <v>Lead farmer</v>
      </c>
      <c r="U572">
        <f t="shared" si="133"/>
        <v>3</v>
      </c>
      <c r="V572">
        <f t="shared" si="134"/>
        <v>0.5</v>
      </c>
      <c r="AL572" t="s">
        <v>822</v>
      </c>
      <c r="AM572" t="s">
        <v>1033</v>
      </c>
      <c r="AN572" t="s">
        <v>1034</v>
      </c>
      <c r="AO572" t="s">
        <v>13</v>
      </c>
      <c r="AP572" t="s">
        <v>35</v>
      </c>
      <c r="AQ572" t="s">
        <v>1051</v>
      </c>
      <c r="AR572">
        <v>20</v>
      </c>
      <c r="AS572" t="s">
        <v>1032</v>
      </c>
      <c r="AT572">
        <v>0</v>
      </c>
    </row>
    <row r="573" spans="1:46" hidden="1" x14ac:dyDescent="0.2">
      <c r="A573">
        <v>4492</v>
      </c>
      <c r="B573" t="str">
        <f t="shared" si="121"/>
        <v>Kaduna N</v>
      </c>
      <c r="C573" t="s">
        <v>77</v>
      </c>
      <c r="D573">
        <v>3</v>
      </c>
      <c r="E573" t="s">
        <v>468</v>
      </c>
      <c r="F573">
        <v>31</v>
      </c>
      <c r="G573" t="s">
        <v>12</v>
      </c>
      <c r="H573">
        <v>9.5</v>
      </c>
      <c r="I573" t="s">
        <v>35</v>
      </c>
      <c r="J573">
        <f t="shared" si="122"/>
        <v>3064.516129032258</v>
      </c>
      <c r="K573" t="str">
        <f t="shared" si="123"/>
        <v>soybean</v>
      </c>
      <c r="L573" t="str">
        <f t="shared" si="124"/>
        <v>TGX 1904-6F</v>
      </c>
      <c r="M573" t="str">
        <f t="shared" si="125"/>
        <v>N</v>
      </c>
      <c r="N573" t="str">
        <f t="shared" si="126"/>
        <v/>
      </c>
      <c r="O573" t="str">
        <f t="shared" si="127"/>
        <v/>
      </c>
      <c r="P573">
        <f t="shared" si="128"/>
        <v>0</v>
      </c>
      <c r="Q573" t="str">
        <f t="shared" si="129"/>
        <v>SSP</v>
      </c>
      <c r="R573">
        <f t="shared" si="130"/>
        <v>2</v>
      </c>
      <c r="S573" t="str">
        <f t="shared" si="131"/>
        <v>male</v>
      </c>
      <c r="T573" t="str">
        <f t="shared" si="132"/>
        <v>Lead farmer</v>
      </c>
      <c r="U573">
        <f t="shared" si="133"/>
        <v>3</v>
      </c>
      <c r="V573">
        <f t="shared" si="134"/>
        <v>0.5</v>
      </c>
      <c r="AL573" t="s">
        <v>823</v>
      </c>
      <c r="AM573" t="s">
        <v>1033</v>
      </c>
      <c r="AN573" t="s">
        <v>1034</v>
      </c>
      <c r="AO573" t="s">
        <v>13</v>
      </c>
      <c r="AP573" t="s">
        <v>35</v>
      </c>
      <c r="AQ573" t="s">
        <v>1051</v>
      </c>
      <c r="AR573">
        <v>10</v>
      </c>
      <c r="AS573" t="s">
        <v>1032</v>
      </c>
      <c r="AT573">
        <v>0</v>
      </c>
    </row>
    <row r="574" spans="1:46" hidden="1" x14ac:dyDescent="0.2">
      <c r="A574">
        <v>4310</v>
      </c>
      <c r="B574" t="str">
        <f t="shared" si="121"/>
        <v>Kaduna S</v>
      </c>
      <c r="C574" t="s">
        <v>25</v>
      </c>
      <c r="D574">
        <v>3</v>
      </c>
      <c r="E574" t="s">
        <v>286</v>
      </c>
      <c r="F574">
        <v>150</v>
      </c>
      <c r="G574" t="s">
        <v>12</v>
      </c>
      <c r="H574">
        <v>46.3</v>
      </c>
      <c r="I574" t="s">
        <v>13</v>
      </c>
      <c r="J574">
        <f t="shared" si="122"/>
        <v>3086.6666666666665</v>
      </c>
      <c r="K574" t="str">
        <f t="shared" si="123"/>
        <v>soybean</v>
      </c>
      <c r="L574" t="str">
        <f t="shared" si="124"/>
        <v>TGX 1448-2E</v>
      </c>
      <c r="M574" t="str">
        <f t="shared" si="125"/>
        <v>N</v>
      </c>
      <c r="N574" t="str">
        <f t="shared" si="126"/>
        <v/>
      </c>
      <c r="O574" t="str">
        <f t="shared" si="127"/>
        <v/>
      </c>
      <c r="P574">
        <f t="shared" si="128"/>
        <v>0</v>
      </c>
      <c r="Q574" t="str">
        <f t="shared" si="129"/>
        <v>SSP</v>
      </c>
      <c r="R574">
        <f t="shared" si="130"/>
        <v>4</v>
      </c>
      <c r="S574" t="str">
        <f t="shared" si="131"/>
        <v>female</v>
      </c>
      <c r="T574" t="str">
        <f t="shared" si="132"/>
        <v>Lead farmer</v>
      </c>
      <c r="U574">
        <f t="shared" si="133"/>
        <v>3.2</v>
      </c>
      <c r="V574">
        <f t="shared" si="134"/>
        <v>1.5</v>
      </c>
      <c r="AL574" t="s">
        <v>824</v>
      </c>
      <c r="AM574" t="s">
        <v>1055</v>
      </c>
      <c r="AN574" t="s">
        <v>1085</v>
      </c>
      <c r="AO574" t="s">
        <v>35</v>
      </c>
      <c r="AP574" t="s">
        <v>13</v>
      </c>
      <c r="AQ574" t="s">
        <v>1051</v>
      </c>
      <c r="AR574">
        <v>75</v>
      </c>
      <c r="AS574" t="s">
        <v>1032</v>
      </c>
      <c r="AT574">
        <v>2</v>
      </c>
    </row>
    <row r="575" spans="1:46" x14ac:dyDescent="0.2">
      <c r="A575">
        <v>4980</v>
      </c>
      <c r="B575" t="str">
        <f t="shared" si="121"/>
        <v>Kano</v>
      </c>
      <c r="C575" t="s">
        <v>221</v>
      </c>
      <c r="D575">
        <v>2</v>
      </c>
      <c r="E575" t="s">
        <v>956</v>
      </c>
      <c r="F575">
        <v>19.5</v>
      </c>
      <c r="G575" t="s">
        <v>12</v>
      </c>
      <c r="H575">
        <v>2.2999999999999998</v>
      </c>
      <c r="I575" t="s">
        <v>13</v>
      </c>
      <c r="J575">
        <f t="shared" si="122"/>
        <v>1179.4871794871794</v>
      </c>
      <c r="K575" t="str">
        <f t="shared" si="123"/>
        <v>Groundnut</v>
      </c>
      <c r="L575" t="str">
        <f t="shared" si="124"/>
        <v>Local</v>
      </c>
      <c r="M575" t="str">
        <f t="shared" si="125"/>
        <v>N</v>
      </c>
      <c r="N575" t="str">
        <f t="shared" si="126"/>
        <v>Y</v>
      </c>
      <c r="O575" t="str">
        <f t="shared" si="127"/>
        <v>FYM</v>
      </c>
      <c r="P575">
        <f t="shared" si="128"/>
        <v>72.3</v>
      </c>
      <c r="Q575" t="str">
        <f t="shared" si="129"/>
        <v>SSP</v>
      </c>
      <c r="R575">
        <f t="shared" si="130"/>
        <v>4</v>
      </c>
      <c r="S575" t="str">
        <f t="shared" si="131"/>
        <v>male</v>
      </c>
      <c r="T575" t="str">
        <f t="shared" si="132"/>
        <v>lead farmer</v>
      </c>
      <c r="U575">
        <f t="shared" si="133"/>
        <v>4</v>
      </c>
      <c r="V575">
        <f t="shared" si="134"/>
        <v>0.9</v>
      </c>
      <c r="AL575" t="s">
        <v>825</v>
      </c>
      <c r="AM575" t="s">
        <v>1055</v>
      </c>
      <c r="AN575" t="s">
        <v>1035</v>
      </c>
      <c r="AO575" t="s">
        <v>35</v>
      </c>
      <c r="AP575" t="s">
        <v>13</v>
      </c>
      <c r="AQ575" t="s">
        <v>1051</v>
      </c>
      <c r="AR575">
        <v>25</v>
      </c>
      <c r="AS575" t="s">
        <v>1032</v>
      </c>
      <c r="AT575">
        <v>2</v>
      </c>
    </row>
    <row r="576" spans="1:46" x14ac:dyDescent="0.2">
      <c r="A576">
        <v>4687</v>
      </c>
      <c r="B576" t="str">
        <f t="shared" si="121"/>
        <v>Kaduna N</v>
      </c>
      <c r="C576" t="s">
        <v>132</v>
      </c>
      <c r="D576">
        <v>1</v>
      </c>
      <c r="E576" t="s">
        <v>663</v>
      </c>
      <c r="F576">
        <v>200</v>
      </c>
      <c r="G576" t="s">
        <v>12</v>
      </c>
      <c r="H576">
        <v>24</v>
      </c>
      <c r="I576" t="s">
        <v>13</v>
      </c>
      <c r="J576">
        <f t="shared" si="122"/>
        <v>1200</v>
      </c>
      <c r="K576" t="str">
        <f t="shared" si="123"/>
        <v>Groundnut</v>
      </c>
      <c r="L576" t="str">
        <f t="shared" si="124"/>
        <v>Samnut 23</v>
      </c>
      <c r="M576" t="str">
        <f t="shared" si="125"/>
        <v>N</v>
      </c>
      <c r="N576" t="str">
        <f t="shared" si="126"/>
        <v>Y</v>
      </c>
      <c r="O576" t="str">
        <f t="shared" si="127"/>
        <v/>
      </c>
      <c r="P576">
        <f t="shared" si="128"/>
        <v>0</v>
      </c>
      <c r="Q576" t="str">
        <f t="shared" si="129"/>
        <v>SSP</v>
      </c>
      <c r="R576">
        <f t="shared" si="130"/>
        <v>4</v>
      </c>
      <c r="S576" t="str">
        <f t="shared" si="131"/>
        <v>male</v>
      </c>
      <c r="T576" t="str">
        <f t="shared" si="132"/>
        <v>Lead farmer</v>
      </c>
      <c r="U576">
        <f t="shared" si="133"/>
        <v>1.5</v>
      </c>
      <c r="V576">
        <f t="shared" si="134"/>
        <v>0</v>
      </c>
      <c r="AL576" t="s">
        <v>826</v>
      </c>
      <c r="AM576" t="s">
        <v>1055</v>
      </c>
      <c r="AN576" t="s">
        <v>1085</v>
      </c>
      <c r="AO576" t="s">
        <v>35</v>
      </c>
      <c r="AP576" t="s">
        <v>13</v>
      </c>
      <c r="AQ576" t="s">
        <v>1051</v>
      </c>
      <c r="AR576">
        <v>25</v>
      </c>
      <c r="AS576" t="s">
        <v>1032</v>
      </c>
      <c r="AT576">
        <v>2</v>
      </c>
    </row>
    <row r="577" spans="1:46" hidden="1" x14ac:dyDescent="0.2">
      <c r="A577">
        <v>4352</v>
      </c>
      <c r="B577" t="str">
        <f t="shared" si="121"/>
        <v>Kaduna S</v>
      </c>
      <c r="C577" t="s">
        <v>39</v>
      </c>
      <c r="D577">
        <v>3</v>
      </c>
      <c r="E577" t="s">
        <v>328</v>
      </c>
      <c r="F577">
        <v>150</v>
      </c>
      <c r="G577" t="s">
        <v>12</v>
      </c>
      <c r="H577">
        <v>46.3</v>
      </c>
      <c r="I577" t="s">
        <v>35</v>
      </c>
      <c r="J577">
        <f t="shared" si="122"/>
        <v>3086.6666666666665</v>
      </c>
      <c r="K577" t="str">
        <f t="shared" si="123"/>
        <v>soybean</v>
      </c>
      <c r="L577" t="str">
        <f t="shared" si="124"/>
        <v>TGX 1448-2E</v>
      </c>
      <c r="M577" t="str">
        <f t="shared" si="125"/>
        <v>N</v>
      </c>
      <c r="N577" t="str">
        <f t="shared" si="126"/>
        <v/>
      </c>
      <c r="O577" t="str">
        <f t="shared" si="127"/>
        <v/>
      </c>
      <c r="P577">
        <f t="shared" si="128"/>
        <v>0</v>
      </c>
      <c r="Q577" t="str">
        <f t="shared" si="129"/>
        <v>SSP</v>
      </c>
      <c r="R577">
        <f t="shared" si="130"/>
        <v>4</v>
      </c>
      <c r="S577" t="str">
        <f t="shared" si="131"/>
        <v>male</v>
      </c>
      <c r="T577" t="str">
        <f t="shared" si="132"/>
        <v>lead farmer</v>
      </c>
      <c r="U577">
        <f t="shared" si="133"/>
        <v>16</v>
      </c>
      <c r="V577">
        <f t="shared" si="134"/>
        <v>4.6000000000000005</v>
      </c>
      <c r="AL577" t="s">
        <v>827</v>
      </c>
      <c r="AM577" t="s">
        <v>1055</v>
      </c>
      <c r="AN577" t="s">
        <v>1035</v>
      </c>
      <c r="AO577" t="s">
        <v>35</v>
      </c>
      <c r="AP577" t="s">
        <v>13</v>
      </c>
      <c r="AQ577" t="s">
        <v>1051</v>
      </c>
      <c r="AR577">
        <v>25</v>
      </c>
      <c r="AS577" t="s">
        <v>1032</v>
      </c>
      <c r="AT577">
        <v>2</v>
      </c>
    </row>
    <row r="578" spans="1:46" hidden="1" x14ac:dyDescent="0.2">
      <c r="A578">
        <v>4332</v>
      </c>
      <c r="B578" t="str">
        <f t="shared" ref="B578:B641" si="135">VLOOKUP(C578:C1353,$AX$2:$AY$230,2)</f>
        <v>Kaduna S</v>
      </c>
      <c r="C578" t="s">
        <v>33</v>
      </c>
      <c r="D578">
        <v>1</v>
      </c>
      <c r="E578" t="s">
        <v>308</v>
      </c>
      <c r="F578">
        <v>100</v>
      </c>
      <c r="G578" t="s">
        <v>12</v>
      </c>
      <c r="H578">
        <v>31.5</v>
      </c>
      <c r="I578" t="s">
        <v>13</v>
      </c>
      <c r="J578">
        <f t="shared" ref="J578:J641" si="136">H578*10000/F578</f>
        <v>3150</v>
      </c>
      <c r="K578" t="str">
        <f t="shared" ref="K578:K641" si="137">VLOOKUP($E578,$AL$2:$AT$772,2)</f>
        <v>soybean</v>
      </c>
      <c r="L578" t="str">
        <f t="shared" ref="L578:L641" si="138">VLOOKUP($E578,$AL$2:$AT$772,3)</f>
        <v>TGX 1935-3F</v>
      </c>
      <c r="M578" t="str">
        <f t="shared" ref="M578:M641" si="139">VLOOKUP($E578,$AL$2:$AT$772,4)</f>
        <v>Y</v>
      </c>
      <c r="N578" t="str">
        <f t="shared" ref="N578:N641" si="140">VLOOKUP($E578,$AL$2:$AT$772,5)</f>
        <v/>
      </c>
      <c r="O578" t="str">
        <f t="shared" si="127"/>
        <v/>
      </c>
      <c r="P578">
        <f t="shared" si="128"/>
        <v>0</v>
      </c>
      <c r="Q578" t="str">
        <f t="shared" si="129"/>
        <v>SSP</v>
      </c>
      <c r="R578">
        <f t="shared" si="130"/>
        <v>4</v>
      </c>
      <c r="S578" t="str">
        <f t="shared" si="131"/>
        <v>female</v>
      </c>
      <c r="T578" t="str">
        <f t="shared" si="132"/>
        <v>Satellite farmer</v>
      </c>
      <c r="U578">
        <f t="shared" si="133"/>
        <v>4.5</v>
      </c>
      <c r="V578">
        <f t="shared" si="134"/>
        <v>1.3</v>
      </c>
      <c r="AL578" t="s">
        <v>828</v>
      </c>
      <c r="AM578" t="s">
        <v>1055</v>
      </c>
      <c r="AN578" t="s">
        <v>1079</v>
      </c>
      <c r="AO578" t="s">
        <v>35</v>
      </c>
      <c r="AP578" t="s">
        <v>13</v>
      </c>
      <c r="AQ578" t="s">
        <v>1093</v>
      </c>
      <c r="AR578">
        <v>25</v>
      </c>
      <c r="AS578" t="s">
        <v>1032</v>
      </c>
      <c r="AT578">
        <v>4</v>
      </c>
    </row>
    <row r="579" spans="1:46" hidden="1" x14ac:dyDescent="0.2">
      <c r="A579">
        <v>4490</v>
      </c>
      <c r="B579" t="str">
        <f t="shared" si="135"/>
        <v>Kaduna N</v>
      </c>
      <c r="C579" t="s">
        <v>77</v>
      </c>
      <c r="D579">
        <v>1</v>
      </c>
      <c r="E579" t="s">
        <v>466</v>
      </c>
      <c r="F579">
        <v>31</v>
      </c>
      <c r="G579" t="s">
        <v>12</v>
      </c>
      <c r="H579">
        <v>9.8000000000000007</v>
      </c>
      <c r="I579" t="s">
        <v>35</v>
      </c>
      <c r="J579">
        <f t="shared" si="136"/>
        <v>3161.2903225806454</v>
      </c>
      <c r="K579" t="str">
        <f t="shared" si="137"/>
        <v>soybean</v>
      </c>
      <c r="L579" t="str">
        <f t="shared" si="138"/>
        <v>TGX 1904-6F</v>
      </c>
      <c r="M579" t="str">
        <f t="shared" si="139"/>
        <v>Y</v>
      </c>
      <c r="N579" t="str">
        <f t="shared" si="140"/>
        <v/>
      </c>
      <c r="O579" t="str">
        <f t="shared" si="127"/>
        <v/>
      </c>
      <c r="P579">
        <f t="shared" si="128"/>
        <v>0</v>
      </c>
      <c r="Q579" t="str">
        <f t="shared" si="129"/>
        <v>SSP</v>
      </c>
      <c r="R579">
        <f t="shared" si="130"/>
        <v>2</v>
      </c>
      <c r="S579" t="str">
        <f t="shared" si="131"/>
        <v>male</v>
      </c>
      <c r="T579" t="str">
        <f t="shared" si="132"/>
        <v>Lead farmer</v>
      </c>
      <c r="U579">
        <f t="shared" si="133"/>
        <v>3</v>
      </c>
      <c r="V579">
        <f t="shared" si="134"/>
        <v>0.5</v>
      </c>
      <c r="AL579" t="s">
        <v>829</v>
      </c>
      <c r="AM579" t="s">
        <v>1055</v>
      </c>
      <c r="AN579" t="s">
        <v>1103</v>
      </c>
      <c r="AO579" t="s">
        <v>35</v>
      </c>
      <c r="AP579" t="s">
        <v>13</v>
      </c>
      <c r="AQ579" t="s">
        <v>1093</v>
      </c>
      <c r="AR579">
        <v>25</v>
      </c>
      <c r="AS579" t="s">
        <v>1032</v>
      </c>
      <c r="AT579">
        <v>4</v>
      </c>
    </row>
    <row r="580" spans="1:46" hidden="1" x14ac:dyDescent="0.2">
      <c r="A580">
        <v>4308</v>
      </c>
      <c r="B580" t="str">
        <f t="shared" si="135"/>
        <v>Kaduna S</v>
      </c>
      <c r="C580" t="s">
        <v>25</v>
      </c>
      <c r="D580">
        <v>1</v>
      </c>
      <c r="E580" t="s">
        <v>284</v>
      </c>
      <c r="F580">
        <v>150</v>
      </c>
      <c r="G580" t="s">
        <v>12</v>
      </c>
      <c r="H580">
        <v>47.88</v>
      </c>
      <c r="I580" t="s">
        <v>13</v>
      </c>
      <c r="J580">
        <f t="shared" si="136"/>
        <v>3192</v>
      </c>
      <c r="K580" t="str">
        <f t="shared" si="137"/>
        <v>soybean</v>
      </c>
      <c r="L580" t="str">
        <f t="shared" si="138"/>
        <v>TGX 1448-2E</v>
      </c>
      <c r="M580" t="str">
        <f t="shared" si="139"/>
        <v>Y</v>
      </c>
      <c r="N580" t="str">
        <f t="shared" si="140"/>
        <v/>
      </c>
      <c r="O580" t="str">
        <f t="shared" si="127"/>
        <v/>
      </c>
      <c r="P580">
        <f t="shared" si="128"/>
        <v>0</v>
      </c>
      <c r="Q580" t="str">
        <f t="shared" si="129"/>
        <v>SSP</v>
      </c>
      <c r="R580">
        <f t="shared" si="130"/>
        <v>4</v>
      </c>
      <c r="S580" t="str">
        <f t="shared" si="131"/>
        <v>female</v>
      </c>
      <c r="T580" t="str">
        <f t="shared" si="132"/>
        <v>Lead farmer</v>
      </c>
      <c r="U580">
        <f t="shared" si="133"/>
        <v>3.2</v>
      </c>
      <c r="V580">
        <f t="shared" si="134"/>
        <v>1.5</v>
      </c>
      <c r="AL580" t="s">
        <v>830</v>
      </c>
      <c r="AM580" t="s">
        <v>1055</v>
      </c>
      <c r="AN580" t="s">
        <v>1065</v>
      </c>
      <c r="AO580" t="s">
        <v>35</v>
      </c>
      <c r="AP580" t="s">
        <v>13</v>
      </c>
      <c r="AQ580" t="s">
        <v>1093</v>
      </c>
      <c r="AR580">
        <v>25</v>
      </c>
      <c r="AS580" t="s">
        <v>1032</v>
      </c>
      <c r="AT580">
        <v>4</v>
      </c>
    </row>
    <row r="581" spans="1:46" hidden="1" x14ac:dyDescent="0.2">
      <c r="A581">
        <v>4897</v>
      </c>
      <c r="B581" t="str">
        <f t="shared" si="135"/>
        <v>Kano</v>
      </c>
      <c r="C581" t="s">
        <v>194</v>
      </c>
      <c r="D581">
        <v>2</v>
      </c>
      <c r="E581" t="s">
        <v>873</v>
      </c>
      <c r="F581">
        <v>100</v>
      </c>
      <c r="G581" t="s">
        <v>12</v>
      </c>
      <c r="H581">
        <v>9</v>
      </c>
      <c r="I581" t="s">
        <v>35</v>
      </c>
      <c r="J581">
        <f t="shared" si="136"/>
        <v>900</v>
      </c>
      <c r="K581" t="str">
        <f t="shared" si="137"/>
        <v>Cowpea</v>
      </c>
      <c r="L581" t="str">
        <f t="shared" si="138"/>
        <v>Local (Kanannado)</v>
      </c>
      <c r="M581" t="str">
        <f t="shared" si="139"/>
        <v>N</v>
      </c>
      <c r="N581" t="str">
        <f t="shared" si="140"/>
        <v>N</v>
      </c>
      <c r="O581" t="str">
        <f t="shared" si="127"/>
        <v/>
      </c>
      <c r="P581">
        <f t="shared" si="128"/>
        <v>0</v>
      </c>
      <c r="Q581" t="str">
        <f t="shared" si="129"/>
        <v>SSP</v>
      </c>
      <c r="R581">
        <f t="shared" si="130"/>
        <v>0</v>
      </c>
      <c r="S581" t="str">
        <f t="shared" si="131"/>
        <v>female</v>
      </c>
      <c r="T581" t="str">
        <f t="shared" si="132"/>
        <v>Satellite farmer</v>
      </c>
      <c r="U581">
        <f t="shared" si="133"/>
        <v>1</v>
      </c>
      <c r="V581">
        <f t="shared" si="134"/>
        <v>1.6</v>
      </c>
      <c r="AL581" t="s">
        <v>831</v>
      </c>
      <c r="AM581" t="s">
        <v>1052</v>
      </c>
      <c r="AN581" t="s">
        <v>1095</v>
      </c>
      <c r="AO581" t="s">
        <v>35</v>
      </c>
      <c r="AP581" t="s">
        <v>13</v>
      </c>
      <c r="AQ581" t="s">
        <v>1093</v>
      </c>
      <c r="AR581">
        <v>23</v>
      </c>
      <c r="AS581" t="s">
        <v>1032</v>
      </c>
      <c r="AT581">
        <v>4</v>
      </c>
    </row>
    <row r="582" spans="1:46" hidden="1" x14ac:dyDescent="0.2">
      <c r="A582">
        <v>4986</v>
      </c>
      <c r="B582" t="str">
        <f t="shared" si="135"/>
        <v>Kano</v>
      </c>
      <c r="C582" t="s">
        <v>223</v>
      </c>
      <c r="D582">
        <v>2</v>
      </c>
      <c r="E582" t="s">
        <v>962</v>
      </c>
      <c r="F582">
        <v>30</v>
      </c>
      <c r="G582" t="s">
        <v>12</v>
      </c>
      <c r="H582">
        <v>2.7</v>
      </c>
      <c r="I582" t="s">
        <v>13</v>
      </c>
      <c r="J582">
        <f t="shared" si="136"/>
        <v>900</v>
      </c>
      <c r="K582" t="str">
        <f t="shared" si="137"/>
        <v>Cowpea</v>
      </c>
      <c r="L582" t="str">
        <f t="shared" si="138"/>
        <v>IT 90K -277-2</v>
      </c>
      <c r="M582" t="str">
        <f t="shared" si="139"/>
        <v>N</v>
      </c>
      <c r="N582" t="str">
        <f t="shared" si="140"/>
        <v>Y</v>
      </c>
      <c r="O582" t="str">
        <f t="shared" si="127"/>
        <v/>
      </c>
      <c r="P582">
        <f t="shared" si="128"/>
        <v>0</v>
      </c>
      <c r="Q582" t="str">
        <f t="shared" si="129"/>
        <v>SSP</v>
      </c>
      <c r="R582">
        <f t="shared" si="130"/>
        <v>4</v>
      </c>
      <c r="S582" t="str">
        <f t="shared" si="131"/>
        <v>male</v>
      </c>
      <c r="T582" t="str">
        <f t="shared" si="132"/>
        <v>Lead farmer</v>
      </c>
      <c r="U582">
        <f t="shared" si="133"/>
        <v>0</v>
      </c>
      <c r="V582">
        <f t="shared" si="134"/>
        <v>7</v>
      </c>
      <c r="AL582" t="s">
        <v>832</v>
      </c>
      <c r="AM582" t="s">
        <v>1052</v>
      </c>
      <c r="AN582" t="s">
        <v>1035</v>
      </c>
      <c r="AO582" t="s">
        <v>35</v>
      </c>
      <c r="AP582" t="s">
        <v>13</v>
      </c>
      <c r="AQ582" t="s">
        <v>1093</v>
      </c>
      <c r="AR582">
        <v>23</v>
      </c>
      <c r="AS582" t="s">
        <v>1032</v>
      </c>
      <c r="AT582">
        <v>4</v>
      </c>
    </row>
    <row r="583" spans="1:46" hidden="1" x14ac:dyDescent="0.2">
      <c r="A583">
        <v>5015</v>
      </c>
      <c r="B583" t="str">
        <f t="shared" si="135"/>
        <v>Kano</v>
      </c>
      <c r="C583" t="s">
        <v>233</v>
      </c>
      <c r="D583">
        <v>1</v>
      </c>
      <c r="E583" t="s">
        <v>991</v>
      </c>
      <c r="F583">
        <v>100</v>
      </c>
      <c r="G583" t="s">
        <v>12</v>
      </c>
      <c r="H583">
        <v>9</v>
      </c>
      <c r="I583" t="s">
        <v>35</v>
      </c>
      <c r="J583">
        <f t="shared" si="136"/>
        <v>900</v>
      </c>
      <c r="K583" t="str">
        <f t="shared" si="137"/>
        <v>Cowpea</v>
      </c>
      <c r="L583" t="str">
        <f t="shared" si="138"/>
        <v>IT90K-277-2</v>
      </c>
      <c r="M583" t="str">
        <f t="shared" si="139"/>
        <v>N</v>
      </c>
      <c r="N583" t="str">
        <f t="shared" si="140"/>
        <v>Y</v>
      </c>
      <c r="O583" t="str">
        <f t="shared" si="127"/>
        <v>Animals dung</v>
      </c>
      <c r="P583">
        <f t="shared" si="128"/>
        <v>70</v>
      </c>
      <c r="Q583" t="str">
        <f t="shared" si="129"/>
        <v>SSP</v>
      </c>
      <c r="R583">
        <f t="shared" si="130"/>
        <v>4</v>
      </c>
      <c r="S583" t="str">
        <f t="shared" si="131"/>
        <v>male</v>
      </c>
      <c r="T583" t="str">
        <f t="shared" si="132"/>
        <v>Lead  farmer</v>
      </c>
      <c r="U583">
        <f t="shared" si="133"/>
        <v>3</v>
      </c>
      <c r="V583">
        <f t="shared" si="134"/>
        <v>2.5</v>
      </c>
      <c r="AL583" t="s">
        <v>833</v>
      </c>
      <c r="AM583" t="s">
        <v>1052</v>
      </c>
      <c r="AN583" t="s">
        <v>1060</v>
      </c>
      <c r="AO583" t="s">
        <v>35</v>
      </c>
      <c r="AP583" t="s">
        <v>13</v>
      </c>
      <c r="AQ583" t="s">
        <v>1093</v>
      </c>
      <c r="AR583">
        <v>23</v>
      </c>
      <c r="AS583" t="s">
        <v>1032</v>
      </c>
      <c r="AT583">
        <v>4</v>
      </c>
    </row>
    <row r="584" spans="1:46" hidden="1" x14ac:dyDescent="0.2">
      <c r="A584">
        <v>5022</v>
      </c>
      <c r="B584" t="str">
        <f t="shared" si="135"/>
        <v>Kano</v>
      </c>
      <c r="C584" t="s">
        <v>235</v>
      </c>
      <c r="D584">
        <v>2</v>
      </c>
      <c r="E584" t="s">
        <v>998</v>
      </c>
      <c r="F584">
        <v>100</v>
      </c>
      <c r="G584" t="s">
        <v>12</v>
      </c>
      <c r="H584">
        <v>9</v>
      </c>
      <c r="I584" t="s">
        <v>35</v>
      </c>
      <c r="J584">
        <f t="shared" si="136"/>
        <v>900</v>
      </c>
      <c r="K584" t="str">
        <f t="shared" si="137"/>
        <v>Cowpea</v>
      </c>
      <c r="L584" t="str">
        <f t="shared" si="138"/>
        <v>Kyanbas</v>
      </c>
      <c r="M584" t="str">
        <f t="shared" si="139"/>
        <v>N</v>
      </c>
      <c r="N584" t="str">
        <f t="shared" si="140"/>
        <v>Y</v>
      </c>
      <c r="O584" t="str">
        <f t="shared" si="127"/>
        <v/>
      </c>
      <c r="P584">
        <f t="shared" si="128"/>
        <v>0</v>
      </c>
      <c r="Q584" t="str">
        <f t="shared" si="129"/>
        <v>SSP</v>
      </c>
      <c r="R584">
        <f t="shared" si="130"/>
        <v>4</v>
      </c>
      <c r="S584" t="str">
        <f t="shared" si="131"/>
        <v>male</v>
      </c>
      <c r="T584" t="str">
        <f t="shared" si="132"/>
        <v>Lead  farmer</v>
      </c>
      <c r="U584">
        <f t="shared" si="133"/>
        <v>0</v>
      </c>
      <c r="V584">
        <f t="shared" si="134"/>
        <v>1.1000000000000001</v>
      </c>
      <c r="AL584" t="s">
        <v>834</v>
      </c>
      <c r="AM584" t="s">
        <v>1033</v>
      </c>
      <c r="AN584" t="s">
        <v>1036</v>
      </c>
      <c r="AO584" t="s">
        <v>13</v>
      </c>
      <c r="AP584" t="s">
        <v>35</v>
      </c>
      <c r="AQ584" t="s">
        <v>1093</v>
      </c>
      <c r="AR584">
        <v>22</v>
      </c>
      <c r="AS584" t="s">
        <v>1032</v>
      </c>
      <c r="AT584">
        <v>4</v>
      </c>
    </row>
    <row r="585" spans="1:46" hidden="1" x14ac:dyDescent="0.2">
      <c r="A585">
        <v>4801</v>
      </c>
      <c r="B585" t="str">
        <f t="shared" si="135"/>
        <v>Kano</v>
      </c>
      <c r="C585" t="s">
        <v>163</v>
      </c>
      <c r="D585">
        <v>2</v>
      </c>
      <c r="E585" t="s">
        <v>777</v>
      </c>
      <c r="F585">
        <v>150</v>
      </c>
      <c r="G585" t="s">
        <v>12</v>
      </c>
      <c r="H585">
        <v>14</v>
      </c>
      <c r="I585" t="s">
        <v>35</v>
      </c>
      <c r="J585">
        <f t="shared" si="136"/>
        <v>933.33333333333337</v>
      </c>
      <c r="K585" t="str">
        <f t="shared" si="137"/>
        <v>Cowpea</v>
      </c>
      <c r="L585" t="str">
        <f t="shared" si="138"/>
        <v>IT90K-277-2</v>
      </c>
      <c r="M585" t="str">
        <f t="shared" si="139"/>
        <v>N</v>
      </c>
      <c r="N585" t="str">
        <f t="shared" si="140"/>
        <v>Y</v>
      </c>
      <c r="O585" t="str">
        <f t="shared" si="127"/>
        <v>FYM</v>
      </c>
      <c r="P585">
        <f t="shared" si="128"/>
        <v>50</v>
      </c>
      <c r="Q585" t="str">
        <f t="shared" si="129"/>
        <v>SSP</v>
      </c>
      <c r="R585">
        <f t="shared" si="130"/>
        <v>4</v>
      </c>
      <c r="S585" t="str">
        <f t="shared" si="131"/>
        <v>male</v>
      </c>
      <c r="T585" t="str">
        <f t="shared" si="132"/>
        <v>Lead farmer</v>
      </c>
      <c r="U585">
        <f t="shared" si="133"/>
        <v>3</v>
      </c>
      <c r="V585">
        <f t="shared" si="134"/>
        <v>12.5</v>
      </c>
      <c r="AL585" t="s">
        <v>835</v>
      </c>
      <c r="AM585" t="s">
        <v>1033</v>
      </c>
      <c r="AN585" t="s">
        <v>1036</v>
      </c>
      <c r="AO585" t="s">
        <v>13</v>
      </c>
      <c r="AP585" t="s">
        <v>35</v>
      </c>
      <c r="AQ585" t="s">
        <v>1093</v>
      </c>
      <c r="AR585">
        <v>22</v>
      </c>
      <c r="AS585" t="s">
        <v>1032</v>
      </c>
      <c r="AT585">
        <v>0</v>
      </c>
    </row>
    <row r="586" spans="1:46" hidden="1" x14ac:dyDescent="0.2">
      <c r="A586">
        <v>4802</v>
      </c>
      <c r="B586" t="str">
        <f t="shared" si="135"/>
        <v>Kano</v>
      </c>
      <c r="C586" t="s">
        <v>163</v>
      </c>
      <c r="D586">
        <v>3</v>
      </c>
      <c r="E586" t="s">
        <v>778</v>
      </c>
      <c r="F586">
        <v>150</v>
      </c>
      <c r="G586" t="s">
        <v>12</v>
      </c>
      <c r="H586">
        <v>14</v>
      </c>
      <c r="I586" t="s">
        <v>35</v>
      </c>
      <c r="J586">
        <f t="shared" si="136"/>
        <v>933.33333333333337</v>
      </c>
      <c r="K586" t="str">
        <f t="shared" si="137"/>
        <v>Cowpea</v>
      </c>
      <c r="L586" t="str">
        <f t="shared" si="138"/>
        <v>Kanannado</v>
      </c>
      <c r="M586" t="str">
        <f t="shared" si="139"/>
        <v>N</v>
      </c>
      <c r="N586" t="str">
        <f t="shared" si="140"/>
        <v>Y</v>
      </c>
      <c r="O586" t="str">
        <f t="shared" si="127"/>
        <v>FYM</v>
      </c>
      <c r="P586">
        <f t="shared" si="128"/>
        <v>50</v>
      </c>
      <c r="Q586" t="str">
        <f t="shared" si="129"/>
        <v>SSP</v>
      </c>
      <c r="R586">
        <f t="shared" si="130"/>
        <v>4</v>
      </c>
      <c r="S586" t="str">
        <f t="shared" si="131"/>
        <v>male</v>
      </c>
      <c r="T586" t="str">
        <f t="shared" si="132"/>
        <v>Lead farmer</v>
      </c>
      <c r="U586">
        <f t="shared" si="133"/>
        <v>3</v>
      </c>
      <c r="V586">
        <f t="shared" si="134"/>
        <v>12.5</v>
      </c>
      <c r="AL586" t="s">
        <v>836</v>
      </c>
      <c r="AM586" t="s">
        <v>1033</v>
      </c>
      <c r="AN586" t="s">
        <v>1036</v>
      </c>
      <c r="AO586" t="s">
        <v>35</v>
      </c>
      <c r="AP586" t="s">
        <v>35</v>
      </c>
      <c r="AQ586" t="s">
        <v>1093</v>
      </c>
      <c r="AR586">
        <v>22</v>
      </c>
      <c r="AS586" t="s">
        <v>1032</v>
      </c>
      <c r="AT586">
        <v>4</v>
      </c>
    </row>
    <row r="587" spans="1:46" hidden="1" x14ac:dyDescent="0.2">
      <c r="A587">
        <v>4803</v>
      </c>
      <c r="B587" t="str">
        <f t="shared" si="135"/>
        <v>Kano</v>
      </c>
      <c r="C587" t="s">
        <v>163</v>
      </c>
      <c r="D587">
        <v>4</v>
      </c>
      <c r="E587" t="s">
        <v>779</v>
      </c>
      <c r="F587">
        <v>150</v>
      </c>
      <c r="G587" t="s">
        <v>12</v>
      </c>
      <c r="H587">
        <v>14</v>
      </c>
      <c r="I587" t="s">
        <v>35</v>
      </c>
      <c r="J587">
        <f t="shared" si="136"/>
        <v>933.33333333333337</v>
      </c>
      <c r="K587" t="str">
        <f t="shared" si="137"/>
        <v>Cowpea</v>
      </c>
      <c r="L587" t="str">
        <f t="shared" si="138"/>
        <v>Kanannado</v>
      </c>
      <c r="M587" t="str">
        <f t="shared" si="139"/>
        <v>N</v>
      </c>
      <c r="N587" t="str">
        <f t="shared" si="140"/>
        <v>Y</v>
      </c>
      <c r="O587" t="str">
        <f t="shared" si="127"/>
        <v>FYM</v>
      </c>
      <c r="P587">
        <f t="shared" si="128"/>
        <v>50</v>
      </c>
      <c r="Q587" t="str">
        <f t="shared" si="129"/>
        <v>SSP</v>
      </c>
      <c r="R587">
        <f t="shared" si="130"/>
        <v>4</v>
      </c>
      <c r="S587" t="str">
        <f t="shared" si="131"/>
        <v>male</v>
      </c>
      <c r="T587" t="str">
        <f t="shared" si="132"/>
        <v>Lead farmer</v>
      </c>
      <c r="U587">
        <f t="shared" si="133"/>
        <v>3</v>
      </c>
      <c r="V587">
        <f t="shared" si="134"/>
        <v>12.5</v>
      </c>
      <c r="AL587" t="s">
        <v>837</v>
      </c>
      <c r="AM587" t="s">
        <v>1033</v>
      </c>
      <c r="AN587" t="s">
        <v>1036</v>
      </c>
      <c r="AO587" t="s">
        <v>35</v>
      </c>
      <c r="AP587" t="s">
        <v>35</v>
      </c>
      <c r="AQ587" t="s">
        <v>1093</v>
      </c>
      <c r="AR587">
        <v>25</v>
      </c>
      <c r="AS587" t="s">
        <v>1032</v>
      </c>
      <c r="AT587">
        <v>0</v>
      </c>
    </row>
    <row r="588" spans="1:46" x14ac:dyDescent="0.2">
      <c r="A588">
        <v>4766</v>
      </c>
      <c r="B588" t="str">
        <f t="shared" si="135"/>
        <v>Kano</v>
      </c>
      <c r="C588" t="s">
        <v>154</v>
      </c>
      <c r="D588">
        <v>3</v>
      </c>
      <c r="E588" t="s">
        <v>742</v>
      </c>
      <c r="F588">
        <v>150</v>
      </c>
      <c r="G588" t="s">
        <v>12</v>
      </c>
      <c r="H588">
        <v>18</v>
      </c>
      <c r="I588" t="s">
        <v>35</v>
      </c>
      <c r="J588">
        <f t="shared" si="136"/>
        <v>1200</v>
      </c>
      <c r="K588" t="str">
        <f t="shared" si="137"/>
        <v>Groundnut</v>
      </c>
      <c r="L588" t="str">
        <f t="shared" si="138"/>
        <v>Yardakar</v>
      </c>
      <c r="M588" t="str">
        <f t="shared" si="139"/>
        <v>N</v>
      </c>
      <c r="N588" t="str">
        <f t="shared" si="140"/>
        <v>Y</v>
      </c>
      <c r="O588" t="str">
        <f t="shared" si="127"/>
        <v>FYM</v>
      </c>
      <c r="P588">
        <f t="shared" si="128"/>
        <v>35</v>
      </c>
      <c r="Q588" t="str">
        <f t="shared" si="129"/>
        <v>SSP</v>
      </c>
      <c r="R588">
        <f t="shared" si="130"/>
        <v>4</v>
      </c>
      <c r="S588" t="str">
        <f t="shared" si="131"/>
        <v>male</v>
      </c>
      <c r="T588" t="str">
        <f t="shared" si="132"/>
        <v>Lead farmer</v>
      </c>
      <c r="U588">
        <f t="shared" si="133"/>
        <v>10</v>
      </c>
      <c r="V588">
        <f t="shared" si="134"/>
        <v>5.6</v>
      </c>
      <c r="AL588" t="s">
        <v>838</v>
      </c>
      <c r="AM588" t="s">
        <v>1033</v>
      </c>
      <c r="AN588" t="s">
        <v>1036</v>
      </c>
      <c r="AO588" t="s">
        <v>13</v>
      </c>
      <c r="AP588" t="s">
        <v>35</v>
      </c>
      <c r="AQ588" t="s">
        <v>1093</v>
      </c>
      <c r="AR588">
        <v>25</v>
      </c>
      <c r="AS588" t="s">
        <v>1032</v>
      </c>
      <c r="AT588">
        <v>2</v>
      </c>
    </row>
    <row r="589" spans="1:46" x14ac:dyDescent="0.2">
      <c r="A589">
        <v>4874</v>
      </c>
      <c r="B589" t="str">
        <f t="shared" si="135"/>
        <v>Kano</v>
      </c>
      <c r="C589" t="s">
        <v>188</v>
      </c>
      <c r="D589">
        <v>1</v>
      </c>
      <c r="E589" t="s">
        <v>850</v>
      </c>
      <c r="F589">
        <v>100</v>
      </c>
      <c r="G589" t="s">
        <v>12</v>
      </c>
      <c r="H589">
        <v>12</v>
      </c>
      <c r="I589" t="s">
        <v>35</v>
      </c>
      <c r="J589">
        <f t="shared" si="136"/>
        <v>1200</v>
      </c>
      <c r="K589" t="str">
        <f t="shared" si="137"/>
        <v>Groundnut</v>
      </c>
      <c r="L589" t="str">
        <f t="shared" si="138"/>
        <v/>
      </c>
      <c r="M589" t="str">
        <f t="shared" si="139"/>
        <v>N</v>
      </c>
      <c r="N589" t="str">
        <f t="shared" si="140"/>
        <v>Y</v>
      </c>
      <c r="O589" t="str">
        <f t="shared" si="127"/>
        <v/>
      </c>
      <c r="P589">
        <f t="shared" si="128"/>
        <v>0</v>
      </c>
      <c r="Q589" t="str">
        <f t="shared" si="129"/>
        <v>SSP</v>
      </c>
      <c r="R589">
        <f t="shared" si="130"/>
        <v>4</v>
      </c>
      <c r="S589" t="str">
        <f t="shared" si="131"/>
        <v>female</v>
      </c>
      <c r="T589" t="str">
        <f t="shared" si="132"/>
        <v>Satellite farmer</v>
      </c>
      <c r="U589">
        <f t="shared" si="133"/>
        <v>1.5</v>
      </c>
      <c r="V589">
        <f t="shared" si="134"/>
        <v>1.3</v>
      </c>
      <c r="AL589" t="s">
        <v>839</v>
      </c>
      <c r="AM589" t="s">
        <v>1033</v>
      </c>
      <c r="AN589" t="s">
        <v>1035</v>
      </c>
      <c r="AO589" t="s">
        <v>13</v>
      </c>
      <c r="AP589" t="s">
        <v>35</v>
      </c>
      <c r="AQ589" t="s">
        <v>1093</v>
      </c>
      <c r="AR589">
        <v>25</v>
      </c>
      <c r="AS589" t="s">
        <v>1032</v>
      </c>
      <c r="AT589">
        <v>2</v>
      </c>
    </row>
    <row r="590" spans="1:46" x14ac:dyDescent="0.2">
      <c r="A590">
        <v>4927</v>
      </c>
      <c r="B590" t="str">
        <f t="shared" si="135"/>
        <v>Kano</v>
      </c>
      <c r="C590" t="s">
        <v>204</v>
      </c>
      <c r="D590">
        <v>2</v>
      </c>
      <c r="E590" t="s">
        <v>903</v>
      </c>
      <c r="F590">
        <v>19.5</v>
      </c>
      <c r="G590" t="s">
        <v>12</v>
      </c>
      <c r="H590">
        <v>2.4</v>
      </c>
      <c r="I590" t="s">
        <v>13</v>
      </c>
      <c r="J590">
        <f t="shared" si="136"/>
        <v>1230.7692307692307</v>
      </c>
      <c r="K590" t="str">
        <f t="shared" si="137"/>
        <v>Groundnut</v>
      </c>
      <c r="L590" t="str">
        <f t="shared" si="138"/>
        <v>Local</v>
      </c>
      <c r="M590" t="str">
        <f t="shared" si="139"/>
        <v>N</v>
      </c>
      <c r="N590" t="str">
        <f t="shared" si="140"/>
        <v>Y</v>
      </c>
      <c r="O590" t="str">
        <f t="shared" si="127"/>
        <v>FYM</v>
      </c>
      <c r="P590">
        <f t="shared" si="128"/>
        <v>91.1</v>
      </c>
      <c r="Q590" t="str">
        <f t="shared" si="129"/>
        <v>SSP</v>
      </c>
      <c r="R590">
        <f t="shared" si="130"/>
        <v>4</v>
      </c>
      <c r="S590" t="str">
        <f t="shared" si="131"/>
        <v>male</v>
      </c>
      <c r="T590" t="str">
        <f t="shared" si="132"/>
        <v>Lead farmer</v>
      </c>
      <c r="U590">
        <f t="shared" si="133"/>
        <v>5</v>
      </c>
      <c r="V590">
        <f t="shared" si="134"/>
        <v>1.8</v>
      </c>
      <c r="AL590" t="s">
        <v>840</v>
      </c>
      <c r="AM590" t="s">
        <v>1052</v>
      </c>
      <c r="AN590" t="s">
        <v>1095</v>
      </c>
      <c r="AO590" t="s">
        <v>35</v>
      </c>
      <c r="AP590" t="s">
        <v>13</v>
      </c>
      <c r="AQ590" t="s">
        <v>1093</v>
      </c>
      <c r="AR590">
        <v>23</v>
      </c>
      <c r="AS590" t="s">
        <v>1032</v>
      </c>
      <c r="AT590">
        <v>4</v>
      </c>
    </row>
    <row r="591" spans="1:46" hidden="1" x14ac:dyDescent="0.2">
      <c r="A591">
        <v>4562</v>
      </c>
      <c r="B591" t="str">
        <f t="shared" si="135"/>
        <v>Kaduna N</v>
      </c>
      <c r="C591" t="s">
        <v>96</v>
      </c>
      <c r="D591">
        <v>1</v>
      </c>
      <c r="E591" t="s">
        <v>538</v>
      </c>
      <c r="F591">
        <v>100</v>
      </c>
      <c r="G591" t="s">
        <v>12</v>
      </c>
      <c r="H591">
        <v>32</v>
      </c>
      <c r="I591" t="s">
        <v>35</v>
      </c>
      <c r="J591">
        <f t="shared" si="136"/>
        <v>3200</v>
      </c>
      <c r="K591" t="str">
        <f t="shared" si="137"/>
        <v>soybean</v>
      </c>
      <c r="L591" t="str">
        <f t="shared" si="138"/>
        <v>TGX 1904-6F</v>
      </c>
      <c r="M591" t="str">
        <f t="shared" si="139"/>
        <v>Y</v>
      </c>
      <c r="N591" t="str">
        <f t="shared" si="140"/>
        <v>N</v>
      </c>
      <c r="O591" t="str">
        <f t="shared" si="127"/>
        <v/>
      </c>
      <c r="P591">
        <f t="shared" si="128"/>
        <v>0</v>
      </c>
      <c r="Q591" t="str">
        <f t="shared" si="129"/>
        <v>SSP</v>
      </c>
      <c r="R591">
        <f t="shared" si="130"/>
        <v>4</v>
      </c>
      <c r="S591" t="str">
        <f t="shared" si="131"/>
        <v>male</v>
      </c>
      <c r="T591" t="str">
        <f t="shared" si="132"/>
        <v>Lead farmer</v>
      </c>
      <c r="U591">
        <f t="shared" si="133"/>
        <v>2</v>
      </c>
      <c r="V591">
        <f t="shared" si="134"/>
        <v>1.7999999999999998</v>
      </c>
      <c r="AL591" t="s">
        <v>841</v>
      </c>
      <c r="AM591" t="s">
        <v>1052</v>
      </c>
      <c r="AN591" t="s">
        <v>1035</v>
      </c>
      <c r="AO591" t="s">
        <v>35</v>
      </c>
      <c r="AP591" t="s">
        <v>13</v>
      </c>
      <c r="AQ591" t="s">
        <v>1093</v>
      </c>
      <c r="AR591">
        <v>23</v>
      </c>
      <c r="AS591" t="s">
        <v>1032</v>
      </c>
      <c r="AT591">
        <v>4</v>
      </c>
    </row>
    <row r="592" spans="1:46" hidden="1" x14ac:dyDescent="0.2">
      <c r="A592">
        <v>4567</v>
      </c>
      <c r="B592" t="str">
        <f t="shared" si="135"/>
        <v>Kaduna N</v>
      </c>
      <c r="C592" t="s">
        <v>97</v>
      </c>
      <c r="D592">
        <v>2</v>
      </c>
      <c r="E592" t="s">
        <v>543</v>
      </c>
      <c r="F592">
        <v>100</v>
      </c>
      <c r="G592" t="s">
        <v>12</v>
      </c>
      <c r="H592">
        <v>32</v>
      </c>
      <c r="I592" t="s">
        <v>35</v>
      </c>
      <c r="J592">
        <f t="shared" si="136"/>
        <v>3200</v>
      </c>
      <c r="K592" t="str">
        <f t="shared" si="137"/>
        <v>soybean</v>
      </c>
      <c r="L592" t="str">
        <f t="shared" si="138"/>
        <v>TGX 1448-2E</v>
      </c>
      <c r="M592" t="str">
        <f t="shared" si="139"/>
        <v>Y</v>
      </c>
      <c r="N592" t="str">
        <f t="shared" si="140"/>
        <v>N</v>
      </c>
      <c r="O592" t="str">
        <f t="shared" si="127"/>
        <v/>
      </c>
      <c r="P592">
        <f t="shared" si="128"/>
        <v>0</v>
      </c>
      <c r="Q592" t="str">
        <f t="shared" si="129"/>
        <v>SSP</v>
      </c>
      <c r="R592">
        <f t="shared" si="130"/>
        <v>4</v>
      </c>
      <c r="S592" t="str">
        <f t="shared" si="131"/>
        <v>male</v>
      </c>
      <c r="T592" t="str">
        <f t="shared" si="132"/>
        <v>Lead farmer</v>
      </c>
      <c r="U592">
        <f t="shared" si="133"/>
        <v>6</v>
      </c>
      <c r="V592">
        <f t="shared" si="134"/>
        <v>2.4</v>
      </c>
      <c r="AL592" t="s">
        <v>1104</v>
      </c>
      <c r="AM592" t="s">
        <v>1052</v>
      </c>
      <c r="AN592" t="s">
        <v>1060</v>
      </c>
      <c r="AO592" t="s">
        <v>35</v>
      </c>
      <c r="AP592" t="s">
        <v>13</v>
      </c>
      <c r="AQ592" t="s">
        <v>1093</v>
      </c>
      <c r="AR592">
        <v>23</v>
      </c>
      <c r="AS592" t="s">
        <v>1032</v>
      </c>
      <c r="AT592">
        <v>4</v>
      </c>
    </row>
    <row r="593" spans="1:46" hidden="1" x14ac:dyDescent="0.2">
      <c r="A593">
        <v>4570</v>
      </c>
      <c r="B593" t="str">
        <f t="shared" si="135"/>
        <v>Kaduna N</v>
      </c>
      <c r="C593" t="s">
        <v>98</v>
      </c>
      <c r="D593">
        <v>1</v>
      </c>
      <c r="E593" t="s">
        <v>546</v>
      </c>
      <c r="F593">
        <v>100</v>
      </c>
      <c r="G593" t="s">
        <v>12</v>
      </c>
      <c r="H593">
        <v>32</v>
      </c>
      <c r="I593" t="s">
        <v>35</v>
      </c>
      <c r="J593">
        <f t="shared" si="136"/>
        <v>3200</v>
      </c>
      <c r="K593" t="str">
        <f t="shared" si="137"/>
        <v>soybean</v>
      </c>
      <c r="L593" t="str">
        <f t="shared" si="138"/>
        <v>TGX 1951-3F</v>
      </c>
      <c r="M593" t="str">
        <f t="shared" si="139"/>
        <v>Y</v>
      </c>
      <c r="N593" t="str">
        <f t="shared" si="140"/>
        <v>N</v>
      </c>
      <c r="O593" t="str">
        <f t="shared" si="127"/>
        <v/>
      </c>
      <c r="P593">
        <f t="shared" si="128"/>
        <v>0</v>
      </c>
      <c r="Q593" t="str">
        <f t="shared" si="129"/>
        <v>SSP</v>
      </c>
      <c r="R593">
        <f t="shared" si="130"/>
        <v>4</v>
      </c>
      <c r="S593" t="str">
        <f t="shared" si="131"/>
        <v>male</v>
      </c>
      <c r="T593" t="str">
        <f t="shared" si="132"/>
        <v>Lead farmer</v>
      </c>
      <c r="U593">
        <f t="shared" si="133"/>
        <v>3</v>
      </c>
      <c r="V593">
        <f t="shared" si="134"/>
        <v>1.9</v>
      </c>
      <c r="AL593" t="s">
        <v>842</v>
      </c>
      <c r="AM593" t="s">
        <v>1055</v>
      </c>
      <c r="AN593" t="s">
        <v>1080</v>
      </c>
      <c r="AO593" t="s">
        <v>35</v>
      </c>
      <c r="AP593" t="s">
        <v>13</v>
      </c>
      <c r="AQ593" t="s">
        <v>12</v>
      </c>
      <c r="AR593">
        <v>0</v>
      </c>
      <c r="AS593" t="s">
        <v>1032</v>
      </c>
      <c r="AT593">
        <v>2</v>
      </c>
    </row>
    <row r="594" spans="1:46" hidden="1" x14ac:dyDescent="0.2">
      <c r="A594">
        <v>4633</v>
      </c>
      <c r="B594" t="str">
        <f t="shared" si="135"/>
        <v>Kaduna N</v>
      </c>
      <c r="C594" t="s">
        <v>116</v>
      </c>
      <c r="D594">
        <v>2</v>
      </c>
      <c r="E594" t="s">
        <v>609</v>
      </c>
      <c r="F594">
        <v>100</v>
      </c>
      <c r="G594" t="s">
        <v>12</v>
      </c>
      <c r="H594">
        <v>32</v>
      </c>
      <c r="I594" t="s">
        <v>35</v>
      </c>
      <c r="J594">
        <f t="shared" si="136"/>
        <v>3200</v>
      </c>
      <c r="K594" t="str">
        <f t="shared" si="137"/>
        <v>soybean</v>
      </c>
      <c r="L594" t="str">
        <f t="shared" si="138"/>
        <v>TGX1904-6F</v>
      </c>
      <c r="M594" t="str">
        <f t="shared" si="139"/>
        <v>Y</v>
      </c>
      <c r="N594" t="str">
        <f t="shared" si="140"/>
        <v>N</v>
      </c>
      <c r="O594" t="str">
        <f t="shared" si="127"/>
        <v/>
      </c>
      <c r="P594">
        <f t="shared" si="128"/>
        <v>0</v>
      </c>
      <c r="Q594" t="str">
        <f t="shared" si="129"/>
        <v>SSP</v>
      </c>
      <c r="R594">
        <f t="shared" si="130"/>
        <v>0</v>
      </c>
      <c r="S594" t="str">
        <f t="shared" si="131"/>
        <v>male</v>
      </c>
      <c r="T594" t="str">
        <f t="shared" si="132"/>
        <v>Lead farmer</v>
      </c>
      <c r="U594">
        <f t="shared" si="133"/>
        <v>4</v>
      </c>
      <c r="V594">
        <f t="shared" si="134"/>
        <v>0.4</v>
      </c>
      <c r="AL594" t="s">
        <v>843</v>
      </c>
      <c r="AM594" t="s">
        <v>1055</v>
      </c>
      <c r="AN594" t="s">
        <v>1035</v>
      </c>
      <c r="AO594" t="s">
        <v>35</v>
      </c>
      <c r="AP594" t="s">
        <v>13</v>
      </c>
      <c r="AQ594" t="s">
        <v>12</v>
      </c>
      <c r="AR594">
        <v>0</v>
      </c>
      <c r="AS594" t="s">
        <v>1032</v>
      </c>
      <c r="AT594">
        <v>2</v>
      </c>
    </row>
    <row r="595" spans="1:46" hidden="1" x14ac:dyDescent="0.2">
      <c r="A595">
        <v>4318</v>
      </c>
      <c r="B595" t="str">
        <f t="shared" si="135"/>
        <v>Kaduna S</v>
      </c>
      <c r="C595" t="s">
        <v>28</v>
      </c>
      <c r="D595">
        <v>1</v>
      </c>
      <c r="E595" t="s">
        <v>294</v>
      </c>
      <c r="F595">
        <v>150</v>
      </c>
      <c r="G595" t="s">
        <v>12</v>
      </c>
      <c r="H595">
        <v>48.32</v>
      </c>
      <c r="I595" t="s">
        <v>13</v>
      </c>
      <c r="J595">
        <f t="shared" si="136"/>
        <v>3221.3333333333335</v>
      </c>
      <c r="K595" t="str">
        <f t="shared" si="137"/>
        <v>soybean</v>
      </c>
      <c r="L595" t="str">
        <f t="shared" si="138"/>
        <v>TGX 1935-3F</v>
      </c>
      <c r="M595" t="str">
        <f t="shared" si="139"/>
        <v>Y</v>
      </c>
      <c r="N595" t="str">
        <f t="shared" si="140"/>
        <v/>
      </c>
      <c r="O595" t="str">
        <f t="shared" si="127"/>
        <v/>
      </c>
      <c r="P595">
        <f t="shared" si="128"/>
        <v>0</v>
      </c>
      <c r="Q595" t="str">
        <f t="shared" si="129"/>
        <v>SSP</v>
      </c>
      <c r="R595">
        <f t="shared" si="130"/>
        <v>4</v>
      </c>
      <c r="S595" t="str">
        <f t="shared" si="131"/>
        <v>female</v>
      </c>
      <c r="T595" t="str">
        <f t="shared" si="132"/>
        <v>Lead farmer</v>
      </c>
      <c r="U595">
        <f t="shared" si="133"/>
        <v>6.5</v>
      </c>
      <c r="V595">
        <f t="shared" si="134"/>
        <v>2.95</v>
      </c>
      <c r="AL595" t="s">
        <v>844</v>
      </c>
      <c r="AM595" t="s">
        <v>1030</v>
      </c>
      <c r="AN595" t="s">
        <v>1031</v>
      </c>
      <c r="AO595" t="s">
        <v>13</v>
      </c>
      <c r="AP595" t="s">
        <v>35</v>
      </c>
      <c r="AQ595" t="s">
        <v>1051</v>
      </c>
      <c r="AR595">
        <v>0</v>
      </c>
      <c r="AS595" t="s">
        <v>1032</v>
      </c>
      <c r="AT595">
        <v>4</v>
      </c>
    </row>
    <row r="596" spans="1:46" hidden="1" x14ac:dyDescent="0.2">
      <c r="A596">
        <v>4554</v>
      </c>
      <c r="B596" t="str">
        <f t="shared" si="135"/>
        <v>Kaduna N</v>
      </c>
      <c r="C596" t="s">
        <v>94</v>
      </c>
      <c r="D596">
        <v>1</v>
      </c>
      <c r="E596" t="s">
        <v>530</v>
      </c>
      <c r="F596">
        <v>100</v>
      </c>
      <c r="G596" t="s">
        <v>12</v>
      </c>
      <c r="H596">
        <v>32.5</v>
      </c>
      <c r="I596" t="s">
        <v>35</v>
      </c>
      <c r="J596">
        <f t="shared" si="136"/>
        <v>3250</v>
      </c>
      <c r="K596" t="str">
        <f t="shared" si="137"/>
        <v>soybean</v>
      </c>
      <c r="L596" t="str">
        <f t="shared" si="138"/>
        <v>TGX 1935-3F</v>
      </c>
      <c r="M596" t="str">
        <f t="shared" si="139"/>
        <v>Y</v>
      </c>
      <c r="N596" t="str">
        <f t="shared" si="140"/>
        <v>N</v>
      </c>
      <c r="O596" t="str">
        <f t="shared" si="127"/>
        <v/>
      </c>
      <c r="P596">
        <f t="shared" si="128"/>
        <v>0</v>
      </c>
      <c r="Q596" t="str">
        <f t="shared" si="129"/>
        <v>SSP</v>
      </c>
      <c r="R596">
        <f t="shared" si="130"/>
        <v>4</v>
      </c>
      <c r="S596" t="str">
        <f t="shared" si="131"/>
        <v>male</v>
      </c>
      <c r="T596" t="str">
        <f t="shared" si="132"/>
        <v>Lead farmer</v>
      </c>
      <c r="U596">
        <f t="shared" si="133"/>
        <v>4</v>
      </c>
      <c r="V596">
        <f t="shared" si="134"/>
        <v>2.2999999999999998</v>
      </c>
      <c r="AL596" t="s">
        <v>845</v>
      </c>
      <c r="AM596" t="s">
        <v>1030</v>
      </c>
      <c r="AN596" t="s">
        <v>1031</v>
      </c>
      <c r="AO596" t="s">
        <v>13</v>
      </c>
      <c r="AP596" t="s">
        <v>35</v>
      </c>
      <c r="AQ596" t="s">
        <v>1051</v>
      </c>
      <c r="AR596">
        <v>0</v>
      </c>
      <c r="AS596" t="s">
        <v>1032</v>
      </c>
      <c r="AT596">
        <v>4</v>
      </c>
    </row>
    <row r="597" spans="1:46" x14ac:dyDescent="0.2">
      <c r="A597">
        <v>4931</v>
      </c>
      <c r="B597" t="str">
        <f t="shared" si="135"/>
        <v>Kano</v>
      </c>
      <c r="C597" t="s">
        <v>205</v>
      </c>
      <c r="D597">
        <v>3</v>
      </c>
      <c r="E597" t="s">
        <v>907</v>
      </c>
      <c r="F597">
        <v>19.5</v>
      </c>
      <c r="G597" t="s">
        <v>12</v>
      </c>
      <c r="H597">
        <v>2.4</v>
      </c>
      <c r="I597" t="s">
        <v>13</v>
      </c>
      <c r="J597">
        <f t="shared" si="136"/>
        <v>1230.7692307692307</v>
      </c>
      <c r="K597" t="str">
        <f t="shared" si="137"/>
        <v>Groundnut</v>
      </c>
      <c r="L597" t="str">
        <f t="shared" si="138"/>
        <v>Samnut 23</v>
      </c>
      <c r="M597" t="str">
        <f t="shared" si="139"/>
        <v>N</v>
      </c>
      <c r="N597" t="str">
        <f t="shared" si="140"/>
        <v>Y</v>
      </c>
      <c r="O597" t="str">
        <f t="shared" si="127"/>
        <v>FYM</v>
      </c>
      <c r="P597">
        <f t="shared" si="128"/>
        <v>70.2</v>
      </c>
      <c r="Q597" t="str">
        <f t="shared" si="129"/>
        <v>SSP</v>
      </c>
      <c r="R597">
        <f t="shared" si="130"/>
        <v>4</v>
      </c>
      <c r="S597" t="str">
        <f t="shared" si="131"/>
        <v>male</v>
      </c>
      <c r="T597" t="str">
        <f t="shared" si="132"/>
        <v>Lead farmer</v>
      </c>
      <c r="U597">
        <f t="shared" si="133"/>
        <v>4</v>
      </c>
      <c r="V597">
        <f t="shared" si="134"/>
        <v>0</v>
      </c>
      <c r="AL597" t="s">
        <v>846</v>
      </c>
      <c r="AM597" t="s">
        <v>1030</v>
      </c>
      <c r="AN597" t="s">
        <v>1031</v>
      </c>
      <c r="AO597" t="s">
        <v>35</v>
      </c>
      <c r="AP597" t="s">
        <v>35</v>
      </c>
      <c r="AQ597" t="s">
        <v>1051</v>
      </c>
      <c r="AR597">
        <v>0</v>
      </c>
      <c r="AS597" t="s">
        <v>12</v>
      </c>
      <c r="AT597">
        <v>0</v>
      </c>
    </row>
    <row r="598" spans="1:46" x14ac:dyDescent="0.2">
      <c r="A598">
        <v>4963</v>
      </c>
      <c r="B598" t="str">
        <f t="shared" si="135"/>
        <v>Kano</v>
      </c>
      <c r="C598" t="s">
        <v>215</v>
      </c>
      <c r="D598">
        <v>3</v>
      </c>
      <c r="E598" t="s">
        <v>939</v>
      </c>
      <c r="F598">
        <v>19.5</v>
      </c>
      <c r="G598" t="s">
        <v>12</v>
      </c>
      <c r="H598">
        <v>2.4</v>
      </c>
      <c r="I598" t="s">
        <v>13</v>
      </c>
      <c r="J598">
        <f t="shared" si="136"/>
        <v>1230.7692307692307</v>
      </c>
      <c r="K598" t="str">
        <f t="shared" si="137"/>
        <v>Groundnut</v>
      </c>
      <c r="L598" t="str">
        <f t="shared" si="138"/>
        <v>RMP 91</v>
      </c>
      <c r="M598" t="str">
        <f t="shared" si="139"/>
        <v>N</v>
      </c>
      <c r="N598" t="str">
        <f t="shared" si="140"/>
        <v>Y</v>
      </c>
      <c r="O598" t="str">
        <f t="shared" si="127"/>
        <v/>
      </c>
      <c r="P598">
        <f t="shared" si="128"/>
        <v>0</v>
      </c>
      <c r="Q598" t="str">
        <f t="shared" si="129"/>
        <v>SSP</v>
      </c>
      <c r="R598">
        <f t="shared" si="130"/>
        <v>4</v>
      </c>
      <c r="S598" t="str">
        <f t="shared" si="131"/>
        <v>male</v>
      </c>
      <c r="T598" t="str">
        <f t="shared" si="132"/>
        <v>Lead farmer</v>
      </c>
      <c r="U598">
        <f t="shared" si="133"/>
        <v>7</v>
      </c>
      <c r="V598">
        <f t="shared" si="134"/>
        <v>9.3000000000000007</v>
      </c>
      <c r="AL598" t="s">
        <v>847</v>
      </c>
      <c r="AM598" t="s">
        <v>1030</v>
      </c>
      <c r="AN598" t="s">
        <v>1031</v>
      </c>
      <c r="AO598" t="s">
        <v>35</v>
      </c>
      <c r="AP598" t="s">
        <v>35</v>
      </c>
      <c r="AQ598" t="s">
        <v>1051</v>
      </c>
      <c r="AR598">
        <v>0</v>
      </c>
      <c r="AS598" t="s">
        <v>12</v>
      </c>
      <c r="AT598">
        <v>0</v>
      </c>
    </row>
    <row r="599" spans="1:46" hidden="1" x14ac:dyDescent="0.2">
      <c r="A599">
        <v>4829</v>
      </c>
      <c r="B599" t="str">
        <f t="shared" si="135"/>
        <v>Kano</v>
      </c>
      <c r="C599" t="s">
        <v>171</v>
      </c>
      <c r="D599">
        <v>3</v>
      </c>
      <c r="E599" t="s">
        <v>805</v>
      </c>
      <c r="F599">
        <v>24.1</v>
      </c>
      <c r="G599" t="s">
        <v>12</v>
      </c>
      <c r="H599">
        <v>2.2999999999999998</v>
      </c>
      <c r="I599" t="s">
        <v>35</v>
      </c>
      <c r="J599">
        <f t="shared" si="136"/>
        <v>954.35684647302901</v>
      </c>
      <c r="K599" t="str">
        <f t="shared" si="137"/>
        <v>Cowpea</v>
      </c>
      <c r="L599" t="str">
        <f t="shared" si="138"/>
        <v>IT99K-577-1-1</v>
      </c>
      <c r="M599" t="str">
        <f t="shared" si="139"/>
        <v>N</v>
      </c>
      <c r="N599" t="str">
        <f t="shared" si="140"/>
        <v>Y</v>
      </c>
      <c r="O599" t="str">
        <f t="shared" si="127"/>
        <v>FYM</v>
      </c>
      <c r="P599">
        <f t="shared" si="128"/>
        <v>40</v>
      </c>
      <c r="Q599" t="str">
        <f t="shared" si="129"/>
        <v>SSP</v>
      </c>
      <c r="R599">
        <f t="shared" si="130"/>
        <v>4</v>
      </c>
      <c r="S599" t="str">
        <f t="shared" si="131"/>
        <v>male</v>
      </c>
      <c r="T599" t="str">
        <f t="shared" si="132"/>
        <v>Lead farmer</v>
      </c>
      <c r="U599">
        <f t="shared" si="133"/>
        <v>7</v>
      </c>
      <c r="V599">
        <f t="shared" si="134"/>
        <v>5.4</v>
      </c>
      <c r="AL599" t="s">
        <v>848</v>
      </c>
      <c r="AM599" t="s">
        <v>1030</v>
      </c>
      <c r="AN599" t="s">
        <v>1031</v>
      </c>
      <c r="AO599" t="s">
        <v>13</v>
      </c>
      <c r="AP599" t="s">
        <v>35</v>
      </c>
      <c r="AQ599" t="s">
        <v>1051</v>
      </c>
      <c r="AR599">
        <v>0</v>
      </c>
      <c r="AS599" t="s">
        <v>1032</v>
      </c>
      <c r="AT599">
        <v>2</v>
      </c>
    </row>
    <row r="600" spans="1:46" hidden="1" x14ac:dyDescent="0.2">
      <c r="A600">
        <v>4483</v>
      </c>
      <c r="B600" t="str">
        <f t="shared" si="135"/>
        <v>Kaduna N</v>
      </c>
      <c r="C600" t="s">
        <v>75</v>
      </c>
      <c r="D600">
        <v>1</v>
      </c>
      <c r="E600" t="s">
        <v>459</v>
      </c>
      <c r="F600">
        <v>150</v>
      </c>
      <c r="G600" t="s">
        <v>12</v>
      </c>
      <c r="H600">
        <v>15</v>
      </c>
      <c r="I600" t="s">
        <v>35</v>
      </c>
      <c r="J600">
        <f t="shared" si="136"/>
        <v>1000</v>
      </c>
      <c r="K600" t="str">
        <f t="shared" si="137"/>
        <v>Cowpea</v>
      </c>
      <c r="L600" t="str">
        <f t="shared" si="138"/>
        <v>IT 97KD -277-2</v>
      </c>
      <c r="M600" t="str">
        <f t="shared" si="139"/>
        <v/>
      </c>
      <c r="N600" t="str">
        <f t="shared" si="140"/>
        <v>Y</v>
      </c>
      <c r="O600" t="str">
        <f t="shared" si="127"/>
        <v>cow dung</v>
      </c>
      <c r="P600">
        <f t="shared" si="128"/>
        <v>0</v>
      </c>
      <c r="Q600" t="str">
        <f t="shared" si="129"/>
        <v>SSP</v>
      </c>
      <c r="R600">
        <f t="shared" si="130"/>
        <v>4</v>
      </c>
      <c r="S600" t="str">
        <f t="shared" si="131"/>
        <v>male</v>
      </c>
      <c r="T600" t="str">
        <f t="shared" si="132"/>
        <v>Lead farmer</v>
      </c>
      <c r="U600">
        <f t="shared" si="133"/>
        <v>4</v>
      </c>
      <c r="V600">
        <f t="shared" si="134"/>
        <v>1.4</v>
      </c>
      <c r="AL600" t="s">
        <v>849</v>
      </c>
      <c r="AM600" t="s">
        <v>1030</v>
      </c>
      <c r="AN600" t="s">
        <v>1035</v>
      </c>
      <c r="AO600" t="s">
        <v>13</v>
      </c>
      <c r="AP600" t="s">
        <v>35</v>
      </c>
      <c r="AQ600" t="s">
        <v>1051</v>
      </c>
      <c r="AR600">
        <v>0</v>
      </c>
      <c r="AS600" t="s">
        <v>1032</v>
      </c>
      <c r="AT600">
        <v>2</v>
      </c>
    </row>
    <row r="601" spans="1:46" hidden="1" x14ac:dyDescent="0.2">
      <c r="A601">
        <v>4574</v>
      </c>
      <c r="B601" t="str">
        <f t="shared" si="135"/>
        <v>Kaduna N</v>
      </c>
      <c r="C601" t="s">
        <v>99</v>
      </c>
      <c r="D601">
        <v>1</v>
      </c>
      <c r="E601" t="s">
        <v>550</v>
      </c>
      <c r="F601">
        <v>100</v>
      </c>
      <c r="G601" t="s">
        <v>12</v>
      </c>
      <c r="H601">
        <v>32.5</v>
      </c>
      <c r="I601" t="s">
        <v>35</v>
      </c>
      <c r="J601">
        <f t="shared" si="136"/>
        <v>3250</v>
      </c>
      <c r="K601" t="str">
        <f t="shared" si="137"/>
        <v>soybean</v>
      </c>
      <c r="L601" t="str">
        <f t="shared" si="138"/>
        <v>TGX 1904-6F</v>
      </c>
      <c r="M601" t="str">
        <f t="shared" si="139"/>
        <v>Y</v>
      </c>
      <c r="N601" t="str">
        <f t="shared" si="140"/>
        <v>N</v>
      </c>
      <c r="O601" t="str">
        <f t="shared" si="127"/>
        <v/>
      </c>
      <c r="P601">
        <f t="shared" si="128"/>
        <v>0</v>
      </c>
      <c r="Q601" t="str">
        <f t="shared" si="129"/>
        <v>SSP</v>
      </c>
      <c r="R601">
        <f t="shared" si="130"/>
        <v>4</v>
      </c>
      <c r="S601" t="str">
        <f t="shared" si="131"/>
        <v>male</v>
      </c>
      <c r="T601" t="str">
        <f t="shared" si="132"/>
        <v>Lead farmer</v>
      </c>
      <c r="U601">
        <f t="shared" si="133"/>
        <v>9</v>
      </c>
      <c r="V601">
        <f t="shared" si="134"/>
        <v>5.2999999999999989</v>
      </c>
      <c r="AL601" t="s">
        <v>850</v>
      </c>
      <c r="AM601" t="s">
        <v>1052</v>
      </c>
      <c r="AN601" t="s">
        <v>12</v>
      </c>
      <c r="AO601" t="s">
        <v>35</v>
      </c>
      <c r="AP601" t="s">
        <v>13</v>
      </c>
      <c r="AQ601" t="s">
        <v>12</v>
      </c>
      <c r="AR601">
        <v>0</v>
      </c>
      <c r="AS601" t="s">
        <v>1032</v>
      </c>
      <c r="AT601">
        <v>4</v>
      </c>
    </row>
    <row r="602" spans="1:46" hidden="1" x14ac:dyDescent="0.2">
      <c r="A602">
        <v>4578</v>
      </c>
      <c r="B602" t="str">
        <f t="shared" si="135"/>
        <v>Kaduna N</v>
      </c>
      <c r="C602" t="s">
        <v>100</v>
      </c>
      <c r="D602">
        <v>1</v>
      </c>
      <c r="E602" t="s">
        <v>554</v>
      </c>
      <c r="F602">
        <v>100</v>
      </c>
      <c r="G602" t="s">
        <v>12</v>
      </c>
      <c r="H602">
        <v>32.5</v>
      </c>
      <c r="I602" t="s">
        <v>35</v>
      </c>
      <c r="J602">
        <f t="shared" si="136"/>
        <v>3250</v>
      </c>
      <c r="K602" t="str">
        <f t="shared" si="137"/>
        <v>soybean</v>
      </c>
      <c r="L602" t="str">
        <f t="shared" si="138"/>
        <v>TGX 1935-3F</v>
      </c>
      <c r="M602" t="str">
        <f t="shared" si="139"/>
        <v>Y</v>
      </c>
      <c r="N602" t="str">
        <f t="shared" si="140"/>
        <v/>
      </c>
      <c r="O602" t="str">
        <f t="shared" si="127"/>
        <v/>
      </c>
      <c r="P602">
        <f t="shared" si="128"/>
        <v>0</v>
      </c>
      <c r="Q602" t="str">
        <f t="shared" si="129"/>
        <v>SSP</v>
      </c>
      <c r="R602">
        <f t="shared" si="130"/>
        <v>4</v>
      </c>
      <c r="S602" t="str">
        <f t="shared" si="131"/>
        <v>male</v>
      </c>
      <c r="T602" t="str">
        <f t="shared" si="132"/>
        <v>Lead farmer</v>
      </c>
      <c r="U602">
        <f t="shared" si="133"/>
        <v>7</v>
      </c>
      <c r="V602">
        <f t="shared" si="134"/>
        <v>4.8999999999999995</v>
      </c>
      <c r="AL602" t="s">
        <v>851</v>
      </c>
      <c r="AM602" t="s">
        <v>1052</v>
      </c>
      <c r="AN602" t="s">
        <v>12</v>
      </c>
      <c r="AO602" t="s">
        <v>35</v>
      </c>
      <c r="AP602" t="s">
        <v>35</v>
      </c>
      <c r="AQ602" t="s">
        <v>12</v>
      </c>
      <c r="AR602">
        <v>0</v>
      </c>
      <c r="AS602" t="s">
        <v>1032</v>
      </c>
      <c r="AT602">
        <v>0</v>
      </c>
    </row>
    <row r="603" spans="1:46" hidden="1" x14ac:dyDescent="0.2">
      <c r="A603">
        <v>4582</v>
      </c>
      <c r="B603" t="str">
        <f t="shared" si="135"/>
        <v>Kaduna N</v>
      </c>
      <c r="C603" t="s">
        <v>101</v>
      </c>
      <c r="D603">
        <v>1</v>
      </c>
      <c r="E603" t="s">
        <v>558</v>
      </c>
      <c r="F603">
        <v>100</v>
      </c>
      <c r="G603" t="s">
        <v>12</v>
      </c>
      <c r="H603">
        <v>32.5</v>
      </c>
      <c r="I603" t="s">
        <v>35</v>
      </c>
      <c r="J603">
        <f t="shared" si="136"/>
        <v>3250</v>
      </c>
      <c r="K603" t="str">
        <f t="shared" si="137"/>
        <v>soybean</v>
      </c>
      <c r="L603" t="str">
        <f t="shared" si="138"/>
        <v>TGX 1448-2E</v>
      </c>
      <c r="M603" t="str">
        <f t="shared" si="139"/>
        <v>Y</v>
      </c>
      <c r="N603" t="str">
        <f t="shared" si="140"/>
        <v>N</v>
      </c>
      <c r="O603" t="str">
        <f t="shared" si="127"/>
        <v/>
      </c>
      <c r="P603">
        <f t="shared" si="128"/>
        <v>0</v>
      </c>
      <c r="Q603" t="str">
        <f t="shared" si="129"/>
        <v>SSP</v>
      </c>
      <c r="R603">
        <f t="shared" si="130"/>
        <v>4</v>
      </c>
      <c r="S603" t="str">
        <f t="shared" si="131"/>
        <v>male</v>
      </c>
      <c r="T603" t="str">
        <f t="shared" si="132"/>
        <v>Lead farmer</v>
      </c>
      <c r="U603">
        <f t="shared" si="133"/>
        <v>7</v>
      </c>
      <c r="V603">
        <f t="shared" si="134"/>
        <v>4.1999999999999993</v>
      </c>
      <c r="AL603" t="s">
        <v>852</v>
      </c>
      <c r="AM603" t="s">
        <v>1030</v>
      </c>
      <c r="AN603" t="s">
        <v>1034</v>
      </c>
      <c r="AO603" t="s">
        <v>13</v>
      </c>
      <c r="AP603" t="s">
        <v>35</v>
      </c>
      <c r="AQ603" t="s">
        <v>12</v>
      </c>
      <c r="AR603">
        <v>0</v>
      </c>
      <c r="AS603" t="s">
        <v>1032</v>
      </c>
      <c r="AT603">
        <v>4</v>
      </c>
    </row>
    <row r="604" spans="1:46" hidden="1" x14ac:dyDescent="0.2">
      <c r="A604">
        <v>4586</v>
      </c>
      <c r="B604" t="str">
        <f t="shared" si="135"/>
        <v>Kaduna N</v>
      </c>
      <c r="C604" t="s">
        <v>102</v>
      </c>
      <c r="D604">
        <v>1</v>
      </c>
      <c r="E604" t="s">
        <v>562</v>
      </c>
      <c r="F604">
        <v>100</v>
      </c>
      <c r="G604" t="s">
        <v>12</v>
      </c>
      <c r="H604">
        <v>32.5</v>
      </c>
      <c r="I604" t="s">
        <v>35</v>
      </c>
      <c r="J604">
        <f t="shared" si="136"/>
        <v>3250</v>
      </c>
      <c r="K604" t="str">
        <f t="shared" si="137"/>
        <v>soybean</v>
      </c>
      <c r="L604" t="str">
        <f t="shared" si="138"/>
        <v>TGX 1951-3F</v>
      </c>
      <c r="M604" t="str">
        <f t="shared" si="139"/>
        <v>Y</v>
      </c>
      <c r="N604" t="str">
        <f t="shared" si="140"/>
        <v>N</v>
      </c>
      <c r="O604" t="str">
        <f t="shared" si="127"/>
        <v/>
      </c>
      <c r="P604">
        <f t="shared" si="128"/>
        <v>0</v>
      </c>
      <c r="Q604" t="str">
        <f t="shared" si="129"/>
        <v>SSP</v>
      </c>
      <c r="R604">
        <f t="shared" si="130"/>
        <v>4</v>
      </c>
      <c r="S604" t="str">
        <f t="shared" si="131"/>
        <v>male</v>
      </c>
      <c r="T604" t="str">
        <f t="shared" si="132"/>
        <v>Lead farmer</v>
      </c>
      <c r="U604">
        <f t="shared" si="133"/>
        <v>8</v>
      </c>
      <c r="V604">
        <f t="shared" si="134"/>
        <v>4.8999999999999995</v>
      </c>
      <c r="AL604" t="s">
        <v>853</v>
      </c>
      <c r="AM604" t="s">
        <v>1030</v>
      </c>
      <c r="AN604" t="s">
        <v>1034</v>
      </c>
      <c r="AO604" t="s">
        <v>35</v>
      </c>
      <c r="AP604" t="s">
        <v>35</v>
      </c>
      <c r="AQ604" t="s">
        <v>12</v>
      </c>
      <c r="AR604">
        <v>0</v>
      </c>
      <c r="AS604" t="s">
        <v>1032</v>
      </c>
      <c r="AT604">
        <v>4</v>
      </c>
    </row>
    <row r="605" spans="1:46" hidden="1" x14ac:dyDescent="0.2">
      <c r="A605">
        <v>4624</v>
      </c>
      <c r="B605" t="str">
        <f t="shared" si="135"/>
        <v>Kaduna N</v>
      </c>
      <c r="C605" t="s">
        <v>113</v>
      </c>
      <c r="D605">
        <v>1</v>
      </c>
      <c r="E605" t="s">
        <v>600</v>
      </c>
      <c r="F605">
        <v>100</v>
      </c>
      <c r="G605" t="s">
        <v>12</v>
      </c>
      <c r="H605">
        <v>32.5</v>
      </c>
      <c r="I605" t="s">
        <v>35</v>
      </c>
      <c r="J605">
        <f t="shared" si="136"/>
        <v>3250</v>
      </c>
      <c r="K605" t="str">
        <f t="shared" si="137"/>
        <v>soybean</v>
      </c>
      <c r="L605" t="str">
        <f t="shared" si="138"/>
        <v>TGX 1951-3F</v>
      </c>
      <c r="M605" t="str">
        <f t="shared" si="139"/>
        <v>Y</v>
      </c>
      <c r="N605" t="str">
        <f t="shared" si="140"/>
        <v>N</v>
      </c>
      <c r="O605" t="str">
        <f t="shared" si="127"/>
        <v>Cow dung</v>
      </c>
      <c r="P605">
        <f t="shared" si="128"/>
        <v>100</v>
      </c>
      <c r="Q605" t="str">
        <f t="shared" si="129"/>
        <v>SSP</v>
      </c>
      <c r="R605">
        <f t="shared" si="130"/>
        <v>4</v>
      </c>
      <c r="S605" t="str">
        <f t="shared" si="131"/>
        <v>male</v>
      </c>
      <c r="T605" t="str">
        <f t="shared" si="132"/>
        <v>Lead farmer</v>
      </c>
      <c r="U605">
        <f t="shared" si="133"/>
        <v>6</v>
      </c>
      <c r="V605">
        <f t="shared" si="134"/>
        <v>5.1999999999999993</v>
      </c>
      <c r="AL605" t="s">
        <v>854</v>
      </c>
      <c r="AM605" t="s">
        <v>1030</v>
      </c>
      <c r="AN605" t="s">
        <v>1034</v>
      </c>
      <c r="AO605" t="s">
        <v>13</v>
      </c>
      <c r="AP605" t="s">
        <v>35</v>
      </c>
      <c r="AQ605" t="s">
        <v>12</v>
      </c>
      <c r="AR605">
        <v>0</v>
      </c>
      <c r="AS605" t="s">
        <v>1032</v>
      </c>
      <c r="AT605">
        <v>0</v>
      </c>
    </row>
    <row r="606" spans="1:46" hidden="1" x14ac:dyDescent="0.2">
      <c r="A606">
        <v>4297</v>
      </c>
      <c r="B606" t="str">
        <f t="shared" si="135"/>
        <v>Kaduna S</v>
      </c>
      <c r="C606" t="s">
        <v>21</v>
      </c>
      <c r="D606">
        <v>2</v>
      </c>
      <c r="E606" t="s">
        <v>273</v>
      </c>
      <c r="F606">
        <v>150</v>
      </c>
      <c r="G606" t="s">
        <v>12</v>
      </c>
      <c r="H606">
        <v>48.89</v>
      </c>
      <c r="I606" t="s">
        <v>13</v>
      </c>
      <c r="J606">
        <f t="shared" si="136"/>
        <v>3259.3333333333335</v>
      </c>
      <c r="K606" t="str">
        <f t="shared" si="137"/>
        <v>Soybean</v>
      </c>
      <c r="L606" t="str">
        <f t="shared" si="138"/>
        <v>TGX 1904-6F</v>
      </c>
      <c r="M606" t="str">
        <f t="shared" si="139"/>
        <v>Y</v>
      </c>
      <c r="N606" t="str">
        <f t="shared" si="140"/>
        <v/>
      </c>
      <c r="O606" t="str">
        <f t="shared" si="127"/>
        <v/>
      </c>
      <c r="P606">
        <f t="shared" si="128"/>
        <v>0</v>
      </c>
      <c r="Q606" t="str">
        <f t="shared" si="129"/>
        <v>SSP</v>
      </c>
      <c r="R606">
        <f t="shared" si="130"/>
        <v>0</v>
      </c>
      <c r="S606" t="str">
        <f t="shared" si="131"/>
        <v>male</v>
      </c>
      <c r="T606" t="str">
        <f t="shared" si="132"/>
        <v>Lead farmer</v>
      </c>
      <c r="U606">
        <f t="shared" si="133"/>
        <v>4</v>
      </c>
      <c r="V606">
        <f t="shared" si="134"/>
        <v>1.2</v>
      </c>
      <c r="AL606" t="s">
        <v>855</v>
      </c>
      <c r="AM606" t="s">
        <v>1030</v>
      </c>
      <c r="AN606" t="s">
        <v>1034</v>
      </c>
      <c r="AO606" t="s">
        <v>35</v>
      </c>
      <c r="AP606" t="s">
        <v>35</v>
      </c>
      <c r="AQ606" t="s">
        <v>12</v>
      </c>
      <c r="AR606">
        <v>0</v>
      </c>
      <c r="AS606" t="s">
        <v>1032</v>
      </c>
      <c r="AT606">
        <v>0</v>
      </c>
    </row>
    <row r="607" spans="1:46" x14ac:dyDescent="0.2">
      <c r="A607">
        <v>4981</v>
      </c>
      <c r="B607" t="str">
        <f t="shared" si="135"/>
        <v>Kano</v>
      </c>
      <c r="C607" t="s">
        <v>221</v>
      </c>
      <c r="D607">
        <v>3</v>
      </c>
      <c r="E607" t="s">
        <v>957</v>
      </c>
      <c r="F607">
        <v>19.5</v>
      </c>
      <c r="G607" t="s">
        <v>12</v>
      </c>
      <c r="H607">
        <v>2.4</v>
      </c>
      <c r="I607" t="s">
        <v>13</v>
      </c>
      <c r="J607">
        <f t="shared" si="136"/>
        <v>1230.7692307692307</v>
      </c>
      <c r="K607" t="str">
        <f t="shared" si="137"/>
        <v>Groundnut</v>
      </c>
      <c r="L607" t="str">
        <f t="shared" si="138"/>
        <v>RMP 91</v>
      </c>
      <c r="M607" t="str">
        <f t="shared" si="139"/>
        <v>N</v>
      </c>
      <c r="N607" t="str">
        <f t="shared" si="140"/>
        <v>Y</v>
      </c>
      <c r="O607" t="str">
        <f t="shared" si="127"/>
        <v>FYM</v>
      </c>
      <c r="P607">
        <f t="shared" si="128"/>
        <v>72.3</v>
      </c>
      <c r="Q607" t="str">
        <f t="shared" si="129"/>
        <v>SSP</v>
      </c>
      <c r="R607">
        <f t="shared" si="130"/>
        <v>4</v>
      </c>
      <c r="S607" t="str">
        <f t="shared" si="131"/>
        <v>male</v>
      </c>
      <c r="T607" t="str">
        <f t="shared" si="132"/>
        <v>lead farmer</v>
      </c>
      <c r="U607">
        <f t="shared" si="133"/>
        <v>4</v>
      </c>
      <c r="V607">
        <f t="shared" si="134"/>
        <v>0.9</v>
      </c>
      <c r="AL607" t="s">
        <v>856</v>
      </c>
      <c r="AM607" t="s">
        <v>1030</v>
      </c>
      <c r="AN607" t="s">
        <v>1031</v>
      </c>
      <c r="AO607" t="s">
        <v>13</v>
      </c>
      <c r="AP607" t="s">
        <v>35</v>
      </c>
      <c r="AQ607" t="s">
        <v>12</v>
      </c>
      <c r="AR607">
        <v>0</v>
      </c>
      <c r="AS607" t="s">
        <v>1032</v>
      </c>
      <c r="AT607">
        <v>4</v>
      </c>
    </row>
    <row r="608" spans="1:46" x14ac:dyDescent="0.2">
      <c r="A608">
        <v>4684</v>
      </c>
      <c r="B608" t="str">
        <f t="shared" si="135"/>
        <v>Kaduna N</v>
      </c>
      <c r="C608" t="s">
        <v>131</v>
      </c>
      <c r="D608">
        <v>1</v>
      </c>
      <c r="E608" t="s">
        <v>660</v>
      </c>
      <c r="F608">
        <v>200</v>
      </c>
      <c r="G608" t="s">
        <v>12</v>
      </c>
      <c r="H608">
        <v>25</v>
      </c>
      <c r="I608" t="s">
        <v>13</v>
      </c>
      <c r="J608">
        <f t="shared" si="136"/>
        <v>1250</v>
      </c>
      <c r="K608" t="str">
        <f t="shared" si="137"/>
        <v>Groundnut</v>
      </c>
      <c r="L608" t="str">
        <f t="shared" si="138"/>
        <v>Samnut 22</v>
      </c>
      <c r="M608" t="str">
        <f t="shared" si="139"/>
        <v/>
      </c>
      <c r="N608" t="str">
        <f t="shared" si="140"/>
        <v>Y</v>
      </c>
      <c r="O608" t="str">
        <f t="shared" si="127"/>
        <v/>
      </c>
      <c r="P608">
        <f t="shared" si="128"/>
        <v>0</v>
      </c>
      <c r="Q608" t="str">
        <f t="shared" si="129"/>
        <v>SSP</v>
      </c>
      <c r="R608">
        <f t="shared" si="130"/>
        <v>4</v>
      </c>
      <c r="S608" t="str">
        <f t="shared" si="131"/>
        <v>male</v>
      </c>
      <c r="T608" t="str">
        <f t="shared" si="132"/>
        <v>Satellite  farmer</v>
      </c>
      <c r="U608">
        <f t="shared" si="133"/>
        <v>2</v>
      </c>
      <c r="V608">
        <f t="shared" si="134"/>
        <v>0.4</v>
      </c>
      <c r="AL608" t="s">
        <v>857</v>
      </c>
      <c r="AM608" t="s">
        <v>1030</v>
      </c>
      <c r="AN608" t="s">
        <v>1031</v>
      </c>
      <c r="AO608" t="s">
        <v>35</v>
      </c>
      <c r="AP608" t="s">
        <v>35</v>
      </c>
      <c r="AQ608" t="s">
        <v>12</v>
      </c>
      <c r="AR608">
        <v>0</v>
      </c>
      <c r="AS608" t="s">
        <v>1032</v>
      </c>
      <c r="AT608">
        <v>4</v>
      </c>
    </row>
    <row r="609" spans="1:46" hidden="1" x14ac:dyDescent="0.2">
      <c r="A609">
        <v>4339</v>
      </c>
      <c r="B609" t="str">
        <f t="shared" si="135"/>
        <v>Kaduna S</v>
      </c>
      <c r="C609" t="s">
        <v>36</v>
      </c>
      <c r="D609">
        <v>2</v>
      </c>
      <c r="E609" t="s">
        <v>315</v>
      </c>
      <c r="F609">
        <v>150</v>
      </c>
      <c r="G609" t="s">
        <v>12</v>
      </c>
      <c r="H609">
        <v>48.89</v>
      </c>
      <c r="I609" t="s">
        <v>35</v>
      </c>
      <c r="J609">
        <f t="shared" si="136"/>
        <v>3259.3333333333335</v>
      </c>
      <c r="K609" t="str">
        <f t="shared" si="137"/>
        <v>soybean</v>
      </c>
      <c r="L609" t="str">
        <f t="shared" si="138"/>
        <v>TGX 1951-3F</v>
      </c>
      <c r="M609" t="str">
        <f t="shared" si="139"/>
        <v>Y</v>
      </c>
      <c r="N609" t="str">
        <f t="shared" si="140"/>
        <v/>
      </c>
      <c r="O609" t="str">
        <f t="shared" si="127"/>
        <v/>
      </c>
      <c r="P609">
        <f t="shared" si="128"/>
        <v>0</v>
      </c>
      <c r="Q609" t="str">
        <f t="shared" si="129"/>
        <v>SSP</v>
      </c>
      <c r="R609">
        <f t="shared" si="130"/>
        <v>0</v>
      </c>
      <c r="S609" t="str">
        <f t="shared" si="131"/>
        <v>male</v>
      </c>
      <c r="T609" t="str">
        <f t="shared" si="132"/>
        <v>Lead farmer</v>
      </c>
      <c r="U609">
        <f t="shared" si="133"/>
        <v>12</v>
      </c>
      <c r="V609">
        <f t="shared" si="134"/>
        <v>3.5</v>
      </c>
      <c r="AL609" t="s">
        <v>858</v>
      </c>
      <c r="AM609" t="s">
        <v>1030</v>
      </c>
      <c r="AN609" t="s">
        <v>1031</v>
      </c>
      <c r="AO609" t="s">
        <v>13</v>
      </c>
      <c r="AP609" t="s">
        <v>35</v>
      </c>
      <c r="AQ609" t="s">
        <v>12</v>
      </c>
      <c r="AR609">
        <v>0</v>
      </c>
      <c r="AS609" t="s">
        <v>1032</v>
      </c>
      <c r="AT609">
        <v>0</v>
      </c>
    </row>
    <row r="610" spans="1:46" hidden="1" x14ac:dyDescent="0.2">
      <c r="A610">
        <v>4628</v>
      </c>
      <c r="B610" t="str">
        <f t="shared" si="135"/>
        <v>Kaduna N</v>
      </c>
      <c r="C610" t="s">
        <v>114</v>
      </c>
      <c r="D610">
        <v>1</v>
      </c>
      <c r="E610" t="s">
        <v>604</v>
      </c>
      <c r="F610">
        <v>100</v>
      </c>
      <c r="G610" t="s">
        <v>12</v>
      </c>
      <c r="H610">
        <v>33</v>
      </c>
      <c r="I610" t="s">
        <v>35</v>
      </c>
      <c r="J610">
        <f t="shared" si="136"/>
        <v>3300</v>
      </c>
      <c r="K610" t="str">
        <f t="shared" si="137"/>
        <v>soybean</v>
      </c>
      <c r="L610" t="str">
        <f t="shared" si="138"/>
        <v>TGX1904-6F</v>
      </c>
      <c r="M610" t="str">
        <f t="shared" si="139"/>
        <v>Y</v>
      </c>
      <c r="N610" t="str">
        <f t="shared" si="140"/>
        <v>N</v>
      </c>
      <c r="O610" t="str">
        <f t="shared" si="127"/>
        <v/>
      </c>
      <c r="P610">
        <f t="shared" si="128"/>
        <v>0</v>
      </c>
      <c r="Q610" t="str">
        <f t="shared" si="129"/>
        <v>SSP</v>
      </c>
      <c r="R610">
        <f t="shared" si="130"/>
        <v>2</v>
      </c>
      <c r="S610" t="str">
        <f t="shared" si="131"/>
        <v>male</v>
      </c>
      <c r="T610" t="str">
        <f t="shared" si="132"/>
        <v>satellite farmer</v>
      </c>
      <c r="U610">
        <f t="shared" si="133"/>
        <v>1</v>
      </c>
      <c r="V610">
        <f t="shared" si="134"/>
        <v>2.4</v>
      </c>
      <c r="AL610" t="s">
        <v>859</v>
      </c>
      <c r="AM610" t="s">
        <v>1030</v>
      </c>
      <c r="AN610" t="s">
        <v>1031</v>
      </c>
      <c r="AO610" t="s">
        <v>35</v>
      </c>
      <c r="AP610" t="s">
        <v>35</v>
      </c>
      <c r="AQ610" t="s">
        <v>12</v>
      </c>
      <c r="AR610">
        <v>0</v>
      </c>
      <c r="AS610" t="s">
        <v>1032</v>
      </c>
      <c r="AT610">
        <v>0</v>
      </c>
    </row>
    <row r="611" spans="1:46" hidden="1" x14ac:dyDescent="0.2">
      <c r="A611">
        <v>4840</v>
      </c>
      <c r="B611" t="str">
        <f t="shared" si="135"/>
        <v>Kano</v>
      </c>
      <c r="C611" t="s">
        <v>175</v>
      </c>
      <c r="D611">
        <v>3</v>
      </c>
      <c r="E611" t="s">
        <v>816</v>
      </c>
      <c r="F611">
        <v>150</v>
      </c>
      <c r="G611" t="s">
        <v>12</v>
      </c>
      <c r="H611">
        <v>50</v>
      </c>
      <c r="I611" t="s">
        <v>35</v>
      </c>
      <c r="J611">
        <f t="shared" si="136"/>
        <v>3333.3333333333335</v>
      </c>
      <c r="K611" t="str">
        <f t="shared" si="137"/>
        <v>Soybean</v>
      </c>
      <c r="L611" t="str">
        <f t="shared" si="138"/>
        <v>TGX 1835-10E</v>
      </c>
      <c r="M611" t="str">
        <f t="shared" si="139"/>
        <v>Y</v>
      </c>
      <c r="N611" t="str">
        <f t="shared" si="140"/>
        <v/>
      </c>
      <c r="O611" t="str">
        <f t="shared" si="127"/>
        <v>FYM</v>
      </c>
      <c r="P611">
        <f t="shared" si="128"/>
        <v>0</v>
      </c>
      <c r="Q611" t="str">
        <f t="shared" si="129"/>
        <v>SSP</v>
      </c>
      <c r="R611">
        <f t="shared" si="130"/>
        <v>0</v>
      </c>
      <c r="S611" t="str">
        <f t="shared" si="131"/>
        <v>male</v>
      </c>
      <c r="T611" t="str">
        <f t="shared" si="132"/>
        <v>Lead farmer</v>
      </c>
      <c r="U611">
        <f t="shared" si="133"/>
        <v>5</v>
      </c>
      <c r="V611">
        <f t="shared" si="134"/>
        <v>1.5</v>
      </c>
      <c r="AL611" t="s">
        <v>860</v>
      </c>
      <c r="AM611" t="s">
        <v>1030</v>
      </c>
      <c r="AN611" t="s">
        <v>1041</v>
      </c>
      <c r="AO611" t="s">
        <v>13</v>
      </c>
      <c r="AP611" t="s">
        <v>35</v>
      </c>
      <c r="AQ611" t="s">
        <v>12</v>
      </c>
      <c r="AR611">
        <v>0</v>
      </c>
      <c r="AS611" t="s">
        <v>1032</v>
      </c>
      <c r="AT611">
        <v>4</v>
      </c>
    </row>
    <row r="612" spans="1:46" hidden="1" x14ac:dyDescent="0.2">
      <c r="A612">
        <v>4957</v>
      </c>
      <c r="B612" t="str">
        <f t="shared" si="135"/>
        <v>Kano</v>
      </c>
      <c r="C612" t="s">
        <v>214</v>
      </c>
      <c r="D612">
        <v>1</v>
      </c>
      <c r="E612" t="s">
        <v>933</v>
      </c>
      <c r="F612">
        <v>15.6</v>
      </c>
      <c r="G612" t="s">
        <v>12</v>
      </c>
      <c r="H612">
        <v>5.2</v>
      </c>
      <c r="I612" t="s">
        <v>13</v>
      </c>
      <c r="J612">
        <f t="shared" si="136"/>
        <v>3333.3333333333335</v>
      </c>
      <c r="K612" t="str">
        <f t="shared" si="137"/>
        <v>Soybean</v>
      </c>
      <c r="L612" t="str">
        <f t="shared" si="138"/>
        <v>TGX 1951-3F</v>
      </c>
      <c r="M612" t="str">
        <f t="shared" si="139"/>
        <v>Y</v>
      </c>
      <c r="N612" t="str">
        <f t="shared" si="140"/>
        <v>N</v>
      </c>
      <c r="O612" t="str">
        <f t="shared" si="127"/>
        <v/>
      </c>
      <c r="P612">
        <f t="shared" si="128"/>
        <v>0</v>
      </c>
      <c r="Q612" t="str">
        <f t="shared" si="129"/>
        <v>SSP</v>
      </c>
      <c r="R612">
        <f t="shared" si="130"/>
        <v>4</v>
      </c>
      <c r="S612" t="str">
        <f t="shared" si="131"/>
        <v>male</v>
      </c>
      <c r="T612" t="str">
        <f t="shared" si="132"/>
        <v>Lead farmer</v>
      </c>
      <c r="U612">
        <f t="shared" si="133"/>
        <v>4</v>
      </c>
      <c r="V612">
        <f t="shared" si="134"/>
        <v>5.8000000000000007</v>
      </c>
      <c r="AL612" t="s">
        <v>861</v>
      </c>
      <c r="AM612" t="s">
        <v>1030</v>
      </c>
      <c r="AN612" t="s">
        <v>1041</v>
      </c>
      <c r="AO612" t="s">
        <v>35</v>
      </c>
      <c r="AP612" t="s">
        <v>35</v>
      </c>
      <c r="AQ612" t="s">
        <v>12</v>
      </c>
      <c r="AR612">
        <v>0</v>
      </c>
      <c r="AS612" t="s">
        <v>1032</v>
      </c>
      <c r="AT612">
        <v>4</v>
      </c>
    </row>
    <row r="613" spans="1:46" hidden="1" x14ac:dyDescent="0.2">
      <c r="A613">
        <v>4346</v>
      </c>
      <c r="B613" t="str">
        <f t="shared" si="135"/>
        <v>Kaduna S</v>
      </c>
      <c r="C613" t="s">
        <v>38</v>
      </c>
      <c r="D613">
        <v>1</v>
      </c>
      <c r="E613" t="s">
        <v>322</v>
      </c>
      <c r="F613">
        <v>150</v>
      </c>
      <c r="G613" t="s">
        <v>12</v>
      </c>
      <c r="H613">
        <v>50.2</v>
      </c>
      <c r="I613" t="s">
        <v>35</v>
      </c>
      <c r="J613">
        <f t="shared" si="136"/>
        <v>3346.6666666666665</v>
      </c>
      <c r="K613" t="str">
        <f t="shared" si="137"/>
        <v>soybean</v>
      </c>
      <c r="L613" t="str">
        <f t="shared" si="138"/>
        <v>TGX 1448-2E</v>
      </c>
      <c r="M613" t="str">
        <f t="shared" si="139"/>
        <v>Y</v>
      </c>
      <c r="N613" t="str">
        <f t="shared" si="140"/>
        <v/>
      </c>
      <c r="O613" t="str">
        <f t="shared" si="127"/>
        <v/>
      </c>
      <c r="P613">
        <f t="shared" si="128"/>
        <v>0</v>
      </c>
      <c r="Q613" t="str">
        <f t="shared" si="129"/>
        <v>SSP</v>
      </c>
      <c r="R613">
        <f t="shared" si="130"/>
        <v>4</v>
      </c>
      <c r="S613" t="str">
        <f t="shared" si="131"/>
        <v>male</v>
      </c>
      <c r="T613" t="str">
        <f t="shared" si="132"/>
        <v>lead farmer</v>
      </c>
      <c r="U613">
        <f t="shared" si="133"/>
        <v>15</v>
      </c>
      <c r="V613">
        <f t="shared" si="134"/>
        <v>1.8</v>
      </c>
      <c r="AL613" t="s">
        <v>862</v>
      </c>
      <c r="AM613" t="s">
        <v>1030</v>
      </c>
      <c r="AN613" t="s">
        <v>1041</v>
      </c>
      <c r="AO613" t="s">
        <v>13</v>
      </c>
      <c r="AP613" t="s">
        <v>35</v>
      </c>
      <c r="AQ613" t="s">
        <v>12</v>
      </c>
      <c r="AR613">
        <v>0</v>
      </c>
      <c r="AS613" t="s">
        <v>1032</v>
      </c>
      <c r="AT613">
        <v>0</v>
      </c>
    </row>
    <row r="614" spans="1:46" hidden="1" x14ac:dyDescent="0.2">
      <c r="A614">
        <v>4325</v>
      </c>
      <c r="B614" t="str">
        <f t="shared" si="135"/>
        <v>Kaduna S</v>
      </c>
      <c r="C614" t="s">
        <v>30</v>
      </c>
      <c r="D614">
        <v>2</v>
      </c>
      <c r="E614" t="s">
        <v>301</v>
      </c>
      <c r="F614">
        <v>150</v>
      </c>
      <c r="G614" t="s">
        <v>12</v>
      </c>
      <c r="H614">
        <v>50.5</v>
      </c>
      <c r="I614" t="s">
        <v>13</v>
      </c>
      <c r="J614">
        <f t="shared" si="136"/>
        <v>3366.6666666666665</v>
      </c>
      <c r="K614" t="str">
        <f t="shared" si="137"/>
        <v>soybean</v>
      </c>
      <c r="L614" t="str">
        <f t="shared" si="138"/>
        <v>TGX 1488-2E</v>
      </c>
      <c r="M614" t="str">
        <f t="shared" si="139"/>
        <v>Y</v>
      </c>
      <c r="N614" t="str">
        <f t="shared" si="140"/>
        <v/>
      </c>
      <c r="O614" t="str">
        <f t="shared" si="127"/>
        <v/>
      </c>
      <c r="P614">
        <f t="shared" si="128"/>
        <v>0</v>
      </c>
      <c r="Q614" t="str">
        <f t="shared" si="129"/>
        <v>SSP</v>
      </c>
      <c r="R614">
        <f t="shared" si="130"/>
        <v>0</v>
      </c>
      <c r="S614" t="str">
        <f t="shared" si="131"/>
        <v>male</v>
      </c>
      <c r="T614" t="str">
        <f t="shared" si="132"/>
        <v>Lead farmer</v>
      </c>
      <c r="U614">
        <f t="shared" si="133"/>
        <v>7.8</v>
      </c>
      <c r="V614">
        <f t="shared" si="134"/>
        <v>1.6</v>
      </c>
      <c r="AL614" t="s">
        <v>863</v>
      </c>
      <c r="AM614" t="s">
        <v>1030</v>
      </c>
      <c r="AN614" t="s">
        <v>1041</v>
      </c>
      <c r="AO614" t="s">
        <v>35</v>
      </c>
      <c r="AP614" t="s">
        <v>35</v>
      </c>
      <c r="AQ614" t="s">
        <v>12</v>
      </c>
      <c r="AR614">
        <v>0</v>
      </c>
      <c r="AS614" t="s">
        <v>1032</v>
      </c>
      <c r="AT614">
        <v>0</v>
      </c>
    </row>
    <row r="615" spans="1:46" hidden="1" x14ac:dyDescent="0.2">
      <c r="A615">
        <v>4351</v>
      </c>
      <c r="B615" t="str">
        <f t="shared" si="135"/>
        <v>Kaduna S</v>
      </c>
      <c r="C615" t="s">
        <v>39</v>
      </c>
      <c r="D615">
        <v>2</v>
      </c>
      <c r="E615" t="s">
        <v>327</v>
      </c>
      <c r="F615">
        <v>150</v>
      </c>
      <c r="G615" t="s">
        <v>12</v>
      </c>
      <c r="H615">
        <v>50.5</v>
      </c>
      <c r="I615" t="s">
        <v>35</v>
      </c>
      <c r="J615">
        <f t="shared" si="136"/>
        <v>3366.6666666666665</v>
      </c>
      <c r="K615" t="str">
        <f t="shared" si="137"/>
        <v>soybean</v>
      </c>
      <c r="L615" t="str">
        <f t="shared" si="138"/>
        <v>TGX 1448-2E</v>
      </c>
      <c r="M615" t="str">
        <f t="shared" si="139"/>
        <v>Y</v>
      </c>
      <c r="N615" t="str">
        <f t="shared" si="140"/>
        <v/>
      </c>
      <c r="O615" t="str">
        <f t="shared" si="127"/>
        <v/>
      </c>
      <c r="P615">
        <f t="shared" si="128"/>
        <v>0</v>
      </c>
      <c r="Q615" t="str">
        <f t="shared" si="129"/>
        <v>SSP</v>
      </c>
      <c r="R615">
        <f t="shared" si="130"/>
        <v>0</v>
      </c>
      <c r="S615" t="str">
        <f t="shared" si="131"/>
        <v>male</v>
      </c>
      <c r="T615" t="str">
        <f t="shared" si="132"/>
        <v>lead farmer</v>
      </c>
      <c r="U615">
        <f t="shared" si="133"/>
        <v>16</v>
      </c>
      <c r="V615">
        <f t="shared" si="134"/>
        <v>4.6000000000000005</v>
      </c>
      <c r="AL615" t="s">
        <v>864</v>
      </c>
      <c r="AM615" t="s">
        <v>1030</v>
      </c>
      <c r="AN615" t="s">
        <v>1041</v>
      </c>
      <c r="AO615" t="s">
        <v>13</v>
      </c>
      <c r="AP615" t="s">
        <v>35</v>
      </c>
      <c r="AQ615" t="s">
        <v>12</v>
      </c>
      <c r="AR615">
        <v>0</v>
      </c>
      <c r="AS615" t="s">
        <v>1032</v>
      </c>
      <c r="AT615">
        <v>4</v>
      </c>
    </row>
    <row r="616" spans="1:46" hidden="1" x14ac:dyDescent="0.2">
      <c r="A616">
        <v>4558</v>
      </c>
      <c r="B616" t="str">
        <f t="shared" si="135"/>
        <v>Kaduna N</v>
      </c>
      <c r="C616" t="s">
        <v>95</v>
      </c>
      <c r="D616">
        <v>1</v>
      </c>
      <c r="E616" t="s">
        <v>534</v>
      </c>
      <c r="F616">
        <v>100</v>
      </c>
      <c r="G616" t="s">
        <v>12</v>
      </c>
      <c r="H616">
        <v>33.72</v>
      </c>
      <c r="I616" t="s">
        <v>35</v>
      </c>
      <c r="J616">
        <f t="shared" si="136"/>
        <v>3372</v>
      </c>
      <c r="K616" t="str">
        <f t="shared" si="137"/>
        <v>soybean</v>
      </c>
      <c r="L616" t="str">
        <f t="shared" si="138"/>
        <v>TGX 1448-2E</v>
      </c>
      <c r="M616" t="str">
        <f t="shared" si="139"/>
        <v>Y</v>
      </c>
      <c r="N616" t="str">
        <f t="shared" si="140"/>
        <v>N</v>
      </c>
      <c r="O616" t="str">
        <f t="shared" si="127"/>
        <v/>
      </c>
      <c r="P616">
        <f t="shared" si="128"/>
        <v>0</v>
      </c>
      <c r="Q616" t="str">
        <f t="shared" si="129"/>
        <v>SSP</v>
      </c>
      <c r="R616">
        <f t="shared" si="130"/>
        <v>4</v>
      </c>
      <c r="S616" t="str">
        <f t="shared" si="131"/>
        <v>male</v>
      </c>
      <c r="T616" t="str">
        <f t="shared" si="132"/>
        <v>Lead farmer</v>
      </c>
      <c r="U616">
        <f t="shared" si="133"/>
        <v>3</v>
      </c>
      <c r="V616">
        <f t="shared" si="134"/>
        <v>2</v>
      </c>
      <c r="AL616" t="s">
        <v>865</v>
      </c>
      <c r="AM616" t="s">
        <v>1030</v>
      </c>
      <c r="AN616" t="s">
        <v>1041</v>
      </c>
      <c r="AO616" t="s">
        <v>35</v>
      </c>
      <c r="AP616" t="s">
        <v>35</v>
      </c>
      <c r="AQ616" t="s">
        <v>12</v>
      </c>
      <c r="AR616">
        <v>0</v>
      </c>
      <c r="AS616" t="s">
        <v>1032</v>
      </c>
      <c r="AT616">
        <v>4</v>
      </c>
    </row>
    <row r="617" spans="1:46" hidden="1" x14ac:dyDescent="0.2">
      <c r="A617">
        <v>4328</v>
      </c>
      <c r="B617" t="str">
        <f t="shared" si="135"/>
        <v>Kaduna S</v>
      </c>
      <c r="C617" t="s">
        <v>31</v>
      </c>
      <c r="D617">
        <v>1</v>
      </c>
      <c r="E617" t="s">
        <v>304</v>
      </c>
      <c r="F617">
        <v>100</v>
      </c>
      <c r="G617" t="s">
        <v>12</v>
      </c>
      <c r="H617">
        <v>33.82</v>
      </c>
      <c r="I617" t="s">
        <v>13</v>
      </c>
      <c r="J617">
        <f t="shared" si="136"/>
        <v>3382</v>
      </c>
      <c r="K617" t="str">
        <f t="shared" si="137"/>
        <v>soybean</v>
      </c>
      <c r="L617" t="str">
        <f t="shared" si="138"/>
        <v>TGX 1448-2E</v>
      </c>
      <c r="M617" t="str">
        <f t="shared" si="139"/>
        <v>Y</v>
      </c>
      <c r="N617" t="str">
        <f t="shared" si="140"/>
        <v/>
      </c>
      <c r="O617" t="str">
        <f t="shared" si="127"/>
        <v/>
      </c>
      <c r="P617">
        <f t="shared" si="128"/>
        <v>0</v>
      </c>
      <c r="Q617" t="str">
        <f t="shared" si="129"/>
        <v>SSP</v>
      </c>
      <c r="R617">
        <f t="shared" si="130"/>
        <v>4</v>
      </c>
      <c r="S617" t="str">
        <f t="shared" si="131"/>
        <v>female</v>
      </c>
      <c r="T617" t="str">
        <f t="shared" si="132"/>
        <v>Satellite farmer</v>
      </c>
      <c r="U617">
        <f t="shared" si="133"/>
        <v>1.5</v>
      </c>
      <c r="V617">
        <f t="shared" si="134"/>
        <v>1.48</v>
      </c>
      <c r="AL617" t="s">
        <v>866</v>
      </c>
      <c r="AM617" t="s">
        <v>1030</v>
      </c>
      <c r="AN617" t="s">
        <v>1041</v>
      </c>
      <c r="AO617" t="s">
        <v>13</v>
      </c>
      <c r="AP617" t="s">
        <v>35</v>
      </c>
      <c r="AQ617" t="s">
        <v>12</v>
      </c>
      <c r="AR617">
        <v>0</v>
      </c>
      <c r="AS617" t="s">
        <v>1032</v>
      </c>
      <c r="AT617">
        <v>0</v>
      </c>
    </row>
    <row r="618" spans="1:46" hidden="1" x14ac:dyDescent="0.2">
      <c r="A618">
        <v>4566</v>
      </c>
      <c r="B618" t="str">
        <f t="shared" si="135"/>
        <v>Kaduna N</v>
      </c>
      <c r="C618" t="s">
        <v>97</v>
      </c>
      <c r="D618">
        <v>1</v>
      </c>
      <c r="E618" t="s">
        <v>542</v>
      </c>
      <c r="F618">
        <v>100</v>
      </c>
      <c r="G618" t="s">
        <v>12</v>
      </c>
      <c r="H618">
        <v>35</v>
      </c>
      <c r="I618" t="s">
        <v>35</v>
      </c>
      <c r="J618">
        <f t="shared" si="136"/>
        <v>3500</v>
      </c>
      <c r="K618" t="str">
        <f t="shared" si="137"/>
        <v>soybean</v>
      </c>
      <c r="L618" t="str">
        <f t="shared" si="138"/>
        <v>TGX 1448-2E</v>
      </c>
      <c r="M618" t="str">
        <f t="shared" si="139"/>
        <v>Y</v>
      </c>
      <c r="N618" t="str">
        <f t="shared" si="140"/>
        <v>N</v>
      </c>
      <c r="O618" t="str">
        <f t="shared" si="127"/>
        <v/>
      </c>
      <c r="P618">
        <f t="shared" si="128"/>
        <v>0</v>
      </c>
      <c r="Q618" t="str">
        <f t="shared" si="129"/>
        <v>SSP</v>
      </c>
      <c r="R618">
        <f t="shared" si="130"/>
        <v>4</v>
      </c>
      <c r="S618" t="str">
        <f t="shared" si="131"/>
        <v>male</v>
      </c>
      <c r="T618" t="str">
        <f t="shared" si="132"/>
        <v>Lead farmer</v>
      </c>
      <c r="U618">
        <f t="shared" si="133"/>
        <v>6</v>
      </c>
      <c r="V618">
        <f t="shared" si="134"/>
        <v>2.4</v>
      </c>
      <c r="AL618" t="s">
        <v>867</v>
      </c>
      <c r="AM618" t="s">
        <v>1030</v>
      </c>
      <c r="AN618" t="s">
        <v>1041</v>
      </c>
      <c r="AO618" t="s">
        <v>35</v>
      </c>
      <c r="AP618" t="s">
        <v>35</v>
      </c>
      <c r="AQ618" t="s">
        <v>12</v>
      </c>
      <c r="AR618">
        <v>0</v>
      </c>
      <c r="AS618" t="s">
        <v>1032</v>
      </c>
      <c r="AT618">
        <v>0</v>
      </c>
    </row>
    <row r="619" spans="1:46" hidden="1" x14ac:dyDescent="0.2">
      <c r="A619">
        <v>4632</v>
      </c>
      <c r="B619" t="str">
        <f t="shared" si="135"/>
        <v>Kaduna N</v>
      </c>
      <c r="C619" t="s">
        <v>116</v>
      </c>
      <c r="D619">
        <v>1</v>
      </c>
      <c r="E619" t="s">
        <v>608</v>
      </c>
      <c r="F619">
        <v>100</v>
      </c>
      <c r="G619" t="s">
        <v>12</v>
      </c>
      <c r="H619">
        <v>35</v>
      </c>
      <c r="I619" t="s">
        <v>35</v>
      </c>
      <c r="J619">
        <f t="shared" si="136"/>
        <v>3500</v>
      </c>
      <c r="K619" t="str">
        <f t="shared" si="137"/>
        <v>soybean</v>
      </c>
      <c r="L619" t="str">
        <f t="shared" si="138"/>
        <v>TGX1904-6F</v>
      </c>
      <c r="M619" t="str">
        <f t="shared" si="139"/>
        <v>Y</v>
      </c>
      <c r="N619" t="str">
        <f t="shared" si="140"/>
        <v>N</v>
      </c>
      <c r="O619" t="str">
        <f t="shared" ref="O619:O682" si="141">VLOOKUP($E619,$AL$2:$AT$772,6)</f>
        <v/>
      </c>
      <c r="P619">
        <f t="shared" ref="P619:P682" si="142">VLOOKUP($E619,$AL$2:$AT$772,7)</f>
        <v>0</v>
      </c>
      <c r="Q619" t="str">
        <f t="shared" ref="Q619:Q682" si="143">VLOOKUP($E619,$AL$2:$AT$772,8)</f>
        <v>SSP</v>
      </c>
      <c r="R619">
        <f t="shared" ref="R619:R682" si="144">VLOOKUP($E619,$AL$2:$AT$772,9)</f>
        <v>4</v>
      </c>
      <c r="S619" t="str">
        <f t="shared" ref="S619:S682" si="145">VLOOKUP($C619,$AC$2:$AG$230,2)</f>
        <v>male</v>
      </c>
      <c r="T619" t="str">
        <f t="shared" ref="T619:T682" si="146">VLOOKUP($C619,$AC$2:$AG$230,4)</f>
        <v>Lead farmer</v>
      </c>
      <c r="U619">
        <f t="shared" ref="U619:U682" si="147">VLOOKUP($C619,$AC$2:$AG$230,5)</f>
        <v>4</v>
      </c>
      <c r="V619">
        <f t="shared" ref="V619:V682" si="148">VLOOKUP(C619,AI$1:AJ$230,2)</f>
        <v>0.4</v>
      </c>
      <c r="AL619" t="s">
        <v>868</v>
      </c>
      <c r="AM619" t="s">
        <v>1030</v>
      </c>
      <c r="AN619" t="s">
        <v>1041</v>
      </c>
      <c r="AO619" t="s">
        <v>13</v>
      </c>
      <c r="AP619" t="s">
        <v>35</v>
      </c>
      <c r="AQ619" t="s">
        <v>12</v>
      </c>
      <c r="AR619">
        <v>0</v>
      </c>
      <c r="AS619" t="s">
        <v>1032</v>
      </c>
      <c r="AT619">
        <v>4</v>
      </c>
    </row>
    <row r="620" spans="1:46" hidden="1" x14ac:dyDescent="0.2">
      <c r="A620">
        <v>4636</v>
      </c>
      <c r="B620" t="str">
        <f t="shared" si="135"/>
        <v>Kaduna N</v>
      </c>
      <c r="C620" t="s">
        <v>117</v>
      </c>
      <c r="D620">
        <v>1</v>
      </c>
      <c r="E620" t="s">
        <v>612</v>
      </c>
      <c r="F620">
        <v>100</v>
      </c>
      <c r="G620" t="s">
        <v>12</v>
      </c>
      <c r="H620">
        <v>35</v>
      </c>
      <c r="I620" t="s">
        <v>35</v>
      </c>
      <c r="J620">
        <f t="shared" si="136"/>
        <v>3500</v>
      </c>
      <c r="K620" t="str">
        <f t="shared" si="137"/>
        <v>soybean</v>
      </c>
      <c r="L620" t="str">
        <f t="shared" si="138"/>
        <v>TGX 1951 -3F</v>
      </c>
      <c r="M620" t="str">
        <f t="shared" si="139"/>
        <v>Y</v>
      </c>
      <c r="N620" t="str">
        <f t="shared" si="140"/>
        <v>N</v>
      </c>
      <c r="O620" t="str">
        <f t="shared" si="141"/>
        <v/>
      </c>
      <c r="P620">
        <f t="shared" si="142"/>
        <v>0</v>
      </c>
      <c r="Q620" t="str">
        <f t="shared" si="143"/>
        <v>SSP</v>
      </c>
      <c r="R620">
        <f t="shared" si="144"/>
        <v>4</v>
      </c>
      <c r="S620" t="str">
        <f t="shared" si="145"/>
        <v>male</v>
      </c>
      <c r="T620" t="str">
        <f t="shared" si="146"/>
        <v>Lead farmer</v>
      </c>
      <c r="U620">
        <f t="shared" si="147"/>
        <v>3</v>
      </c>
      <c r="V620">
        <f t="shared" si="148"/>
        <v>2.1</v>
      </c>
      <c r="AL620" t="s">
        <v>869</v>
      </c>
      <c r="AM620" t="s">
        <v>1030</v>
      </c>
      <c r="AN620" t="s">
        <v>1041</v>
      </c>
      <c r="AO620" t="s">
        <v>35</v>
      </c>
      <c r="AP620" t="s">
        <v>35</v>
      </c>
      <c r="AQ620" t="s">
        <v>12</v>
      </c>
      <c r="AR620">
        <v>0</v>
      </c>
      <c r="AS620" t="s">
        <v>1032</v>
      </c>
      <c r="AT620">
        <v>4</v>
      </c>
    </row>
    <row r="621" spans="1:46" hidden="1" x14ac:dyDescent="0.2">
      <c r="A621">
        <v>4273</v>
      </c>
      <c r="B621" t="str">
        <f t="shared" si="135"/>
        <v>Kaduna S</v>
      </c>
      <c r="C621" t="s">
        <v>14</v>
      </c>
      <c r="D621">
        <v>1</v>
      </c>
      <c r="E621" t="s">
        <v>249</v>
      </c>
      <c r="F621">
        <v>100</v>
      </c>
      <c r="G621" t="s">
        <v>12</v>
      </c>
      <c r="H621">
        <v>35.5</v>
      </c>
      <c r="I621" t="s">
        <v>13</v>
      </c>
      <c r="J621">
        <f t="shared" si="136"/>
        <v>3550</v>
      </c>
      <c r="K621" t="str">
        <f t="shared" si="137"/>
        <v>Soybean</v>
      </c>
      <c r="L621" t="str">
        <f t="shared" si="138"/>
        <v>TGX 1904-6F</v>
      </c>
      <c r="M621" t="str">
        <f t="shared" si="139"/>
        <v>Y</v>
      </c>
      <c r="N621" t="str">
        <f t="shared" si="140"/>
        <v>N</v>
      </c>
      <c r="O621" t="str">
        <f t="shared" si="141"/>
        <v/>
      </c>
      <c r="P621">
        <f t="shared" si="142"/>
        <v>0</v>
      </c>
      <c r="Q621" t="str">
        <f t="shared" si="143"/>
        <v>SSP</v>
      </c>
      <c r="R621">
        <f t="shared" si="144"/>
        <v>4</v>
      </c>
      <c r="S621" t="str">
        <f t="shared" si="145"/>
        <v>male</v>
      </c>
      <c r="T621" t="str">
        <f t="shared" si="146"/>
        <v>Satellite farmer</v>
      </c>
      <c r="U621">
        <f t="shared" si="147"/>
        <v>0.5</v>
      </c>
      <c r="V621">
        <f t="shared" si="148"/>
        <v>2.2000000000000002</v>
      </c>
      <c r="AL621" t="s">
        <v>870</v>
      </c>
      <c r="AM621" t="s">
        <v>1030</v>
      </c>
      <c r="AN621" t="s">
        <v>1041</v>
      </c>
      <c r="AO621" t="s">
        <v>13</v>
      </c>
      <c r="AP621" t="s">
        <v>35</v>
      </c>
      <c r="AQ621" t="s">
        <v>12</v>
      </c>
      <c r="AR621">
        <v>0</v>
      </c>
      <c r="AS621" t="s">
        <v>1032</v>
      </c>
      <c r="AT621">
        <v>0</v>
      </c>
    </row>
    <row r="622" spans="1:46" hidden="1" x14ac:dyDescent="0.2">
      <c r="A622">
        <v>4298</v>
      </c>
      <c r="B622" t="str">
        <f t="shared" si="135"/>
        <v>Kaduna S</v>
      </c>
      <c r="C622" t="s">
        <v>21</v>
      </c>
      <c r="D622">
        <v>3</v>
      </c>
      <c r="E622" t="s">
        <v>274</v>
      </c>
      <c r="F622">
        <v>150</v>
      </c>
      <c r="G622" t="s">
        <v>12</v>
      </c>
      <c r="H622">
        <v>54.3</v>
      </c>
      <c r="I622" t="s">
        <v>13</v>
      </c>
      <c r="J622">
        <f t="shared" si="136"/>
        <v>3620</v>
      </c>
      <c r="K622" t="str">
        <f t="shared" si="137"/>
        <v>Soybean</v>
      </c>
      <c r="L622" t="str">
        <f t="shared" si="138"/>
        <v>TGX 1904-6F</v>
      </c>
      <c r="M622" t="str">
        <f t="shared" si="139"/>
        <v>N</v>
      </c>
      <c r="N622" t="str">
        <f t="shared" si="140"/>
        <v/>
      </c>
      <c r="O622" t="str">
        <f t="shared" si="141"/>
        <v/>
      </c>
      <c r="P622">
        <f t="shared" si="142"/>
        <v>0</v>
      </c>
      <c r="Q622" t="str">
        <f t="shared" si="143"/>
        <v>SSP</v>
      </c>
      <c r="R622">
        <f t="shared" si="144"/>
        <v>4</v>
      </c>
      <c r="S622" t="str">
        <f t="shared" si="145"/>
        <v>male</v>
      </c>
      <c r="T622" t="str">
        <f t="shared" si="146"/>
        <v>Lead farmer</v>
      </c>
      <c r="U622">
        <f t="shared" si="147"/>
        <v>4</v>
      </c>
      <c r="V622">
        <f t="shared" si="148"/>
        <v>1.2</v>
      </c>
      <c r="AL622" t="s">
        <v>871</v>
      </c>
      <c r="AM622" t="s">
        <v>1030</v>
      </c>
      <c r="AN622" t="s">
        <v>1041</v>
      </c>
      <c r="AO622" t="s">
        <v>35</v>
      </c>
      <c r="AP622" t="s">
        <v>35</v>
      </c>
      <c r="AQ622" t="s">
        <v>12</v>
      </c>
      <c r="AR622">
        <v>0</v>
      </c>
      <c r="AS622" t="s">
        <v>1032</v>
      </c>
      <c r="AT622">
        <v>0</v>
      </c>
    </row>
    <row r="623" spans="1:46" hidden="1" x14ac:dyDescent="0.2">
      <c r="A623">
        <v>4326</v>
      </c>
      <c r="B623" t="str">
        <f t="shared" si="135"/>
        <v>Kaduna S</v>
      </c>
      <c r="C623" t="s">
        <v>30</v>
      </c>
      <c r="D623">
        <v>3</v>
      </c>
      <c r="E623" t="s">
        <v>302</v>
      </c>
      <c r="F623">
        <v>150</v>
      </c>
      <c r="G623" t="s">
        <v>12</v>
      </c>
      <c r="H623">
        <v>54.67</v>
      </c>
      <c r="I623" t="s">
        <v>13</v>
      </c>
      <c r="J623">
        <f t="shared" si="136"/>
        <v>3644.6666666666665</v>
      </c>
      <c r="K623" t="str">
        <f t="shared" si="137"/>
        <v>soybean</v>
      </c>
      <c r="L623" t="str">
        <f t="shared" si="138"/>
        <v>TGX 1488-2E</v>
      </c>
      <c r="M623" t="str">
        <f t="shared" si="139"/>
        <v>N</v>
      </c>
      <c r="N623" t="str">
        <f t="shared" si="140"/>
        <v/>
      </c>
      <c r="O623" t="str">
        <f t="shared" si="141"/>
        <v/>
      </c>
      <c r="P623">
        <f t="shared" si="142"/>
        <v>0</v>
      </c>
      <c r="Q623" t="str">
        <f t="shared" si="143"/>
        <v>SSP</v>
      </c>
      <c r="R623">
        <f t="shared" si="144"/>
        <v>4</v>
      </c>
      <c r="S623" t="str">
        <f t="shared" si="145"/>
        <v>male</v>
      </c>
      <c r="T623" t="str">
        <f t="shared" si="146"/>
        <v>Lead farmer</v>
      </c>
      <c r="U623">
        <f t="shared" si="147"/>
        <v>7.8</v>
      </c>
      <c r="V623">
        <f t="shared" si="148"/>
        <v>1.6</v>
      </c>
      <c r="AL623" t="s">
        <v>872</v>
      </c>
      <c r="AM623" t="s">
        <v>1055</v>
      </c>
      <c r="AN623" t="s">
        <v>1098</v>
      </c>
      <c r="AO623" t="s">
        <v>35</v>
      </c>
      <c r="AP623" t="s">
        <v>13</v>
      </c>
      <c r="AQ623" t="s">
        <v>12</v>
      </c>
      <c r="AR623">
        <v>0</v>
      </c>
      <c r="AS623" t="s">
        <v>1032</v>
      </c>
      <c r="AT623">
        <v>4</v>
      </c>
    </row>
    <row r="624" spans="1:46" hidden="1" x14ac:dyDescent="0.2">
      <c r="A624">
        <v>4350</v>
      </c>
      <c r="B624" t="str">
        <f t="shared" si="135"/>
        <v>Kaduna S</v>
      </c>
      <c r="C624" t="s">
        <v>39</v>
      </c>
      <c r="D624">
        <v>1</v>
      </c>
      <c r="E624" t="s">
        <v>326</v>
      </c>
      <c r="F624">
        <v>150</v>
      </c>
      <c r="G624" t="s">
        <v>12</v>
      </c>
      <c r="H624">
        <v>55</v>
      </c>
      <c r="I624" t="s">
        <v>35</v>
      </c>
      <c r="J624">
        <f t="shared" si="136"/>
        <v>3666.6666666666665</v>
      </c>
      <c r="K624" t="str">
        <f t="shared" si="137"/>
        <v>soybean</v>
      </c>
      <c r="L624" t="str">
        <f t="shared" si="138"/>
        <v>TGX 1448-2E</v>
      </c>
      <c r="M624" t="str">
        <f t="shared" si="139"/>
        <v>Y</v>
      </c>
      <c r="N624" t="str">
        <f t="shared" si="140"/>
        <v/>
      </c>
      <c r="O624" t="str">
        <f t="shared" si="141"/>
        <v/>
      </c>
      <c r="P624">
        <f t="shared" si="142"/>
        <v>0</v>
      </c>
      <c r="Q624" t="str">
        <f t="shared" si="143"/>
        <v>SSP</v>
      </c>
      <c r="R624">
        <f t="shared" si="144"/>
        <v>4</v>
      </c>
      <c r="S624" t="str">
        <f t="shared" si="145"/>
        <v>male</v>
      </c>
      <c r="T624" t="str">
        <f t="shared" si="146"/>
        <v>lead farmer</v>
      </c>
      <c r="U624">
        <f t="shared" si="147"/>
        <v>16</v>
      </c>
      <c r="V624">
        <f t="shared" si="148"/>
        <v>4.6000000000000005</v>
      </c>
      <c r="AL624" t="s">
        <v>873</v>
      </c>
      <c r="AM624" t="s">
        <v>1055</v>
      </c>
      <c r="AN624" t="s">
        <v>1105</v>
      </c>
      <c r="AO624" t="s">
        <v>35</v>
      </c>
      <c r="AP624" t="s">
        <v>35</v>
      </c>
      <c r="AQ624" t="s">
        <v>12</v>
      </c>
      <c r="AR624">
        <v>0</v>
      </c>
      <c r="AS624" t="s">
        <v>1032</v>
      </c>
      <c r="AT624">
        <v>0</v>
      </c>
    </row>
    <row r="625" spans="1:46" hidden="1" x14ac:dyDescent="0.2">
      <c r="A625">
        <v>4859</v>
      </c>
      <c r="B625" t="str">
        <f t="shared" si="135"/>
        <v>Kano</v>
      </c>
      <c r="C625" t="s">
        <v>182</v>
      </c>
      <c r="D625">
        <v>2</v>
      </c>
      <c r="E625" t="s">
        <v>835</v>
      </c>
      <c r="F625">
        <v>23.7</v>
      </c>
      <c r="G625" t="s">
        <v>12</v>
      </c>
      <c r="H625">
        <v>9.16</v>
      </c>
      <c r="I625" t="s">
        <v>13</v>
      </c>
      <c r="J625">
        <f t="shared" si="136"/>
        <v>3864.9789029535868</v>
      </c>
      <c r="K625" t="str">
        <f t="shared" si="137"/>
        <v>Soybean</v>
      </c>
      <c r="L625" t="str">
        <f t="shared" si="138"/>
        <v>TGX 1951-3F</v>
      </c>
      <c r="M625" t="str">
        <f t="shared" si="139"/>
        <v>Y</v>
      </c>
      <c r="N625" t="str">
        <f t="shared" si="140"/>
        <v>N</v>
      </c>
      <c r="O625" t="str">
        <f t="shared" si="141"/>
        <v>FYM</v>
      </c>
      <c r="P625">
        <f t="shared" si="142"/>
        <v>22</v>
      </c>
      <c r="Q625" t="str">
        <f t="shared" si="143"/>
        <v>SSP</v>
      </c>
      <c r="R625">
        <f t="shared" si="144"/>
        <v>0</v>
      </c>
      <c r="S625" t="str">
        <f t="shared" si="145"/>
        <v>male</v>
      </c>
      <c r="T625" t="str">
        <f t="shared" si="146"/>
        <v>Lead farmer</v>
      </c>
      <c r="U625">
        <f t="shared" si="147"/>
        <v>6</v>
      </c>
      <c r="V625">
        <f t="shared" si="148"/>
        <v>2</v>
      </c>
      <c r="AL625" t="s">
        <v>874</v>
      </c>
      <c r="AM625" t="s">
        <v>1055</v>
      </c>
      <c r="AN625" t="s">
        <v>1098</v>
      </c>
      <c r="AO625" t="s">
        <v>35</v>
      </c>
      <c r="AP625" t="s">
        <v>13</v>
      </c>
      <c r="AQ625" t="s">
        <v>12</v>
      </c>
      <c r="AR625">
        <v>0</v>
      </c>
      <c r="AS625" t="s">
        <v>1032</v>
      </c>
      <c r="AT625">
        <v>4</v>
      </c>
    </row>
    <row r="626" spans="1:46" hidden="1" x14ac:dyDescent="0.2">
      <c r="A626">
        <v>4324</v>
      </c>
      <c r="B626" t="str">
        <f t="shared" si="135"/>
        <v>Kaduna S</v>
      </c>
      <c r="C626" t="s">
        <v>30</v>
      </c>
      <c r="D626">
        <v>1</v>
      </c>
      <c r="E626" t="s">
        <v>300</v>
      </c>
      <c r="F626">
        <v>150</v>
      </c>
      <c r="G626" t="s">
        <v>12</v>
      </c>
      <c r="H626">
        <v>58.32</v>
      </c>
      <c r="I626" t="s">
        <v>13</v>
      </c>
      <c r="J626">
        <f t="shared" si="136"/>
        <v>3888</v>
      </c>
      <c r="K626" t="str">
        <f t="shared" si="137"/>
        <v>soybean</v>
      </c>
      <c r="L626" t="str">
        <f t="shared" si="138"/>
        <v>TGX 1488-2E</v>
      </c>
      <c r="M626" t="str">
        <f t="shared" si="139"/>
        <v>Y</v>
      </c>
      <c r="N626" t="str">
        <f t="shared" si="140"/>
        <v/>
      </c>
      <c r="O626" t="str">
        <f t="shared" si="141"/>
        <v/>
      </c>
      <c r="P626">
        <f t="shared" si="142"/>
        <v>0</v>
      </c>
      <c r="Q626" t="str">
        <f t="shared" si="143"/>
        <v>SSP</v>
      </c>
      <c r="R626">
        <f t="shared" si="144"/>
        <v>4</v>
      </c>
      <c r="S626" t="str">
        <f t="shared" si="145"/>
        <v>male</v>
      </c>
      <c r="T626" t="str">
        <f t="shared" si="146"/>
        <v>Lead farmer</v>
      </c>
      <c r="U626">
        <f t="shared" si="147"/>
        <v>7.8</v>
      </c>
      <c r="V626">
        <f t="shared" si="148"/>
        <v>1.6</v>
      </c>
      <c r="AL626" t="s">
        <v>875</v>
      </c>
      <c r="AM626" t="s">
        <v>1055</v>
      </c>
      <c r="AN626" t="s">
        <v>1106</v>
      </c>
      <c r="AO626" t="s">
        <v>35</v>
      </c>
      <c r="AP626" t="s">
        <v>35</v>
      </c>
      <c r="AQ626" t="s">
        <v>12</v>
      </c>
      <c r="AR626">
        <v>0</v>
      </c>
      <c r="AS626" t="s">
        <v>1032</v>
      </c>
      <c r="AT626">
        <v>4</v>
      </c>
    </row>
    <row r="627" spans="1:46" hidden="1" x14ac:dyDescent="0.2">
      <c r="A627">
        <v>4469</v>
      </c>
      <c r="B627" t="str">
        <f t="shared" si="135"/>
        <v>Kaduna N</v>
      </c>
      <c r="C627" t="s">
        <v>70</v>
      </c>
      <c r="D627">
        <v>3</v>
      </c>
      <c r="E627" t="s">
        <v>445</v>
      </c>
      <c r="F627">
        <v>30.5</v>
      </c>
      <c r="G627" t="s">
        <v>12</v>
      </c>
      <c r="H627">
        <v>12</v>
      </c>
      <c r="I627" t="s">
        <v>35</v>
      </c>
      <c r="J627">
        <f t="shared" si="136"/>
        <v>3934.4262295081967</v>
      </c>
      <c r="K627" t="str">
        <f t="shared" si="137"/>
        <v>soybean</v>
      </c>
      <c r="L627" t="str">
        <f t="shared" si="138"/>
        <v>TGX 1904-6F</v>
      </c>
      <c r="M627" t="str">
        <f t="shared" si="139"/>
        <v>N</v>
      </c>
      <c r="N627" t="str">
        <f t="shared" si="140"/>
        <v/>
      </c>
      <c r="O627" t="str">
        <f t="shared" si="141"/>
        <v/>
      </c>
      <c r="P627">
        <f t="shared" si="142"/>
        <v>0</v>
      </c>
      <c r="Q627" t="str">
        <f t="shared" si="143"/>
        <v>SSP</v>
      </c>
      <c r="R627">
        <f t="shared" si="144"/>
        <v>2</v>
      </c>
      <c r="S627" t="str">
        <f t="shared" si="145"/>
        <v>male</v>
      </c>
      <c r="T627" t="str">
        <f t="shared" si="146"/>
        <v>Lead farmer</v>
      </c>
      <c r="U627">
        <f t="shared" si="147"/>
        <v>3</v>
      </c>
      <c r="V627">
        <f t="shared" si="148"/>
        <v>0.5</v>
      </c>
      <c r="AL627" t="s">
        <v>876</v>
      </c>
      <c r="AM627" t="s">
        <v>1055</v>
      </c>
      <c r="AN627" t="s">
        <v>1098</v>
      </c>
      <c r="AO627" t="s">
        <v>35</v>
      </c>
      <c r="AP627" t="s">
        <v>13</v>
      </c>
      <c r="AQ627" t="s">
        <v>12</v>
      </c>
      <c r="AR627">
        <v>0</v>
      </c>
      <c r="AS627" t="s">
        <v>1032</v>
      </c>
      <c r="AT627">
        <v>4</v>
      </c>
    </row>
    <row r="628" spans="1:46" hidden="1" x14ac:dyDescent="0.2">
      <c r="A628">
        <v>4342</v>
      </c>
      <c r="B628" t="str">
        <f t="shared" si="135"/>
        <v>Kaduna S</v>
      </c>
      <c r="C628" t="s">
        <v>37</v>
      </c>
      <c r="D628">
        <v>1</v>
      </c>
      <c r="E628" t="s">
        <v>318</v>
      </c>
      <c r="F628">
        <v>150</v>
      </c>
      <c r="G628" t="s">
        <v>12</v>
      </c>
      <c r="H628">
        <v>59.32</v>
      </c>
      <c r="I628" t="s">
        <v>35</v>
      </c>
      <c r="J628">
        <f t="shared" si="136"/>
        <v>3954.6666666666665</v>
      </c>
      <c r="K628" t="str">
        <f t="shared" si="137"/>
        <v>soybean</v>
      </c>
      <c r="L628" t="str">
        <f t="shared" si="138"/>
        <v>TGX 1448-2E</v>
      </c>
      <c r="M628" t="str">
        <f t="shared" si="139"/>
        <v>Y</v>
      </c>
      <c r="N628" t="str">
        <f t="shared" si="140"/>
        <v/>
      </c>
      <c r="O628" t="str">
        <f t="shared" si="141"/>
        <v/>
      </c>
      <c r="P628">
        <f t="shared" si="142"/>
        <v>0</v>
      </c>
      <c r="Q628" t="str">
        <f t="shared" si="143"/>
        <v>SSP</v>
      </c>
      <c r="R628">
        <f t="shared" si="144"/>
        <v>4</v>
      </c>
      <c r="S628" t="str">
        <f t="shared" si="145"/>
        <v>female</v>
      </c>
      <c r="T628" t="str">
        <f t="shared" si="146"/>
        <v>Lead famer</v>
      </c>
      <c r="U628">
        <f t="shared" si="147"/>
        <v>14</v>
      </c>
      <c r="V628">
        <f t="shared" si="148"/>
        <v>3</v>
      </c>
      <c r="AL628" t="s">
        <v>877</v>
      </c>
      <c r="AM628" t="s">
        <v>1030</v>
      </c>
      <c r="AN628" t="s">
        <v>1036</v>
      </c>
      <c r="AO628" t="s">
        <v>13</v>
      </c>
      <c r="AP628" t="s">
        <v>35</v>
      </c>
      <c r="AQ628" t="s">
        <v>1107</v>
      </c>
      <c r="AR628">
        <v>80</v>
      </c>
      <c r="AS628" t="s">
        <v>1032</v>
      </c>
      <c r="AT628">
        <v>4</v>
      </c>
    </row>
    <row r="629" spans="1:46" hidden="1" x14ac:dyDescent="0.2">
      <c r="A629">
        <v>4761</v>
      </c>
      <c r="B629" t="str">
        <f t="shared" si="135"/>
        <v>Kano</v>
      </c>
      <c r="C629" t="s">
        <v>153</v>
      </c>
      <c r="D629">
        <v>2</v>
      </c>
      <c r="E629" t="s">
        <v>737</v>
      </c>
      <c r="F629">
        <v>150</v>
      </c>
      <c r="G629" t="s">
        <v>12</v>
      </c>
      <c r="H629">
        <v>15</v>
      </c>
      <c r="I629" t="s">
        <v>35</v>
      </c>
      <c r="J629">
        <f t="shared" si="136"/>
        <v>1000</v>
      </c>
      <c r="K629" t="str">
        <f t="shared" si="137"/>
        <v>Cowpea</v>
      </c>
      <c r="L629" t="str">
        <f t="shared" si="138"/>
        <v>IT90K-277-2</v>
      </c>
      <c r="M629" t="str">
        <f t="shared" si="139"/>
        <v>N</v>
      </c>
      <c r="N629" t="str">
        <f t="shared" si="140"/>
        <v>Y</v>
      </c>
      <c r="O629" t="str">
        <f t="shared" si="141"/>
        <v>FYM</v>
      </c>
      <c r="P629">
        <f t="shared" si="142"/>
        <v>50</v>
      </c>
      <c r="Q629" t="str">
        <f t="shared" si="143"/>
        <v>SSP</v>
      </c>
      <c r="R629">
        <f t="shared" si="144"/>
        <v>4</v>
      </c>
      <c r="S629" t="str">
        <f t="shared" si="145"/>
        <v>male</v>
      </c>
      <c r="T629" t="str">
        <f t="shared" si="146"/>
        <v>Lead farmer</v>
      </c>
      <c r="U629">
        <f t="shared" si="147"/>
        <v>6</v>
      </c>
      <c r="V629">
        <f t="shared" si="148"/>
        <v>9</v>
      </c>
      <c r="AL629" t="s">
        <v>878</v>
      </c>
      <c r="AM629" t="s">
        <v>1030</v>
      </c>
      <c r="AN629" t="s">
        <v>1035</v>
      </c>
      <c r="AO629" t="s">
        <v>35</v>
      </c>
      <c r="AP629" t="s">
        <v>35</v>
      </c>
      <c r="AQ629" t="s">
        <v>1107</v>
      </c>
      <c r="AR629">
        <v>80</v>
      </c>
      <c r="AS629" t="s">
        <v>1032</v>
      </c>
      <c r="AT629">
        <v>0</v>
      </c>
    </row>
    <row r="630" spans="1:46" hidden="1" x14ac:dyDescent="0.2">
      <c r="A630">
        <v>4789</v>
      </c>
      <c r="B630" t="str">
        <f t="shared" si="135"/>
        <v>Kano</v>
      </c>
      <c r="C630" t="s">
        <v>160</v>
      </c>
      <c r="D630">
        <v>2</v>
      </c>
      <c r="E630" t="s">
        <v>765</v>
      </c>
      <c r="F630">
        <v>150</v>
      </c>
      <c r="G630" t="s">
        <v>12</v>
      </c>
      <c r="H630">
        <v>15</v>
      </c>
      <c r="I630" t="s">
        <v>35</v>
      </c>
      <c r="J630">
        <f t="shared" si="136"/>
        <v>1000</v>
      </c>
      <c r="K630" t="str">
        <f t="shared" si="137"/>
        <v>Cowpea</v>
      </c>
      <c r="L630" t="str">
        <f t="shared" si="138"/>
        <v>IT90K-277-2</v>
      </c>
      <c r="M630" t="str">
        <f t="shared" si="139"/>
        <v>N</v>
      </c>
      <c r="N630" t="str">
        <f t="shared" si="140"/>
        <v>Y</v>
      </c>
      <c r="O630" t="str">
        <f t="shared" si="141"/>
        <v>FYM</v>
      </c>
      <c r="P630">
        <f t="shared" si="142"/>
        <v>45</v>
      </c>
      <c r="Q630" t="str">
        <f t="shared" si="143"/>
        <v>SSP</v>
      </c>
      <c r="R630">
        <f t="shared" si="144"/>
        <v>4</v>
      </c>
      <c r="S630" t="str">
        <f t="shared" si="145"/>
        <v>female</v>
      </c>
      <c r="T630" t="str">
        <f t="shared" si="146"/>
        <v>Lead farmer</v>
      </c>
      <c r="U630">
        <f t="shared" si="147"/>
        <v>5</v>
      </c>
      <c r="V630">
        <f t="shared" si="148"/>
        <v>24</v>
      </c>
      <c r="AL630" t="s">
        <v>879</v>
      </c>
      <c r="AM630" t="s">
        <v>1030</v>
      </c>
      <c r="AN630" t="s">
        <v>1036</v>
      </c>
      <c r="AO630" t="s">
        <v>13</v>
      </c>
      <c r="AP630" t="s">
        <v>35</v>
      </c>
      <c r="AQ630" t="s">
        <v>1107</v>
      </c>
      <c r="AR630">
        <v>60</v>
      </c>
      <c r="AS630" t="s">
        <v>1032</v>
      </c>
      <c r="AT630">
        <v>4</v>
      </c>
    </row>
    <row r="631" spans="1:46" hidden="1" x14ac:dyDescent="0.2">
      <c r="A631">
        <v>4790</v>
      </c>
      <c r="B631" t="str">
        <f t="shared" si="135"/>
        <v>Kano</v>
      </c>
      <c r="C631" t="s">
        <v>160</v>
      </c>
      <c r="D631">
        <v>3</v>
      </c>
      <c r="E631" t="s">
        <v>766</v>
      </c>
      <c r="F631">
        <v>150</v>
      </c>
      <c r="G631" t="s">
        <v>12</v>
      </c>
      <c r="H631">
        <v>15</v>
      </c>
      <c r="I631" t="s">
        <v>35</v>
      </c>
      <c r="J631">
        <f t="shared" si="136"/>
        <v>1000</v>
      </c>
      <c r="K631" t="str">
        <f t="shared" si="137"/>
        <v>Cowpea</v>
      </c>
      <c r="L631" t="str">
        <f t="shared" si="138"/>
        <v>Kanannado</v>
      </c>
      <c r="M631" t="str">
        <f t="shared" si="139"/>
        <v>N</v>
      </c>
      <c r="N631" t="str">
        <f t="shared" si="140"/>
        <v>Y</v>
      </c>
      <c r="O631" t="str">
        <f t="shared" si="141"/>
        <v>FYM</v>
      </c>
      <c r="P631">
        <f t="shared" si="142"/>
        <v>32</v>
      </c>
      <c r="Q631" t="str">
        <f t="shared" si="143"/>
        <v>SSP</v>
      </c>
      <c r="R631">
        <f t="shared" si="144"/>
        <v>4</v>
      </c>
      <c r="S631" t="str">
        <f t="shared" si="145"/>
        <v>female</v>
      </c>
      <c r="T631" t="str">
        <f t="shared" si="146"/>
        <v>Lead farmer</v>
      </c>
      <c r="U631">
        <f t="shared" si="147"/>
        <v>5</v>
      </c>
      <c r="V631">
        <f t="shared" si="148"/>
        <v>24</v>
      </c>
      <c r="AL631" t="s">
        <v>880</v>
      </c>
      <c r="AM631" t="s">
        <v>1030</v>
      </c>
      <c r="AN631" t="s">
        <v>1036</v>
      </c>
      <c r="AO631" t="s">
        <v>35</v>
      </c>
      <c r="AP631" t="s">
        <v>35</v>
      </c>
      <c r="AQ631" t="s">
        <v>1107</v>
      </c>
      <c r="AR631">
        <v>60</v>
      </c>
      <c r="AS631" t="s">
        <v>1032</v>
      </c>
      <c r="AT631">
        <v>4</v>
      </c>
    </row>
    <row r="632" spans="1:46" hidden="1" x14ac:dyDescent="0.2">
      <c r="A632">
        <v>5016</v>
      </c>
      <c r="B632" t="str">
        <f t="shared" si="135"/>
        <v>Kano</v>
      </c>
      <c r="C632" t="s">
        <v>233</v>
      </c>
      <c r="D632">
        <v>2</v>
      </c>
      <c r="E632" t="s">
        <v>992</v>
      </c>
      <c r="F632">
        <v>100</v>
      </c>
      <c r="G632" t="s">
        <v>12</v>
      </c>
      <c r="H632">
        <v>10</v>
      </c>
      <c r="I632" t="s">
        <v>35</v>
      </c>
      <c r="J632">
        <f t="shared" si="136"/>
        <v>1000</v>
      </c>
      <c r="K632" t="str">
        <f t="shared" si="137"/>
        <v>Cowpea</v>
      </c>
      <c r="L632" t="str">
        <f t="shared" si="138"/>
        <v>Bokoloji</v>
      </c>
      <c r="M632" t="str">
        <f t="shared" si="139"/>
        <v>N</v>
      </c>
      <c r="N632" t="str">
        <f t="shared" si="140"/>
        <v>Y</v>
      </c>
      <c r="O632" t="str">
        <f t="shared" si="141"/>
        <v>Animals dung</v>
      </c>
      <c r="P632">
        <f t="shared" si="142"/>
        <v>70</v>
      </c>
      <c r="Q632" t="str">
        <f t="shared" si="143"/>
        <v>SSP</v>
      </c>
      <c r="R632">
        <f t="shared" si="144"/>
        <v>4</v>
      </c>
      <c r="S632" t="str">
        <f t="shared" si="145"/>
        <v>male</v>
      </c>
      <c r="T632" t="str">
        <f t="shared" si="146"/>
        <v>Lead  farmer</v>
      </c>
      <c r="U632">
        <f t="shared" si="147"/>
        <v>3</v>
      </c>
      <c r="V632">
        <f t="shared" si="148"/>
        <v>2.5</v>
      </c>
      <c r="AL632" t="s">
        <v>881</v>
      </c>
      <c r="AM632" t="s">
        <v>1030</v>
      </c>
      <c r="AN632" t="s">
        <v>1036</v>
      </c>
      <c r="AO632" t="s">
        <v>13</v>
      </c>
      <c r="AP632" t="s">
        <v>35</v>
      </c>
      <c r="AQ632" t="s">
        <v>1107</v>
      </c>
      <c r="AR632">
        <v>60</v>
      </c>
      <c r="AS632" t="s">
        <v>1032</v>
      </c>
      <c r="AT632">
        <v>0</v>
      </c>
    </row>
    <row r="633" spans="1:46" hidden="1" x14ac:dyDescent="0.2">
      <c r="A633">
        <v>5021</v>
      </c>
      <c r="B633" t="str">
        <f t="shared" si="135"/>
        <v>Kano</v>
      </c>
      <c r="C633" t="s">
        <v>235</v>
      </c>
      <c r="D633">
        <v>1</v>
      </c>
      <c r="E633" t="s">
        <v>997</v>
      </c>
      <c r="F633">
        <v>100</v>
      </c>
      <c r="G633" t="s">
        <v>12</v>
      </c>
      <c r="H633">
        <v>10</v>
      </c>
      <c r="I633" t="s">
        <v>35</v>
      </c>
      <c r="J633">
        <f t="shared" si="136"/>
        <v>1000</v>
      </c>
      <c r="K633" t="str">
        <f t="shared" si="137"/>
        <v>Cowpea</v>
      </c>
      <c r="L633" t="str">
        <f t="shared" si="138"/>
        <v>IT90K-277-2</v>
      </c>
      <c r="M633" t="str">
        <f t="shared" si="139"/>
        <v>N</v>
      </c>
      <c r="N633" t="str">
        <f t="shared" si="140"/>
        <v>Y</v>
      </c>
      <c r="O633" t="str">
        <f t="shared" si="141"/>
        <v/>
      </c>
      <c r="P633">
        <f t="shared" si="142"/>
        <v>0</v>
      </c>
      <c r="Q633" t="str">
        <f t="shared" si="143"/>
        <v>SSP</v>
      </c>
      <c r="R633">
        <f t="shared" si="144"/>
        <v>4</v>
      </c>
      <c r="S633" t="str">
        <f t="shared" si="145"/>
        <v>male</v>
      </c>
      <c r="T633" t="str">
        <f t="shared" si="146"/>
        <v>Lead  farmer</v>
      </c>
      <c r="U633">
        <f t="shared" si="147"/>
        <v>0</v>
      </c>
      <c r="V633">
        <f t="shared" si="148"/>
        <v>1.1000000000000001</v>
      </c>
      <c r="AL633" t="s">
        <v>882</v>
      </c>
      <c r="AM633" t="s">
        <v>1030</v>
      </c>
      <c r="AN633" t="s">
        <v>1036</v>
      </c>
      <c r="AO633" t="s">
        <v>35</v>
      </c>
      <c r="AP633" t="s">
        <v>35</v>
      </c>
      <c r="AQ633" t="s">
        <v>1107</v>
      </c>
      <c r="AR633">
        <v>60</v>
      </c>
      <c r="AS633" t="s">
        <v>1032</v>
      </c>
      <c r="AT633">
        <v>0</v>
      </c>
    </row>
    <row r="634" spans="1:46" hidden="1" x14ac:dyDescent="0.2">
      <c r="A634">
        <v>4296</v>
      </c>
      <c r="B634" t="str">
        <f t="shared" si="135"/>
        <v>Kaduna S</v>
      </c>
      <c r="C634" t="s">
        <v>21</v>
      </c>
      <c r="D634">
        <v>1</v>
      </c>
      <c r="E634" t="s">
        <v>272</v>
      </c>
      <c r="F634">
        <v>150</v>
      </c>
      <c r="G634" t="s">
        <v>12</v>
      </c>
      <c r="H634">
        <v>60.16</v>
      </c>
      <c r="I634" t="s">
        <v>13</v>
      </c>
      <c r="J634">
        <f t="shared" si="136"/>
        <v>4010.6666666666665</v>
      </c>
      <c r="K634" t="str">
        <f t="shared" si="137"/>
        <v>Soybean</v>
      </c>
      <c r="L634" t="str">
        <f t="shared" si="138"/>
        <v>TGX 1904-6F</v>
      </c>
      <c r="M634" t="str">
        <f t="shared" si="139"/>
        <v>Y</v>
      </c>
      <c r="N634" t="str">
        <f t="shared" si="140"/>
        <v/>
      </c>
      <c r="O634" t="str">
        <f t="shared" si="141"/>
        <v/>
      </c>
      <c r="P634">
        <f t="shared" si="142"/>
        <v>0</v>
      </c>
      <c r="Q634" t="str">
        <f t="shared" si="143"/>
        <v>SSP</v>
      </c>
      <c r="R634">
        <f t="shared" si="144"/>
        <v>4</v>
      </c>
      <c r="S634" t="str">
        <f t="shared" si="145"/>
        <v>male</v>
      </c>
      <c r="T634" t="str">
        <f t="shared" si="146"/>
        <v>Lead farmer</v>
      </c>
      <c r="U634">
        <f t="shared" si="147"/>
        <v>4</v>
      </c>
      <c r="V634">
        <f t="shared" si="148"/>
        <v>1.2</v>
      </c>
      <c r="AL634" t="s">
        <v>883</v>
      </c>
      <c r="AM634" t="s">
        <v>1030</v>
      </c>
      <c r="AN634" t="s">
        <v>1036</v>
      </c>
      <c r="AO634" t="s">
        <v>13</v>
      </c>
      <c r="AP634" t="s">
        <v>35</v>
      </c>
      <c r="AQ634" t="s">
        <v>1107</v>
      </c>
      <c r="AR634">
        <v>65</v>
      </c>
      <c r="AS634" t="s">
        <v>1032</v>
      </c>
      <c r="AT634">
        <v>4</v>
      </c>
    </row>
    <row r="635" spans="1:46" hidden="1" x14ac:dyDescent="0.2">
      <c r="A635">
        <v>4459</v>
      </c>
      <c r="B635" t="str">
        <f t="shared" si="135"/>
        <v>Kaduna N</v>
      </c>
      <c r="C635" t="s">
        <v>67</v>
      </c>
      <c r="D635">
        <v>1</v>
      </c>
      <c r="E635" t="s">
        <v>435</v>
      </c>
      <c r="F635">
        <v>100</v>
      </c>
      <c r="G635" t="s">
        <v>12</v>
      </c>
      <c r="H635">
        <v>42</v>
      </c>
      <c r="I635" t="s">
        <v>35</v>
      </c>
      <c r="J635">
        <f t="shared" si="136"/>
        <v>4200</v>
      </c>
      <c r="K635" t="str">
        <f t="shared" si="137"/>
        <v>soybean</v>
      </c>
      <c r="L635" t="str">
        <f t="shared" si="138"/>
        <v>TGX 1904-6F</v>
      </c>
      <c r="M635" t="str">
        <f t="shared" si="139"/>
        <v>Y</v>
      </c>
      <c r="N635" t="str">
        <f t="shared" si="140"/>
        <v>N</v>
      </c>
      <c r="O635" t="str">
        <f t="shared" si="141"/>
        <v/>
      </c>
      <c r="P635">
        <f t="shared" si="142"/>
        <v>0</v>
      </c>
      <c r="Q635" t="str">
        <f t="shared" si="143"/>
        <v>SSP</v>
      </c>
      <c r="R635">
        <f t="shared" si="144"/>
        <v>2</v>
      </c>
      <c r="S635" t="str">
        <f t="shared" si="145"/>
        <v>male</v>
      </c>
      <c r="T635" t="str">
        <f t="shared" si="146"/>
        <v>Satellite farmer</v>
      </c>
      <c r="U635">
        <f t="shared" si="147"/>
        <v>3</v>
      </c>
      <c r="V635">
        <f t="shared" si="148"/>
        <v>0.30000000000000004</v>
      </c>
      <c r="AL635" t="s">
        <v>884</v>
      </c>
      <c r="AM635" t="s">
        <v>1030</v>
      </c>
      <c r="AN635" t="s">
        <v>1036</v>
      </c>
      <c r="AO635" t="s">
        <v>35</v>
      </c>
      <c r="AP635" t="s">
        <v>35</v>
      </c>
      <c r="AQ635" t="s">
        <v>1107</v>
      </c>
      <c r="AR635">
        <v>65</v>
      </c>
      <c r="AS635" t="s">
        <v>1032</v>
      </c>
      <c r="AT635">
        <v>4</v>
      </c>
    </row>
    <row r="636" spans="1:46" hidden="1" x14ac:dyDescent="0.2">
      <c r="A636">
        <v>4275</v>
      </c>
      <c r="B636" t="str">
        <f t="shared" si="135"/>
        <v>Kaduna S</v>
      </c>
      <c r="C636" t="s">
        <v>15</v>
      </c>
      <c r="D636">
        <v>1</v>
      </c>
      <c r="E636" t="s">
        <v>251</v>
      </c>
      <c r="F636">
        <v>100</v>
      </c>
      <c r="G636" t="s">
        <v>12</v>
      </c>
      <c r="H636">
        <v>45.2</v>
      </c>
      <c r="I636" t="s">
        <v>13</v>
      </c>
      <c r="J636">
        <f t="shared" si="136"/>
        <v>4520</v>
      </c>
      <c r="K636" t="str">
        <f t="shared" si="137"/>
        <v>soybean</v>
      </c>
      <c r="L636" t="str">
        <f t="shared" si="138"/>
        <v>TGX 1904-6F</v>
      </c>
      <c r="M636" t="str">
        <f t="shared" si="139"/>
        <v>Y</v>
      </c>
      <c r="N636" t="str">
        <f t="shared" si="140"/>
        <v/>
      </c>
      <c r="O636" t="str">
        <f t="shared" si="141"/>
        <v/>
      </c>
      <c r="P636">
        <f t="shared" si="142"/>
        <v>0</v>
      </c>
      <c r="Q636" t="str">
        <f t="shared" si="143"/>
        <v>SSP</v>
      </c>
      <c r="R636">
        <f t="shared" si="144"/>
        <v>4</v>
      </c>
      <c r="S636" t="str">
        <f t="shared" si="145"/>
        <v>male</v>
      </c>
      <c r="T636" t="str">
        <f t="shared" si="146"/>
        <v>Satellite farmer</v>
      </c>
      <c r="U636">
        <f t="shared" si="147"/>
        <v>0.5</v>
      </c>
      <c r="V636">
        <f t="shared" si="148"/>
        <v>2.2000000000000002</v>
      </c>
      <c r="AL636" t="s">
        <v>885</v>
      </c>
      <c r="AM636" t="s">
        <v>1030</v>
      </c>
      <c r="AN636" t="s">
        <v>1036</v>
      </c>
      <c r="AO636" t="s">
        <v>13</v>
      </c>
      <c r="AP636" t="s">
        <v>35</v>
      </c>
      <c r="AQ636" t="s">
        <v>1107</v>
      </c>
      <c r="AR636">
        <v>65</v>
      </c>
      <c r="AS636" t="s">
        <v>1032</v>
      </c>
      <c r="AT636">
        <v>0</v>
      </c>
    </row>
    <row r="637" spans="1:46" hidden="1" x14ac:dyDescent="0.2">
      <c r="A637">
        <v>4839</v>
      </c>
      <c r="B637" t="str">
        <f t="shared" si="135"/>
        <v>Kano</v>
      </c>
      <c r="C637" t="s">
        <v>175</v>
      </c>
      <c r="D637">
        <v>2</v>
      </c>
      <c r="E637" t="s">
        <v>815</v>
      </c>
      <c r="F637">
        <v>150</v>
      </c>
      <c r="G637" t="s">
        <v>12</v>
      </c>
      <c r="H637">
        <v>70</v>
      </c>
      <c r="I637" t="s">
        <v>35</v>
      </c>
      <c r="J637">
        <f t="shared" si="136"/>
        <v>4666.666666666667</v>
      </c>
      <c r="K637" t="str">
        <f t="shared" si="137"/>
        <v>Soybean</v>
      </c>
      <c r="L637" t="str">
        <f t="shared" si="138"/>
        <v>TGX 1835-10E</v>
      </c>
      <c r="M637" t="str">
        <f t="shared" si="139"/>
        <v>N</v>
      </c>
      <c r="N637" t="str">
        <f t="shared" si="140"/>
        <v/>
      </c>
      <c r="O637" t="str">
        <f t="shared" si="141"/>
        <v>FYM</v>
      </c>
      <c r="P637">
        <f t="shared" si="142"/>
        <v>0</v>
      </c>
      <c r="Q637" t="str">
        <f t="shared" si="143"/>
        <v>SSP</v>
      </c>
      <c r="R637">
        <f t="shared" si="144"/>
        <v>4</v>
      </c>
      <c r="S637" t="str">
        <f t="shared" si="145"/>
        <v>male</v>
      </c>
      <c r="T637" t="str">
        <f t="shared" si="146"/>
        <v>Lead farmer</v>
      </c>
      <c r="U637">
        <f t="shared" si="147"/>
        <v>5</v>
      </c>
      <c r="V637">
        <f t="shared" si="148"/>
        <v>1.5</v>
      </c>
      <c r="AL637" t="s">
        <v>886</v>
      </c>
      <c r="AM637" t="s">
        <v>1030</v>
      </c>
      <c r="AN637" t="s">
        <v>1036</v>
      </c>
      <c r="AO637" t="s">
        <v>35</v>
      </c>
      <c r="AP637" t="s">
        <v>35</v>
      </c>
      <c r="AQ637" t="s">
        <v>1107</v>
      </c>
      <c r="AR637">
        <v>65</v>
      </c>
      <c r="AS637" t="s">
        <v>1032</v>
      </c>
      <c r="AT637">
        <v>0</v>
      </c>
    </row>
    <row r="638" spans="1:46" hidden="1" x14ac:dyDescent="0.2">
      <c r="A638">
        <v>4863</v>
      </c>
      <c r="B638" t="str">
        <f t="shared" si="135"/>
        <v>Kano</v>
      </c>
      <c r="C638" t="s">
        <v>183</v>
      </c>
      <c r="D638">
        <v>2</v>
      </c>
      <c r="E638" t="s">
        <v>839</v>
      </c>
      <c r="F638">
        <v>20.5</v>
      </c>
      <c r="G638" t="s">
        <v>12</v>
      </c>
      <c r="H638">
        <v>10.6</v>
      </c>
      <c r="I638" t="s">
        <v>13</v>
      </c>
      <c r="J638">
        <f t="shared" si="136"/>
        <v>5170.7317073170734</v>
      </c>
      <c r="K638" t="str">
        <f t="shared" si="137"/>
        <v>Soybean</v>
      </c>
      <c r="L638" t="str">
        <f t="shared" si="138"/>
        <v>Local</v>
      </c>
      <c r="M638" t="str">
        <f t="shared" si="139"/>
        <v>Y</v>
      </c>
      <c r="N638" t="str">
        <f t="shared" si="140"/>
        <v>N</v>
      </c>
      <c r="O638" t="str">
        <f t="shared" si="141"/>
        <v>FYM</v>
      </c>
      <c r="P638">
        <f t="shared" si="142"/>
        <v>25</v>
      </c>
      <c r="Q638" t="str">
        <f t="shared" si="143"/>
        <v>SSP</v>
      </c>
      <c r="R638">
        <f t="shared" si="144"/>
        <v>2</v>
      </c>
      <c r="S638" t="str">
        <f t="shared" si="145"/>
        <v>male</v>
      </c>
      <c r="T638" t="str">
        <f t="shared" si="146"/>
        <v>satellite farmer</v>
      </c>
      <c r="U638">
        <f t="shared" si="147"/>
        <v>4</v>
      </c>
      <c r="V638">
        <f t="shared" si="148"/>
        <v>0.9</v>
      </c>
      <c r="AL638" t="s">
        <v>887</v>
      </c>
      <c r="AM638" t="s">
        <v>1030</v>
      </c>
      <c r="AN638" t="s">
        <v>1036</v>
      </c>
      <c r="AO638" t="s">
        <v>13</v>
      </c>
      <c r="AP638" t="s">
        <v>35</v>
      </c>
      <c r="AQ638" t="s">
        <v>1107</v>
      </c>
      <c r="AR638">
        <v>75</v>
      </c>
      <c r="AS638" t="s">
        <v>1032</v>
      </c>
      <c r="AT638">
        <v>4</v>
      </c>
    </row>
    <row r="639" spans="1:46" hidden="1" x14ac:dyDescent="0.2">
      <c r="A639">
        <v>4468</v>
      </c>
      <c r="B639" t="str">
        <f t="shared" si="135"/>
        <v>Kaduna N</v>
      </c>
      <c r="C639" t="s">
        <v>70</v>
      </c>
      <c r="D639">
        <v>2</v>
      </c>
      <c r="E639" t="s">
        <v>444</v>
      </c>
      <c r="F639">
        <v>30.5</v>
      </c>
      <c r="G639" t="s">
        <v>12</v>
      </c>
      <c r="H639">
        <v>18</v>
      </c>
      <c r="I639" t="s">
        <v>35</v>
      </c>
      <c r="J639">
        <f t="shared" si="136"/>
        <v>5901.6393442622948</v>
      </c>
      <c r="K639" t="str">
        <f t="shared" si="137"/>
        <v>soybean</v>
      </c>
      <c r="L639" t="str">
        <f t="shared" si="138"/>
        <v>TGX 1904-6F</v>
      </c>
      <c r="M639" t="str">
        <f t="shared" si="139"/>
        <v>Y</v>
      </c>
      <c r="N639" t="str">
        <f t="shared" si="140"/>
        <v/>
      </c>
      <c r="O639" t="str">
        <f t="shared" si="141"/>
        <v/>
      </c>
      <c r="P639">
        <f t="shared" si="142"/>
        <v>0</v>
      </c>
      <c r="Q639" t="str">
        <f t="shared" si="143"/>
        <v>SSP</v>
      </c>
      <c r="R639">
        <f t="shared" si="144"/>
        <v>2</v>
      </c>
      <c r="S639" t="str">
        <f t="shared" si="145"/>
        <v>male</v>
      </c>
      <c r="T639" t="str">
        <f t="shared" si="146"/>
        <v>Lead farmer</v>
      </c>
      <c r="U639">
        <f t="shared" si="147"/>
        <v>3</v>
      </c>
      <c r="V639">
        <f t="shared" si="148"/>
        <v>0.5</v>
      </c>
      <c r="AL639" t="s">
        <v>888</v>
      </c>
      <c r="AM639" t="s">
        <v>1030</v>
      </c>
      <c r="AN639" t="s">
        <v>1035</v>
      </c>
      <c r="AO639" t="s">
        <v>35</v>
      </c>
      <c r="AP639" t="s">
        <v>35</v>
      </c>
      <c r="AQ639" t="s">
        <v>1107</v>
      </c>
      <c r="AR639">
        <v>75</v>
      </c>
      <c r="AS639" t="s">
        <v>1032</v>
      </c>
      <c r="AT639">
        <v>0</v>
      </c>
    </row>
    <row r="640" spans="1:46" hidden="1" x14ac:dyDescent="0.2">
      <c r="A640">
        <v>4838</v>
      </c>
      <c r="B640" t="str">
        <f t="shared" si="135"/>
        <v>Kano</v>
      </c>
      <c r="C640" t="s">
        <v>175</v>
      </c>
      <c r="D640">
        <v>1</v>
      </c>
      <c r="E640" t="s">
        <v>814</v>
      </c>
      <c r="F640">
        <v>150</v>
      </c>
      <c r="G640" t="s">
        <v>12</v>
      </c>
      <c r="H640">
        <v>91</v>
      </c>
      <c r="I640" t="s">
        <v>35</v>
      </c>
      <c r="J640">
        <f t="shared" si="136"/>
        <v>6066.666666666667</v>
      </c>
      <c r="K640" t="str">
        <f t="shared" si="137"/>
        <v>Soybean</v>
      </c>
      <c r="L640" t="str">
        <f t="shared" si="138"/>
        <v>TGX 1835-10E</v>
      </c>
      <c r="M640" t="str">
        <f t="shared" si="139"/>
        <v>Y</v>
      </c>
      <c r="N640" t="str">
        <f t="shared" si="140"/>
        <v/>
      </c>
      <c r="O640" t="str">
        <f t="shared" si="141"/>
        <v>FYM</v>
      </c>
      <c r="P640">
        <f t="shared" si="142"/>
        <v>0</v>
      </c>
      <c r="Q640" t="str">
        <f t="shared" si="143"/>
        <v>SSP</v>
      </c>
      <c r="R640">
        <f t="shared" si="144"/>
        <v>4</v>
      </c>
      <c r="S640" t="str">
        <f t="shared" si="145"/>
        <v>male</v>
      </c>
      <c r="T640" t="str">
        <f t="shared" si="146"/>
        <v>Lead farmer</v>
      </c>
      <c r="U640">
        <f t="shared" si="147"/>
        <v>5</v>
      </c>
      <c r="V640">
        <f t="shared" si="148"/>
        <v>1.5</v>
      </c>
      <c r="AL640" t="s">
        <v>889</v>
      </c>
      <c r="AM640" t="s">
        <v>1030</v>
      </c>
      <c r="AN640" t="s">
        <v>1041</v>
      </c>
      <c r="AO640" t="s">
        <v>13</v>
      </c>
      <c r="AP640" t="s">
        <v>35</v>
      </c>
      <c r="AQ640" t="s">
        <v>12</v>
      </c>
      <c r="AR640">
        <v>0</v>
      </c>
      <c r="AS640" t="s">
        <v>1032</v>
      </c>
      <c r="AT640">
        <v>4</v>
      </c>
    </row>
    <row r="641" spans="1:46" hidden="1" x14ac:dyDescent="0.2">
      <c r="A641">
        <v>4862</v>
      </c>
      <c r="B641" t="str">
        <f t="shared" si="135"/>
        <v>Kano</v>
      </c>
      <c r="C641" t="s">
        <v>183</v>
      </c>
      <c r="D641">
        <v>1</v>
      </c>
      <c r="E641" t="s">
        <v>838</v>
      </c>
      <c r="F641">
        <v>23.8</v>
      </c>
      <c r="G641" t="s">
        <v>12</v>
      </c>
      <c r="H641">
        <v>14.7</v>
      </c>
      <c r="I641" t="s">
        <v>13</v>
      </c>
      <c r="J641">
        <f t="shared" si="136"/>
        <v>6176.4705882352937</v>
      </c>
      <c r="K641" t="str">
        <f t="shared" si="137"/>
        <v>Soybean</v>
      </c>
      <c r="L641" t="str">
        <f t="shared" si="138"/>
        <v>TGX 1951-3F</v>
      </c>
      <c r="M641" t="str">
        <f t="shared" si="139"/>
        <v>Y</v>
      </c>
      <c r="N641" t="str">
        <f t="shared" si="140"/>
        <v>N</v>
      </c>
      <c r="O641" t="str">
        <f t="shared" si="141"/>
        <v>FYM</v>
      </c>
      <c r="P641">
        <f t="shared" si="142"/>
        <v>25</v>
      </c>
      <c r="Q641" t="str">
        <f t="shared" si="143"/>
        <v>SSP</v>
      </c>
      <c r="R641">
        <f t="shared" si="144"/>
        <v>2</v>
      </c>
      <c r="S641" t="str">
        <f t="shared" si="145"/>
        <v>male</v>
      </c>
      <c r="T641" t="str">
        <f t="shared" si="146"/>
        <v>satellite farmer</v>
      </c>
      <c r="U641">
        <f t="shared" si="147"/>
        <v>4</v>
      </c>
      <c r="V641">
        <f t="shared" si="148"/>
        <v>0.9</v>
      </c>
      <c r="AL641" t="s">
        <v>890</v>
      </c>
      <c r="AM641" t="s">
        <v>1030</v>
      </c>
      <c r="AN641" t="s">
        <v>1041</v>
      </c>
      <c r="AO641" t="s">
        <v>35</v>
      </c>
      <c r="AP641" t="s">
        <v>35</v>
      </c>
      <c r="AQ641" t="s">
        <v>12</v>
      </c>
      <c r="AR641">
        <v>0</v>
      </c>
      <c r="AS641" t="s">
        <v>1032</v>
      </c>
      <c r="AT641">
        <v>4</v>
      </c>
    </row>
    <row r="642" spans="1:46" hidden="1" x14ac:dyDescent="0.2">
      <c r="A642">
        <v>4457</v>
      </c>
      <c r="B642" t="str">
        <f t="shared" ref="B642:B705" si="149">VLOOKUP(C642:C1417,$AX$2:$AY$230,2)</f>
        <v>Kaduna N</v>
      </c>
      <c r="C642" t="s">
        <v>66</v>
      </c>
      <c r="D642">
        <v>1</v>
      </c>
      <c r="E642" t="s">
        <v>433</v>
      </c>
      <c r="F642">
        <v>100</v>
      </c>
      <c r="G642" t="s">
        <v>12</v>
      </c>
      <c r="H642">
        <v>63</v>
      </c>
      <c r="I642" t="s">
        <v>13</v>
      </c>
      <c r="J642">
        <f t="shared" ref="J642:J705" si="150">H642*10000/F642</f>
        <v>6300</v>
      </c>
      <c r="K642" t="str">
        <f t="shared" ref="K642:K705" si="151">VLOOKUP($E642,$AL$2:$AT$772,2)</f>
        <v>soybean</v>
      </c>
      <c r="L642" t="str">
        <f t="shared" ref="L642:L705" si="152">VLOOKUP($E642,$AL$2:$AT$772,3)</f>
        <v>TGX 1835-3F</v>
      </c>
      <c r="M642" t="str">
        <f t="shared" ref="M642:M705" si="153">VLOOKUP($E642,$AL$2:$AT$772,4)</f>
        <v>Y</v>
      </c>
      <c r="N642" t="str">
        <f t="shared" ref="N642:N705" si="154">VLOOKUP($E642,$AL$2:$AT$772,5)</f>
        <v>N</v>
      </c>
      <c r="O642" t="str">
        <f t="shared" si="141"/>
        <v>Farm yard manure</v>
      </c>
      <c r="P642">
        <f t="shared" si="142"/>
        <v>30</v>
      </c>
      <c r="Q642" t="str">
        <f t="shared" si="143"/>
        <v>SSP</v>
      </c>
      <c r="R642">
        <f t="shared" si="144"/>
        <v>4</v>
      </c>
      <c r="S642" t="str">
        <f t="shared" si="145"/>
        <v>male</v>
      </c>
      <c r="T642" t="str">
        <f t="shared" si="146"/>
        <v>Satellite farmer</v>
      </c>
      <c r="U642">
        <f t="shared" si="147"/>
        <v>3</v>
      </c>
      <c r="V642">
        <f t="shared" si="148"/>
        <v>0.4</v>
      </c>
      <c r="AL642" t="s">
        <v>891</v>
      </c>
      <c r="AM642" t="s">
        <v>1030</v>
      </c>
      <c r="AN642" t="s">
        <v>1041</v>
      </c>
      <c r="AO642" t="s">
        <v>13</v>
      </c>
      <c r="AP642" t="s">
        <v>35</v>
      </c>
      <c r="AQ642" t="s">
        <v>12</v>
      </c>
      <c r="AR642">
        <v>0</v>
      </c>
      <c r="AS642" t="s">
        <v>1032</v>
      </c>
      <c r="AT642">
        <v>0</v>
      </c>
    </row>
    <row r="643" spans="1:46" hidden="1" x14ac:dyDescent="0.2">
      <c r="A643">
        <v>4858</v>
      </c>
      <c r="B643" t="str">
        <f t="shared" si="149"/>
        <v>Kano</v>
      </c>
      <c r="C643" t="s">
        <v>182</v>
      </c>
      <c r="D643">
        <v>1</v>
      </c>
      <c r="E643" t="s">
        <v>834</v>
      </c>
      <c r="F643">
        <v>22.7</v>
      </c>
      <c r="G643" t="s">
        <v>12</v>
      </c>
      <c r="H643">
        <v>14.35</v>
      </c>
      <c r="I643" t="s">
        <v>13</v>
      </c>
      <c r="J643">
        <f t="shared" si="150"/>
        <v>6321.5859030837009</v>
      </c>
      <c r="K643" t="str">
        <f t="shared" si="151"/>
        <v>Soybean</v>
      </c>
      <c r="L643" t="str">
        <f t="shared" si="152"/>
        <v>TGX 1951-3F</v>
      </c>
      <c r="M643" t="str">
        <f t="shared" si="153"/>
        <v>Y</v>
      </c>
      <c r="N643" t="str">
        <f t="shared" si="154"/>
        <v>N</v>
      </c>
      <c r="O643" t="str">
        <f t="shared" si="141"/>
        <v>FYM</v>
      </c>
      <c r="P643">
        <f t="shared" si="142"/>
        <v>22</v>
      </c>
      <c r="Q643" t="str">
        <f t="shared" si="143"/>
        <v>SSP</v>
      </c>
      <c r="R643">
        <f t="shared" si="144"/>
        <v>4</v>
      </c>
      <c r="S643" t="str">
        <f t="shared" si="145"/>
        <v>male</v>
      </c>
      <c r="T643" t="str">
        <f t="shared" si="146"/>
        <v>Lead farmer</v>
      </c>
      <c r="U643">
        <f t="shared" si="147"/>
        <v>6</v>
      </c>
      <c r="V643">
        <f t="shared" si="148"/>
        <v>2</v>
      </c>
      <c r="AL643" t="s">
        <v>892</v>
      </c>
      <c r="AM643" t="s">
        <v>1030</v>
      </c>
      <c r="AN643" t="s">
        <v>1041</v>
      </c>
      <c r="AO643" t="s">
        <v>35</v>
      </c>
      <c r="AP643" t="s">
        <v>35</v>
      </c>
      <c r="AQ643" t="s">
        <v>12</v>
      </c>
      <c r="AR643">
        <v>0</v>
      </c>
      <c r="AS643" t="s">
        <v>1032</v>
      </c>
      <c r="AT643">
        <v>0</v>
      </c>
    </row>
    <row r="644" spans="1:46" hidden="1" x14ac:dyDescent="0.2">
      <c r="A644">
        <v>4511</v>
      </c>
      <c r="B644" t="str">
        <f t="shared" si="149"/>
        <v>Kaduna N</v>
      </c>
      <c r="C644" t="s">
        <v>82</v>
      </c>
      <c r="D644">
        <v>2</v>
      </c>
      <c r="E644" t="s">
        <v>487</v>
      </c>
      <c r="F644">
        <v>30</v>
      </c>
      <c r="G644" t="s">
        <v>12</v>
      </c>
      <c r="H644">
        <v>23</v>
      </c>
      <c r="I644" t="s">
        <v>13</v>
      </c>
      <c r="J644">
        <f t="shared" si="150"/>
        <v>7666.666666666667</v>
      </c>
      <c r="K644" t="str">
        <f t="shared" si="151"/>
        <v>soybean</v>
      </c>
      <c r="L644" t="str">
        <f t="shared" si="152"/>
        <v>TGX 1904-6F</v>
      </c>
      <c r="M644" t="str">
        <f t="shared" si="153"/>
        <v>N</v>
      </c>
      <c r="N644" t="str">
        <f t="shared" si="154"/>
        <v/>
      </c>
      <c r="O644" t="str">
        <f t="shared" si="141"/>
        <v/>
      </c>
      <c r="P644">
        <f t="shared" si="142"/>
        <v>0</v>
      </c>
      <c r="Q644" t="str">
        <f t="shared" si="143"/>
        <v>SSP</v>
      </c>
      <c r="R644">
        <f t="shared" si="144"/>
        <v>2</v>
      </c>
      <c r="S644" t="str">
        <f t="shared" si="145"/>
        <v>male</v>
      </c>
      <c r="T644" t="str">
        <f t="shared" si="146"/>
        <v>Lead farmer</v>
      </c>
      <c r="U644">
        <f t="shared" si="147"/>
        <v>2</v>
      </c>
      <c r="V644">
        <f t="shared" si="148"/>
        <v>0</v>
      </c>
      <c r="AL644" t="s">
        <v>893</v>
      </c>
      <c r="AM644" t="s">
        <v>1052</v>
      </c>
      <c r="AN644" t="s">
        <v>1057</v>
      </c>
      <c r="AO644" t="s">
        <v>35</v>
      </c>
      <c r="AP644" t="s">
        <v>13</v>
      </c>
      <c r="AQ644" t="s">
        <v>1073</v>
      </c>
      <c r="AR644">
        <v>50</v>
      </c>
      <c r="AS644" t="s">
        <v>1032</v>
      </c>
      <c r="AT644">
        <v>4</v>
      </c>
    </row>
    <row r="645" spans="1:46" hidden="1" x14ac:dyDescent="0.2">
      <c r="A645">
        <v>4683</v>
      </c>
      <c r="B645" t="str">
        <f t="shared" si="149"/>
        <v>Kaduna N</v>
      </c>
      <c r="C645" t="s">
        <v>130</v>
      </c>
      <c r="D645">
        <v>4</v>
      </c>
      <c r="E645" t="s">
        <v>659</v>
      </c>
      <c r="F645">
        <v>10</v>
      </c>
      <c r="G645" t="s">
        <v>12</v>
      </c>
      <c r="H645">
        <v>8.1</v>
      </c>
      <c r="I645" t="s">
        <v>35</v>
      </c>
      <c r="J645">
        <f t="shared" si="150"/>
        <v>8100</v>
      </c>
      <c r="K645" t="str">
        <f t="shared" si="151"/>
        <v>Soybean</v>
      </c>
      <c r="L645" t="str">
        <f t="shared" si="152"/>
        <v>TGX 1935-3F</v>
      </c>
      <c r="M645" t="str">
        <f t="shared" si="153"/>
        <v>N</v>
      </c>
      <c r="N645" t="str">
        <f t="shared" si="154"/>
        <v/>
      </c>
      <c r="O645" t="str">
        <f t="shared" si="141"/>
        <v/>
      </c>
      <c r="P645">
        <f t="shared" si="142"/>
        <v>0</v>
      </c>
      <c r="Q645" t="str">
        <f t="shared" si="143"/>
        <v>SSP</v>
      </c>
      <c r="R645">
        <f t="shared" si="144"/>
        <v>0</v>
      </c>
      <c r="S645" t="str">
        <f t="shared" si="145"/>
        <v>male</v>
      </c>
      <c r="T645" t="str">
        <f t="shared" si="146"/>
        <v>Lead farmer</v>
      </c>
      <c r="U645">
        <f t="shared" si="147"/>
        <v>3</v>
      </c>
      <c r="V645">
        <f t="shared" si="148"/>
        <v>0</v>
      </c>
      <c r="AL645" t="s">
        <v>894</v>
      </c>
      <c r="AM645" t="s">
        <v>1052</v>
      </c>
      <c r="AN645" t="s">
        <v>1035</v>
      </c>
      <c r="AO645" t="s">
        <v>35</v>
      </c>
      <c r="AP645" t="s">
        <v>13</v>
      </c>
      <c r="AQ645" t="s">
        <v>12</v>
      </c>
      <c r="AR645">
        <v>0</v>
      </c>
      <c r="AS645" t="s">
        <v>1032</v>
      </c>
      <c r="AT645">
        <v>4</v>
      </c>
    </row>
    <row r="646" spans="1:46" hidden="1" x14ac:dyDescent="0.2">
      <c r="A646">
        <v>4510</v>
      </c>
      <c r="B646" t="str">
        <f t="shared" si="149"/>
        <v>Kaduna N</v>
      </c>
      <c r="C646" t="s">
        <v>82</v>
      </c>
      <c r="D646">
        <v>1</v>
      </c>
      <c r="E646" t="s">
        <v>486</v>
      </c>
      <c r="F646">
        <v>30</v>
      </c>
      <c r="G646" t="s">
        <v>12</v>
      </c>
      <c r="H646">
        <v>25</v>
      </c>
      <c r="I646" t="s">
        <v>13</v>
      </c>
      <c r="J646">
        <f t="shared" si="150"/>
        <v>8333.3333333333339</v>
      </c>
      <c r="K646" t="str">
        <f t="shared" si="151"/>
        <v>soybean</v>
      </c>
      <c r="L646" t="str">
        <f t="shared" si="152"/>
        <v>TGX 1904-6F</v>
      </c>
      <c r="M646" t="str">
        <f t="shared" si="153"/>
        <v>Y</v>
      </c>
      <c r="N646" t="str">
        <f t="shared" si="154"/>
        <v/>
      </c>
      <c r="O646" t="str">
        <f t="shared" si="141"/>
        <v/>
      </c>
      <c r="P646">
        <f t="shared" si="142"/>
        <v>0</v>
      </c>
      <c r="Q646" t="str">
        <f t="shared" si="143"/>
        <v>SSP</v>
      </c>
      <c r="R646">
        <f t="shared" si="144"/>
        <v>2</v>
      </c>
      <c r="S646" t="str">
        <f t="shared" si="145"/>
        <v>male</v>
      </c>
      <c r="T646" t="str">
        <f t="shared" si="146"/>
        <v>Lead farmer</v>
      </c>
      <c r="U646">
        <f t="shared" si="147"/>
        <v>2</v>
      </c>
      <c r="V646">
        <f t="shared" si="148"/>
        <v>0</v>
      </c>
      <c r="AL646" t="s">
        <v>895</v>
      </c>
      <c r="AM646" t="s">
        <v>1052</v>
      </c>
      <c r="AN646" t="s">
        <v>1108</v>
      </c>
      <c r="AO646" t="s">
        <v>35</v>
      </c>
      <c r="AP646" t="s">
        <v>13</v>
      </c>
      <c r="AQ646" t="s">
        <v>12</v>
      </c>
      <c r="AR646">
        <v>0</v>
      </c>
      <c r="AS646" t="s">
        <v>1032</v>
      </c>
      <c r="AT646">
        <v>4</v>
      </c>
    </row>
    <row r="647" spans="1:46" hidden="1" x14ac:dyDescent="0.2">
      <c r="A647">
        <v>4871</v>
      </c>
      <c r="B647" t="str">
        <f t="shared" si="149"/>
        <v>Kano</v>
      </c>
      <c r="C647" t="s">
        <v>186</v>
      </c>
      <c r="D647">
        <v>4</v>
      </c>
      <c r="E647" t="s">
        <v>847</v>
      </c>
      <c r="F647">
        <v>24</v>
      </c>
      <c r="G647" t="s">
        <v>12</v>
      </c>
      <c r="H647">
        <v>22</v>
      </c>
      <c r="I647" t="s">
        <v>35</v>
      </c>
      <c r="J647">
        <f t="shared" si="150"/>
        <v>9166.6666666666661</v>
      </c>
      <c r="K647" t="str">
        <f t="shared" si="151"/>
        <v>soybean</v>
      </c>
      <c r="L647" t="str">
        <f t="shared" si="152"/>
        <v>TGX 1935-3F</v>
      </c>
      <c r="M647" t="str">
        <f t="shared" si="153"/>
        <v>N</v>
      </c>
      <c r="N647" t="str">
        <f t="shared" si="154"/>
        <v>N</v>
      </c>
      <c r="O647" t="str">
        <f t="shared" si="141"/>
        <v>Farm yard manure</v>
      </c>
      <c r="P647">
        <f t="shared" si="142"/>
        <v>0</v>
      </c>
      <c r="Q647" t="str">
        <f t="shared" si="143"/>
        <v/>
      </c>
      <c r="R647">
        <f t="shared" si="144"/>
        <v>0</v>
      </c>
      <c r="S647" t="str">
        <f t="shared" si="145"/>
        <v>male</v>
      </c>
      <c r="T647" t="str">
        <f t="shared" si="146"/>
        <v>Lead farmer</v>
      </c>
      <c r="U647">
        <f t="shared" si="147"/>
        <v>2</v>
      </c>
      <c r="V647">
        <f t="shared" si="148"/>
        <v>0.4</v>
      </c>
      <c r="AL647" t="s">
        <v>897</v>
      </c>
      <c r="AM647" t="s">
        <v>1033</v>
      </c>
      <c r="AN647" t="s">
        <v>1041</v>
      </c>
      <c r="AO647" t="s">
        <v>13</v>
      </c>
      <c r="AP647" t="s">
        <v>35</v>
      </c>
      <c r="AQ647" t="s">
        <v>1073</v>
      </c>
      <c r="AR647">
        <v>50</v>
      </c>
      <c r="AS647" t="s">
        <v>1032</v>
      </c>
      <c r="AT647">
        <v>4</v>
      </c>
    </row>
    <row r="648" spans="1:46" hidden="1" x14ac:dyDescent="0.2">
      <c r="A648">
        <v>4873</v>
      </c>
      <c r="B648" t="str">
        <f t="shared" si="149"/>
        <v>Kano</v>
      </c>
      <c r="C648" t="s">
        <v>187</v>
      </c>
      <c r="D648">
        <v>2</v>
      </c>
      <c r="E648" t="s">
        <v>849</v>
      </c>
      <c r="F648">
        <v>22.2</v>
      </c>
      <c r="G648" t="s">
        <v>12</v>
      </c>
      <c r="H648">
        <v>21</v>
      </c>
      <c r="I648" t="s">
        <v>35</v>
      </c>
      <c r="J648">
        <f t="shared" si="150"/>
        <v>9459.45945945946</v>
      </c>
      <c r="K648" t="str">
        <f t="shared" si="151"/>
        <v>soybean</v>
      </c>
      <c r="L648" t="str">
        <f t="shared" si="152"/>
        <v>Local</v>
      </c>
      <c r="M648" t="str">
        <f t="shared" si="153"/>
        <v>Y</v>
      </c>
      <c r="N648" t="str">
        <f t="shared" si="154"/>
        <v>N</v>
      </c>
      <c r="O648" t="str">
        <f t="shared" si="141"/>
        <v>Farm yard manure</v>
      </c>
      <c r="P648">
        <f t="shared" si="142"/>
        <v>0</v>
      </c>
      <c r="Q648" t="str">
        <f t="shared" si="143"/>
        <v>SSP</v>
      </c>
      <c r="R648">
        <f t="shared" si="144"/>
        <v>2</v>
      </c>
      <c r="S648" t="str">
        <f t="shared" si="145"/>
        <v>male</v>
      </c>
      <c r="T648" t="str">
        <f t="shared" si="146"/>
        <v>Satellite farmer</v>
      </c>
      <c r="U648">
        <f t="shared" si="147"/>
        <v>3</v>
      </c>
      <c r="V648">
        <f t="shared" si="148"/>
        <v>0.30000000000000004</v>
      </c>
      <c r="AL648" t="s">
        <v>1109</v>
      </c>
      <c r="AM648" t="s">
        <v>1033</v>
      </c>
      <c r="AN648" t="s">
        <v>1035</v>
      </c>
      <c r="AO648" t="s">
        <v>35</v>
      </c>
      <c r="AP648" t="s">
        <v>35</v>
      </c>
      <c r="AQ648" t="s">
        <v>12</v>
      </c>
      <c r="AR648">
        <v>0</v>
      </c>
      <c r="AS648" t="s">
        <v>1032</v>
      </c>
      <c r="AT648">
        <v>0</v>
      </c>
    </row>
    <row r="649" spans="1:46" hidden="1" x14ac:dyDescent="0.2">
      <c r="A649">
        <v>4517</v>
      </c>
      <c r="B649" t="str">
        <f t="shared" si="149"/>
        <v>Kaduna N</v>
      </c>
      <c r="C649" t="s">
        <v>83</v>
      </c>
      <c r="D649">
        <v>4</v>
      </c>
      <c r="E649" t="s">
        <v>493</v>
      </c>
      <c r="F649">
        <v>30</v>
      </c>
      <c r="G649" t="s">
        <v>12</v>
      </c>
      <c r="H649">
        <v>29</v>
      </c>
      <c r="I649" t="s">
        <v>35</v>
      </c>
      <c r="J649">
        <f t="shared" si="150"/>
        <v>9666.6666666666661</v>
      </c>
      <c r="K649" t="str">
        <f t="shared" si="151"/>
        <v>soybean</v>
      </c>
      <c r="L649" t="str">
        <f t="shared" si="152"/>
        <v>TGX 1904-6F</v>
      </c>
      <c r="M649" t="str">
        <f t="shared" si="153"/>
        <v>N</v>
      </c>
      <c r="N649" t="str">
        <f t="shared" si="154"/>
        <v/>
      </c>
      <c r="O649" t="str">
        <f t="shared" si="141"/>
        <v/>
      </c>
      <c r="P649">
        <f t="shared" si="142"/>
        <v>0</v>
      </c>
      <c r="Q649" t="str">
        <f t="shared" si="143"/>
        <v>SSP</v>
      </c>
      <c r="R649">
        <f t="shared" si="144"/>
        <v>2</v>
      </c>
      <c r="S649" t="str">
        <f t="shared" si="145"/>
        <v>male</v>
      </c>
      <c r="T649" t="str">
        <f t="shared" si="146"/>
        <v>Lead Farmer</v>
      </c>
      <c r="U649">
        <f t="shared" si="147"/>
        <v>7</v>
      </c>
      <c r="V649">
        <f t="shared" si="148"/>
        <v>6.5</v>
      </c>
      <c r="AL649" t="s">
        <v>898</v>
      </c>
      <c r="AM649" t="s">
        <v>1033</v>
      </c>
      <c r="AN649" t="s">
        <v>1041</v>
      </c>
      <c r="AO649" t="s">
        <v>13</v>
      </c>
      <c r="AP649" t="s">
        <v>35</v>
      </c>
      <c r="AQ649" t="s">
        <v>1073</v>
      </c>
      <c r="AR649">
        <v>50</v>
      </c>
      <c r="AS649" t="s">
        <v>1032</v>
      </c>
      <c r="AT649">
        <v>4</v>
      </c>
    </row>
    <row r="650" spans="1:46" x14ac:dyDescent="0.2">
      <c r="A650">
        <v>4689</v>
      </c>
      <c r="B650" t="str">
        <f t="shared" si="149"/>
        <v>Kaduna N</v>
      </c>
      <c r="C650" t="s">
        <v>132</v>
      </c>
      <c r="D650">
        <v>3</v>
      </c>
      <c r="E650" t="s">
        <v>665</v>
      </c>
      <c r="F650">
        <v>200</v>
      </c>
      <c r="G650" t="s">
        <v>12</v>
      </c>
      <c r="H650">
        <v>25</v>
      </c>
      <c r="I650" t="s">
        <v>13</v>
      </c>
      <c r="J650">
        <f t="shared" si="150"/>
        <v>1250</v>
      </c>
      <c r="K650" t="str">
        <f t="shared" si="151"/>
        <v>Groundnut</v>
      </c>
      <c r="L650" t="str">
        <f t="shared" si="152"/>
        <v>Samnut 22</v>
      </c>
      <c r="M650" t="str">
        <f t="shared" si="153"/>
        <v>N</v>
      </c>
      <c r="N650" t="str">
        <f t="shared" si="154"/>
        <v>Y</v>
      </c>
      <c r="O650" t="str">
        <f t="shared" si="141"/>
        <v/>
      </c>
      <c r="P650">
        <f t="shared" si="142"/>
        <v>0</v>
      </c>
      <c r="Q650" t="str">
        <f t="shared" si="143"/>
        <v>SSP</v>
      </c>
      <c r="R650">
        <f t="shared" si="144"/>
        <v>4</v>
      </c>
      <c r="S650" t="str">
        <f t="shared" si="145"/>
        <v>male</v>
      </c>
      <c r="T650" t="str">
        <f t="shared" si="146"/>
        <v>Lead farmer</v>
      </c>
      <c r="U650">
        <f t="shared" si="147"/>
        <v>1.5</v>
      </c>
      <c r="V650">
        <f t="shared" si="148"/>
        <v>0</v>
      </c>
      <c r="AL650" t="s">
        <v>899</v>
      </c>
      <c r="AM650" t="s">
        <v>1033</v>
      </c>
      <c r="AN650" t="s">
        <v>1041</v>
      </c>
      <c r="AO650" t="s">
        <v>13</v>
      </c>
      <c r="AP650" t="s">
        <v>35</v>
      </c>
      <c r="AQ650" t="s">
        <v>1073</v>
      </c>
      <c r="AR650">
        <v>50</v>
      </c>
      <c r="AS650" t="s">
        <v>1032</v>
      </c>
      <c r="AT650">
        <v>4</v>
      </c>
    </row>
    <row r="651" spans="1:46" x14ac:dyDescent="0.2">
      <c r="A651">
        <v>4998</v>
      </c>
      <c r="B651" t="str">
        <f t="shared" si="149"/>
        <v>Kano</v>
      </c>
      <c r="C651" t="s">
        <v>227</v>
      </c>
      <c r="D651">
        <v>2</v>
      </c>
      <c r="E651" t="s">
        <v>974</v>
      </c>
      <c r="F651">
        <v>200</v>
      </c>
      <c r="G651" t="s">
        <v>12</v>
      </c>
      <c r="H651">
        <v>25</v>
      </c>
      <c r="I651" t="s">
        <v>35</v>
      </c>
      <c r="J651">
        <f t="shared" si="150"/>
        <v>1250</v>
      </c>
      <c r="K651" t="str">
        <f t="shared" si="151"/>
        <v>Groundnut</v>
      </c>
      <c r="L651" t="str">
        <f t="shared" si="152"/>
        <v>Local</v>
      </c>
      <c r="M651" t="str">
        <f t="shared" si="153"/>
        <v>N</v>
      </c>
      <c r="N651" t="str">
        <f t="shared" si="154"/>
        <v>Y</v>
      </c>
      <c r="O651" t="str">
        <f t="shared" si="141"/>
        <v/>
      </c>
      <c r="P651">
        <f t="shared" si="142"/>
        <v>0</v>
      </c>
      <c r="Q651" t="str">
        <f t="shared" si="143"/>
        <v>SSP</v>
      </c>
      <c r="R651">
        <f t="shared" si="144"/>
        <v>4</v>
      </c>
      <c r="S651" t="str">
        <f t="shared" si="145"/>
        <v>male</v>
      </c>
      <c r="T651" t="str">
        <f t="shared" si="146"/>
        <v>Lead farmer</v>
      </c>
      <c r="U651">
        <f t="shared" si="147"/>
        <v>0</v>
      </c>
      <c r="V651">
        <f t="shared" si="148"/>
        <v>2.8000000000000003</v>
      </c>
      <c r="AL651" t="s">
        <v>900</v>
      </c>
      <c r="AM651" t="s">
        <v>1033</v>
      </c>
      <c r="AN651" t="s">
        <v>1041</v>
      </c>
      <c r="AO651" t="s">
        <v>35</v>
      </c>
      <c r="AP651" t="s">
        <v>35</v>
      </c>
      <c r="AQ651" t="s">
        <v>1073</v>
      </c>
      <c r="AR651">
        <v>50</v>
      </c>
      <c r="AS651" t="s">
        <v>1032</v>
      </c>
      <c r="AT651">
        <v>0</v>
      </c>
    </row>
    <row r="652" spans="1:46" x14ac:dyDescent="0.2">
      <c r="A652">
        <v>4864</v>
      </c>
      <c r="B652" t="str">
        <f t="shared" si="149"/>
        <v>Kano</v>
      </c>
      <c r="C652" t="s">
        <v>184</v>
      </c>
      <c r="D652">
        <v>1</v>
      </c>
      <c r="E652" t="s">
        <v>840</v>
      </c>
      <c r="F652">
        <v>24.1</v>
      </c>
      <c r="G652" t="s">
        <v>12</v>
      </c>
      <c r="H652">
        <v>3.2</v>
      </c>
      <c r="I652" t="s">
        <v>35</v>
      </c>
      <c r="J652">
        <f t="shared" si="150"/>
        <v>1327.8008298755185</v>
      </c>
      <c r="K652" t="str">
        <f t="shared" si="151"/>
        <v>Groundnut</v>
      </c>
      <c r="L652" t="str">
        <f t="shared" si="152"/>
        <v>RMP 91</v>
      </c>
      <c r="M652" t="str">
        <f t="shared" si="153"/>
        <v>N</v>
      </c>
      <c r="N652" t="str">
        <f t="shared" si="154"/>
        <v>Y</v>
      </c>
      <c r="O652" t="str">
        <f t="shared" si="141"/>
        <v>FYM</v>
      </c>
      <c r="P652">
        <f t="shared" si="142"/>
        <v>23</v>
      </c>
      <c r="Q652" t="str">
        <f t="shared" si="143"/>
        <v>SSP</v>
      </c>
      <c r="R652">
        <f t="shared" si="144"/>
        <v>4</v>
      </c>
      <c r="S652" t="str">
        <f t="shared" si="145"/>
        <v>male</v>
      </c>
      <c r="T652" t="str">
        <f t="shared" si="146"/>
        <v>Satellite farmer</v>
      </c>
      <c r="U652">
        <f t="shared" si="147"/>
        <v>6</v>
      </c>
      <c r="V652">
        <f t="shared" si="148"/>
        <v>1.3</v>
      </c>
      <c r="AL652" t="s">
        <v>901</v>
      </c>
      <c r="AM652" t="s">
        <v>1033</v>
      </c>
      <c r="AN652" t="s">
        <v>1041</v>
      </c>
      <c r="AO652" t="s">
        <v>35</v>
      </c>
      <c r="AP652" t="s">
        <v>35</v>
      </c>
      <c r="AQ652" t="s">
        <v>1073</v>
      </c>
      <c r="AR652">
        <v>50</v>
      </c>
      <c r="AS652" t="s">
        <v>1032</v>
      </c>
      <c r="AT652">
        <v>0</v>
      </c>
    </row>
    <row r="653" spans="1:46" x14ac:dyDescent="0.2">
      <c r="A653">
        <v>4537</v>
      </c>
      <c r="B653" t="str">
        <f t="shared" si="149"/>
        <v>Kaduna N</v>
      </c>
      <c r="C653" t="s">
        <v>89</v>
      </c>
      <c r="D653">
        <v>3</v>
      </c>
      <c r="E653" t="s">
        <v>513</v>
      </c>
      <c r="F653">
        <v>30</v>
      </c>
      <c r="G653" t="s">
        <v>12</v>
      </c>
      <c r="H653">
        <v>4</v>
      </c>
      <c r="I653" t="s">
        <v>35</v>
      </c>
      <c r="J653">
        <f t="shared" si="150"/>
        <v>1333.3333333333333</v>
      </c>
      <c r="K653" t="str">
        <f t="shared" si="151"/>
        <v>Groundnut</v>
      </c>
      <c r="L653" t="str">
        <f t="shared" si="152"/>
        <v>Kanannado</v>
      </c>
      <c r="M653" t="str">
        <f t="shared" si="153"/>
        <v>N</v>
      </c>
      <c r="N653" t="str">
        <f t="shared" si="154"/>
        <v>Y</v>
      </c>
      <c r="O653" t="str">
        <f t="shared" si="141"/>
        <v/>
      </c>
      <c r="P653">
        <f t="shared" si="142"/>
        <v>0</v>
      </c>
      <c r="Q653" t="str">
        <f t="shared" si="143"/>
        <v>SSP</v>
      </c>
      <c r="R653">
        <f t="shared" si="144"/>
        <v>4</v>
      </c>
      <c r="S653" t="str">
        <f t="shared" si="145"/>
        <v>male</v>
      </c>
      <c r="T653" t="str">
        <f t="shared" si="146"/>
        <v>Lead farmer</v>
      </c>
      <c r="U653">
        <f t="shared" si="147"/>
        <v>2</v>
      </c>
      <c r="V653">
        <f t="shared" si="148"/>
        <v>0.4</v>
      </c>
      <c r="AL653" t="s">
        <v>902</v>
      </c>
      <c r="AM653" t="s">
        <v>1052</v>
      </c>
      <c r="AN653" t="s">
        <v>1095</v>
      </c>
      <c r="AO653" t="s">
        <v>35</v>
      </c>
      <c r="AP653" t="s">
        <v>13</v>
      </c>
      <c r="AQ653" t="s">
        <v>1093</v>
      </c>
      <c r="AR653">
        <v>91.2</v>
      </c>
      <c r="AS653" t="s">
        <v>1032</v>
      </c>
      <c r="AT653">
        <v>4</v>
      </c>
    </row>
    <row r="654" spans="1:46" hidden="1" x14ac:dyDescent="0.2">
      <c r="A654">
        <v>4516</v>
      </c>
      <c r="B654" t="str">
        <f t="shared" si="149"/>
        <v>Kaduna N</v>
      </c>
      <c r="C654" t="s">
        <v>83</v>
      </c>
      <c r="D654">
        <v>3</v>
      </c>
      <c r="E654" t="s">
        <v>492</v>
      </c>
      <c r="F654">
        <v>30</v>
      </c>
      <c r="G654" t="s">
        <v>12</v>
      </c>
      <c r="H654">
        <v>30</v>
      </c>
      <c r="I654" t="s">
        <v>35</v>
      </c>
      <c r="J654">
        <f t="shared" si="150"/>
        <v>10000</v>
      </c>
      <c r="K654" t="str">
        <f t="shared" si="151"/>
        <v>soybean</v>
      </c>
      <c r="L654" t="str">
        <f t="shared" si="152"/>
        <v>TGX 1904-6F</v>
      </c>
      <c r="M654" t="str">
        <f t="shared" si="153"/>
        <v>N</v>
      </c>
      <c r="N654" t="str">
        <f t="shared" si="154"/>
        <v/>
      </c>
      <c r="O654" t="str">
        <f t="shared" si="141"/>
        <v/>
      </c>
      <c r="P654">
        <f t="shared" si="142"/>
        <v>0</v>
      </c>
      <c r="Q654" t="str">
        <f t="shared" si="143"/>
        <v>SSP</v>
      </c>
      <c r="R654">
        <f t="shared" si="144"/>
        <v>2</v>
      </c>
      <c r="S654" t="str">
        <f t="shared" si="145"/>
        <v>male</v>
      </c>
      <c r="T654" t="str">
        <f t="shared" si="146"/>
        <v>Lead Farmer</v>
      </c>
      <c r="U654">
        <f t="shared" si="147"/>
        <v>7</v>
      </c>
      <c r="V654">
        <f t="shared" si="148"/>
        <v>6.5</v>
      </c>
      <c r="AL654" t="s">
        <v>903</v>
      </c>
      <c r="AM654" t="s">
        <v>1052</v>
      </c>
      <c r="AN654" t="s">
        <v>1035</v>
      </c>
      <c r="AO654" t="s">
        <v>35</v>
      </c>
      <c r="AP654" t="s">
        <v>13</v>
      </c>
      <c r="AQ654" t="s">
        <v>1093</v>
      </c>
      <c r="AR654">
        <v>91.1</v>
      </c>
      <c r="AS654" t="s">
        <v>1032</v>
      </c>
      <c r="AT654">
        <v>4</v>
      </c>
    </row>
    <row r="655" spans="1:46" hidden="1" x14ac:dyDescent="0.2">
      <c r="A655">
        <v>4680</v>
      </c>
      <c r="B655" t="str">
        <f t="shared" si="149"/>
        <v>Kaduna N</v>
      </c>
      <c r="C655" t="s">
        <v>130</v>
      </c>
      <c r="D655">
        <v>1</v>
      </c>
      <c r="E655" t="s">
        <v>656</v>
      </c>
      <c r="F655">
        <v>10</v>
      </c>
      <c r="G655" t="s">
        <v>12</v>
      </c>
      <c r="H655">
        <v>10.5</v>
      </c>
      <c r="I655" t="s">
        <v>35</v>
      </c>
      <c r="J655">
        <f t="shared" si="150"/>
        <v>10500</v>
      </c>
      <c r="K655" t="str">
        <f t="shared" si="151"/>
        <v>Soybean</v>
      </c>
      <c r="L655" t="str">
        <f t="shared" si="152"/>
        <v>TGX 1935-3F</v>
      </c>
      <c r="M655" t="str">
        <f t="shared" si="153"/>
        <v>Y</v>
      </c>
      <c r="N655" t="str">
        <f t="shared" si="154"/>
        <v/>
      </c>
      <c r="O655" t="str">
        <f t="shared" si="141"/>
        <v/>
      </c>
      <c r="P655">
        <f t="shared" si="142"/>
        <v>0</v>
      </c>
      <c r="Q655" t="str">
        <f t="shared" si="143"/>
        <v>SSP</v>
      </c>
      <c r="R655">
        <f t="shared" si="144"/>
        <v>4</v>
      </c>
      <c r="S655" t="str">
        <f t="shared" si="145"/>
        <v>male</v>
      </c>
      <c r="T655" t="str">
        <f t="shared" si="146"/>
        <v>Lead farmer</v>
      </c>
      <c r="U655">
        <f t="shared" si="147"/>
        <v>3</v>
      </c>
      <c r="V655">
        <f t="shared" si="148"/>
        <v>0</v>
      </c>
      <c r="AL655" t="s">
        <v>904</v>
      </c>
      <c r="AM655" t="s">
        <v>1052</v>
      </c>
      <c r="AN655" t="s">
        <v>1053</v>
      </c>
      <c r="AO655" t="s">
        <v>35</v>
      </c>
      <c r="AP655" t="s">
        <v>13</v>
      </c>
      <c r="AQ655" t="s">
        <v>1093</v>
      </c>
      <c r="AR655">
        <v>91.5</v>
      </c>
      <c r="AS655" t="s">
        <v>1032</v>
      </c>
      <c r="AT655">
        <v>4</v>
      </c>
    </row>
    <row r="656" spans="1:46" hidden="1" x14ac:dyDescent="0.2">
      <c r="A656">
        <v>4681</v>
      </c>
      <c r="B656" t="str">
        <f t="shared" si="149"/>
        <v>Kaduna N</v>
      </c>
      <c r="C656" t="s">
        <v>130</v>
      </c>
      <c r="D656">
        <v>2</v>
      </c>
      <c r="E656" t="s">
        <v>657</v>
      </c>
      <c r="F656">
        <v>10</v>
      </c>
      <c r="G656" t="s">
        <v>12</v>
      </c>
      <c r="H656">
        <v>10.5</v>
      </c>
      <c r="I656" t="s">
        <v>35</v>
      </c>
      <c r="J656">
        <f t="shared" si="150"/>
        <v>10500</v>
      </c>
      <c r="K656" t="str">
        <f t="shared" si="151"/>
        <v>Soybean</v>
      </c>
      <c r="L656" t="str">
        <f t="shared" si="152"/>
        <v>TGX 1935-3F</v>
      </c>
      <c r="M656" t="str">
        <f t="shared" si="153"/>
        <v>N</v>
      </c>
      <c r="N656" t="str">
        <f t="shared" si="154"/>
        <v/>
      </c>
      <c r="O656" t="str">
        <f t="shared" si="141"/>
        <v/>
      </c>
      <c r="P656">
        <f t="shared" si="142"/>
        <v>0</v>
      </c>
      <c r="Q656" t="str">
        <f t="shared" si="143"/>
        <v>SSP</v>
      </c>
      <c r="R656">
        <f t="shared" si="144"/>
        <v>0</v>
      </c>
      <c r="S656" t="str">
        <f t="shared" si="145"/>
        <v>male</v>
      </c>
      <c r="T656" t="str">
        <f t="shared" si="146"/>
        <v>Lead farmer</v>
      </c>
      <c r="U656">
        <f t="shared" si="147"/>
        <v>3</v>
      </c>
      <c r="V656">
        <f t="shared" si="148"/>
        <v>0</v>
      </c>
      <c r="AL656" t="s">
        <v>905</v>
      </c>
      <c r="AM656" t="s">
        <v>1052</v>
      </c>
      <c r="AN656" t="s">
        <v>1095</v>
      </c>
      <c r="AO656" t="s">
        <v>35</v>
      </c>
      <c r="AP656" t="s">
        <v>13</v>
      </c>
      <c r="AQ656" t="s">
        <v>1093</v>
      </c>
      <c r="AR656">
        <v>70.599999999999994</v>
      </c>
      <c r="AS656" t="s">
        <v>1032</v>
      </c>
      <c r="AT656">
        <v>4</v>
      </c>
    </row>
    <row r="657" spans="1:46" hidden="1" x14ac:dyDescent="0.2">
      <c r="A657">
        <v>4682</v>
      </c>
      <c r="B657" t="str">
        <f t="shared" si="149"/>
        <v>Kaduna N</v>
      </c>
      <c r="C657" t="s">
        <v>130</v>
      </c>
      <c r="D657">
        <v>3</v>
      </c>
      <c r="E657" t="s">
        <v>658</v>
      </c>
      <c r="F657">
        <v>10</v>
      </c>
      <c r="G657" t="s">
        <v>12</v>
      </c>
      <c r="H657">
        <v>10.5</v>
      </c>
      <c r="I657" t="s">
        <v>35</v>
      </c>
      <c r="J657">
        <f t="shared" si="150"/>
        <v>10500</v>
      </c>
      <c r="K657" t="str">
        <f t="shared" si="151"/>
        <v>Soybean</v>
      </c>
      <c r="L657" t="str">
        <f t="shared" si="152"/>
        <v>TGX 1935-3F</v>
      </c>
      <c r="M657" t="str">
        <f t="shared" si="153"/>
        <v>Y</v>
      </c>
      <c r="N657" t="str">
        <f t="shared" si="154"/>
        <v/>
      </c>
      <c r="O657" t="str">
        <f t="shared" si="141"/>
        <v/>
      </c>
      <c r="P657">
        <f t="shared" si="142"/>
        <v>0</v>
      </c>
      <c r="Q657" t="str">
        <f t="shared" si="143"/>
        <v>SSP</v>
      </c>
      <c r="R657">
        <f t="shared" si="144"/>
        <v>4</v>
      </c>
      <c r="S657" t="str">
        <f t="shared" si="145"/>
        <v>male</v>
      </c>
      <c r="T657" t="str">
        <f t="shared" si="146"/>
        <v>Lead farmer</v>
      </c>
      <c r="U657">
        <f t="shared" si="147"/>
        <v>3</v>
      </c>
      <c r="V657">
        <f t="shared" si="148"/>
        <v>0</v>
      </c>
      <c r="AL657" t="s">
        <v>906</v>
      </c>
      <c r="AM657" t="s">
        <v>1052</v>
      </c>
      <c r="AN657" t="s">
        <v>1035</v>
      </c>
      <c r="AO657" t="s">
        <v>35</v>
      </c>
      <c r="AP657" t="s">
        <v>13</v>
      </c>
      <c r="AQ657" t="s">
        <v>1093</v>
      </c>
      <c r="AR657">
        <v>70.3</v>
      </c>
      <c r="AS657" t="s">
        <v>1032</v>
      </c>
      <c r="AT657">
        <v>4</v>
      </c>
    </row>
    <row r="658" spans="1:46" hidden="1" x14ac:dyDescent="0.2">
      <c r="A658">
        <v>4868</v>
      </c>
      <c r="B658" t="str">
        <f t="shared" si="149"/>
        <v>Kano</v>
      </c>
      <c r="C658" t="s">
        <v>186</v>
      </c>
      <c r="D658">
        <v>1</v>
      </c>
      <c r="E658" t="s">
        <v>844</v>
      </c>
      <c r="F658">
        <v>23.6</v>
      </c>
      <c r="G658" t="s">
        <v>12</v>
      </c>
      <c r="H658">
        <v>25</v>
      </c>
      <c r="I658" t="s">
        <v>35</v>
      </c>
      <c r="J658">
        <f t="shared" si="150"/>
        <v>10593.22033898305</v>
      </c>
      <c r="K658" t="str">
        <f t="shared" si="151"/>
        <v>soybean</v>
      </c>
      <c r="L658" t="str">
        <f t="shared" si="152"/>
        <v>TGX 1935-3F</v>
      </c>
      <c r="M658" t="str">
        <f t="shared" si="153"/>
        <v>Y</v>
      </c>
      <c r="N658" t="str">
        <f t="shared" si="154"/>
        <v>N</v>
      </c>
      <c r="O658" t="str">
        <f t="shared" si="141"/>
        <v>Farm yard manure</v>
      </c>
      <c r="P658">
        <f t="shared" si="142"/>
        <v>0</v>
      </c>
      <c r="Q658" t="str">
        <f t="shared" si="143"/>
        <v>SSP</v>
      </c>
      <c r="R658">
        <f t="shared" si="144"/>
        <v>4</v>
      </c>
      <c r="S658" t="str">
        <f t="shared" si="145"/>
        <v>male</v>
      </c>
      <c r="T658" t="str">
        <f t="shared" si="146"/>
        <v>Lead farmer</v>
      </c>
      <c r="U658">
        <f t="shared" si="147"/>
        <v>2</v>
      </c>
      <c r="V658">
        <f t="shared" si="148"/>
        <v>0.4</v>
      </c>
      <c r="AL658" t="s">
        <v>907</v>
      </c>
      <c r="AM658" t="s">
        <v>1052</v>
      </c>
      <c r="AN658" t="s">
        <v>1053</v>
      </c>
      <c r="AO658" t="s">
        <v>35</v>
      </c>
      <c r="AP658" t="s">
        <v>13</v>
      </c>
      <c r="AQ658" t="s">
        <v>1093</v>
      </c>
      <c r="AR658">
        <v>70.2</v>
      </c>
      <c r="AS658" t="s">
        <v>1032</v>
      </c>
      <c r="AT658">
        <v>4</v>
      </c>
    </row>
    <row r="659" spans="1:46" x14ac:dyDescent="0.2">
      <c r="A659">
        <v>4765</v>
      </c>
      <c r="B659" t="str">
        <f t="shared" si="149"/>
        <v>Kano</v>
      </c>
      <c r="C659" t="s">
        <v>154</v>
      </c>
      <c r="D659">
        <v>2</v>
      </c>
      <c r="E659" t="s">
        <v>741</v>
      </c>
      <c r="F659">
        <v>150</v>
      </c>
      <c r="G659" t="s">
        <v>12</v>
      </c>
      <c r="H659">
        <v>20</v>
      </c>
      <c r="I659" t="s">
        <v>35</v>
      </c>
      <c r="J659">
        <f t="shared" si="150"/>
        <v>1333.3333333333333</v>
      </c>
      <c r="K659" t="str">
        <f t="shared" si="151"/>
        <v>Groundnut</v>
      </c>
      <c r="L659" t="str">
        <f t="shared" si="152"/>
        <v>RMP 91</v>
      </c>
      <c r="M659" t="str">
        <f t="shared" si="153"/>
        <v>N</v>
      </c>
      <c r="N659" t="str">
        <f t="shared" si="154"/>
        <v>Y</v>
      </c>
      <c r="O659" t="str">
        <f t="shared" si="141"/>
        <v>FYM</v>
      </c>
      <c r="P659">
        <f t="shared" si="142"/>
        <v>40</v>
      </c>
      <c r="Q659" t="str">
        <f t="shared" si="143"/>
        <v>SSP</v>
      </c>
      <c r="R659">
        <f t="shared" si="144"/>
        <v>4</v>
      </c>
      <c r="S659" t="str">
        <f t="shared" si="145"/>
        <v>male</v>
      </c>
      <c r="T659" t="str">
        <f t="shared" si="146"/>
        <v>Lead farmer</v>
      </c>
      <c r="U659">
        <f t="shared" si="147"/>
        <v>10</v>
      </c>
      <c r="V659">
        <f t="shared" si="148"/>
        <v>5.6</v>
      </c>
      <c r="AL659" t="s">
        <v>908</v>
      </c>
      <c r="AM659" t="s">
        <v>1052</v>
      </c>
      <c r="AN659" t="s">
        <v>1095</v>
      </c>
      <c r="AO659" t="s">
        <v>35</v>
      </c>
      <c r="AP659" t="s">
        <v>13</v>
      </c>
      <c r="AQ659" t="s">
        <v>1093</v>
      </c>
      <c r="AR659">
        <v>64.2</v>
      </c>
      <c r="AS659" t="s">
        <v>1032</v>
      </c>
      <c r="AT659">
        <v>4</v>
      </c>
    </row>
    <row r="660" spans="1:46" x14ac:dyDescent="0.2">
      <c r="A660">
        <v>4979</v>
      </c>
      <c r="B660" t="str">
        <f t="shared" si="149"/>
        <v>Kano</v>
      </c>
      <c r="C660" t="s">
        <v>221</v>
      </c>
      <c r="D660">
        <v>1</v>
      </c>
      <c r="E660" t="s">
        <v>955</v>
      </c>
      <c r="F660">
        <v>19.5</v>
      </c>
      <c r="G660" t="s">
        <v>12</v>
      </c>
      <c r="H660">
        <v>2.6</v>
      </c>
      <c r="I660" t="s">
        <v>13</v>
      </c>
      <c r="J660">
        <f t="shared" si="150"/>
        <v>1333.3333333333333</v>
      </c>
      <c r="K660" t="str">
        <f t="shared" si="151"/>
        <v>Groundnut</v>
      </c>
      <c r="L660" t="str">
        <f t="shared" si="152"/>
        <v>RMP 91</v>
      </c>
      <c r="M660" t="str">
        <f t="shared" si="153"/>
        <v>N</v>
      </c>
      <c r="N660" t="str">
        <f t="shared" si="154"/>
        <v>Y</v>
      </c>
      <c r="O660" t="str">
        <f t="shared" si="141"/>
        <v>FYM</v>
      </c>
      <c r="P660">
        <f t="shared" si="142"/>
        <v>72.3</v>
      </c>
      <c r="Q660" t="str">
        <f t="shared" si="143"/>
        <v>SSP</v>
      </c>
      <c r="R660">
        <f t="shared" si="144"/>
        <v>4</v>
      </c>
      <c r="S660" t="str">
        <f t="shared" si="145"/>
        <v>male</v>
      </c>
      <c r="T660" t="str">
        <f t="shared" si="146"/>
        <v>lead farmer</v>
      </c>
      <c r="U660">
        <f t="shared" si="147"/>
        <v>4</v>
      </c>
      <c r="V660">
        <f t="shared" si="148"/>
        <v>0.9</v>
      </c>
      <c r="AL660" t="s">
        <v>909</v>
      </c>
      <c r="AM660" t="s">
        <v>1052</v>
      </c>
      <c r="AN660" t="s">
        <v>1035</v>
      </c>
      <c r="AO660" t="s">
        <v>35</v>
      </c>
      <c r="AP660" t="s">
        <v>13</v>
      </c>
      <c r="AQ660" t="s">
        <v>1093</v>
      </c>
      <c r="AR660">
        <v>64.2</v>
      </c>
      <c r="AS660" t="s">
        <v>1032</v>
      </c>
      <c r="AT660">
        <v>4</v>
      </c>
    </row>
    <row r="661" spans="1:46" x14ac:dyDescent="0.2">
      <c r="A661">
        <v>4688</v>
      </c>
      <c r="B661" t="str">
        <f t="shared" si="149"/>
        <v>Kaduna N</v>
      </c>
      <c r="C661" t="s">
        <v>132</v>
      </c>
      <c r="D661">
        <v>2</v>
      </c>
      <c r="E661" t="s">
        <v>664</v>
      </c>
      <c r="F661">
        <v>200</v>
      </c>
      <c r="G661" t="s">
        <v>12</v>
      </c>
      <c r="H661">
        <v>27</v>
      </c>
      <c r="I661" t="s">
        <v>13</v>
      </c>
      <c r="J661">
        <f t="shared" si="150"/>
        <v>1350</v>
      </c>
      <c r="K661" t="str">
        <f t="shared" si="151"/>
        <v>Groundnut</v>
      </c>
      <c r="L661" t="str">
        <f t="shared" si="152"/>
        <v>Local</v>
      </c>
      <c r="M661" t="str">
        <f t="shared" si="153"/>
        <v>N</v>
      </c>
      <c r="N661" t="str">
        <f t="shared" si="154"/>
        <v>N</v>
      </c>
      <c r="O661" t="str">
        <f t="shared" si="141"/>
        <v/>
      </c>
      <c r="P661">
        <f t="shared" si="142"/>
        <v>0</v>
      </c>
      <c r="Q661" t="str">
        <f t="shared" si="143"/>
        <v>SSP</v>
      </c>
      <c r="R661">
        <f t="shared" si="144"/>
        <v>4</v>
      </c>
      <c r="S661" t="str">
        <f t="shared" si="145"/>
        <v>male</v>
      </c>
      <c r="T661" t="str">
        <f t="shared" si="146"/>
        <v>Lead farmer</v>
      </c>
      <c r="U661">
        <f t="shared" si="147"/>
        <v>1.5</v>
      </c>
      <c r="V661">
        <f t="shared" si="148"/>
        <v>0</v>
      </c>
      <c r="AL661" t="s">
        <v>910</v>
      </c>
      <c r="AM661" t="s">
        <v>1052</v>
      </c>
      <c r="AN661" t="s">
        <v>1053</v>
      </c>
      <c r="AO661" t="s">
        <v>35</v>
      </c>
      <c r="AP661" t="s">
        <v>13</v>
      </c>
      <c r="AQ661" t="s">
        <v>1093</v>
      </c>
      <c r="AR661">
        <v>64.2</v>
      </c>
      <c r="AS661" t="s">
        <v>1032</v>
      </c>
      <c r="AT661">
        <v>4</v>
      </c>
    </row>
    <row r="662" spans="1:46" x14ac:dyDescent="0.2">
      <c r="A662">
        <v>4937</v>
      </c>
      <c r="B662" t="str">
        <f t="shared" si="149"/>
        <v>Kano</v>
      </c>
      <c r="C662" t="s">
        <v>207</v>
      </c>
      <c r="D662">
        <v>3</v>
      </c>
      <c r="E662" t="s">
        <v>913</v>
      </c>
      <c r="F662">
        <v>19.5</v>
      </c>
      <c r="G662" t="s">
        <v>12</v>
      </c>
      <c r="H662">
        <v>2.8</v>
      </c>
      <c r="I662" t="s">
        <v>13</v>
      </c>
      <c r="J662">
        <f t="shared" si="150"/>
        <v>1435.8974358974358</v>
      </c>
      <c r="K662" t="str">
        <f t="shared" si="151"/>
        <v>Groundnut</v>
      </c>
      <c r="L662" t="str">
        <f t="shared" si="152"/>
        <v>RMP 91</v>
      </c>
      <c r="M662" t="str">
        <f t="shared" si="153"/>
        <v>N</v>
      </c>
      <c r="N662" t="str">
        <f t="shared" si="154"/>
        <v>Y</v>
      </c>
      <c r="O662" t="str">
        <f t="shared" si="141"/>
        <v/>
      </c>
      <c r="P662">
        <f t="shared" si="142"/>
        <v>0</v>
      </c>
      <c r="Q662" t="str">
        <f t="shared" si="143"/>
        <v>SSP</v>
      </c>
      <c r="R662">
        <f t="shared" si="144"/>
        <v>4</v>
      </c>
      <c r="S662" t="str">
        <f t="shared" si="145"/>
        <v>male</v>
      </c>
      <c r="T662" t="str">
        <f t="shared" si="146"/>
        <v>Lead farmer</v>
      </c>
      <c r="U662">
        <f t="shared" si="147"/>
        <v>2</v>
      </c>
      <c r="V662">
        <f t="shared" si="148"/>
        <v>7.4</v>
      </c>
      <c r="AL662" t="s">
        <v>911</v>
      </c>
      <c r="AM662" t="s">
        <v>1052</v>
      </c>
      <c r="AN662" t="s">
        <v>1095</v>
      </c>
      <c r="AO662" t="s">
        <v>35</v>
      </c>
      <c r="AP662" t="s">
        <v>13</v>
      </c>
      <c r="AQ662" t="s">
        <v>12</v>
      </c>
      <c r="AR662">
        <v>0</v>
      </c>
      <c r="AS662" t="s">
        <v>1032</v>
      </c>
      <c r="AT662">
        <v>4</v>
      </c>
    </row>
    <row r="663" spans="1:46" x14ac:dyDescent="0.2">
      <c r="A663">
        <v>4462</v>
      </c>
      <c r="B663" t="str">
        <f t="shared" si="149"/>
        <v>Kaduna N</v>
      </c>
      <c r="C663" t="s">
        <v>68</v>
      </c>
      <c r="D663">
        <v>2</v>
      </c>
      <c r="E663" t="s">
        <v>438</v>
      </c>
      <c r="F663">
        <v>31</v>
      </c>
      <c r="G663" t="s">
        <v>12</v>
      </c>
      <c r="H663">
        <v>4.5999999999999996</v>
      </c>
      <c r="I663" t="s">
        <v>35</v>
      </c>
      <c r="J663">
        <f t="shared" si="150"/>
        <v>1483.8709677419354</v>
      </c>
      <c r="K663" t="str">
        <f t="shared" si="151"/>
        <v>Groundnut</v>
      </c>
      <c r="L663" t="str">
        <f t="shared" si="152"/>
        <v>Local</v>
      </c>
      <c r="M663" t="str">
        <f t="shared" si="153"/>
        <v/>
      </c>
      <c r="N663" t="str">
        <f t="shared" si="154"/>
        <v/>
      </c>
      <c r="O663" t="str">
        <f t="shared" si="141"/>
        <v/>
      </c>
      <c r="P663">
        <f t="shared" si="142"/>
        <v>0</v>
      </c>
      <c r="Q663" t="str">
        <f t="shared" si="143"/>
        <v>SSP</v>
      </c>
      <c r="R663">
        <f t="shared" si="144"/>
        <v>4</v>
      </c>
      <c r="S663" t="str">
        <f t="shared" si="145"/>
        <v>male</v>
      </c>
      <c r="T663" t="str">
        <f t="shared" si="146"/>
        <v>Satellite farmer</v>
      </c>
      <c r="U663">
        <f t="shared" si="147"/>
        <v>2</v>
      </c>
      <c r="V663">
        <f t="shared" si="148"/>
        <v>0</v>
      </c>
      <c r="AL663" t="s">
        <v>912</v>
      </c>
      <c r="AM663" t="s">
        <v>1052</v>
      </c>
      <c r="AN663" t="s">
        <v>1035</v>
      </c>
      <c r="AO663" t="s">
        <v>35</v>
      </c>
      <c r="AP663" t="s">
        <v>13</v>
      </c>
      <c r="AQ663" t="s">
        <v>12</v>
      </c>
      <c r="AR663">
        <v>0</v>
      </c>
      <c r="AS663" t="s">
        <v>1032</v>
      </c>
      <c r="AT663">
        <v>4</v>
      </c>
    </row>
    <row r="664" spans="1:46" x14ac:dyDescent="0.2">
      <c r="A664">
        <v>4536</v>
      </c>
      <c r="B664" t="str">
        <f t="shared" si="149"/>
        <v>Kaduna N</v>
      </c>
      <c r="C664" t="s">
        <v>89</v>
      </c>
      <c r="D664">
        <v>2</v>
      </c>
      <c r="E664" t="s">
        <v>512</v>
      </c>
      <c r="F664">
        <v>30</v>
      </c>
      <c r="G664" t="s">
        <v>12</v>
      </c>
      <c r="H664">
        <v>4.5</v>
      </c>
      <c r="I664" t="s">
        <v>35</v>
      </c>
      <c r="J664">
        <f t="shared" si="150"/>
        <v>1500</v>
      </c>
      <c r="K664" t="str">
        <f t="shared" si="151"/>
        <v>Groundnut</v>
      </c>
      <c r="L664" t="str">
        <f t="shared" si="152"/>
        <v>Samnut 23</v>
      </c>
      <c r="M664" t="str">
        <f t="shared" si="153"/>
        <v>N</v>
      </c>
      <c r="N664" t="str">
        <f t="shared" si="154"/>
        <v>Y</v>
      </c>
      <c r="O664" t="str">
        <f t="shared" si="141"/>
        <v/>
      </c>
      <c r="P664">
        <f t="shared" si="142"/>
        <v>0</v>
      </c>
      <c r="Q664" t="str">
        <f t="shared" si="143"/>
        <v>SSP</v>
      </c>
      <c r="R664">
        <f t="shared" si="144"/>
        <v>4</v>
      </c>
      <c r="S664" t="str">
        <f t="shared" si="145"/>
        <v>male</v>
      </c>
      <c r="T664" t="str">
        <f t="shared" si="146"/>
        <v>Lead farmer</v>
      </c>
      <c r="U664">
        <f t="shared" si="147"/>
        <v>2</v>
      </c>
      <c r="V664">
        <f t="shared" si="148"/>
        <v>0.4</v>
      </c>
      <c r="AL664" t="s">
        <v>913</v>
      </c>
      <c r="AM664" t="s">
        <v>1052</v>
      </c>
      <c r="AN664" t="s">
        <v>1095</v>
      </c>
      <c r="AO664" t="s">
        <v>35</v>
      </c>
      <c r="AP664" t="s">
        <v>13</v>
      </c>
      <c r="AQ664" t="s">
        <v>12</v>
      </c>
      <c r="AR664">
        <v>0</v>
      </c>
      <c r="AS664" t="s">
        <v>1032</v>
      </c>
      <c r="AT664">
        <v>4</v>
      </c>
    </row>
    <row r="665" spans="1:46" x14ac:dyDescent="0.2">
      <c r="A665">
        <v>4997</v>
      </c>
      <c r="B665" t="str">
        <f t="shared" si="149"/>
        <v>Kano</v>
      </c>
      <c r="C665" t="s">
        <v>227</v>
      </c>
      <c r="D665">
        <v>1</v>
      </c>
      <c r="E665" t="s">
        <v>973</v>
      </c>
      <c r="F665">
        <v>200</v>
      </c>
      <c r="G665" t="s">
        <v>12</v>
      </c>
      <c r="H665">
        <v>30</v>
      </c>
      <c r="I665" t="s">
        <v>35</v>
      </c>
      <c r="J665">
        <f t="shared" si="150"/>
        <v>1500</v>
      </c>
      <c r="K665" t="str">
        <f t="shared" si="151"/>
        <v>Groundnut</v>
      </c>
      <c r="L665" t="str">
        <f t="shared" si="152"/>
        <v>Samnut 22</v>
      </c>
      <c r="M665" t="str">
        <f t="shared" si="153"/>
        <v>N</v>
      </c>
      <c r="N665" t="str">
        <f t="shared" si="154"/>
        <v>Y</v>
      </c>
      <c r="O665" t="str">
        <f t="shared" si="141"/>
        <v/>
      </c>
      <c r="P665">
        <f t="shared" si="142"/>
        <v>0</v>
      </c>
      <c r="Q665" t="str">
        <f t="shared" si="143"/>
        <v>SSP</v>
      </c>
      <c r="R665">
        <f t="shared" si="144"/>
        <v>4</v>
      </c>
      <c r="S665" t="str">
        <f t="shared" si="145"/>
        <v>male</v>
      </c>
      <c r="T665" t="str">
        <f t="shared" si="146"/>
        <v>Lead farmer</v>
      </c>
      <c r="U665">
        <f t="shared" si="147"/>
        <v>0</v>
      </c>
      <c r="V665">
        <f t="shared" si="148"/>
        <v>2.8000000000000003</v>
      </c>
      <c r="AL665" t="s">
        <v>914</v>
      </c>
      <c r="AM665" t="s">
        <v>1055</v>
      </c>
      <c r="AN665" t="s">
        <v>1110</v>
      </c>
      <c r="AO665" t="s">
        <v>35</v>
      </c>
      <c r="AP665" t="s">
        <v>13</v>
      </c>
      <c r="AQ665" t="s">
        <v>12</v>
      </c>
      <c r="AR665">
        <v>0</v>
      </c>
      <c r="AS665" t="s">
        <v>1032</v>
      </c>
      <c r="AT665">
        <v>4</v>
      </c>
    </row>
    <row r="666" spans="1:46" x14ac:dyDescent="0.2">
      <c r="A666">
        <v>4999</v>
      </c>
      <c r="B666" t="str">
        <f t="shared" si="149"/>
        <v>Kano</v>
      </c>
      <c r="C666" t="s">
        <v>227</v>
      </c>
      <c r="D666">
        <v>3</v>
      </c>
      <c r="E666" t="s">
        <v>975</v>
      </c>
      <c r="F666">
        <v>200</v>
      </c>
      <c r="G666" t="s">
        <v>12</v>
      </c>
      <c r="H666">
        <v>30</v>
      </c>
      <c r="I666" t="s">
        <v>35</v>
      </c>
      <c r="J666">
        <f t="shared" si="150"/>
        <v>1500</v>
      </c>
      <c r="K666" t="str">
        <f t="shared" si="151"/>
        <v>Groundnut</v>
      </c>
      <c r="L666" t="str">
        <f t="shared" si="152"/>
        <v>Samnut 22</v>
      </c>
      <c r="M666" t="str">
        <f t="shared" si="153"/>
        <v>N</v>
      </c>
      <c r="N666" t="str">
        <f t="shared" si="154"/>
        <v>Y</v>
      </c>
      <c r="O666" t="str">
        <f t="shared" si="141"/>
        <v/>
      </c>
      <c r="P666">
        <f t="shared" si="142"/>
        <v>0</v>
      </c>
      <c r="Q666" t="str">
        <f t="shared" si="143"/>
        <v>SSP</v>
      </c>
      <c r="R666">
        <f t="shared" si="144"/>
        <v>4</v>
      </c>
      <c r="S666" t="str">
        <f t="shared" si="145"/>
        <v>male</v>
      </c>
      <c r="T666" t="str">
        <f t="shared" si="146"/>
        <v>Lead farmer</v>
      </c>
      <c r="U666">
        <f t="shared" si="147"/>
        <v>0</v>
      </c>
      <c r="V666">
        <f t="shared" si="148"/>
        <v>2.8000000000000003</v>
      </c>
      <c r="AL666" t="s">
        <v>915</v>
      </c>
      <c r="AM666" t="s">
        <v>1055</v>
      </c>
      <c r="AN666" t="s">
        <v>1035</v>
      </c>
      <c r="AO666" t="s">
        <v>35</v>
      </c>
      <c r="AP666" t="s">
        <v>13</v>
      </c>
      <c r="AQ666" t="s">
        <v>12</v>
      </c>
      <c r="AR666">
        <v>0</v>
      </c>
      <c r="AS666" t="s">
        <v>1032</v>
      </c>
      <c r="AT666">
        <v>4</v>
      </c>
    </row>
    <row r="667" spans="1:46" x14ac:dyDescent="0.2">
      <c r="A667">
        <v>4983</v>
      </c>
      <c r="B667" t="str">
        <f t="shared" si="149"/>
        <v>Kano</v>
      </c>
      <c r="C667" t="s">
        <v>222</v>
      </c>
      <c r="D667">
        <v>2</v>
      </c>
      <c r="E667" t="s">
        <v>959</v>
      </c>
      <c r="F667">
        <v>19.5</v>
      </c>
      <c r="G667" t="s">
        <v>12</v>
      </c>
      <c r="H667">
        <v>3.2</v>
      </c>
      <c r="I667" t="s">
        <v>13</v>
      </c>
      <c r="J667">
        <f t="shared" si="150"/>
        <v>1641.0256410256411</v>
      </c>
      <c r="K667" t="str">
        <f t="shared" si="151"/>
        <v>Groundnut</v>
      </c>
      <c r="L667" t="str">
        <f t="shared" si="152"/>
        <v>Local</v>
      </c>
      <c r="M667" t="str">
        <f t="shared" si="153"/>
        <v>N</v>
      </c>
      <c r="N667" t="str">
        <f t="shared" si="154"/>
        <v>Y</v>
      </c>
      <c r="O667" t="str">
        <f t="shared" si="141"/>
        <v>FYM</v>
      </c>
      <c r="P667">
        <f t="shared" si="142"/>
        <v>90</v>
      </c>
      <c r="Q667" t="str">
        <f t="shared" si="143"/>
        <v>SSP</v>
      </c>
      <c r="R667">
        <f t="shared" si="144"/>
        <v>4</v>
      </c>
      <c r="S667" t="str">
        <f t="shared" si="145"/>
        <v>male</v>
      </c>
      <c r="T667" t="str">
        <f t="shared" si="146"/>
        <v>Satellite farmer</v>
      </c>
      <c r="U667">
        <f t="shared" si="147"/>
        <v>5</v>
      </c>
      <c r="V667">
        <f t="shared" si="148"/>
        <v>3.5</v>
      </c>
      <c r="AL667" t="s">
        <v>916</v>
      </c>
      <c r="AM667" t="s">
        <v>1055</v>
      </c>
      <c r="AN667" t="s">
        <v>1110</v>
      </c>
      <c r="AO667" t="s">
        <v>35</v>
      </c>
      <c r="AP667" t="s">
        <v>13</v>
      </c>
      <c r="AQ667" t="s">
        <v>12</v>
      </c>
      <c r="AR667">
        <v>0</v>
      </c>
      <c r="AS667" t="s">
        <v>1032</v>
      </c>
      <c r="AT667">
        <v>4</v>
      </c>
    </row>
    <row r="668" spans="1:46" x14ac:dyDescent="0.2">
      <c r="A668">
        <v>4535</v>
      </c>
      <c r="B668" t="str">
        <f t="shared" si="149"/>
        <v>Kaduna N</v>
      </c>
      <c r="C668" t="s">
        <v>89</v>
      </c>
      <c r="D668">
        <v>1</v>
      </c>
      <c r="E668" t="s">
        <v>511</v>
      </c>
      <c r="F668">
        <v>30</v>
      </c>
      <c r="G668" t="s">
        <v>12</v>
      </c>
      <c r="H668">
        <v>5</v>
      </c>
      <c r="I668" t="s">
        <v>35</v>
      </c>
      <c r="J668">
        <f t="shared" si="150"/>
        <v>1666.6666666666667</v>
      </c>
      <c r="K668" t="str">
        <f t="shared" si="151"/>
        <v>Groundnut</v>
      </c>
      <c r="L668" t="str">
        <f t="shared" si="152"/>
        <v>Samnut 23</v>
      </c>
      <c r="M668" t="str">
        <f t="shared" si="153"/>
        <v>N</v>
      </c>
      <c r="N668" t="str">
        <f t="shared" si="154"/>
        <v>Y</v>
      </c>
      <c r="O668" t="str">
        <f t="shared" si="141"/>
        <v/>
      </c>
      <c r="P668">
        <f t="shared" si="142"/>
        <v>0</v>
      </c>
      <c r="Q668" t="str">
        <f t="shared" si="143"/>
        <v>SSP</v>
      </c>
      <c r="R668">
        <f t="shared" si="144"/>
        <v>4</v>
      </c>
      <c r="S668" t="str">
        <f t="shared" si="145"/>
        <v>male</v>
      </c>
      <c r="T668" t="str">
        <f t="shared" si="146"/>
        <v>Lead farmer</v>
      </c>
      <c r="U668">
        <f t="shared" si="147"/>
        <v>2</v>
      </c>
      <c r="V668">
        <f t="shared" si="148"/>
        <v>0.4</v>
      </c>
      <c r="AL668" t="s">
        <v>917</v>
      </c>
      <c r="AM668" t="s">
        <v>1052</v>
      </c>
      <c r="AN668" t="s">
        <v>1111</v>
      </c>
      <c r="AO668" t="s">
        <v>35</v>
      </c>
      <c r="AP668" t="s">
        <v>13</v>
      </c>
      <c r="AQ668" t="s">
        <v>12</v>
      </c>
      <c r="AR668">
        <v>0</v>
      </c>
      <c r="AS668" t="s">
        <v>1032</v>
      </c>
      <c r="AT668">
        <v>4</v>
      </c>
    </row>
    <row r="669" spans="1:46" x14ac:dyDescent="0.2">
      <c r="A669">
        <v>4764</v>
      </c>
      <c r="B669" t="str">
        <f t="shared" si="149"/>
        <v>Kano</v>
      </c>
      <c r="C669" t="s">
        <v>154</v>
      </c>
      <c r="D669">
        <v>1</v>
      </c>
      <c r="E669" t="s">
        <v>740</v>
      </c>
      <c r="F669">
        <v>150</v>
      </c>
      <c r="G669" t="s">
        <v>12</v>
      </c>
      <c r="H669">
        <v>25</v>
      </c>
      <c r="I669" t="s">
        <v>35</v>
      </c>
      <c r="J669">
        <f t="shared" si="150"/>
        <v>1666.6666666666667</v>
      </c>
      <c r="K669" t="str">
        <f t="shared" si="151"/>
        <v>Groundnut</v>
      </c>
      <c r="L669" t="str">
        <f t="shared" si="152"/>
        <v>Samnut 21</v>
      </c>
      <c r="M669" t="str">
        <f t="shared" si="153"/>
        <v>N</v>
      </c>
      <c r="N669" t="str">
        <f t="shared" si="154"/>
        <v>Y</v>
      </c>
      <c r="O669" t="str">
        <f t="shared" si="141"/>
        <v>FYM</v>
      </c>
      <c r="P669">
        <f t="shared" si="142"/>
        <v>30</v>
      </c>
      <c r="Q669" t="str">
        <f t="shared" si="143"/>
        <v>SSP</v>
      </c>
      <c r="R669">
        <f t="shared" si="144"/>
        <v>4</v>
      </c>
      <c r="S669" t="str">
        <f t="shared" si="145"/>
        <v>male</v>
      </c>
      <c r="T669" t="str">
        <f t="shared" si="146"/>
        <v>Lead farmer</v>
      </c>
      <c r="U669">
        <f t="shared" si="147"/>
        <v>10</v>
      </c>
      <c r="V669">
        <f t="shared" si="148"/>
        <v>5.6</v>
      </c>
      <c r="AL669" t="s">
        <v>918</v>
      </c>
      <c r="AM669" t="s">
        <v>1052</v>
      </c>
      <c r="AN669" t="s">
        <v>1035</v>
      </c>
      <c r="AO669" t="s">
        <v>35</v>
      </c>
      <c r="AP669" t="s">
        <v>13</v>
      </c>
      <c r="AQ669" t="s">
        <v>12</v>
      </c>
      <c r="AR669">
        <v>0</v>
      </c>
      <c r="AS669" t="s">
        <v>1032</v>
      </c>
      <c r="AT669">
        <v>4</v>
      </c>
    </row>
    <row r="670" spans="1:46" x14ac:dyDescent="0.2">
      <c r="A670">
        <v>4772</v>
      </c>
      <c r="B670" t="str">
        <f t="shared" si="149"/>
        <v>Kano</v>
      </c>
      <c r="C670" t="s">
        <v>156</v>
      </c>
      <c r="D670">
        <v>1</v>
      </c>
      <c r="E670" t="s">
        <v>748</v>
      </c>
      <c r="F670">
        <v>150</v>
      </c>
      <c r="G670" t="s">
        <v>12</v>
      </c>
      <c r="H670">
        <v>25</v>
      </c>
      <c r="I670" t="s">
        <v>35</v>
      </c>
      <c r="J670">
        <f t="shared" si="150"/>
        <v>1666.6666666666667</v>
      </c>
      <c r="K670" t="str">
        <f t="shared" si="151"/>
        <v>Groundnut</v>
      </c>
      <c r="L670" t="str">
        <f t="shared" si="152"/>
        <v>Samnut 22</v>
      </c>
      <c r="M670" t="str">
        <f t="shared" si="153"/>
        <v>N</v>
      </c>
      <c r="N670" t="str">
        <f t="shared" si="154"/>
        <v>Y</v>
      </c>
      <c r="O670" t="str">
        <f t="shared" si="141"/>
        <v>FYM</v>
      </c>
      <c r="P670">
        <f t="shared" si="142"/>
        <v>40</v>
      </c>
      <c r="Q670" t="str">
        <f t="shared" si="143"/>
        <v>SSP</v>
      </c>
      <c r="R670">
        <f t="shared" si="144"/>
        <v>4</v>
      </c>
      <c r="S670" t="str">
        <f t="shared" si="145"/>
        <v>male</v>
      </c>
      <c r="T670" t="str">
        <f t="shared" si="146"/>
        <v>Lead farmer</v>
      </c>
      <c r="U670">
        <f t="shared" si="147"/>
        <v>9</v>
      </c>
      <c r="V670">
        <f t="shared" si="148"/>
        <v>10.3</v>
      </c>
      <c r="AL670" t="s">
        <v>919</v>
      </c>
      <c r="AM670" t="s">
        <v>1052</v>
      </c>
      <c r="AN670" t="s">
        <v>1112</v>
      </c>
      <c r="AO670" t="s">
        <v>35</v>
      </c>
      <c r="AP670" t="s">
        <v>13</v>
      </c>
      <c r="AQ670" t="s">
        <v>12</v>
      </c>
      <c r="AR670">
        <v>0</v>
      </c>
      <c r="AS670" t="s">
        <v>1032</v>
      </c>
      <c r="AT670">
        <v>4</v>
      </c>
    </row>
    <row r="671" spans="1:46" hidden="1" x14ac:dyDescent="0.2">
      <c r="A671">
        <v>5023</v>
      </c>
      <c r="B671" t="str">
        <f t="shared" si="149"/>
        <v>Kano</v>
      </c>
      <c r="C671" t="s">
        <v>235</v>
      </c>
      <c r="D671">
        <v>3</v>
      </c>
      <c r="E671" t="s">
        <v>999</v>
      </c>
      <c r="F671">
        <v>100</v>
      </c>
      <c r="G671" t="s">
        <v>12</v>
      </c>
      <c r="H671">
        <v>10</v>
      </c>
      <c r="I671" t="s">
        <v>35</v>
      </c>
      <c r="J671">
        <f t="shared" si="150"/>
        <v>1000</v>
      </c>
      <c r="K671" t="str">
        <f t="shared" si="151"/>
        <v>cowpea</v>
      </c>
      <c r="L671" t="str">
        <f t="shared" si="152"/>
        <v>IT90K-277-2</v>
      </c>
      <c r="M671" t="str">
        <f t="shared" si="153"/>
        <v>N</v>
      </c>
      <c r="N671" t="str">
        <f t="shared" si="154"/>
        <v>Y</v>
      </c>
      <c r="O671" t="str">
        <f t="shared" si="141"/>
        <v/>
      </c>
      <c r="P671">
        <f t="shared" si="142"/>
        <v>0</v>
      </c>
      <c r="Q671" t="str">
        <f t="shared" si="143"/>
        <v>SSP</v>
      </c>
      <c r="R671">
        <f t="shared" si="144"/>
        <v>4</v>
      </c>
      <c r="S671" t="str">
        <f t="shared" si="145"/>
        <v>male</v>
      </c>
      <c r="T671" t="str">
        <f t="shared" si="146"/>
        <v>Lead  farmer</v>
      </c>
      <c r="U671">
        <f t="shared" si="147"/>
        <v>0</v>
      </c>
      <c r="V671">
        <f t="shared" si="148"/>
        <v>1.1000000000000001</v>
      </c>
      <c r="AL671" t="s">
        <v>920</v>
      </c>
      <c r="AM671" t="s">
        <v>1055</v>
      </c>
      <c r="AN671" t="s">
        <v>1082</v>
      </c>
      <c r="AO671" t="s">
        <v>35</v>
      </c>
      <c r="AP671" t="s">
        <v>13</v>
      </c>
      <c r="AQ671" t="s">
        <v>12</v>
      </c>
      <c r="AR671">
        <v>0</v>
      </c>
      <c r="AS671" t="s">
        <v>1032</v>
      </c>
      <c r="AT671">
        <v>4</v>
      </c>
    </row>
    <row r="672" spans="1:46" hidden="1" x14ac:dyDescent="0.2">
      <c r="A672">
        <v>4484</v>
      </c>
      <c r="B672" t="str">
        <f t="shared" si="149"/>
        <v>Kaduna N</v>
      </c>
      <c r="C672" t="s">
        <v>75</v>
      </c>
      <c r="D672">
        <v>2</v>
      </c>
      <c r="E672" t="s">
        <v>460</v>
      </c>
      <c r="F672">
        <v>150</v>
      </c>
      <c r="G672" t="s">
        <v>12</v>
      </c>
      <c r="H672">
        <v>16</v>
      </c>
      <c r="I672" t="s">
        <v>35</v>
      </c>
      <c r="J672">
        <f t="shared" si="150"/>
        <v>1066.6666666666667</v>
      </c>
      <c r="K672" t="str">
        <f t="shared" si="151"/>
        <v>cowpea</v>
      </c>
      <c r="L672" t="str">
        <f t="shared" si="152"/>
        <v>Local</v>
      </c>
      <c r="M672" t="str">
        <f t="shared" si="153"/>
        <v/>
      </c>
      <c r="N672" t="str">
        <f t="shared" si="154"/>
        <v>Y</v>
      </c>
      <c r="O672" t="str">
        <f t="shared" si="141"/>
        <v/>
      </c>
      <c r="P672">
        <f t="shared" si="142"/>
        <v>0</v>
      </c>
      <c r="Q672" t="str">
        <f t="shared" si="143"/>
        <v>SSP</v>
      </c>
      <c r="R672">
        <f t="shared" si="144"/>
        <v>4</v>
      </c>
      <c r="S672" t="str">
        <f t="shared" si="145"/>
        <v>male</v>
      </c>
      <c r="T672" t="str">
        <f t="shared" si="146"/>
        <v>Lead farmer</v>
      </c>
      <c r="U672">
        <f t="shared" si="147"/>
        <v>4</v>
      </c>
      <c r="V672">
        <f t="shared" si="148"/>
        <v>1.4</v>
      </c>
      <c r="AL672" t="s">
        <v>921</v>
      </c>
      <c r="AM672" t="s">
        <v>1055</v>
      </c>
      <c r="AN672" t="s">
        <v>1035</v>
      </c>
      <c r="AO672" t="s">
        <v>35</v>
      </c>
      <c r="AP672" t="s">
        <v>13</v>
      </c>
      <c r="AQ672" t="s">
        <v>12</v>
      </c>
      <c r="AR672">
        <v>0</v>
      </c>
      <c r="AS672" t="s">
        <v>1032</v>
      </c>
      <c r="AT672">
        <v>4</v>
      </c>
    </row>
    <row r="673" spans="1:46" hidden="1" x14ac:dyDescent="0.2">
      <c r="A673">
        <v>4823</v>
      </c>
      <c r="B673" t="str">
        <f t="shared" si="149"/>
        <v>Kano</v>
      </c>
      <c r="C673" t="s">
        <v>169</v>
      </c>
      <c r="D673">
        <v>1</v>
      </c>
      <c r="E673" t="s">
        <v>799</v>
      </c>
      <c r="F673">
        <v>24</v>
      </c>
      <c r="G673" t="s">
        <v>12</v>
      </c>
      <c r="H673">
        <v>2.6</v>
      </c>
      <c r="I673" t="s">
        <v>35</v>
      </c>
      <c r="J673">
        <f t="shared" si="150"/>
        <v>1083.3333333333333</v>
      </c>
      <c r="K673" t="str">
        <f t="shared" si="151"/>
        <v>Cowpea</v>
      </c>
      <c r="L673" t="str">
        <f t="shared" si="152"/>
        <v>IT 90K-277-2</v>
      </c>
      <c r="M673" t="str">
        <f t="shared" si="153"/>
        <v>N</v>
      </c>
      <c r="N673" t="str">
        <f t="shared" si="154"/>
        <v>Y</v>
      </c>
      <c r="O673" t="str">
        <f t="shared" si="141"/>
        <v>FYM</v>
      </c>
      <c r="P673">
        <f t="shared" si="142"/>
        <v>40</v>
      </c>
      <c r="Q673" t="str">
        <f t="shared" si="143"/>
        <v>SSP</v>
      </c>
      <c r="R673">
        <f t="shared" si="144"/>
        <v>2</v>
      </c>
      <c r="S673" t="str">
        <f t="shared" si="145"/>
        <v>male</v>
      </c>
      <c r="T673" t="str">
        <f t="shared" si="146"/>
        <v>Satellite farmer</v>
      </c>
      <c r="U673">
        <f t="shared" si="147"/>
        <v>5</v>
      </c>
      <c r="V673">
        <f t="shared" si="148"/>
        <v>1</v>
      </c>
      <c r="AL673" t="s">
        <v>922</v>
      </c>
      <c r="AM673" t="s">
        <v>1055</v>
      </c>
      <c r="AN673" t="s">
        <v>1082</v>
      </c>
      <c r="AO673" t="s">
        <v>35</v>
      </c>
      <c r="AP673" t="s">
        <v>13</v>
      </c>
      <c r="AQ673" t="s">
        <v>12</v>
      </c>
      <c r="AR673">
        <v>0</v>
      </c>
      <c r="AS673" t="s">
        <v>1032</v>
      </c>
      <c r="AT673">
        <v>4</v>
      </c>
    </row>
    <row r="674" spans="1:46" x14ac:dyDescent="0.2">
      <c r="A674">
        <v>4962</v>
      </c>
      <c r="B674" t="str">
        <f t="shared" si="149"/>
        <v>Kano</v>
      </c>
      <c r="C674" t="s">
        <v>215</v>
      </c>
      <c r="D674">
        <v>2</v>
      </c>
      <c r="E674" t="s">
        <v>938</v>
      </c>
      <c r="F674">
        <v>19.5</v>
      </c>
      <c r="G674" t="s">
        <v>12</v>
      </c>
      <c r="H674">
        <v>3.4</v>
      </c>
      <c r="I674" t="s">
        <v>13</v>
      </c>
      <c r="J674">
        <f t="shared" si="150"/>
        <v>1743.5897435897436</v>
      </c>
      <c r="K674" t="str">
        <f t="shared" si="151"/>
        <v>Groundnut</v>
      </c>
      <c r="L674" t="str">
        <f t="shared" si="152"/>
        <v>Local</v>
      </c>
      <c r="M674" t="str">
        <f t="shared" si="153"/>
        <v>N</v>
      </c>
      <c r="N674" t="str">
        <f t="shared" si="154"/>
        <v>Y</v>
      </c>
      <c r="O674" t="str">
        <f t="shared" si="141"/>
        <v/>
      </c>
      <c r="P674">
        <f t="shared" si="142"/>
        <v>0</v>
      </c>
      <c r="Q674" t="str">
        <f t="shared" si="143"/>
        <v>SSP</v>
      </c>
      <c r="R674">
        <f t="shared" si="144"/>
        <v>4</v>
      </c>
      <c r="S674" t="str">
        <f t="shared" si="145"/>
        <v>male</v>
      </c>
      <c r="T674" t="str">
        <f t="shared" si="146"/>
        <v>Lead farmer</v>
      </c>
      <c r="U674">
        <f t="shared" si="147"/>
        <v>7</v>
      </c>
      <c r="V674">
        <f t="shared" si="148"/>
        <v>9.3000000000000007</v>
      </c>
      <c r="AL674" t="s">
        <v>923</v>
      </c>
      <c r="AM674" t="s">
        <v>1055</v>
      </c>
      <c r="AN674" t="s">
        <v>1113</v>
      </c>
      <c r="AO674" t="s">
        <v>35</v>
      </c>
      <c r="AP674" t="s">
        <v>13</v>
      </c>
      <c r="AQ674" t="s">
        <v>12</v>
      </c>
      <c r="AR674">
        <v>0</v>
      </c>
      <c r="AS674" t="s">
        <v>1032</v>
      </c>
      <c r="AT674">
        <v>4</v>
      </c>
    </row>
    <row r="675" spans="1:46" x14ac:dyDescent="0.2">
      <c r="A675">
        <v>4965</v>
      </c>
      <c r="B675" t="str">
        <f t="shared" si="149"/>
        <v>Kano</v>
      </c>
      <c r="C675" t="s">
        <v>216</v>
      </c>
      <c r="D675">
        <v>2</v>
      </c>
      <c r="E675" t="s">
        <v>941</v>
      </c>
      <c r="F675">
        <v>19.5</v>
      </c>
      <c r="G675" t="s">
        <v>12</v>
      </c>
      <c r="H675">
        <v>3.4</v>
      </c>
      <c r="I675" t="s">
        <v>13</v>
      </c>
      <c r="J675">
        <f t="shared" si="150"/>
        <v>1743.5897435897436</v>
      </c>
      <c r="K675" t="str">
        <f t="shared" si="151"/>
        <v>Groundnut</v>
      </c>
      <c r="L675" t="str">
        <f t="shared" si="152"/>
        <v>RMP 91</v>
      </c>
      <c r="M675" t="str">
        <f t="shared" si="153"/>
        <v>N</v>
      </c>
      <c r="N675" t="str">
        <f t="shared" si="154"/>
        <v>Y</v>
      </c>
      <c r="O675" t="str">
        <f t="shared" si="141"/>
        <v>FYM</v>
      </c>
      <c r="P675">
        <f t="shared" si="142"/>
        <v>83.2</v>
      </c>
      <c r="Q675" t="str">
        <f t="shared" si="143"/>
        <v>SSP</v>
      </c>
      <c r="R675">
        <f t="shared" si="144"/>
        <v>4</v>
      </c>
      <c r="S675" t="str">
        <f t="shared" si="145"/>
        <v>male</v>
      </c>
      <c r="T675" t="str">
        <f t="shared" si="146"/>
        <v>Lead farmer</v>
      </c>
      <c r="U675">
        <f t="shared" si="147"/>
        <v>6</v>
      </c>
      <c r="V675">
        <f t="shared" si="148"/>
        <v>3.4</v>
      </c>
      <c r="AL675" t="s">
        <v>924</v>
      </c>
      <c r="AM675" t="s">
        <v>1055</v>
      </c>
      <c r="AN675" t="s">
        <v>1035</v>
      </c>
      <c r="AO675" t="s">
        <v>35</v>
      </c>
      <c r="AP675" t="s">
        <v>13</v>
      </c>
      <c r="AQ675" t="s">
        <v>12</v>
      </c>
      <c r="AR675">
        <v>0</v>
      </c>
      <c r="AS675" t="s">
        <v>1032</v>
      </c>
      <c r="AT675">
        <v>4</v>
      </c>
    </row>
    <row r="676" spans="1:46" x14ac:dyDescent="0.2">
      <c r="A676">
        <v>4934</v>
      </c>
      <c r="B676" t="str">
        <f t="shared" si="149"/>
        <v>Kano</v>
      </c>
      <c r="C676" t="s">
        <v>206</v>
      </c>
      <c r="D676">
        <v>3</v>
      </c>
      <c r="E676" t="s">
        <v>910</v>
      </c>
      <c r="F676">
        <v>19.5</v>
      </c>
      <c r="G676" t="s">
        <v>12</v>
      </c>
      <c r="H676">
        <v>3.5</v>
      </c>
      <c r="I676" t="s">
        <v>13</v>
      </c>
      <c r="J676">
        <f t="shared" si="150"/>
        <v>1794.8717948717949</v>
      </c>
      <c r="K676" t="str">
        <f t="shared" si="151"/>
        <v>Groundnut</v>
      </c>
      <c r="L676" t="str">
        <f t="shared" si="152"/>
        <v>Samnut 23</v>
      </c>
      <c r="M676" t="str">
        <f t="shared" si="153"/>
        <v>N</v>
      </c>
      <c r="N676" t="str">
        <f t="shared" si="154"/>
        <v>Y</v>
      </c>
      <c r="O676" t="str">
        <f t="shared" si="141"/>
        <v>FYM</v>
      </c>
      <c r="P676">
        <f t="shared" si="142"/>
        <v>64.2</v>
      </c>
      <c r="Q676" t="str">
        <f t="shared" si="143"/>
        <v>SSP</v>
      </c>
      <c r="R676">
        <f t="shared" si="144"/>
        <v>4</v>
      </c>
      <c r="S676" t="str">
        <f t="shared" si="145"/>
        <v>male</v>
      </c>
      <c r="T676" t="str">
        <f t="shared" si="146"/>
        <v>Lead farmer</v>
      </c>
      <c r="U676">
        <f t="shared" si="147"/>
        <v>7</v>
      </c>
      <c r="V676">
        <f t="shared" si="148"/>
        <v>29.3</v>
      </c>
      <c r="AL676" t="s">
        <v>925</v>
      </c>
      <c r="AM676" t="s">
        <v>1055</v>
      </c>
      <c r="AN676" t="s">
        <v>1113</v>
      </c>
      <c r="AO676" t="s">
        <v>35</v>
      </c>
      <c r="AP676" t="s">
        <v>13</v>
      </c>
      <c r="AQ676" t="s">
        <v>12</v>
      </c>
      <c r="AR676">
        <v>0</v>
      </c>
      <c r="AS676" t="s">
        <v>1032</v>
      </c>
      <c r="AT676">
        <v>4</v>
      </c>
    </row>
    <row r="677" spans="1:46" hidden="1" x14ac:dyDescent="0.2">
      <c r="A677">
        <v>4987</v>
      </c>
      <c r="B677" t="str">
        <f t="shared" si="149"/>
        <v>Kano</v>
      </c>
      <c r="C677" t="s">
        <v>223</v>
      </c>
      <c r="D677">
        <v>3</v>
      </c>
      <c r="E677" t="s">
        <v>963</v>
      </c>
      <c r="F677">
        <v>30</v>
      </c>
      <c r="G677" t="s">
        <v>12</v>
      </c>
      <c r="H677">
        <v>3.4</v>
      </c>
      <c r="I677" t="s">
        <v>13</v>
      </c>
      <c r="J677">
        <f t="shared" si="150"/>
        <v>1133.3333333333333</v>
      </c>
      <c r="K677" t="str">
        <f t="shared" si="151"/>
        <v>Cowpea</v>
      </c>
      <c r="L677" t="str">
        <f t="shared" si="152"/>
        <v>Local</v>
      </c>
      <c r="M677" t="str">
        <f t="shared" si="153"/>
        <v>N</v>
      </c>
      <c r="N677" t="str">
        <f t="shared" si="154"/>
        <v>Y</v>
      </c>
      <c r="O677" t="str">
        <f t="shared" si="141"/>
        <v/>
      </c>
      <c r="P677">
        <f t="shared" si="142"/>
        <v>0</v>
      </c>
      <c r="Q677" t="str">
        <f t="shared" si="143"/>
        <v>SSP</v>
      </c>
      <c r="R677">
        <f t="shared" si="144"/>
        <v>4</v>
      </c>
      <c r="S677" t="str">
        <f t="shared" si="145"/>
        <v>male</v>
      </c>
      <c r="T677" t="str">
        <f t="shared" si="146"/>
        <v>Lead farmer</v>
      </c>
      <c r="U677">
        <f t="shared" si="147"/>
        <v>0</v>
      </c>
      <c r="V677">
        <f t="shared" si="148"/>
        <v>7</v>
      </c>
      <c r="AL677" t="s">
        <v>926</v>
      </c>
      <c r="AM677" t="s">
        <v>1033</v>
      </c>
      <c r="AN677" t="s">
        <v>1041</v>
      </c>
      <c r="AO677" t="s">
        <v>13</v>
      </c>
      <c r="AP677" t="s">
        <v>35</v>
      </c>
      <c r="AQ677" t="s">
        <v>12</v>
      </c>
      <c r="AR677">
        <v>0</v>
      </c>
      <c r="AS677" t="s">
        <v>1032</v>
      </c>
      <c r="AT677">
        <v>4</v>
      </c>
    </row>
    <row r="678" spans="1:46" hidden="1" x14ac:dyDescent="0.2">
      <c r="A678">
        <v>4989</v>
      </c>
      <c r="B678" t="str">
        <f t="shared" si="149"/>
        <v>Kano</v>
      </c>
      <c r="C678" t="s">
        <v>224</v>
      </c>
      <c r="D678">
        <v>2</v>
      </c>
      <c r="E678" t="s">
        <v>965</v>
      </c>
      <c r="F678">
        <v>30</v>
      </c>
      <c r="G678" t="s">
        <v>12</v>
      </c>
      <c r="H678">
        <v>3.4</v>
      </c>
      <c r="I678" t="s">
        <v>13</v>
      </c>
      <c r="J678">
        <f t="shared" si="150"/>
        <v>1133.3333333333333</v>
      </c>
      <c r="K678" t="str">
        <f t="shared" si="151"/>
        <v>Cowpea</v>
      </c>
      <c r="L678" t="str">
        <f t="shared" si="152"/>
        <v>IT90K-277-2</v>
      </c>
      <c r="M678" t="str">
        <f t="shared" si="153"/>
        <v>N</v>
      </c>
      <c r="N678" t="str">
        <f t="shared" si="154"/>
        <v>Y</v>
      </c>
      <c r="O678" t="str">
        <f t="shared" si="141"/>
        <v/>
      </c>
      <c r="P678">
        <f t="shared" si="142"/>
        <v>0</v>
      </c>
      <c r="Q678" t="str">
        <f t="shared" si="143"/>
        <v>SSP</v>
      </c>
      <c r="R678">
        <f t="shared" si="144"/>
        <v>4</v>
      </c>
      <c r="S678" t="str">
        <f t="shared" si="145"/>
        <v>male</v>
      </c>
      <c r="T678" t="str">
        <f t="shared" si="146"/>
        <v>Lead farmer</v>
      </c>
      <c r="U678">
        <f t="shared" si="147"/>
        <v>0</v>
      </c>
      <c r="V678">
        <f t="shared" si="148"/>
        <v>2.2000000000000002</v>
      </c>
      <c r="AL678" t="s">
        <v>927</v>
      </c>
      <c r="AM678" t="s">
        <v>1033</v>
      </c>
      <c r="AN678" t="s">
        <v>1041</v>
      </c>
      <c r="AO678" t="s">
        <v>35</v>
      </c>
      <c r="AP678" t="s">
        <v>35</v>
      </c>
      <c r="AQ678" t="s">
        <v>12</v>
      </c>
      <c r="AR678">
        <v>0</v>
      </c>
      <c r="AS678" t="s">
        <v>1032</v>
      </c>
      <c r="AT678">
        <v>4</v>
      </c>
    </row>
    <row r="679" spans="1:46" hidden="1" x14ac:dyDescent="0.2">
      <c r="A679">
        <v>5044</v>
      </c>
      <c r="B679" t="str">
        <f t="shared" si="149"/>
        <v>Kano</v>
      </c>
      <c r="C679" t="s">
        <v>242</v>
      </c>
      <c r="D679">
        <v>2</v>
      </c>
      <c r="E679" t="s">
        <v>1020</v>
      </c>
      <c r="F679">
        <v>30</v>
      </c>
      <c r="G679" t="s">
        <v>12</v>
      </c>
      <c r="H679">
        <v>3.4</v>
      </c>
      <c r="I679" t="s">
        <v>13</v>
      </c>
      <c r="J679">
        <f t="shared" si="150"/>
        <v>1133.3333333333333</v>
      </c>
      <c r="K679" t="str">
        <f t="shared" si="151"/>
        <v>Cowpea</v>
      </c>
      <c r="L679" t="str">
        <f t="shared" si="152"/>
        <v>Local</v>
      </c>
      <c r="M679" t="str">
        <f t="shared" si="153"/>
        <v/>
      </c>
      <c r="N679" t="str">
        <f t="shared" si="154"/>
        <v>N</v>
      </c>
      <c r="O679" t="str">
        <f t="shared" si="141"/>
        <v/>
      </c>
      <c r="P679">
        <f t="shared" si="142"/>
        <v>0</v>
      </c>
      <c r="Q679" t="str">
        <f t="shared" si="143"/>
        <v>SSP</v>
      </c>
      <c r="R679">
        <f t="shared" si="144"/>
        <v>4</v>
      </c>
      <c r="S679" t="str">
        <f t="shared" si="145"/>
        <v>male</v>
      </c>
      <c r="T679" t="str">
        <f t="shared" si="146"/>
        <v>Lead farmer</v>
      </c>
      <c r="U679">
        <f t="shared" si="147"/>
        <v>0</v>
      </c>
      <c r="V679">
        <f t="shared" si="148"/>
        <v>3.9</v>
      </c>
      <c r="AL679" t="s">
        <v>928</v>
      </c>
      <c r="AM679" t="s">
        <v>1033</v>
      </c>
      <c r="AN679" t="s">
        <v>1041</v>
      </c>
      <c r="AO679" t="s">
        <v>13</v>
      </c>
      <c r="AP679" t="s">
        <v>35</v>
      </c>
      <c r="AQ679" t="s">
        <v>12</v>
      </c>
      <c r="AR679">
        <v>0</v>
      </c>
      <c r="AS679" t="s">
        <v>1032</v>
      </c>
      <c r="AT679">
        <v>0</v>
      </c>
    </row>
    <row r="680" spans="1:46" hidden="1" x14ac:dyDescent="0.2">
      <c r="A680">
        <v>4696</v>
      </c>
      <c r="B680" t="str">
        <f t="shared" si="149"/>
        <v>Kaduna N</v>
      </c>
      <c r="C680" t="s">
        <v>135</v>
      </c>
      <c r="D680">
        <v>1</v>
      </c>
      <c r="E680" t="s">
        <v>672</v>
      </c>
      <c r="F680">
        <v>100</v>
      </c>
      <c r="G680" t="s">
        <v>12</v>
      </c>
      <c r="H680">
        <v>11.5</v>
      </c>
      <c r="I680" t="s">
        <v>13</v>
      </c>
      <c r="J680">
        <f t="shared" si="150"/>
        <v>1150</v>
      </c>
      <c r="K680" t="str">
        <f t="shared" si="151"/>
        <v>Cowpea</v>
      </c>
      <c r="L680" t="str">
        <f t="shared" si="152"/>
        <v>IT 89KD-391</v>
      </c>
      <c r="M680" t="str">
        <f t="shared" si="153"/>
        <v>N</v>
      </c>
      <c r="N680" t="str">
        <f t="shared" si="154"/>
        <v>Y</v>
      </c>
      <c r="O680" t="str">
        <f t="shared" si="141"/>
        <v/>
      </c>
      <c r="P680">
        <f t="shared" si="142"/>
        <v>0</v>
      </c>
      <c r="Q680" t="str">
        <f t="shared" si="143"/>
        <v>SSP</v>
      </c>
      <c r="R680">
        <f t="shared" si="144"/>
        <v>4</v>
      </c>
      <c r="S680" t="str">
        <f t="shared" si="145"/>
        <v>male</v>
      </c>
      <c r="T680" t="str">
        <f t="shared" si="146"/>
        <v>Lead farmer</v>
      </c>
      <c r="U680">
        <f t="shared" si="147"/>
        <v>1.2</v>
      </c>
      <c r="V680">
        <f t="shared" si="148"/>
        <v>0</v>
      </c>
      <c r="AL680" t="s">
        <v>1114</v>
      </c>
      <c r="AM680" t="s">
        <v>1033</v>
      </c>
      <c r="AN680" t="s">
        <v>1041</v>
      </c>
      <c r="AO680" t="s">
        <v>35</v>
      </c>
      <c r="AP680" t="s">
        <v>35</v>
      </c>
      <c r="AQ680" t="s">
        <v>12</v>
      </c>
      <c r="AR680">
        <v>0</v>
      </c>
      <c r="AS680" t="s">
        <v>1032</v>
      </c>
      <c r="AT680">
        <v>0</v>
      </c>
    </row>
    <row r="681" spans="1:46" hidden="1" x14ac:dyDescent="0.2">
      <c r="A681">
        <v>4697</v>
      </c>
      <c r="B681" t="str">
        <f t="shared" si="149"/>
        <v>Kaduna N</v>
      </c>
      <c r="C681" t="s">
        <v>135</v>
      </c>
      <c r="D681">
        <v>2</v>
      </c>
      <c r="E681" t="s">
        <v>673</v>
      </c>
      <c r="F681">
        <v>100</v>
      </c>
      <c r="G681" t="s">
        <v>12</v>
      </c>
      <c r="H681">
        <v>11.5</v>
      </c>
      <c r="I681" t="s">
        <v>13</v>
      </c>
      <c r="J681">
        <f t="shared" si="150"/>
        <v>1150</v>
      </c>
      <c r="K681" t="str">
        <f t="shared" si="151"/>
        <v>Cowpea</v>
      </c>
      <c r="L681" t="str">
        <f t="shared" si="152"/>
        <v>Local variety</v>
      </c>
      <c r="M681" t="str">
        <f t="shared" si="153"/>
        <v>N</v>
      </c>
      <c r="N681" t="str">
        <f t="shared" si="154"/>
        <v>N</v>
      </c>
      <c r="O681" t="str">
        <f t="shared" si="141"/>
        <v/>
      </c>
      <c r="P681">
        <f t="shared" si="142"/>
        <v>0</v>
      </c>
      <c r="Q681" t="str">
        <f t="shared" si="143"/>
        <v>SSP</v>
      </c>
      <c r="R681">
        <f t="shared" si="144"/>
        <v>4</v>
      </c>
      <c r="S681" t="str">
        <f t="shared" si="145"/>
        <v>male</v>
      </c>
      <c r="T681" t="str">
        <f t="shared" si="146"/>
        <v>Lead farmer</v>
      </c>
      <c r="U681">
        <f t="shared" si="147"/>
        <v>1.2</v>
      </c>
      <c r="V681">
        <f t="shared" si="148"/>
        <v>0</v>
      </c>
      <c r="AL681" t="s">
        <v>929</v>
      </c>
      <c r="AM681" t="s">
        <v>1033</v>
      </c>
      <c r="AN681" t="s">
        <v>1115</v>
      </c>
      <c r="AO681" t="s">
        <v>13</v>
      </c>
      <c r="AP681" t="s">
        <v>35</v>
      </c>
      <c r="AQ681" t="s">
        <v>12</v>
      </c>
      <c r="AR681">
        <v>0</v>
      </c>
      <c r="AS681" t="s">
        <v>1032</v>
      </c>
      <c r="AT681">
        <v>4</v>
      </c>
    </row>
    <row r="682" spans="1:46" hidden="1" x14ac:dyDescent="0.2">
      <c r="A682">
        <v>4988</v>
      </c>
      <c r="B682" t="str">
        <f t="shared" si="149"/>
        <v>Kano</v>
      </c>
      <c r="C682" t="s">
        <v>224</v>
      </c>
      <c r="D682">
        <v>1</v>
      </c>
      <c r="E682" t="s">
        <v>964</v>
      </c>
      <c r="F682">
        <v>30</v>
      </c>
      <c r="G682" t="s">
        <v>12</v>
      </c>
      <c r="H682">
        <v>3.5</v>
      </c>
      <c r="I682" t="s">
        <v>13</v>
      </c>
      <c r="J682">
        <f t="shared" si="150"/>
        <v>1166.6666666666667</v>
      </c>
      <c r="K682" t="str">
        <f t="shared" si="151"/>
        <v>Cowpea</v>
      </c>
      <c r="L682" t="str">
        <f t="shared" si="152"/>
        <v>IT90K-277-2</v>
      </c>
      <c r="M682" t="str">
        <f t="shared" si="153"/>
        <v>N</v>
      </c>
      <c r="N682" t="str">
        <f t="shared" si="154"/>
        <v>Y</v>
      </c>
      <c r="O682" t="str">
        <f t="shared" si="141"/>
        <v/>
      </c>
      <c r="P682">
        <f t="shared" si="142"/>
        <v>0</v>
      </c>
      <c r="Q682" t="str">
        <f t="shared" si="143"/>
        <v>SSP</v>
      </c>
      <c r="R682">
        <f t="shared" si="144"/>
        <v>4</v>
      </c>
      <c r="S682" t="str">
        <f t="shared" si="145"/>
        <v>male</v>
      </c>
      <c r="T682" t="str">
        <f t="shared" si="146"/>
        <v>Lead farmer</v>
      </c>
      <c r="U682">
        <f t="shared" si="147"/>
        <v>0</v>
      </c>
      <c r="V682">
        <f t="shared" si="148"/>
        <v>2.2000000000000002</v>
      </c>
      <c r="AL682" t="s">
        <v>930</v>
      </c>
      <c r="AM682" t="s">
        <v>1033</v>
      </c>
      <c r="AN682" t="s">
        <v>1115</v>
      </c>
      <c r="AO682" t="s">
        <v>13</v>
      </c>
      <c r="AP682" t="s">
        <v>35</v>
      </c>
      <c r="AQ682" t="s">
        <v>12</v>
      </c>
      <c r="AR682">
        <v>0</v>
      </c>
      <c r="AS682" t="s">
        <v>1032</v>
      </c>
      <c r="AT682">
        <v>4</v>
      </c>
    </row>
    <row r="683" spans="1:46" hidden="1" x14ac:dyDescent="0.2">
      <c r="A683">
        <v>4870</v>
      </c>
      <c r="B683" t="str">
        <f t="shared" si="149"/>
        <v>Kano</v>
      </c>
      <c r="C683" t="s">
        <v>186</v>
      </c>
      <c r="D683">
        <v>3</v>
      </c>
      <c r="E683" t="s">
        <v>846</v>
      </c>
      <c r="F683">
        <v>24</v>
      </c>
      <c r="G683" t="s">
        <v>12</v>
      </c>
      <c r="H683">
        <v>26</v>
      </c>
      <c r="I683" t="s">
        <v>35</v>
      </c>
      <c r="J683">
        <f t="shared" si="150"/>
        <v>10833.333333333334</v>
      </c>
      <c r="K683" t="str">
        <f t="shared" si="151"/>
        <v>soybean</v>
      </c>
      <c r="L683" t="str">
        <f t="shared" si="152"/>
        <v>TGX 1935-3F</v>
      </c>
      <c r="M683" t="str">
        <f t="shared" si="153"/>
        <v>N</v>
      </c>
      <c r="N683" t="str">
        <f t="shared" si="154"/>
        <v>N</v>
      </c>
      <c r="O683" t="str">
        <f t="shared" ref="O683:O746" si="155">VLOOKUP($E683,$AL$2:$AT$772,6)</f>
        <v>Farm yard manure</v>
      </c>
      <c r="P683">
        <f t="shared" ref="P683:P746" si="156">VLOOKUP($E683,$AL$2:$AT$772,7)</f>
        <v>0</v>
      </c>
      <c r="Q683" t="str">
        <f t="shared" ref="Q683:Q746" si="157">VLOOKUP($E683,$AL$2:$AT$772,8)</f>
        <v/>
      </c>
      <c r="R683">
        <f t="shared" ref="R683:R746" si="158">VLOOKUP($E683,$AL$2:$AT$772,9)</f>
        <v>0</v>
      </c>
      <c r="S683" t="str">
        <f t="shared" ref="S683:S746" si="159">VLOOKUP($C683,$AC$2:$AG$230,2)</f>
        <v>male</v>
      </c>
      <c r="T683" t="str">
        <f t="shared" ref="T683:T746" si="160">VLOOKUP($C683,$AC$2:$AG$230,4)</f>
        <v>Lead farmer</v>
      </c>
      <c r="U683">
        <f t="shared" ref="U683:U746" si="161">VLOOKUP($C683,$AC$2:$AG$230,5)</f>
        <v>2</v>
      </c>
      <c r="V683">
        <f t="shared" ref="V683:V746" si="162">VLOOKUP(C683,AI$1:AJ$230,2)</f>
        <v>0.4</v>
      </c>
      <c r="AL683" t="s">
        <v>931</v>
      </c>
      <c r="AM683" t="s">
        <v>1033</v>
      </c>
      <c r="AN683" t="s">
        <v>1115</v>
      </c>
      <c r="AO683" t="s">
        <v>13</v>
      </c>
      <c r="AP683" t="s">
        <v>35</v>
      </c>
      <c r="AQ683" t="s">
        <v>12</v>
      </c>
      <c r="AR683">
        <v>0</v>
      </c>
      <c r="AS683" t="s">
        <v>1032</v>
      </c>
      <c r="AT683">
        <v>0</v>
      </c>
    </row>
    <row r="684" spans="1:46" hidden="1" x14ac:dyDescent="0.2">
      <c r="A684">
        <v>4872</v>
      </c>
      <c r="B684" t="str">
        <f t="shared" si="149"/>
        <v>Kano</v>
      </c>
      <c r="C684" t="s">
        <v>187</v>
      </c>
      <c r="D684">
        <v>1</v>
      </c>
      <c r="E684" t="s">
        <v>848</v>
      </c>
      <c r="F684">
        <v>22</v>
      </c>
      <c r="G684" t="s">
        <v>12</v>
      </c>
      <c r="H684">
        <v>24</v>
      </c>
      <c r="I684" t="s">
        <v>35</v>
      </c>
      <c r="J684">
        <f t="shared" si="150"/>
        <v>10909.09090909091</v>
      </c>
      <c r="K684" t="str">
        <f t="shared" si="151"/>
        <v>soybean</v>
      </c>
      <c r="L684" t="str">
        <f t="shared" si="152"/>
        <v>TGX 1935-3F</v>
      </c>
      <c r="M684" t="str">
        <f t="shared" si="153"/>
        <v>Y</v>
      </c>
      <c r="N684" t="str">
        <f t="shared" si="154"/>
        <v>N</v>
      </c>
      <c r="O684" t="str">
        <f t="shared" si="155"/>
        <v>Farm yard manure</v>
      </c>
      <c r="P684">
        <f t="shared" si="156"/>
        <v>0</v>
      </c>
      <c r="Q684" t="str">
        <f t="shared" si="157"/>
        <v>SSP</v>
      </c>
      <c r="R684">
        <f t="shared" si="158"/>
        <v>2</v>
      </c>
      <c r="S684" t="str">
        <f t="shared" si="159"/>
        <v>male</v>
      </c>
      <c r="T684" t="str">
        <f t="shared" si="160"/>
        <v>Satellite farmer</v>
      </c>
      <c r="U684">
        <f t="shared" si="161"/>
        <v>3</v>
      </c>
      <c r="V684">
        <f t="shared" si="162"/>
        <v>0.30000000000000004</v>
      </c>
      <c r="AL684" t="s">
        <v>932</v>
      </c>
      <c r="AM684" t="s">
        <v>1033</v>
      </c>
      <c r="AN684" t="s">
        <v>1115</v>
      </c>
      <c r="AO684" t="s">
        <v>13</v>
      </c>
      <c r="AP684" t="s">
        <v>35</v>
      </c>
      <c r="AQ684" t="s">
        <v>12</v>
      </c>
      <c r="AR684">
        <v>0</v>
      </c>
      <c r="AS684" t="s">
        <v>1032</v>
      </c>
      <c r="AT684">
        <v>0</v>
      </c>
    </row>
    <row r="685" spans="1:46" hidden="1" x14ac:dyDescent="0.2">
      <c r="A685">
        <v>4869</v>
      </c>
      <c r="B685" t="str">
        <f t="shared" si="149"/>
        <v>Kano</v>
      </c>
      <c r="C685" t="s">
        <v>186</v>
      </c>
      <c r="D685">
        <v>2</v>
      </c>
      <c r="E685" t="s">
        <v>845</v>
      </c>
      <c r="F685">
        <v>23.5</v>
      </c>
      <c r="G685" t="s">
        <v>12</v>
      </c>
      <c r="H685">
        <v>28</v>
      </c>
      <c r="I685" t="s">
        <v>35</v>
      </c>
      <c r="J685">
        <f t="shared" si="150"/>
        <v>11914.893617021276</v>
      </c>
      <c r="K685" t="str">
        <f t="shared" si="151"/>
        <v>soybean</v>
      </c>
      <c r="L685" t="str">
        <f t="shared" si="152"/>
        <v>TGX 1935-3F</v>
      </c>
      <c r="M685" t="str">
        <f t="shared" si="153"/>
        <v>Y</v>
      </c>
      <c r="N685" t="str">
        <f t="shared" si="154"/>
        <v>N</v>
      </c>
      <c r="O685" t="str">
        <f t="shared" si="155"/>
        <v>Farm yard manure</v>
      </c>
      <c r="P685">
        <f t="shared" si="156"/>
        <v>0</v>
      </c>
      <c r="Q685" t="str">
        <f t="shared" si="157"/>
        <v>SSP</v>
      </c>
      <c r="R685">
        <f t="shared" si="158"/>
        <v>4</v>
      </c>
      <c r="S685" t="str">
        <f t="shared" si="159"/>
        <v>male</v>
      </c>
      <c r="T685" t="str">
        <f t="shared" si="160"/>
        <v>Lead farmer</v>
      </c>
      <c r="U685">
        <f t="shared" si="161"/>
        <v>2</v>
      </c>
      <c r="V685">
        <f t="shared" si="162"/>
        <v>0.4</v>
      </c>
      <c r="AL685" t="s">
        <v>933</v>
      </c>
      <c r="AM685" t="s">
        <v>1033</v>
      </c>
      <c r="AN685" t="s">
        <v>1036</v>
      </c>
      <c r="AO685" t="s">
        <v>13</v>
      </c>
      <c r="AP685" t="s">
        <v>35</v>
      </c>
      <c r="AQ685" t="s">
        <v>12</v>
      </c>
      <c r="AR685">
        <v>0</v>
      </c>
      <c r="AS685" t="s">
        <v>1032</v>
      </c>
      <c r="AT685">
        <v>4</v>
      </c>
    </row>
    <row r="686" spans="1:46" hidden="1" x14ac:dyDescent="0.2">
      <c r="A686">
        <v>4515</v>
      </c>
      <c r="B686" t="str">
        <f t="shared" si="149"/>
        <v>Kaduna N</v>
      </c>
      <c r="C686" t="s">
        <v>83</v>
      </c>
      <c r="D686">
        <v>2</v>
      </c>
      <c r="E686" t="s">
        <v>491</v>
      </c>
      <c r="F686">
        <v>30</v>
      </c>
      <c r="G686" t="s">
        <v>12</v>
      </c>
      <c r="H686">
        <v>38</v>
      </c>
      <c r="I686" t="s">
        <v>35</v>
      </c>
      <c r="J686">
        <f t="shared" si="150"/>
        <v>12666.666666666666</v>
      </c>
      <c r="K686" t="str">
        <f t="shared" si="151"/>
        <v>soybean</v>
      </c>
      <c r="L686" t="str">
        <f t="shared" si="152"/>
        <v>TGX 1904-6F</v>
      </c>
      <c r="M686" t="str">
        <f t="shared" si="153"/>
        <v>Y</v>
      </c>
      <c r="N686" t="str">
        <f t="shared" si="154"/>
        <v/>
      </c>
      <c r="O686" t="str">
        <f t="shared" si="155"/>
        <v/>
      </c>
      <c r="P686">
        <f t="shared" si="156"/>
        <v>0</v>
      </c>
      <c r="Q686" t="str">
        <f t="shared" si="157"/>
        <v>SSP</v>
      </c>
      <c r="R686">
        <f t="shared" si="158"/>
        <v>2</v>
      </c>
      <c r="S686" t="str">
        <f t="shared" si="159"/>
        <v>male</v>
      </c>
      <c r="T686" t="str">
        <f t="shared" si="160"/>
        <v>Lead Farmer</v>
      </c>
      <c r="U686">
        <f t="shared" si="161"/>
        <v>7</v>
      </c>
      <c r="V686">
        <f t="shared" si="162"/>
        <v>6.5</v>
      </c>
      <c r="AL686" t="s">
        <v>934</v>
      </c>
      <c r="AM686" t="s">
        <v>1033</v>
      </c>
      <c r="AN686" t="s">
        <v>1036</v>
      </c>
      <c r="AO686" t="s">
        <v>13</v>
      </c>
      <c r="AP686" t="s">
        <v>35</v>
      </c>
      <c r="AQ686" t="s">
        <v>12</v>
      </c>
      <c r="AR686">
        <v>0</v>
      </c>
      <c r="AS686" t="s">
        <v>1032</v>
      </c>
      <c r="AT686">
        <v>4</v>
      </c>
    </row>
    <row r="687" spans="1:46" hidden="1" x14ac:dyDescent="0.2">
      <c r="A687">
        <v>4514</v>
      </c>
      <c r="B687" t="str">
        <f t="shared" si="149"/>
        <v>Kaduna N</v>
      </c>
      <c r="C687" t="s">
        <v>83</v>
      </c>
      <c r="D687">
        <v>1</v>
      </c>
      <c r="E687" t="s">
        <v>490</v>
      </c>
      <c r="F687">
        <v>30</v>
      </c>
      <c r="G687" t="s">
        <v>12</v>
      </c>
      <c r="H687">
        <v>41</v>
      </c>
      <c r="I687" t="s">
        <v>35</v>
      </c>
      <c r="J687">
        <f t="shared" si="150"/>
        <v>13666.666666666666</v>
      </c>
      <c r="K687" t="str">
        <f t="shared" si="151"/>
        <v>soybean</v>
      </c>
      <c r="L687" t="str">
        <f t="shared" si="152"/>
        <v>TGX 1904-6F</v>
      </c>
      <c r="M687" t="str">
        <f t="shared" si="153"/>
        <v>Y</v>
      </c>
      <c r="N687" t="str">
        <f t="shared" si="154"/>
        <v/>
      </c>
      <c r="O687" t="str">
        <f t="shared" si="155"/>
        <v/>
      </c>
      <c r="P687">
        <f t="shared" si="156"/>
        <v>0</v>
      </c>
      <c r="Q687" t="str">
        <f t="shared" si="157"/>
        <v>SSP</v>
      </c>
      <c r="R687">
        <f t="shared" si="158"/>
        <v>2</v>
      </c>
      <c r="S687" t="str">
        <f t="shared" si="159"/>
        <v>male</v>
      </c>
      <c r="T687" t="str">
        <f t="shared" si="160"/>
        <v>Lead Farmer</v>
      </c>
      <c r="U687">
        <f t="shared" si="161"/>
        <v>7</v>
      </c>
      <c r="V687">
        <f t="shared" si="162"/>
        <v>6.5</v>
      </c>
      <c r="AL687" t="s">
        <v>935</v>
      </c>
      <c r="AM687" t="s">
        <v>1033</v>
      </c>
      <c r="AN687" t="s">
        <v>1036</v>
      </c>
      <c r="AO687" t="s">
        <v>13</v>
      </c>
      <c r="AP687" t="s">
        <v>35</v>
      </c>
      <c r="AQ687" t="s">
        <v>12</v>
      </c>
      <c r="AR687">
        <v>0</v>
      </c>
      <c r="AS687" t="s">
        <v>1032</v>
      </c>
      <c r="AT687">
        <v>0</v>
      </c>
    </row>
    <row r="688" spans="1:46" hidden="1" x14ac:dyDescent="0.2">
      <c r="A688">
        <v>4467</v>
      </c>
      <c r="B688" t="str">
        <f t="shared" si="149"/>
        <v>Kaduna N</v>
      </c>
      <c r="C688" t="s">
        <v>70</v>
      </c>
      <c r="D688">
        <v>1</v>
      </c>
      <c r="E688" t="s">
        <v>443</v>
      </c>
      <c r="F688">
        <v>30.5</v>
      </c>
      <c r="G688" t="s">
        <v>12</v>
      </c>
      <c r="H688">
        <v>55</v>
      </c>
      <c r="I688" t="s">
        <v>35</v>
      </c>
      <c r="J688">
        <f t="shared" si="150"/>
        <v>18032.786885245903</v>
      </c>
      <c r="K688" t="str">
        <f t="shared" si="151"/>
        <v>soybean</v>
      </c>
      <c r="L688" t="str">
        <f t="shared" si="152"/>
        <v>TGX 1904-6F</v>
      </c>
      <c r="M688" t="str">
        <f t="shared" si="153"/>
        <v>Y</v>
      </c>
      <c r="N688" t="str">
        <f t="shared" si="154"/>
        <v>N</v>
      </c>
      <c r="O688" t="str">
        <f t="shared" si="155"/>
        <v>poutry waste</v>
      </c>
      <c r="P688">
        <f t="shared" si="156"/>
        <v>0</v>
      </c>
      <c r="Q688" t="str">
        <f t="shared" si="157"/>
        <v>SSP</v>
      </c>
      <c r="R688">
        <f t="shared" si="158"/>
        <v>2</v>
      </c>
      <c r="S688" t="str">
        <f t="shared" si="159"/>
        <v>male</v>
      </c>
      <c r="T688" t="str">
        <f t="shared" si="160"/>
        <v>Lead farmer</v>
      </c>
      <c r="U688">
        <f t="shared" si="161"/>
        <v>3</v>
      </c>
      <c r="V688">
        <f t="shared" si="162"/>
        <v>0.5</v>
      </c>
      <c r="AL688" t="s">
        <v>936</v>
      </c>
      <c r="AM688" t="s">
        <v>1033</v>
      </c>
      <c r="AN688" t="s">
        <v>1049</v>
      </c>
      <c r="AO688" t="s">
        <v>13</v>
      </c>
      <c r="AP688" t="s">
        <v>35</v>
      </c>
      <c r="AQ688" t="s">
        <v>12</v>
      </c>
      <c r="AR688">
        <v>0</v>
      </c>
      <c r="AS688" t="s">
        <v>1032</v>
      </c>
      <c r="AT688">
        <v>0</v>
      </c>
    </row>
    <row r="689" spans="1:46" hidden="1" x14ac:dyDescent="0.2">
      <c r="A689">
        <v>4507</v>
      </c>
      <c r="B689" t="str">
        <f t="shared" si="149"/>
        <v>Kaduna N</v>
      </c>
      <c r="C689" t="s">
        <v>81</v>
      </c>
      <c r="D689">
        <v>2</v>
      </c>
      <c r="E689" t="s">
        <v>483</v>
      </c>
      <c r="F689">
        <v>31</v>
      </c>
      <c r="G689" t="s">
        <v>12</v>
      </c>
      <c r="H689">
        <v>56</v>
      </c>
      <c r="I689" t="s">
        <v>35</v>
      </c>
      <c r="J689">
        <f t="shared" si="150"/>
        <v>18064.516129032258</v>
      </c>
      <c r="K689" t="str">
        <f t="shared" si="151"/>
        <v>soybean</v>
      </c>
      <c r="L689" t="str">
        <f t="shared" si="152"/>
        <v>TGX 1904-6F</v>
      </c>
      <c r="M689" t="str">
        <f t="shared" si="153"/>
        <v>N</v>
      </c>
      <c r="N689" t="str">
        <f t="shared" si="154"/>
        <v/>
      </c>
      <c r="O689" t="str">
        <f t="shared" si="155"/>
        <v/>
      </c>
      <c r="P689">
        <f t="shared" si="156"/>
        <v>0</v>
      </c>
      <c r="Q689" t="str">
        <f t="shared" si="157"/>
        <v>SSP</v>
      </c>
      <c r="R689">
        <f t="shared" si="158"/>
        <v>2</v>
      </c>
      <c r="S689" t="str">
        <f t="shared" si="159"/>
        <v>male</v>
      </c>
      <c r="T689" t="str">
        <f t="shared" si="160"/>
        <v>Lead farmer</v>
      </c>
      <c r="U689">
        <f t="shared" si="161"/>
        <v>2</v>
      </c>
      <c r="V689">
        <f t="shared" si="162"/>
        <v>1.1000000000000001</v>
      </c>
      <c r="AL689" t="s">
        <v>937</v>
      </c>
      <c r="AM689" t="s">
        <v>1052</v>
      </c>
      <c r="AN689" t="s">
        <v>1095</v>
      </c>
      <c r="AO689" t="s">
        <v>35</v>
      </c>
      <c r="AP689" t="s">
        <v>13</v>
      </c>
      <c r="AQ689" t="s">
        <v>12</v>
      </c>
      <c r="AR689">
        <v>0</v>
      </c>
      <c r="AS689" t="s">
        <v>1032</v>
      </c>
      <c r="AT689">
        <v>4</v>
      </c>
    </row>
    <row r="690" spans="1:46" hidden="1" x14ac:dyDescent="0.2">
      <c r="A690">
        <v>4506</v>
      </c>
      <c r="B690" t="str">
        <f t="shared" si="149"/>
        <v>Kaduna N</v>
      </c>
      <c r="C690" t="s">
        <v>81</v>
      </c>
      <c r="D690">
        <v>1</v>
      </c>
      <c r="E690" t="s">
        <v>482</v>
      </c>
      <c r="F690">
        <v>31</v>
      </c>
      <c r="G690" t="s">
        <v>12</v>
      </c>
      <c r="H690">
        <v>68</v>
      </c>
      <c r="I690" t="s">
        <v>35</v>
      </c>
      <c r="J690">
        <f t="shared" si="150"/>
        <v>21935.483870967742</v>
      </c>
      <c r="K690" t="str">
        <f t="shared" si="151"/>
        <v>soybean</v>
      </c>
      <c r="L690" t="str">
        <f t="shared" si="152"/>
        <v>TGX 1904-6F</v>
      </c>
      <c r="M690" t="str">
        <f t="shared" si="153"/>
        <v>Y</v>
      </c>
      <c r="N690" t="str">
        <f t="shared" si="154"/>
        <v/>
      </c>
      <c r="O690" t="str">
        <f t="shared" si="155"/>
        <v/>
      </c>
      <c r="P690">
        <f t="shared" si="156"/>
        <v>0</v>
      </c>
      <c r="Q690" t="str">
        <f t="shared" si="157"/>
        <v>SSP</v>
      </c>
      <c r="R690">
        <f t="shared" si="158"/>
        <v>2</v>
      </c>
      <c r="S690" t="str">
        <f t="shared" si="159"/>
        <v>male</v>
      </c>
      <c r="T690" t="str">
        <f t="shared" si="160"/>
        <v>Lead farmer</v>
      </c>
      <c r="U690">
        <f t="shared" si="161"/>
        <v>2</v>
      </c>
      <c r="V690">
        <f t="shared" si="162"/>
        <v>1.1000000000000001</v>
      </c>
      <c r="AL690" t="s">
        <v>938</v>
      </c>
      <c r="AM690" t="s">
        <v>1052</v>
      </c>
      <c r="AN690" t="s">
        <v>1035</v>
      </c>
      <c r="AO690" t="s">
        <v>35</v>
      </c>
      <c r="AP690" t="s">
        <v>13</v>
      </c>
      <c r="AQ690" t="s">
        <v>12</v>
      </c>
      <c r="AR690">
        <v>0</v>
      </c>
      <c r="AS690" t="s">
        <v>1032</v>
      </c>
      <c r="AT690">
        <v>4</v>
      </c>
    </row>
    <row r="691" spans="1:46" hidden="1" x14ac:dyDescent="0.2">
      <c r="A691">
        <v>4509</v>
      </c>
      <c r="B691" t="str">
        <f t="shared" si="149"/>
        <v>Kaduna N</v>
      </c>
      <c r="C691" t="s">
        <v>81</v>
      </c>
      <c r="D691">
        <v>4</v>
      </c>
      <c r="E691" t="s">
        <v>485</v>
      </c>
      <c r="F691">
        <v>31</v>
      </c>
      <c r="G691" t="s">
        <v>12</v>
      </c>
      <c r="H691">
        <v>70</v>
      </c>
      <c r="I691" t="s">
        <v>35</v>
      </c>
      <c r="J691">
        <f t="shared" si="150"/>
        <v>22580.645161290322</v>
      </c>
      <c r="K691" t="str">
        <f t="shared" si="151"/>
        <v>soybean</v>
      </c>
      <c r="L691" t="str">
        <f t="shared" si="152"/>
        <v>TGX 1448-2E</v>
      </c>
      <c r="M691" t="str">
        <f t="shared" si="153"/>
        <v>N</v>
      </c>
      <c r="N691" t="str">
        <f t="shared" si="154"/>
        <v/>
      </c>
      <c r="O691" t="str">
        <f t="shared" si="155"/>
        <v/>
      </c>
      <c r="P691">
        <f t="shared" si="156"/>
        <v>0</v>
      </c>
      <c r="Q691" t="str">
        <f t="shared" si="157"/>
        <v>SSP</v>
      </c>
      <c r="R691">
        <f t="shared" si="158"/>
        <v>2</v>
      </c>
      <c r="S691" t="str">
        <f t="shared" si="159"/>
        <v>male</v>
      </c>
      <c r="T691" t="str">
        <f t="shared" si="160"/>
        <v>Lead farmer</v>
      </c>
      <c r="U691">
        <f t="shared" si="161"/>
        <v>2</v>
      </c>
      <c r="V691">
        <f t="shared" si="162"/>
        <v>1.1000000000000001</v>
      </c>
      <c r="AL691" t="s">
        <v>939</v>
      </c>
      <c r="AM691" t="s">
        <v>1052</v>
      </c>
      <c r="AN691" t="s">
        <v>1095</v>
      </c>
      <c r="AO691" t="s">
        <v>35</v>
      </c>
      <c r="AP691" t="s">
        <v>13</v>
      </c>
      <c r="AQ691" t="s">
        <v>12</v>
      </c>
      <c r="AR691">
        <v>0</v>
      </c>
      <c r="AS691" t="s">
        <v>1032</v>
      </c>
      <c r="AT691">
        <v>4</v>
      </c>
    </row>
    <row r="692" spans="1:46" hidden="1" x14ac:dyDescent="0.2">
      <c r="A692">
        <v>4508</v>
      </c>
      <c r="B692" t="str">
        <f t="shared" si="149"/>
        <v>Kaduna N</v>
      </c>
      <c r="C692" t="s">
        <v>81</v>
      </c>
      <c r="D692">
        <v>3</v>
      </c>
      <c r="E692" t="s">
        <v>484</v>
      </c>
      <c r="F692">
        <v>31</v>
      </c>
      <c r="G692" t="s">
        <v>12</v>
      </c>
      <c r="H692">
        <v>88</v>
      </c>
      <c r="I692" t="s">
        <v>35</v>
      </c>
      <c r="J692">
        <f t="shared" si="150"/>
        <v>28387.096774193549</v>
      </c>
      <c r="K692" t="str">
        <f t="shared" si="151"/>
        <v>soybean</v>
      </c>
      <c r="L692" t="str">
        <f t="shared" si="152"/>
        <v>TGX 1448-2E</v>
      </c>
      <c r="M692" t="str">
        <f t="shared" si="153"/>
        <v>Y</v>
      </c>
      <c r="N692" t="str">
        <f t="shared" si="154"/>
        <v/>
      </c>
      <c r="O692" t="str">
        <f t="shared" si="155"/>
        <v/>
      </c>
      <c r="P692">
        <f t="shared" si="156"/>
        <v>0</v>
      </c>
      <c r="Q692" t="str">
        <f t="shared" si="157"/>
        <v>SSP</v>
      </c>
      <c r="R692">
        <f t="shared" si="158"/>
        <v>2</v>
      </c>
      <c r="S692" t="str">
        <f t="shared" si="159"/>
        <v>male</v>
      </c>
      <c r="T692" t="str">
        <f t="shared" si="160"/>
        <v>Lead farmer</v>
      </c>
      <c r="U692">
        <f t="shared" si="161"/>
        <v>2</v>
      </c>
      <c r="V692">
        <f t="shared" si="162"/>
        <v>1.1000000000000001</v>
      </c>
      <c r="AL692" t="s">
        <v>940</v>
      </c>
      <c r="AM692" t="s">
        <v>1052</v>
      </c>
      <c r="AN692" t="s">
        <v>1095</v>
      </c>
      <c r="AO692" t="s">
        <v>35</v>
      </c>
      <c r="AP692" t="s">
        <v>13</v>
      </c>
      <c r="AQ692" t="s">
        <v>1093</v>
      </c>
      <c r="AR692">
        <v>83.2</v>
      </c>
      <c r="AS692" t="s">
        <v>1032</v>
      </c>
      <c r="AT692">
        <v>4</v>
      </c>
    </row>
    <row r="693" spans="1:46" hidden="1" x14ac:dyDescent="0.2">
      <c r="A693">
        <v>4501</v>
      </c>
      <c r="B693" t="str">
        <f t="shared" si="149"/>
        <v>Kaduna N</v>
      </c>
      <c r="C693" t="s">
        <v>79</v>
      </c>
      <c r="D693">
        <v>4</v>
      </c>
      <c r="E693" t="s">
        <v>477</v>
      </c>
      <c r="F693">
        <v>20</v>
      </c>
      <c r="G693" t="s">
        <v>12</v>
      </c>
      <c r="H693">
        <v>58</v>
      </c>
      <c r="I693" t="s">
        <v>35</v>
      </c>
      <c r="J693">
        <f t="shared" si="150"/>
        <v>29000</v>
      </c>
      <c r="K693" t="str">
        <f t="shared" si="151"/>
        <v>soybean</v>
      </c>
      <c r="L693" t="str">
        <f t="shared" si="152"/>
        <v>TGX 1951-3F</v>
      </c>
      <c r="M693" t="str">
        <f t="shared" si="153"/>
        <v>N</v>
      </c>
      <c r="N693" t="str">
        <f t="shared" si="154"/>
        <v/>
      </c>
      <c r="O693" t="str">
        <f t="shared" si="155"/>
        <v/>
      </c>
      <c r="P693">
        <f t="shared" si="156"/>
        <v>0</v>
      </c>
      <c r="Q693" t="str">
        <f t="shared" si="157"/>
        <v>SSP</v>
      </c>
      <c r="R693">
        <f t="shared" si="158"/>
        <v>2</v>
      </c>
      <c r="S693" t="str">
        <f t="shared" si="159"/>
        <v>male</v>
      </c>
      <c r="T693" t="str">
        <f t="shared" si="160"/>
        <v>Lead farmer</v>
      </c>
      <c r="U693">
        <f t="shared" si="161"/>
        <v>4</v>
      </c>
      <c r="V693">
        <f t="shared" si="162"/>
        <v>1.6</v>
      </c>
      <c r="AL693" t="s">
        <v>941</v>
      </c>
      <c r="AM693" t="s">
        <v>1052</v>
      </c>
      <c r="AN693" t="s">
        <v>1095</v>
      </c>
      <c r="AO693" t="s">
        <v>35</v>
      </c>
      <c r="AP693" t="s">
        <v>13</v>
      </c>
      <c r="AQ693" t="s">
        <v>1093</v>
      </c>
      <c r="AR693">
        <v>83.2</v>
      </c>
      <c r="AS693" t="s">
        <v>1032</v>
      </c>
      <c r="AT693">
        <v>4</v>
      </c>
    </row>
    <row r="694" spans="1:46" x14ac:dyDescent="0.2">
      <c r="A694">
        <v>4984</v>
      </c>
      <c r="B694" t="str">
        <f t="shared" si="149"/>
        <v>Kano</v>
      </c>
      <c r="C694" t="s">
        <v>222</v>
      </c>
      <c r="D694">
        <v>3</v>
      </c>
      <c r="E694" t="s">
        <v>960</v>
      </c>
      <c r="F694">
        <v>19.5</v>
      </c>
      <c r="G694" t="s">
        <v>12</v>
      </c>
      <c r="H694">
        <v>3.5</v>
      </c>
      <c r="I694" t="s">
        <v>13</v>
      </c>
      <c r="J694">
        <f t="shared" si="150"/>
        <v>1794.8717948717949</v>
      </c>
      <c r="K694" t="str">
        <f t="shared" si="151"/>
        <v>Groundnut</v>
      </c>
      <c r="L694" t="str">
        <f t="shared" si="152"/>
        <v>Samnut 23</v>
      </c>
      <c r="M694" t="str">
        <f t="shared" si="153"/>
        <v>N</v>
      </c>
      <c r="N694" t="str">
        <f t="shared" si="154"/>
        <v>Y</v>
      </c>
      <c r="O694" t="str">
        <f t="shared" si="155"/>
        <v>FYM</v>
      </c>
      <c r="P694">
        <f t="shared" si="156"/>
        <v>90</v>
      </c>
      <c r="Q694" t="str">
        <f t="shared" si="157"/>
        <v>SSP</v>
      </c>
      <c r="R694">
        <f t="shared" si="158"/>
        <v>4</v>
      </c>
      <c r="S694" t="str">
        <f t="shared" si="159"/>
        <v>male</v>
      </c>
      <c r="T694" t="str">
        <f t="shared" si="160"/>
        <v>Satellite farmer</v>
      </c>
      <c r="U694">
        <f t="shared" si="161"/>
        <v>5</v>
      </c>
      <c r="V694">
        <f t="shared" si="162"/>
        <v>3.5</v>
      </c>
      <c r="AL694" t="s">
        <v>942</v>
      </c>
      <c r="AM694" t="s">
        <v>1052</v>
      </c>
      <c r="AN694" t="s">
        <v>1035</v>
      </c>
      <c r="AO694" t="s">
        <v>35</v>
      </c>
      <c r="AP694" t="s">
        <v>35</v>
      </c>
      <c r="AQ694" t="s">
        <v>1093</v>
      </c>
      <c r="AR694">
        <v>83.2</v>
      </c>
      <c r="AS694" t="s">
        <v>1032</v>
      </c>
      <c r="AT694">
        <v>4</v>
      </c>
    </row>
    <row r="695" spans="1:46" x14ac:dyDescent="0.2">
      <c r="A695">
        <v>4928</v>
      </c>
      <c r="B695" t="str">
        <f t="shared" si="149"/>
        <v>Kano</v>
      </c>
      <c r="C695" t="s">
        <v>204</v>
      </c>
      <c r="D695">
        <v>3</v>
      </c>
      <c r="E695" t="s">
        <v>904</v>
      </c>
      <c r="F695">
        <v>19.5</v>
      </c>
      <c r="G695" t="s">
        <v>12</v>
      </c>
      <c r="H695">
        <v>3.6</v>
      </c>
      <c r="I695" t="s">
        <v>13</v>
      </c>
      <c r="J695">
        <f t="shared" si="150"/>
        <v>1846.1538461538462</v>
      </c>
      <c r="K695" t="str">
        <f t="shared" si="151"/>
        <v>Groundnut</v>
      </c>
      <c r="L695" t="str">
        <f t="shared" si="152"/>
        <v>Samnut 23</v>
      </c>
      <c r="M695" t="str">
        <f t="shared" si="153"/>
        <v>N</v>
      </c>
      <c r="N695" t="str">
        <f t="shared" si="154"/>
        <v>Y</v>
      </c>
      <c r="O695" t="str">
        <f t="shared" si="155"/>
        <v>FYM</v>
      </c>
      <c r="P695">
        <f t="shared" si="156"/>
        <v>91.5</v>
      </c>
      <c r="Q695" t="str">
        <f t="shared" si="157"/>
        <v>SSP</v>
      </c>
      <c r="R695">
        <f t="shared" si="158"/>
        <v>4</v>
      </c>
      <c r="S695" t="str">
        <f t="shared" si="159"/>
        <v>male</v>
      </c>
      <c r="T695" t="str">
        <f t="shared" si="160"/>
        <v>Lead farmer</v>
      </c>
      <c r="U695">
        <f t="shared" si="161"/>
        <v>5</v>
      </c>
      <c r="V695">
        <f t="shared" si="162"/>
        <v>1.8</v>
      </c>
      <c r="AL695" t="s">
        <v>943</v>
      </c>
      <c r="AM695" t="s">
        <v>1055</v>
      </c>
      <c r="AN695" t="s">
        <v>1113</v>
      </c>
      <c r="AO695" t="s">
        <v>35</v>
      </c>
      <c r="AP695" t="s">
        <v>13</v>
      </c>
      <c r="AQ695" t="s">
        <v>1093</v>
      </c>
      <c r="AR695">
        <v>90.2</v>
      </c>
      <c r="AS695" t="s">
        <v>1032</v>
      </c>
      <c r="AT695">
        <v>4</v>
      </c>
    </row>
    <row r="696" spans="1:46" x14ac:dyDescent="0.2">
      <c r="A696">
        <v>4932</v>
      </c>
      <c r="B696" t="str">
        <f t="shared" si="149"/>
        <v>Kano</v>
      </c>
      <c r="C696" t="s">
        <v>206</v>
      </c>
      <c r="D696">
        <v>1</v>
      </c>
      <c r="E696" t="s">
        <v>908</v>
      </c>
      <c r="F696">
        <v>19.5</v>
      </c>
      <c r="G696" t="s">
        <v>12</v>
      </c>
      <c r="H696">
        <v>3.6</v>
      </c>
      <c r="I696" t="s">
        <v>13</v>
      </c>
      <c r="J696">
        <f t="shared" si="150"/>
        <v>1846.1538461538462</v>
      </c>
      <c r="K696" t="str">
        <f t="shared" si="151"/>
        <v>Groundnut</v>
      </c>
      <c r="L696" t="str">
        <f t="shared" si="152"/>
        <v>RMP 91</v>
      </c>
      <c r="M696" t="str">
        <f t="shared" si="153"/>
        <v>N</v>
      </c>
      <c r="N696" t="str">
        <f t="shared" si="154"/>
        <v>Y</v>
      </c>
      <c r="O696" t="str">
        <f t="shared" si="155"/>
        <v>FYM</v>
      </c>
      <c r="P696">
        <f t="shared" si="156"/>
        <v>64.2</v>
      </c>
      <c r="Q696" t="str">
        <f t="shared" si="157"/>
        <v>SSP</v>
      </c>
      <c r="R696">
        <f t="shared" si="158"/>
        <v>4</v>
      </c>
      <c r="S696" t="str">
        <f t="shared" si="159"/>
        <v>male</v>
      </c>
      <c r="T696" t="str">
        <f t="shared" si="160"/>
        <v>Lead farmer</v>
      </c>
      <c r="U696">
        <f t="shared" si="161"/>
        <v>7</v>
      </c>
      <c r="V696">
        <f t="shared" si="162"/>
        <v>29.3</v>
      </c>
      <c r="AL696" t="s">
        <v>944</v>
      </c>
      <c r="AM696" t="s">
        <v>1055</v>
      </c>
      <c r="AN696" t="s">
        <v>1035</v>
      </c>
      <c r="AO696" t="s">
        <v>35</v>
      </c>
      <c r="AP696" t="s">
        <v>35</v>
      </c>
      <c r="AQ696" t="s">
        <v>1093</v>
      </c>
      <c r="AR696">
        <v>88</v>
      </c>
      <c r="AS696" t="s">
        <v>1032</v>
      </c>
      <c r="AT696">
        <v>4</v>
      </c>
    </row>
    <row r="697" spans="1:46" x14ac:dyDescent="0.2">
      <c r="A697">
        <v>4966</v>
      </c>
      <c r="B697" t="str">
        <f t="shared" si="149"/>
        <v>Kano</v>
      </c>
      <c r="C697" t="s">
        <v>216</v>
      </c>
      <c r="D697">
        <v>3</v>
      </c>
      <c r="E697" t="s">
        <v>942</v>
      </c>
      <c r="F697">
        <v>19.5</v>
      </c>
      <c r="G697" t="s">
        <v>12</v>
      </c>
      <c r="H697">
        <v>3.6</v>
      </c>
      <c r="I697" t="s">
        <v>13</v>
      </c>
      <c r="J697">
        <f t="shared" si="150"/>
        <v>1846.1538461538462</v>
      </c>
      <c r="K697" t="str">
        <f t="shared" si="151"/>
        <v>Groundnut</v>
      </c>
      <c r="L697" t="str">
        <f t="shared" si="152"/>
        <v>Local</v>
      </c>
      <c r="M697" t="str">
        <f t="shared" si="153"/>
        <v>N</v>
      </c>
      <c r="N697" t="str">
        <f t="shared" si="154"/>
        <v>N</v>
      </c>
      <c r="O697" t="str">
        <f t="shared" si="155"/>
        <v>FYM</v>
      </c>
      <c r="P697">
        <f t="shared" si="156"/>
        <v>83.2</v>
      </c>
      <c r="Q697" t="str">
        <f t="shared" si="157"/>
        <v>SSP</v>
      </c>
      <c r="R697">
        <f t="shared" si="158"/>
        <v>4</v>
      </c>
      <c r="S697" t="str">
        <f t="shared" si="159"/>
        <v>male</v>
      </c>
      <c r="T697" t="str">
        <f t="shared" si="160"/>
        <v>Lead farmer</v>
      </c>
      <c r="U697">
        <f t="shared" si="161"/>
        <v>6</v>
      </c>
      <c r="V697">
        <f t="shared" si="162"/>
        <v>3.4</v>
      </c>
      <c r="AL697" t="s">
        <v>945</v>
      </c>
      <c r="AM697" t="s">
        <v>1055</v>
      </c>
      <c r="AN697" t="s">
        <v>1113</v>
      </c>
      <c r="AO697" t="s">
        <v>35</v>
      </c>
      <c r="AP697" t="s">
        <v>13</v>
      </c>
      <c r="AQ697" t="s">
        <v>1093</v>
      </c>
      <c r="AR697">
        <v>90.2</v>
      </c>
      <c r="AS697" t="s">
        <v>1032</v>
      </c>
      <c r="AT697">
        <v>4</v>
      </c>
    </row>
    <row r="698" spans="1:46" x14ac:dyDescent="0.2">
      <c r="A698">
        <v>4926</v>
      </c>
      <c r="B698" t="str">
        <f t="shared" si="149"/>
        <v>Kano</v>
      </c>
      <c r="C698" t="s">
        <v>204</v>
      </c>
      <c r="D698">
        <v>1</v>
      </c>
      <c r="E698" t="s">
        <v>902</v>
      </c>
      <c r="F698">
        <v>19.5</v>
      </c>
      <c r="G698" t="s">
        <v>12</v>
      </c>
      <c r="H698">
        <v>3.7</v>
      </c>
      <c r="I698" t="s">
        <v>13</v>
      </c>
      <c r="J698">
        <f t="shared" si="150"/>
        <v>1897.4358974358975</v>
      </c>
      <c r="K698" t="str">
        <f t="shared" si="151"/>
        <v>Groundnut</v>
      </c>
      <c r="L698" t="str">
        <f t="shared" si="152"/>
        <v>RMP 91</v>
      </c>
      <c r="M698" t="str">
        <f t="shared" si="153"/>
        <v>N</v>
      </c>
      <c r="N698" t="str">
        <f t="shared" si="154"/>
        <v>Y</v>
      </c>
      <c r="O698" t="str">
        <f t="shared" si="155"/>
        <v>FYM</v>
      </c>
      <c r="P698">
        <f t="shared" si="156"/>
        <v>91.2</v>
      </c>
      <c r="Q698" t="str">
        <f t="shared" si="157"/>
        <v>SSP</v>
      </c>
      <c r="R698">
        <f t="shared" si="158"/>
        <v>4</v>
      </c>
      <c r="S698" t="str">
        <f t="shared" si="159"/>
        <v>male</v>
      </c>
      <c r="T698" t="str">
        <f t="shared" si="160"/>
        <v>Lead farmer</v>
      </c>
      <c r="U698">
        <f t="shared" si="161"/>
        <v>5</v>
      </c>
      <c r="V698">
        <f t="shared" si="162"/>
        <v>1.8</v>
      </c>
      <c r="AL698" t="s">
        <v>946</v>
      </c>
      <c r="AM698" t="s">
        <v>1055</v>
      </c>
      <c r="AN698" t="s">
        <v>1113</v>
      </c>
      <c r="AO698" t="s">
        <v>35</v>
      </c>
      <c r="AP698" t="s">
        <v>13</v>
      </c>
      <c r="AQ698" t="s">
        <v>1093</v>
      </c>
      <c r="AR698">
        <v>92.1</v>
      </c>
      <c r="AS698" t="s">
        <v>1032</v>
      </c>
      <c r="AT698">
        <v>4</v>
      </c>
    </row>
    <row r="699" spans="1:46" x14ac:dyDescent="0.2">
      <c r="A699">
        <v>4943</v>
      </c>
      <c r="B699" t="str">
        <f t="shared" si="149"/>
        <v>Kano</v>
      </c>
      <c r="C699" t="s">
        <v>209</v>
      </c>
      <c r="D699">
        <v>3</v>
      </c>
      <c r="E699" t="s">
        <v>919</v>
      </c>
      <c r="F699">
        <v>19.5</v>
      </c>
      <c r="G699" t="s">
        <v>12</v>
      </c>
      <c r="H699">
        <v>3.7</v>
      </c>
      <c r="I699" t="s">
        <v>13</v>
      </c>
      <c r="J699">
        <f t="shared" si="150"/>
        <v>1897.4358974358975</v>
      </c>
      <c r="K699" t="str">
        <f t="shared" si="151"/>
        <v>Groundnut</v>
      </c>
      <c r="L699" t="str">
        <f t="shared" si="152"/>
        <v>RMP4</v>
      </c>
      <c r="M699" t="str">
        <f t="shared" si="153"/>
        <v>N</v>
      </c>
      <c r="N699" t="str">
        <f t="shared" si="154"/>
        <v>Y</v>
      </c>
      <c r="O699" t="str">
        <f t="shared" si="155"/>
        <v/>
      </c>
      <c r="P699">
        <f t="shared" si="156"/>
        <v>0</v>
      </c>
      <c r="Q699" t="str">
        <f t="shared" si="157"/>
        <v>SSP</v>
      </c>
      <c r="R699">
        <f t="shared" si="158"/>
        <v>4</v>
      </c>
      <c r="S699" t="str">
        <f t="shared" si="159"/>
        <v>male</v>
      </c>
      <c r="T699" t="str">
        <f t="shared" si="160"/>
        <v>Lead farmer</v>
      </c>
      <c r="U699">
        <f t="shared" si="161"/>
        <v>6</v>
      </c>
      <c r="V699">
        <f t="shared" si="162"/>
        <v>7.9</v>
      </c>
      <c r="AL699" t="s">
        <v>947</v>
      </c>
      <c r="AM699" t="s">
        <v>1055</v>
      </c>
      <c r="AN699" t="s">
        <v>1035</v>
      </c>
      <c r="AO699" t="s">
        <v>35</v>
      </c>
      <c r="AP699" t="s">
        <v>13</v>
      </c>
      <c r="AQ699" t="s">
        <v>1093</v>
      </c>
      <c r="AR699">
        <v>92.1</v>
      </c>
      <c r="AS699" t="s">
        <v>1032</v>
      </c>
      <c r="AT699">
        <v>4</v>
      </c>
    </row>
    <row r="700" spans="1:46" hidden="1" x14ac:dyDescent="0.2">
      <c r="A700">
        <v>4757</v>
      </c>
      <c r="B700" t="str">
        <f t="shared" si="149"/>
        <v>Kano</v>
      </c>
      <c r="C700" t="s">
        <v>152</v>
      </c>
      <c r="D700">
        <v>2</v>
      </c>
      <c r="E700" t="s">
        <v>733</v>
      </c>
      <c r="F700">
        <v>150</v>
      </c>
      <c r="G700" t="s">
        <v>12</v>
      </c>
      <c r="H700">
        <v>18</v>
      </c>
      <c r="I700" t="s">
        <v>35</v>
      </c>
      <c r="J700">
        <f t="shared" si="150"/>
        <v>1200</v>
      </c>
      <c r="K700" t="str">
        <f t="shared" si="151"/>
        <v>Cowpea</v>
      </c>
      <c r="L700" t="str">
        <f t="shared" si="152"/>
        <v>IT93K-452-1</v>
      </c>
      <c r="M700" t="str">
        <f t="shared" si="153"/>
        <v>N</v>
      </c>
      <c r="N700" t="str">
        <f t="shared" si="154"/>
        <v>Y</v>
      </c>
      <c r="O700" t="str">
        <f t="shared" si="155"/>
        <v>FYM</v>
      </c>
      <c r="P700">
        <f t="shared" si="156"/>
        <v>45</v>
      </c>
      <c r="Q700" t="str">
        <f t="shared" si="157"/>
        <v>SSP</v>
      </c>
      <c r="R700">
        <f t="shared" si="158"/>
        <v>4</v>
      </c>
      <c r="S700" t="str">
        <f t="shared" si="159"/>
        <v>male</v>
      </c>
      <c r="T700" t="str">
        <f t="shared" si="160"/>
        <v>Lead farmer</v>
      </c>
      <c r="U700">
        <f t="shared" si="161"/>
        <v>16</v>
      </c>
      <c r="V700">
        <f t="shared" si="162"/>
        <v>24.5</v>
      </c>
      <c r="AL700" t="s">
        <v>948</v>
      </c>
      <c r="AM700" t="s">
        <v>1055</v>
      </c>
      <c r="AN700" t="s">
        <v>1116</v>
      </c>
      <c r="AO700" t="s">
        <v>35</v>
      </c>
      <c r="AP700" t="s">
        <v>13</v>
      </c>
      <c r="AQ700" t="s">
        <v>1093</v>
      </c>
      <c r="AR700">
        <v>92.1</v>
      </c>
      <c r="AS700" t="s">
        <v>1032</v>
      </c>
      <c r="AT700">
        <v>4</v>
      </c>
    </row>
    <row r="701" spans="1:46" hidden="1" x14ac:dyDescent="0.2">
      <c r="A701">
        <v>4781</v>
      </c>
      <c r="B701" t="str">
        <f t="shared" si="149"/>
        <v>Kano</v>
      </c>
      <c r="C701" t="s">
        <v>158</v>
      </c>
      <c r="D701">
        <v>2</v>
      </c>
      <c r="E701" t="s">
        <v>757</v>
      </c>
      <c r="F701">
        <v>150</v>
      </c>
      <c r="G701" t="s">
        <v>12</v>
      </c>
      <c r="H701">
        <v>18</v>
      </c>
      <c r="I701" t="s">
        <v>35</v>
      </c>
      <c r="J701">
        <f t="shared" si="150"/>
        <v>1200</v>
      </c>
      <c r="K701" t="str">
        <f t="shared" si="151"/>
        <v>Cowpea</v>
      </c>
      <c r="L701" t="str">
        <f t="shared" si="152"/>
        <v>IT 90K -277-2</v>
      </c>
      <c r="M701" t="str">
        <f t="shared" si="153"/>
        <v>N</v>
      </c>
      <c r="N701" t="str">
        <f t="shared" si="154"/>
        <v>Y</v>
      </c>
      <c r="O701" t="str">
        <f t="shared" si="155"/>
        <v>FYM</v>
      </c>
      <c r="P701">
        <f t="shared" si="156"/>
        <v>20</v>
      </c>
      <c r="Q701" t="str">
        <f t="shared" si="157"/>
        <v>SSP</v>
      </c>
      <c r="R701">
        <f t="shared" si="158"/>
        <v>4</v>
      </c>
      <c r="S701" t="str">
        <f t="shared" si="159"/>
        <v>male</v>
      </c>
      <c r="T701" t="str">
        <f t="shared" si="160"/>
        <v>Lead farmer</v>
      </c>
      <c r="U701">
        <f t="shared" si="161"/>
        <v>65</v>
      </c>
      <c r="V701">
        <f t="shared" si="162"/>
        <v>10</v>
      </c>
      <c r="AL701" t="s">
        <v>949</v>
      </c>
      <c r="AM701" t="s">
        <v>1055</v>
      </c>
      <c r="AN701" t="s">
        <v>1113</v>
      </c>
      <c r="AO701" t="s">
        <v>35</v>
      </c>
      <c r="AP701" t="s">
        <v>13</v>
      </c>
      <c r="AQ701" t="s">
        <v>1093</v>
      </c>
      <c r="AR701">
        <v>50.3</v>
      </c>
      <c r="AS701" t="s">
        <v>1032</v>
      </c>
      <c r="AT701">
        <v>4</v>
      </c>
    </row>
    <row r="702" spans="1:46" hidden="1" x14ac:dyDescent="0.2">
      <c r="A702">
        <v>4809</v>
      </c>
      <c r="B702" t="str">
        <f t="shared" si="149"/>
        <v>Kano</v>
      </c>
      <c r="C702" t="s">
        <v>165</v>
      </c>
      <c r="D702">
        <v>2</v>
      </c>
      <c r="E702" t="s">
        <v>785</v>
      </c>
      <c r="F702">
        <v>150</v>
      </c>
      <c r="G702" t="s">
        <v>12</v>
      </c>
      <c r="H702">
        <v>18</v>
      </c>
      <c r="I702" t="s">
        <v>13</v>
      </c>
      <c r="J702">
        <f t="shared" si="150"/>
        <v>1200</v>
      </c>
      <c r="K702" t="str">
        <f t="shared" si="151"/>
        <v>Cowpea</v>
      </c>
      <c r="L702" t="str">
        <f t="shared" si="152"/>
        <v>Local</v>
      </c>
      <c r="M702" t="str">
        <f t="shared" si="153"/>
        <v>N</v>
      </c>
      <c r="N702" t="str">
        <f t="shared" si="154"/>
        <v>Y</v>
      </c>
      <c r="O702" t="str">
        <f t="shared" si="155"/>
        <v/>
      </c>
      <c r="P702">
        <f t="shared" si="156"/>
        <v>0</v>
      </c>
      <c r="Q702" t="str">
        <f t="shared" si="157"/>
        <v>SSP</v>
      </c>
      <c r="R702">
        <f t="shared" si="158"/>
        <v>4</v>
      </c>
      <c r="S702" t="str">
        <f t="shared" si="159"/>
        <v>male</v>
      </c>
      <c r="T702" t="str">
        <f t="shared" si="160"/>
        <v>Lead farmer</v>
      </c>
      <c r="U702">
        <f t="shared" si="161"/>
        <v>2</v>
      </c>
      <c r="V702">
        <f t="shared" si="162"/>
        <v>1</v>
      </c>
      <c r="AL702" t="s">
        <v>950</v>
      </c>
      <c r="AM702" t="s">
        <v>1055</v>
      </c>
      <c r="AN702" t="s">
        <v>1035</v>
      </c>
      <c r="AO702" t="s">
        <v>35</v>
      </c>
      <c r="AP702" t="s">
        <v>13</v>
      </c>
      <c r="AQ702" t="s">
        <v>1093</v>
      </c>
      <c r="AR702">
        <v>50.3</v>
      </c>
      <c r="AS702" t="s">
        <v>1032</v>
      </c>
      <c r="AT702">
        <v>4</v>
      </c>
    </row>
    <row r="703" spans="1:46" hidden="1" x14ac:dyDescent="0.2">
      <c r="A703">
        <v>4985</v>
      </c>
      <c r="B703" t="str">
        <f t="shared" si="149"/>
        <v>Kano</v>
      </c>
      <c r="C703" t="s">
        <v>223</v>
      </c>
      <c r="D703">
        <v>1</v>
      </c>
      <c r="E703" t="s">
        <v>961</v>
      </c>
      <c r="F703">
        <v>30</v>
      </c>
      <c r="G703" t="s">
        <v>12</v>
      </c>
      <c r="H703">
        <v>3.6</v>
      </c>
      <c r="I703" t="s">
        <v>13</v>
      </c>
      <c r="J703">
        <f t="shared" si="150"/>
        <v>1200</v>
      </c>
      <c r="K703" t="str">
        <f t="shared" si="151"/>
        <v>Cowpea</v>
      </c>
      <c r="L703" t="str">
        <f t="shared" si="152"/>
        <v>IT 90K -277-2</v>
      </c>
      <c r="M703" t="str">
        <f t="shared" si="153"/>
        <v>N</v>
      </c>
      <c r="N703" t="str">
        <f t="shared" si="154"/>
        <v>Y</v>
      </c>
      <c r="O703" t="str">
        <f t="shared" si="155"/>
        <v/>
      </c>
      <c r="P703">
        <f t="shared" si="156"/>
        <v>0</v>
      </c>
      <c r="Q703" t="str">
        <f t="shared" si="157"/>
        <v>SSP</v>
      </c>
      <c r="R703">
        <f t="shared" si="158"/>
        <v>4</v>
      </c>
      <c r="S703" t="str">
        <f t="shared" si="159"/>
        <v>male</v>
      </c>
      <c r="T703" t="str">
        <f t="shared" si="160"/>
        <v>Lead farmer</v>
      </c>
      <c r="U703">
        <f t="shared" si="161"/>
        <v>0</v>
      </c>
      <c r="V703">
        <f t="shared" si="162"/>
        <v>7</v>
      </c>
      <c r="AL703" t="s">
        <v>951</v>
      </c>
      <c r="AM703" t="s">
        <v>1055</v>
      </c>
      <c r="AN703" t="s">
        <v>1065</v>
      </c>
      <c r="AO703" t="s">
        <v>35</v>
      </c>
      <c r="AP703" t="s">
        <v>13</v>
      </c>
      <c r="AQ703" t="s">
        <v>1093</v>
      </c>
      <c r="AR703">
        <v>50.3</v>
      </c>
      <c r="AS703" t="s">
        <v>1032</v>
      </c>
      <c r="AT703">
        <v>4</v>
      </c>
    </row>
    <row r="704" spans="1:46" hidden="1" x14ac:dyDescent="0.2">
      <c r="A704">
        <v>5043</v>
      </c>
      <c r="B704" t="str">
        <f t="shared" si="149"/>
        <v>Kano</v>
      </c>
      <c r="C704" t="s">
        <v>242</v>
      </c>
      <c r="D704">
        <v>1</v>
      </c>
      <c r="E704" t="s">
        <v>1019</v>
      </c>
      <c r="F704">
        <v>30</v>
      </c>
      <c r="G704" t="s">
        <v>12</v>
      </c>
      <c r="H704">
        <v>3.6</v>
      </c>
      <c r="I704" t="s">
        <v>13</v>
      </c>
      <c r="J704">
        <f t="shared" si="150"/>
        <v>1200</v>
      </c>
      <c r="K704" t="str">
        <f t="shared" si="151"/>
        <v>Cowpea</v>
      </c>
      <c r="L704" t="str">
        <f t="shared" si="152"/>
        <v>IT90K-277-2</v>
      </c>
      <c r="M704" t="str">
        <f t="shared" si="153"/>
        <v>N</v>
      </c>
      <c r="N704" t="str">
        <f t="shared" si="154"/>
        <v>Y</v>
      </c>
      <c r="O704" t="str">
        <f t="shared" si="155"/>
        <v/>
      </c>
      <c r="P704">
        <f t="shared" si="156"/>
        <v>0</v>
      </c>
      <c r="Q704" t="str">
        <f t="shared" si="157"/>
        <v>SSP</v>
      </c>
      <c r="R704">
        <f t="shared" si="158"/>
        <v>4</v>
      </c>
      <c r="S704" t="str">
        <f t="shared" si="159"/>
        <v>male</v>
      </c>
      <c r="T704" t="str">
        <f t="shared" si="160"/>
        <v>Lead farmer</v>
      </c>
      <c r="U704">
        <f t="shared" si="161"/>
        <v>0</v>
      </c>
      <c r="V704">
        <f t="shared" si="162"/>
        <v>3.9</v>
      </c>
      <c r="AL704" t="s">
        <v>952</v>
      </c>
      <c r="AM704" t="s">
        <v>1052</v>
      </c>
      <c r="AN704" t="s">
        <v>1095</v>
      </c>
      <c r="AO704" t="s">
        <v>35</v>
      </c>
      <c r="AP704" t="s">
        <v>13</v>
      </c>
      <c r="AQ704" t="s">
        <v>1093</v>
      </c>
      <c r="AR704">
        <v>66.2</v>
      </c>
      <c r="AS704" t="s">
        <v>1032</v>
      </c>
      <c r="AT704">
        <v>4</v>
      </c>
    </row>
    <row r="705" spans="1:46" hidden="1" x14ac:dyDescent="0.2">
      <c r="A705">
        <v>4990</v>
      </c>
      <c r="B705" t="str">
        <f t="shared" si="149"/>
        <v>Kano</v>
      </c>
      <c r="C705" t="s">
        <v>224</v>
      </c>
      <c r="D705">
        <v>3</v>
      </c>
      <c r="E705" t="s">
        <v>966</v>
      </c>
      <c r="F705">
        <v>30</v>
      </c>
      <c r="G705" t="s">
        <v>12</v>
      </c>
      <c r="H705">
        <v>3.7</v>
      </c>
      <c r="I705" t="s">
        <v>13</v>
      </c>
      <c r="J705">
        <f t="shared" si="150"/>
        <v>1233.3333333333333</v>
      </c>
      <c r="K705" t="str">
        <f t="shared" si="151"/>
        <v>Cowpea</v>
      </c>
      <c r="L705" t="str">
        <f t="shared" si="152"/>
        <v>Local</v>
      </c>
      <c r="M705" t="str">
        <f t="shared" si="153"/>
        <v>N</v>
      </c>
      <c r="N705" t="str">
        <f t="shared" si="154"/>
        <v>Y</v>
      </c>
      <c r="O705" t="str">
        <f t="shared" si="155"/>
        <v/>
      </c>
      <c r="P705">
        <f t="shared" si="156"/>
        <v>0</v>
      </c>
      <c r="Q705" t="str">
        <f t="shared" si="157"/>
        <v>SSP</v>
      </c>
      <c r="R705">
        <f t="shared" si="158"/>
        <v>4</v>
      </c>
      <c r="S705" t="str">
        <f t="shared" si="159"/>
        <v>male</v>
      </c>
      <c r="T705" t="str">
        <f t="shared" si="160"/>
        <v>Lead farmer</v>
      </c>
      <c r="U705">
        <f t="shared" si="161"/>
        <v>0</v>
      </c>
      <c r="V705">
        <f t="shared" si="162"/>
        <v>2.2000000000000002</v>
      </c>
      <c r="AL705" t="s">
        <v>953</v>
      </c>
      <c r="AM705" t="s">
        <v>1052</v>
      </c>
      <c r="AN705" t="s">
        <v>1071</v>
      </c>
      <c r="AO705" t="s">
        <v>35</v>
      </c>
      <c r="AP705" t="s">
        <v>13</v>
      </c>
      <c r="AQ705" t="s">
        <v>1093</v>
      </c>
      <c r="AR705">
        <v>90.3</v>
      </c>
      <c r="AS705" t="s">
        <v>1032</v>
      </c>
      <c r="AT705">
        <v>4</v>
      </c>
    </row>
    <row r="706" spans="1:46" hidden="1" x14ac:dyDescent="0.2">
      <c r="A706">
        <v>4760</v>
      </c>
      <c r="B706" t="str">
        <f t="shared" ref="B706:B769" si="163">VLOOKUP(C706:C1481,$AX$2:$AY$230,2)</f>
        <v>Kano</v>
      </c>
      <c r="C706" t="s">
        <v>153</v>
      </c>
      <c r="D706">
        <v>1</v>
      </c>
      <c r="E706" t="s">
        <v>736</v>
      </c>
      <c r="F706">
        <v>150</v>
      </c>
      <c r="G706" t="s">
        <v>12</v>
      </c>
      <c r="H706">
        <v>19</v>
      </c>
      <c r="I706" t="s">
        <v>35</v>
      </c>
      <c r="J706">
        <f t="shared" ref="J706:J769" si="164">H706*10000/F706</f>
        <v>1266.6666666666667</v>
      </c>
      <c r="K706" t="str">
        <f t="shared" ref="K706:K769" si="165">VLOOKUP($E706,$AL$2:$AT$772,2)</f>
        <v>Cowpea</v>
      </c>
      <c r="L706" t="str">
        <f t="shared" ref="L706:L769" si="166">VLOOKUP($E706,$AL$2:$AT$772,3)</f>
        <v>IT 89KD -391</v>
      </c>
      <c r="M706" t="str">
        <f t="shared" ref="M706:M769" si="167">VLOOKUP($E706,$AL$2:$AT$772,4)</f>
        <v>N</v>
      </c>
      <c r="N706" t="str">
        <f t="shared" ref="N706:N769" si="168">VLOOKUP($E706,$AL$2:$AT$772,5)</f>
        <v>Y</v>
      </c>
      <c r="O706" t="str">
        <f t="shared" si="155"/>
        <v>FYM</v>
      </c>
      <c r="P706">
        <f t="shared" si="156"/>
        <v>100</v>
      </c>
      <c r="Q706" t="str">
        <f t="shared" si="157"/>
        <v>SSP</v>
      </c>
      <c r="R706">
        <f t="shared" si="158"/>
        <v>4</v>
      </c>
      <c r="S706" t="str">
        <f t="shared" si="159"/>
        <v>male</v>
      </c>
      <c r="T706" t="str">
        <f t="shared" si="160"/>
        <v>Lead farmer</v>
      </c>
      <c r="U706">
        <f t="shared" si="161"/>
        <v>6</v>
      </c>
      <c r="V706">
        <f t="shared" si="162"/>
        <v>9</v>
      </c>
      <c r="AL706" t="s">
        <v>954</v>
      </c>
      <c r="AM706" t="s">
        <v>1052</v>
      </c>
      <c r="AN706" t="s">
        <v>1053</v>
      </c>
      <c r="AO706" t="s">
        <v>35</v>
      </c>
      <c r="AP706" t="s">
        <v>13</v>
      </c>
      <c r="AQ706" t="s">
        <v>1093</v>
      </c>
      <c r="AR706">
        <v>90.8</v>
      </c>
      <c r="AS706" t="s">
        <v>1032</v>
      </c>
      <c r="AT706">
        <v>4</v>
      </c>
    </row>
    <row r="707" spans="1:46" hidden="1" x14ac:dyDescent="0.2">
      <c r="A707">
        <v>4949</v>
      </c>
      <c r="B707" t="str">
        <f t="shared" si="163"/>
        <v>Kano</v>
      </c>
      <c r="C707" t="s">
        <v>211</v>
      </c>
      <c r="D707">
        <v>3</v>
      </c>
      <c r="E707" t="s">
        <v>925</v>
      </c>
      <c r="F707">
        <v>19.5</v>
      </c>
      <c r="G707" t="s">
        <v>12</v>
      </c>
      <c r="H707">
        <v>2.5</v>
      </c>
      <c r="I707" t="s">
        <v>13</v>
      </c>
      <c r="J707">
        <f t="shared" si="164"/>
        <v>1282.051282051282</v>
      </c>
      <c r="K707" t="str">
        <f t="shared" si="165"/>
        <v>Cowpea</v>
      </c>
      <c r="L707" t="str">
        <f t="shared" si="166"/>
        <v>IT90K 277-2</v>
      </c>
      <c r="M707" t="str">
        <f t="shared" si="167"/>
        <v>N</v>
      </c>
      <c r="N707" t="str">
        <f t="shared" si="168"/>
        <v>Y</v>
      </c>
      <c r="O707" t="str">
        <f t="shared" si="155"/>
        <v/>
      </c>
      <c r="P707">
        <f t="shared" si="156"/>
        <v>0</v>
      </c>
      <c r="Q707" t="str">
        <f t="shared" si="157"/>
        <v>SSP</v>
      </c>
      <c r="R707">
        <f t="shared" si="158"/>
        <v>4</v>
      </c>
      <c r="S707" t="str">
        <f t="shared" si="159"/>
        <v>male</v>
      </c>
      <c r="T707" t="str">
        <f t="shared" si="160"/>
        <v>Lead farmer</v>
      </c>
      <c r="U707">
        <f t="shared" si="161"/>
        <v>5</v>
      </c>
      <c r="V707">
        <f t="shared" si="162"/>
        <v>5.8000000000000007</v>
      </c>
      <c r="AL707" t="s">
        <v>955</v>
      </c>
      <c r="AM707" t="s">
        <v>1052</v>
      </c>
      <c r="AN707" t="s">
        <v>1095</v>
      </c>
      <c r="AO707" t="s">
        <v>35</v>
      </c>
      <c r="AP707" t="s">
        <v>13</v>
      </c>
      <c r="AQ707" t="s">
        <v>1093</v>
      </c>
      <c r="AR707">
        <v>72.3</v>
      </c>
      <c r="AS707" t="s">
        <v>1032</v>
      </c>
      <c r="AT707">
        <v>4</v>
      </c>
    </row>
    <row r="708" spans="1:46" hidden="1" x14ac:dyDescent="0.2">
      <c r="A708">
        <v>5011</v>
      </c>
      <c r="B708" t="str">
        <f t="shared" si="163"/>
        <v>Kano</v>
      </c>
      <c r="C708" t="s">
        <v>231</v>
      </c>
      <c r="D708">
        <v>3</v>
      </c>
      <c r="E708" t="s">
        <v>987</v>
      </c>
      <c r="F708">
        <v>100</v>
      </c>
      <c r="G708" t="s">
        <v>12</v>
      </c>
      <c r="H708">
        <v>13</v>
      </c>
      <c r="I708" t="s">
        <v>35</v>
      </c>
      <c r="J708">
        <f t="shared" si="164"/>
        <v>1300</v>
      </c>
      <c r="K708" t="str">
        <f t="shared" si="165"/>
        <v>cowpea</v>
      </c>
      <c r="L708" t="str">
        <f t="shared" si="166"/>
        <v>IT90K-277-2</v>
      </c>
      <c r="M708" t="str">
        <f t="shared" si="167"/>
        <v>N</v>
      </c>
      <c r="N708" t="str">
        <f t="shared" si="168"/>
        <v>Y</v>
      </c>
      <c r="O708" t="str">
        <f t="shared" si="155"/>
        <v>FYM</v>
      </c>
      <c r="P708">
        <f t="shared" si="156"/>
        <v>120</v>
      </c>
      <c r="Q708" t="str">
        <f t="shared" si="157"/>
        <v>SSP</v>
      </c>
      <c r="R708">
        <f t="shared" si="158"/>
        <v>4</v>
      </c>
      <c r="S708" t="str">
        <f t="shared" si="159"/>
        <v>male</v>
      </c>
      <c r="T708" t="str">
        <f t="shared" si="160"/>
        <v>Lead  farmer</v>
      </c>
      <c r="U708">
        <f t="shared" si="161"/>
        <v>0</v>
      </c>
      <c r="V708">
        <f t="shared" si="162"/>
        <v>2.2000000000000002</v>
      </c>
      <c r="AL708" t="s">
        <v>956</v>
      </c>
      <c r="AM708" t="s">
        <v>1052</v>
      </c>
      <c r="AN708" t="s">
        <v>1035</v>
      </c>
      <c r="AO708" t="s">
        <v>35</v>
      </c>
      <c r="AP708" t="s">
        <v>13</v>
      </c>
      <c r="AQ708" t="s">
        <v>1093</v>
      </c>
      <c r="AR708">
        <v>72.3</v>
      </c>
      <c r="AS708" t="s">
        <v>1032</v>
      </c>
      <c r="AT708">
        <v>4</v>
      </c>
    </row>
    <row r="709" spans="1:46" x14ac:dyDescent="0.2">
      <c r="A709">
        <v>4964</v>
      </c>
      <c r="B709" t="str">
        <f t="shared" si="163"/>
        <v>Kano</v>
      </c>
      <c r="C709" t="s">
        <v>216</v>
      </c>
      <c r="D709">
        <v>1</v>
      </c>
      <c r="E709" t="s">
        <v>940</v>
      </c>
      <c r="F709">
        <v>19.5</v>
      </c>
      <c r="G709" t="s">
        <v>12</v>
      </c>
      <c r="H709">
        <v>3.7</v>
      </c>
      <c r="I709" t="s">
        <v>13</v>
      </c>
      <c r="J709">
        <f t="shared" si="164"/>
        <v>1897.4358974358975</v>
      </c>
      <c r="K709" t="str">
        <f t="shared" si="165"/>
        <v>Groundnut</v>
      </c>
      <c r="L709" t="str">
        <f t="shared" si="166"/>
        <v>RMP 91</v>
      </c>
      <c r="M709" t="str">
        <f t="shared" si="167"/>
        <v>N</v>
      </c>
      <c r="N709" t="str">
        <f t="shared" si="168"/>
        <v>Y</v>
      </c>
      <c r="O709" t="str">
        <f t="shared" si="155"/>
        <v>FYM</v>
      </c>
      <c r="P709">
        <f t="shared" si="156"/>
        <v>83.2</v>
      </c>
      <c r="Q709" t="str">
        <f t="shared" si="157"/>
        <v>SSP</v>
      </c>
      <c r="R709">
        <f t="shared" si="158"/>
        <v>4</v>
      </c>
      <c r="S709" t="str">
        <f t="shared" si="159"/>
        <v>male</v>
      </c>
      <c r="T709" t="str">
        <f t="shared" si="160"/>
        <v>Lead farmer</v>
      </c>
      <c r="U709">
        <f t="shared" si="161"/>
        <v>6</v>
      </c>
      <c r="V709">
        <f t="shared" si="162"/>
        <v>3.4</v>
      </c>
      <c r="AL709" t="s">
        <v>957</v>
      </c>
      <c r="AM709" t="s">
        <v>1052</v>
      </c>
      <c r="AN709" t="s">
        <v>1095</v>
      </c>
      <c r="AO709" t="s">
        <v>35</v>
      </c>
      <c r="AP709" t="s">
        <v>13</v>
      </c>
      <c r="AQ709" t="s">
        <v>1093</v>
      </c>
      <c r="AR709">
        <v>72.3</v>
      </c>
      <c r="AS709" t="s">
        <v>1032</v>
      </c>
      <c r="AT709">
        <v>4</v>
      </c>
    </row>
    <row r="710" spans="1:46" x14ac:dyDescent="0.2">
      <c r="A710">
        <v>4936</v>
      </c>
      <c r="B710" t="str">
        <f t="shared" si="163"/>
        <v>Kano</v>
      </c>
      <c r="C710" t="s">
        <v>207</v>
      </c>
      <c r="D710">
        <v>2</v>
      </c>
      <c r="E710" t="s">
        <v>912</v>
      </c>
      <c r="F710">
        <v>19.5</v>
      </c>
      <c r="G710" t="s">
        <v>12</v>
      </c>
      <c r="H710">
        <v>4</v>
      </c>
      <c r="I710" t="s">
        <v>13</v>
      </c>
      <c r="J710">
        <f t="shared" si="164"/>
        <v>2051.2820512820513</v>
      </c>
      <c r="K710" t="str">
        <f t="shared" si="165"/>
        <v>Groundnut</v>
      </c>
      <c r="L710" t="str">
        <f t="shared" si="166"/>
        <v>Local</v>
      </c>
      <c r="M710" t="str">
        <f t="shared" si="167"/>
        <v>N</v>
      </c>
      <c r="N710" t="str">
        <f t="shared" si="168"/>
        <v>Y</v>
      </c>
      <c r="O710" t="str">
        <f t="shared" si="155"/>
        <v/>
      </c>
      <c r="P710">
        <f t="shared" si="156"/>
        <v>0</v>
      </c>
      <c r="Q710" t="str">
        <f t="shared" si="157"/>
        <v>SSP</v>
      </c>
      <c r="R710">
        <f t="shared" si="158"/>
        <v>4</v>
      </c>
      <c r="S710" t="str">
        <f t="shared" si="159"/>
        <v>male</v>
      </c>
      <c r="T710" t="str">
        <f t="shared" si="160"/>
        <v>Lead farmer</v>
      </c>
      <c r="U710">
        <f t="shared" si="161"/>
        <v>2</v>
      </c>
      <c r="V710">
        <f t="shared" si="162"/>
        <v>7.4</v>
      </c>
      <c r="AL710" t="s">
        <v>958</v>
      </c>
      <c r="AM710" t="s">
        <v>1052</v>
      </c>
      <c r="AN710" t="s">
        <v>1095</v>
      </c>
      <c r="AO710" t="s">
        <v>35</v>
      </c>
      <c r="AP710" t="s">
        <v>13</v>
      </c>
      <c r="AQ710" t="s">
        <v>1093</v>
      </c>
      <c r="AR710">
        <v>90</v>
      </c>
      <c r="AS710" t="s">
        <v>1032</v>
      </c>
      <c r="AT710">
        <v>4</v>
      </c>
    </row>
    <row r="711" spans="1:46" x14ac:dyDescent="0.2">
      <c r="A711">
        <v>4618</v>
      </c>
      <c r="B711" t="str">
        <f t="shared" si="163"/>
        <v>Kaduna N</v>
      </c>
      <c r="C711" t="s">
        <v>111</v>
      </c>
      <c r="D711">
        <v>2</v>
      </c>
      <c r="E711" t="s">
        <v>594</v>
      </c>
      <c r="F711">
        <v>100</v>
      </c>
      <c r="G711" t="s">
        <v>12</v>
      </c>
      <c r="H711">
        <v>21</v>
      </c>
      <c r="I711" t="s">
        <v>13</v>
      </c>
      <c r="J711">
        <f t="shared" si="164"/>
        <v>2100</v>
      </c>
      <c r="K711" t="str">
        <f t="shared" si="165"/>
        <v>Groundnut</v>
      </c>
      <c r="L711" t="str">
        <f t="shared" si="166"/>
        <v>Local</v>
      </c>
      <c r="M711" t="str">
        <f t="shared" si="167"/>
        <v>N</v>
      </c>
      <c r="N711" t="str">
        <f t="shared" si="168"/>
        <v>Y</v>
      </c>
      <c r="O711" t="str">
        <f t="shared" si="155"/>
        <v>Poutry drop</v>
      </c>
      <c r="P711">
        <f t="shared" si="156"/>
        <v>10</v>
      </c>
      <c r="Q711" t="str">
        <f t="shared" si="157"/>
        <v>SSP</v>
      </c>
      <c r="R711">
        <f t="shared" si="158"/>
        <v>4</v>
      </c>
      <c r="S711" t="str">
        <f t="shared" si="159"/>
        <v>male</v>
      </c>
      <c r="T711" t="str">
        <f t="shared" si="160"/>
        <v>Lead farmer</v>
      </c>
      <c r="U711">
        <f t="shared" si="161"/>
        <v>6</v>
      </c>
      <c r="V711">
        <f t="shared" si="162"/>
        <v>2.4</v>
      </c>
      <c r="AL711" t="s">
        <v>959</v>
      </c>
      <c r="AM711" t="s">
        <v>1052</v>
      </c>
      <c r="AN711" t="s">
        <v>1035</v>
      </c>
      <c r="AO711" t="s">
        <v>35</v>
      </c>
      <c r="AP711" t="s">
        <v>13</v>
      </c>
      <c r="AQ711" t="s">
        <v>1093</v>
      </c>
      <c r="AR711">
        <v>90</v>
      </c>
      <c r="AS711" t="s">
        <v>1032</v>
      </c>
      <c r="AT711">
        <v>4</v>
      </c>
    </row>
    <row r="712" spans="1:46" x14ac:dyDescent="0.2">
      <c r="A712">
        <v>4982</v>
      </c>
      <c r="B712" t="str">
        <f t="shared" si="163"/>
        <v>Kano</v>
      </c>
      <c r="C712" t="s">
        <v>222</v>
      </c>
      <c r="D712">
        <v>1</v>
      </c>
      <c r="E712" t="s">
        <v>958</v>
      </c>
      <c r="F712">
        <v>19.5</v>
      </c>
      <c r="G712" t="s">
        <v>12</v>
      </c>
      <c r="H712">
        <v>4.0999999999999996</v>
      </c>
      <c r="I712" t="s">
        <v>13</v>
      </c>
      <c r="J712">
        <f t="shared" si="164"/>
        <v>2102.5641025641025</v>
      </c>
      <c r="K712" t="str">
        <f t="shared" si="165"/>
        <v>Groundnut</v>
      </c>
      <c r="L712" t="str">
        <f t="shared" si="166"/>
        <v>RMP 91</v>
      </c>
      <c r="M712" t="str">
        <f t="shared" si="167"/>
        <v>N</v>
      </c>
      <c r="N712" t="str">
        <f t="shared" si="168"/>
        <v>Y</v>
      </c>
      <c r="O712" t="str">
        <f t="shared" si="155"/>
        <v>FYM</v>
      </c>
      <c r="P712">
        <f t="shared" si="156"/>
        <v>90</v>
      </c>
      <c r="Q712" t="str">
        <f t="shared" si="157"/>
        <v>SSP</v>
      </c>
      <c r="R712">
        <f t="shared" si="158"/>
        <v>4</v>
      </c>
      <c r="S712" t="str">
        <f t="shared" si="159"/>
        <v>male</v>
      </c>
      <c r="T712" t="str">
        <f t="shared" si="160"/>
        <v>Satellite farmer</v>
      </c>
      <c r="U712">
        <f t="shared" si="161"/>
        <v>5</v>
      </c>
      <c r="V712">
        <f t="shared" si="162"/>
        <v>3.5</v>
      </c>
      <c r="AL712" t="s">
        <v>960</v>
      </c>
      <c r="AM712" t="s">
        <v>1052</v>
      </c>
      <c r="AN712" t="s">
        <v>1053</v>
      </c>
      <c r="AO712" t="s">
        <v>35</v>
      </c>
      <c r="AP712" t="s">
        <v>13</v>
      </c>
      <c r="AQ712" t="s">
        <v>1093</v>
      </c>
      <c r="AR712">
        <v>90</v>
      </c>
      <c r="AS712" t="s">
        <v>1032</v>
      </c>
      <c r="AT712">
        <v>4</v>
      </c>
    </row>
    <row r="713" spans="1:46" x14ac:dyDescent="0.2">
      <c r="A713">
        <v>4856</v>
      </c>
      <c r="B713" t="str">
        <f t="shared" si="163"/>
        <v>Kano</v>
      </c>
      <c r="C713" t="s">
        <v>181</v>
      </c>
      <c r="D713">
        <v>2</v>
      </c>
      <c r="E713" t="s">
        <v>832</v>
      </c>
      <c r="F713">
        <v>23.1</v>
      </c>
      <c r="G713" t="s">
        <v>12</v>
      </c>
      <c r="H713">
        <v>5</v>
      </c>
      <c r="I713" t="s">
        <v>35</v>
      </c>
      <c r="J713">
        <f t="shared" si="164"/>
        <v>2164.5021645021643</v>
      </c>
      <c r="K713" t="str">
        <f t="shared" si="165"/>
        <v>Groundnut</v>
      </c>
      <c r="L713" t="str">
        <f t="shared" si="166"/>
        <v>Local</v>
      </c>
      <c r="M713" t="str">
        <f t="shared" si="167"/>
        <v>N</v>
      </c>
      <c r="N713" t="str">
        <f t="shared" si="168"/>
        <v>Y</v>
      </c>
      <c r="O713" t="str">
        <f t="shared" si="155"/>
        <v>FYM</v>
      </c>
      <c r="P713">
        <f t="shared" si="156"/>
        <v>23</v>
      </c>
      <c r="Q713" t="str">
        <f t="shared" si="157"/>
        <v>SSP</v>
      </c>
      <c r="R713">
        <f t="shared" si="158"/>
        <v>4</v>
      </c>
      <c r="S713" t="str">
        <f t="shared" si="159"/>
        <v>male</v>
      </c>
      <c r="T713" t="str">
        <f t="shared" si="160"/>
        <v>Lead farmer</v>
      </c>
      <c r="U713">
        <f t="shared" si="161"/>
        <v>5</v>
      </c>
      <c r="V713">
        <f t="shared" si="162"/>
        <v>0.60000000000000009</v>
      </c>
      <c r="AL713" t="s">
        <v>961</v>
      </c>
      <c r="AM713" t="s">
        <v>1055</v>
      </c>
      <c r="AN713" t="s">
        <v>1081</v>
      </c>
      <c r="AO713" t="s">
        <v>35</v>
      </c>
      <c r="AP713" t="s">
        <v>13</v>
      </c>
      <c r="AQ713" t="s">
        <v>12</v>
      </c>
      <c r="AR713">
        <v>0</v>
      </c>
      <c r="AS713" t="s">
        <v>1032</v>
      </c>
      <c r="AT713">
        <v>4</v>
      </c>
    </row>
    <row r="714" spans="1:46" x14ac:dyDescent="0.2">
      <c r="A714">
        <v>4857</v>
      </c>
      <c r="B714" t="str">
        <f t="shared" si="163"/>
        <v>Kano</v>
      </c>
      <c r="C714" t="s">
        <v>181</v>
      </c>
      <c r="D714">
        <v>3</v>
      </c>
      <c r="E714" t="s">
        <v>833</v>
      </c>
      <c r="F714">
        <v>23.1</v>
      </c>
      <c r="G714" t="s">
        <v>12</v>
      </c>
      <c r="H714">
        <v>5</v>
      </c>
      <c r="I714" t="s">
        <v>35</v>
      </c>
      <c r="J714">
        <f t="shared" si="164"/>
        <v>2164.5021645021643</v>
      </c>
      <c r="K714" t="str">
        <f t="shared" si="165"/>
        <v>Groundnut</v>
      </c>
      <c r="L714" t="str">
        <f t="shared" si="166"/>
        <v>Samnut 21</v>
      </c>
      <c r="M714" t="str">
        <f t="shared" si="167"/>
        <v>N</v>
      </c>
      <c r="N714" t="str">
        <f t="shared" si="168"/>
        <v>Y</v>
      </c>
      <c r="O714" t="str">
        <f t="shared" si="155"/>
        <v>FYM</v>
      </c>
      <c r="P714">
        <f t="shared" si="156"/>
        <v>23</v>
      </c>
      <c r="Q714" t="str">
        <f t="shared" si="157"/>
        <v>SSP</v>
      </c>
      <c r="R714">
        <f t="shared" si="158"/>
        <v>4</v>
      </c>
      <c r="S714" t="str">
        <f t="shared" si="159"/>
        <v>male</v>
      </c>
      <c r="T714" t="str">
        <f t="shared" si="160"/>
        <v>Lead farmer</v>
      </c>
      <c r="U714">
        <f t="shared" si="161"/>
        <v>5</v>
      </c>
      <c r="V714">
        <f t="shared" si="162"/>
        <v>0.60000000000000009</v>
      </c>
      <c r="AL714" t="s">
        <v>962</v>
      </c>
      <c r="AM714" t="s">
        <v>1055</v>
      </c>
      <c r="AN714" t="s">
        <v>1081</v>
      </c>
      <c r="AO714" t="s">
        <v>35</v>
      </c>
      <c r="AP714" t="s">
        <v>13</v>
      </c>
      <c r="AQ714" t="s">
        <v>12</v>
      </c>
      <c r="AR714">
        <v>0</v>
      </c>
      <c r="AS714" t="s">
        <v>1032</v>
      </c>
      <c r="AT714">
        <v>4</v>
      </c>
    </row>
    <row r="715" spans="1:46" x14ac:dyDescent="0.2">
      <c r="A715">
        <v>4961</v>
      </c>
      <c r="B715" t="str">
        <f t="shared" si="163"/>
        <v>Kano</v>
      </c>
      <c r="C715" t="s">
        <v>215</v>
      </c>
      <c r="D715">
        <v>1</v>
      </c>
      <c r="E715" t="s">
        <v>937</v>
      </c>
      <c r="F715">
        <v>19.5</v>
      </c>
      <c r="G715" t="s">
        <v>12</v>
      </c>
      <c r="H715">
        <v>4.3</v>
      </c>
      <c r="I715" t="s">
        <v>13</v>
      </c>
      <c r="J715">
        <f t="shared" si="164"/>
        <v>2205.1282051282051</v>
      </c>
      <c r="K715" t="str">
        <f t="shared" si="165"/>
        <v>Groundnut</v>
      </c>
      <c r="L715" t="str">
        <f t="shared" si="166"/>
        <v>RMP 91</v>
      </c>
      <c r="M715" t="str">
        <f t="shared" si="167"/>
        <v>N</v>
      </c>
      <c r="N715" t="str">
        <f t="shared" si="168"/>
        <v>Y</v>
      </c>
      <c r="O715" t="str">
        <f t="shared" si="155"/>
        <v/>
      </c>
      <c r="P715">
        <f t="shared" si="156"/>
        <v>0</v>
      </c>
      <c r="Q715" t="str">
        <f t="shared" si="157"/>
        <v>SSP</v>
      </c>
      <c r="R715">
        <f t="shared" si="158"/>
        <v>4</v>
      </c>
      <c r="S715" t="str">
        <f t="shared" si="159"/>
        <v>male</v>
      </c>
      <c r="T715" t="str">
        <f t="shared" si="160"/>
        <v>Lead farmer</v>
      </c>
      <c r="U715">
        <f t="shared" si="161"/>
        <v>7</v>
      </c>
      <c r="V715">
        <f t="shared" si="162"/>
        <v>9.3000000000000007</v>
      </c>
      <c r="AL715" t="s">
        <v>963</v>
      </c>
      <c r="AM715" t="s">
        <v>1055</v>
      </c>
      <c r="AN715" t="s">
        <v>1035</v>
      </c>
      <c r="AO715" t="s">
        <v>35</v>
      </c>
      <c r="AP715" t="s">
        <v>13</v>
      </c>
      <c r="AQ715" t="s">
        <v>12</v>
      </c>
      <c r="AR715">
        <v>0</v>
      </c>
      <c r="AS715" t="s">
        <v>1032</v>
      </c>
      <c r="AT715">
        <v>4</v>
      </c>
    </row>
    <row r="716" spans="1:46" x14ac:dyDescent="0.2">
      <c r="A716">
        <v>4843</v>
      </c>
      <c r="B716" t="str">
        <f t="shared" si="163"/>
        <v>Kano</v>
      </c>
      <c r="C716" t="s">
        <v>176</v>
      </c>
      <c r="D716">
        <v>2</v>
      </c>
      <c r="E716" t="s">
        <v>819</v>
      </c>
      <c r="F716">
        <v>23</v>
      </c>
      <c r="G716" t="s">
        <v>12</v>
      </c>
      <c r="H716">
        <v>5.0999999999999996</v>
      </c>
      <c r="I716" t="s">
        <v>35</v>
      </c>
      <c r="J716">
        <f t="shared" si="164"/>
        <v>2217.391304347826</v>
      </c>
      <c r="K716" t="str">
        <f t="shared" si="165"/>
        <v>Groundnut</v>
      </c>
      <c r="L716" t="str">
        <f t="shared" si="166"/>
        <v>RMP91</v>
      </c>
      <c r="M716" t="str">
        <f t="shared" si="167"/>
        <v>N</v>
      </c>
      <c r="N716" t="str">
        <f t="shared" si="168"/>
        <v>Y</v>
      </c>
      <c r="O716" t="str">
        <f t="shared" si="155"/>
        <v>Farm yard manure</v>
      </c>
      <c r="P716">
        <f t="shared" si="156"/>
        <v>100</v>
      </c>
      <c r="Q716" t="str">
        <f t="shared" si="157"/>
        <v>SSP</v>
      </c>
      <c r="R716">
        <f t="shared" si="158"/>
        <v>4</v>
      </c>
      <c r="S716" t="str">
        <f t="shared" si="159"/>
        <v>male</v>
      </c>
      <c r="T716" t="str">
        <f t="shared" si="160"/>
        <v>Lead farmer</v>
      </c>
      <c r="U716">
        <f t="shared" si="161"/>
        <v>3</v>
      </c>
      <c r="V716">
        <f t="shared" si="162"/>
        <v>6.3</v>
      </c>
      <c r="AL716" t="s">
        <v>964</v>
      </c>
      <c r="AM716" t="s">
        <v>1055</v>
      </c>
      <c r="AN716" t="s">
        <v>1079</v>
      </c>
      <c r="AO716" t="s">
        <v>35</v>
      </c>
      <c r="AP716" t="s">
        <v>13</v>
      </c>
      <c r="AQ716" t="s">
        <v>12</v>
      </c>
      <c r="AR716">
        <v>0</v>
      </c>
      <c r="AS716" t="s">
        <v>1032</v>
      </c>
      <c r="AT716">
        <v>4</v>
      </c>
    </row>
    <row r="717" spans="1:46" x14ac:dyDescent="0.2">
      <c r="A717">
        <v>4942</v>
      </c>
      <c r="B717" t="str">
        <f t="shared" si="163"/>
        <v>Kano</v>
      </c>
      <c r="C717" t="s">
        <v>209</v>
      </c>
      <c r="D717">
        <v>2</v>
      </c>
      <c r="E717" t="s">
        <v>918</v>
      </c>
      <c r="F717">
        <v>19.5</v>
      </c>
      <c r="G717" t="s">
        <v>12</v>
      </c>
      <c r="H717">
        <v>4.4000000000000004</v>
      </c>
      <c r="I717" t="s">
        <v>13</v>
      </c>
      <c r="J717">
        <f t="shared" si="164"/>
        <v>2256.4102564102564</v>
      </c>
      <c r="K717" t="str">
        <f t="shared" si="165"/>
        <v>Groundnut</v>
      </c>
      <c r="L717" t="str">
        <f t="shared" si="166"/>
        <v>Local</v>
      </c>
      <c r="M717" t="str">
        <f t="shared" si="167"/>
        <v>N</v>
      </c>
      <c r="N717" t="str">
        <f t="shared" si="168"/>
        <v>Y</v>
      </c>
      <c r="O717" t="str">
        <f t="shared" si="155"/>
        <v/>
      </c>
      <c r="P717">
        <f t="shared" si="156"/>
        <v>0</v>
      </c>
      <c r="Q717" t="str">
        <f t="shared" si="157"/>
        <v>SSP</v>
      </c>
      <c r="R717">
        <f t="shared" si="158"/>
        <v>4</v>
      </c>
      <c r="S717" t="str">
        <f t="shared" si="159"/>
        <v>male</v>
      </c>
      <c r="T717" t="str">
        <f t="shared" si="160"/>
        <v>Lead farmer</v>
      </c>
      <c r="U717">
        <f t="shared" si="161"/>
        <v>6</v>
      </c>
      <c r="V717">
        <f t="shared" si="162"/>
        <v>7.9</v>
      </c>
      <c r="AL717" t="s">
        <v>965</v>
      </c>
      <c r="AM717" t="s">
        <v>1055</v>
      </c>
      <c r="AN717" t="s">
        <v>1079</v>
      </c>
      <c r="AO717" t="s">
        <v>35</v>
      </c>
      <c r="AP717" t="s">
        <v>13</v>
      </c>
      <c r="AQ717" t="s">
        <v>12</v>
      </c>
      <c r="AR717">
        <v>0</v>
      </c>
      <c r="AS717" t="s">
        <v>1032</v>
      </c>
      <c r="AT717">
        <v>4</v>
      </c>
    </row>
    <row r="718" spans="1:46" hidden="1" x14ac:dyDescent="0.2">
      <c r="A718">
        <v>4485</v>
      </c>
      <c r="B718" t="str">
        <f t="shared" si="163"/>
        <v>Kaduna N</v>
      </c>
      <c r="C718" t="s">
        <v>75</v>
      </c>
      <c r="D718">
        <v>3</v>
      </c>
      <c r="E718" t="s">
        <v>461</v>
      </c>
      <c r="F718">
        <v>150</v>
      </c>
      <c r="G718" t="s">
        <v>12</v>
      </c>
      <c r="H718">
        <v>20</v>
      </c>
      <c r="I718" t="s">
        <v>35</v>
      </c>
      <c r="J718">
        <f t="shared" si="164"/>
        <v>1333.3333333333333</v>
      </c>
      <c r="K718" t="str">
        <f t="shared" si="165"/>
        <v>cowpea</v>
      </c>
      <c r="L718" t="str">
        <f t="shared" si="166"/>
        <v>IT 89KD -391</v>
      </c>
      <c r="M718" t="str">
        <f t="shared" si="167"/>
        <v/>
      </c>
      <c r="N718" t="str">
        <f t="shared" si="168"/>
        <v>Y</v>
      </c>
      <c r="O718" t="str">
        <f t="shared" si="155"/>
        <v/>
      </c>
      <c r="P718">
        <f t="shared" si="156"/>
        <v>0</v>
      </c>
      <c r="Q718" t="str">
        <f t="shared" si="157"/>
        <v>SSP</v>
      </c>
      <c r="R718">
        <f t="shared" si="158"/>
        <v>4</v>
      </c>
      <c r="S718" t="str">
        <f t="shared" si="159"/>
        <v>male</v>
      </c>
      <c r="T718" t="str">
        <f t="shared" si="160"/>
        <v>Lead farmer</v>
      </c>
      <c r="U718">
        <f t="shared" si="161"/>
        <v>4</v>
      </c>
      <c r="V718">
        <f t="shared" si="162"/>
        <v>1.4</v>
      </c>
      <c r="AL718" t="s">
        <v>966</v>
      </c>
      <c r="AM718" t="s">
        <v>1055</v>
      </c>
      <c r="AN718" t="s">
        <v>1035</v>
      </c>
      <c r="AO718" t="s">
        <v>35</v>
      </c>
      <c r="AP718" t="s">
        <v>13</v>
      </c>
      <c r="AQ718" t="s">
        <v>12</v>
      </c>
      <c r="AR718">
        <v>0</v>
      </c>
      <c r="AS718" t="s">
        <v>1032</v>
      </c>
      <c r="AT718">
        <v>4</v>
      </c>
    </row>
    <row r="719" spans="1:46" hidden="1" x14ac:dyDescent="0.2">
      <c r="A719">
        <v>4850</v>
      </c>
      <c r="B719" t="str">
        <f t="shared" si="163"/>
        <v>Kano</v>
      </c>
      <c r="C719" t="s">
        <v>179</v>
      </c>
      <c r="D719">
        <v>1</v>
      </c>
      <c r="E719" t="s">
        <v>826</v>
      </c>
      <c r="F719">
        <v>23</v>
      </c>
      <c r="G719" t="s">
        <v>12</v>
      </c>
      <c r="H719">
        <v>3.15</v>
      </c>
      <c r="I719" t="s">
        <v>35</v>
      </c>
      <c r="J719">
        <f t="shared" si="164"/>
        <v>1369.5652173913043</v>
      </c>
      <c r="K719" t="str">
        <f t="shared" si="165"/>
        <v>Cowpea</v>
      </c>
      <c r="L719" t="str">
        <f t="shared" si="166"/>
        <v>IT99K-573-1-1</v>
      </c>
      <c r="M719" t="str">
        <f t="shared" si="167"/>
        <v>N</v>
      </c>
      <c r="N719" t="str">
        <f t="shared" si="168"/>
        <v>Y</v>
      </c>
      <c r="O719" t="str">
        <f t="shared" si="155"/>
        <v>Farm yard manure</v>
      </c>
      <c r="P719">
        <f t="shared" si="156"/>
        <v>25</v>
      </c>
      <c r="Q719" t="str">
        <f t="shared" si="157"/>
        <v>SSP</v>
      </c>
      <c r="R719">
        <f t="shared" si="158"/>
        <v>2</v>
      </c>
      <c r="S719" t="str">
        <f t="shared" si="159"/>
        <v>male</v>
      </c>
      <c r="T719" t="str">
        <f t="shared" si="160"/>
        <v>Lead farmer</v>
      </c>
      <c r="U719">
        <f t="shared" si="161"/>
        <v>4</v>
      </c>
      <c r="V719">
        <f t="shared" si="162"/>
        <v>1.5</v>
      </c>
      <c r="AL719" t="s">
        <v>967</v>
      </c>
      <c r="AM719" t="s">
        <v>1052</v>
      </c>
      <c r="AN719" t="s">
        <v>1068</v>
      </c>
      <c r="AO719" t="s">
        <v>35</v>
      </c>
      <c r="AP719" t="s">
        <v>13</v>
      </c>
      <c r="AQ719" t="s">
        <v>1117</v>
      </c>
      <c r="AR719">
        <v>0</v>
      </c>
      <c r="AS719" t="s">
        <v>1032</v>
      </c>
      <c r="AT719">
        <v>4</v>
      </c>
    </row>
    <row r="720" spans="1:46" hidden="1" x14ac:dyDescent="0.2">
      <c r="A720">
        <v>4808</v>
      </c>
      <c r="B720" t="str">
        <f t="shared" si="163"/>
        <v>Kano</v>
      </c>
      <c r="C720" t="s">
        <v>165</v>
      </c>
      <c r="D720">
        <v>1</v>
      </c>
      <c r="E720" t="s">
        <v>784</v>
      </c>
      <c r="F720">
        <v>150</v>
      </c>
      <c r="G720" t="s">
        <v>12</v>
      </c>
      <c r="H720">
        <v>21</v>
      </c>
      <c r="I720" t="s">
        <v>13</v>
      </c>
      <c r="J720">
        <f t="shared" si="164"/>
        <v>1400</v>
      </c>
      <c r="K720" t="str">
        <f t="shared" si="165"/>
        <v>Cowpea</v>
      </c>
      <c r="L720" t="str">
        <f t="shared" si="166"/>
        <v>IT 90K -277-2</v>
      </c>
      <c r="M720" t="str">
        <f t="shared" si="167"/>
        <v>N</v>
      </c>
      <c r="N720" t="str">
        <f t="shared" si="168"/>
        <v>Y</v>
      </c>
      <c r="O720" t="str">
        <f t="shared" si="155"/>
        <v/>
      </c>
      <c r="P720">
        <f t="shared" si="156"/>
        <v>0</v>
      </c>
      <c r="Q720" t="str">
        <f t="shared" si="157"/>
        <v>SSP</v>
      </c>
      <c r="R720">
        <f t="shared" si="158"/>
        <v>4</v>
      </c>
      <c r="S720" t="str">
        <f t="shared" si="159"/>
        <v>male</v>
      </c>
      <c r="T720" t="str">
        <f t="shared" si="160"/>
        <v>Lead farmer</v>
      </c>
      <c r="U720">
        <f t="shared" si="161"/>
        <v>2</v>
      </c>
      <c r="V720">
        <f t="shared" si="162"/>
        <v>1</v>
      </c>
      <c r="AL720" t="s">
        <v>968</v>
      </c>
      <c r="AM720" t="s">
        <v>1052</v>
      </c>
      <c r="AN720" t="s">
        <v>1118</v>
      </c>
      <c r="AO720" t="s">
        <v>35</v>
      </c>
      <c r="AP720" t="s">
        <v>13</v>
      </c>
      <c r="AQ720" t="s">
        <v>12</v>
      </c>
      <c r="AR720">
        <v>0</v>
      </c>
      <c r="AS720" t="s">
        <v>1032</v>
      </c>
      <c r="AT720">
        <v>4</v>
      </c>
    </row>
    <row r="721" spans="1:46" hidden="1" x14ac:dyDescent="0.2">
      <c r="A721">
        <v>5009</v>
      </c>
      <c r="B721" t="str">
        <f t="shared" si="163"/>
        <v>Kano</v>
      </c>
      <c r="C721" t="s">
        <v>231</v>
      </c>
      <c r="D721">
        <v>1</v>
      </c>
      <c r="E721" t="s">
        <v>985</v>
      </c>
      <c r="F721">
        <v>100</v>
      </c>
      <c r="G721" t="s">
        <v>12</v>
      </c>
      <c r="H721">
        <v>14</v>
      </c>
      <c r="I721" t="s">
        <v>35</v>
      </c>
      <c r="J721">
        <f t="shared" si="164"/>
        <v>1400</v>
      </c>
      <c r="K721" t="str">
        <f t="shared" si="165"/>
        <v>Cowpea</v>
      </c>
      <c r="L721" t="str">
        <f t="shared" si="166"/>
        <v>IT90K-277-2</v>
      </c>
      <c r="M721" t="str">
        <f t="shared" si="167"/>
        <v>N</v>
      </c>
      <c r="N721" t="str">
        <f t="shared" si="168"/>
        <v>Y</v>
      </c>
      <c r="O721" t="str">
        <f t="shared" si="155"/>
        <v>FYM</v>
      </c>
      <c r="P721">
        <f t="shared" si="156"/>
        <v>120</v>
      </c>
      <c r="Q721" t="str">
        <f t="shared" si="157"/>
        <v>SSP</v>
      </c>
      <c r="R721">
        <f t="shared" si="158"/>
        <v>4</v>
      </c>
      <c r="S721" t="str">
        <f t="shared" si="159"/>
        <v>male</v>
      </c>
      <c r="T721" t="str">
        <f t="shared" si="160"/>
        <v>Lead  farmer</v>
      </c>
      <c r="U721">
        <f t="shared" si="161"/>
        <v>0</v>
      </c>
      <c r="V721">
        <f t="shared" si="162"/>
        <v>2.2000000000000002</v>
      </c>
      <c r="AL721" t="s">
        <v>969</v>
      </c>
      <c r="AM721" t="s">
        <v>1052</v>
      </c>
      <c r="AN721" t="s">
        <v>1119</v>
      </c>
      <c r="AO721" t="s">
        <v>35</v>
      </c>
      <c r="AP721" t="s">
        <v>13</v>
      </c>
      <c r="AQ721" t="s">
        <v>12</v>
      </c>
      <c r="AR721">
        <v>0</v>
      </c>
      <c r="AS721" t="s">
        <v>1032</v>
      </c>
      <c r="AT721">
        <v>4</v>
      </c>
    </row>
    <row r="722" spans="1:46" hidden="1" x14ac:dyDescent="0.2">
      <c r="A722">
        <v>4800</v>
      </c>
      <c r="B722" t="str">
        <f t="shared" si="163"/>
        <v>Kano</v>
      </c>
      <c r="C722" t="s">
        <v>163</v>
      </c>
      <c r="D722">
        <v>1</v>
      </c>
      <c r="E722" t="s">
        <v>776</v>
      </c>
      <c r="F722">
        <v>150</v>
      </c>
      <c r="G722" t="s">
        <v>12</v>
      </c>
      <c r="H722">
        <v>22</v>
      </c>
      <c r="I722" t="s">
        <v>35</v>
      </c>
      <c r="J722">
        <f t="shared" si="164"/>
        <v>1466.6666666666667</v>
      </c>
      <c r="K722" t="str">
        <f t="shared" si="165"/>
        <v>Cowpea</v>
      </c>
      <c r="L722" t="str">
        <f t="shared" si="166"/>
        <v>IT90K-277-2</v>
      </c>
      <c r="M722" t="str">
        <f t="shared" si="167"/>
        <v>N</v>
      </c>
      <c r="N722" t="str">
        <f t="shared" si="168"/>
        <v>Y</v>
      </c>
      <c r="O722" t="str">
        <f t="shared" si="155"/>
        <v>FYM</v>
      </c>
      <c r="P722">
        <f t="shared" si="156"/>
        <v>50</v>
      </c>
      <c r="Q722" t="str">
        <f t="shared" si="157"/>
        <v>SSP</v>
      </c>
      <c r="R722">
        <f t="shared" si="158"/>
        <v>4</v>
      </c>
      <c r="S722" t="str">
        <f t="shared" si="159"/>
        <v>male</v>
      </c>
      <c r="T722" t="str">
        <f t="shared" si="160"/>
        <v>Lead farmer</v>
      </c>
      <c r="U722">
        <f t="shared" si="161"/>
        <v>3</v>
      </c>
      <c r="V722">
        <f t="shared" si="162"/>
        <v>12.5</v>
      </c>
      <c r="AL722" t="s">
        <v>970</v>
      </c>
      <c r="AM722" t="s">
        <v>1055</v>
      </c>
      <c r="AN722" t="s">
        <v>1098</v>
      </c>
      <c r="AO722" t="s">
        <v>35</v>
      </c>
      <c r="AP722" t="s">
        <v>13</v>
      </c>
      <c r="AQ722" t="s">
        <v>1093</v>
      </c>
      <c r="AR722">
        <v>0</v>
      </c>
      <c r="AS722" t="s">
        <v>1032</v>
      </c>
      <c r="AT722">
        <v>4</v>
      </c>
    </row>
    <row r="723" spans="1:46" hidden="1" x14ac:dyDescent="0.2">
      <c r="A723">
        <v>4827</v>
      </c>
      <c r="B723" t="str">
        <f t="shared" si="163"/>
        <v>Kano</v>
      </c>
      <c r="C723" t="s">
        <v>171</v>
      </c>
      <c r="D723">
        <v>1</v>
      </c>
      <c r="E723" t="s">
        <v>803</v>
      </c>
      <c r="F723">
        <v>24.2</v>
      </c>
      <c r="G723" t="s">
        <v>12</v>
      </c>
      <c r="H723">
        <v>3.6</v>
      </c>
      <c r="I723" t="s">
        <v>35</v>
      </c>
      <c r="J723">
        <f t="shared" si="164"/>
        <v>1487.6033057851241</v>
      </c>
      <c r="K723" t="str">
        <f t="shared" si="165"/>
        <v>Cowpea</v>
      </c>
      <c r="L723" t="str">
        <f t="shared" si="166"/>
        <v>IT 90K-277-2</v>
      </c>
      <c r="M723" t="str">
        <f t="shared" si="167"/>
        <v>N</v>
      </c>
      <c r="N723" t="str">
        <f t="shared" si="168"/>
        <v>Y</v>
      </c>
      <c r="O723" t="str">
        <f t="shared" si="155"/>
        <v>FYM</v>
      </c>
      <c r="P723">
        <f t="shared" si="156"/>
        <v>40</v>
      </c>
      <c r="Q723" t="str">
        <f t="shared" si="157"/>
        <v>SSP</v>
      </c>
      <c r="R723">
        <f t="shared" si="158"/>
        <v>4</v>
      </c>
      <c r="S723" t="str">
        <f t="shared" si="159"/>
        <v>male</v>
      </c>
      <c r="T723" t="str">
        <f t="shared" si="160"/>
        <v>Lead farmer</v>
      </c>
      <c r="U723">
        <f t="shared" si="161"/>
        <v>7</v>
      </c>
      <c r="V723">
        <f t="shared" si="162"/>
        <v>5.4</v>
      </c>
      <c r="AL723" t="s">
        <v>971</v>
      </c>
      <c r="AM723" t="s">
        <v>1055</v>
      </c>
      <c r="AN723" t="s">
        <v>1084</v>
      </c>
      <c r="AO723" t="s">
        <v>35</v>
      </c>
      <c r="AP723" t="s">
        <v>13</v>
      </c>
      <c r="AQ723" t="s">
        <v>1093</v>
      </c>
      <c r="AR723">
        <v>0</v>
      </c>
      <c r="AS723" t="s">
        <v>1032</v>
      </c>
      <c r="AT723">
        <v>4</v>
      </c>
    </row>
    <row r="724" spans="1:46" x14ac:dyDescent="0.2">
      <c r="A724">
        <v>4619</v>
      </c>
      <c r="B724" t="str">
        <f t="shared" si="163"/>
        <v>Kaduna N</v>
      </c>
      <c r="C724" t="s">
        <v>111</v>
      </c>
      <c r="D724">
        <v>3</v>
      </c>
      <c r="E724" t="s">
        <v>595</v>
      </c>
      <c r="F724">
        <v>100</v>
      </c>
      <c r="G724" t="s">
        <v>12</v>
      </c>
      <c r="H724">
        <v>25</v>
      </c>
      <c r="I724" t="s">
        <v>13</v>
      </c>
      <c r="J724">
        <f t="shared" si="164"/>
        <v>2500</v>
      </c>
      <c r="K724" t="str">
        <f t="shared" si="165"/>
        <v>Groundnut</v>
      </c>
      <c r="L724" t="str">
        <f t="shared" si="166"/>
        <v>Samnut 23</v>
      </c>
      <c r="M724" t="str">
        <f t="shared" si="167"/>
        <v>N</v>
      </c>
      <c r="N724" t="str">
        <f t="shared" si="168"/>
        <v>Y</v>
      </c>
      <c r="O724" t="str">
        <f t="shared" si="155"/>
        <v>Poutry drop</v>
      </c>
      <c r="P724">
        <f t="shared" si="156"/>
        <v>10</v>
      </c>
      <c r="Q724" t="str">
        <f t="shared" si="157"/>
        <v>SSP</v>
      </c>
      <c r="R724">
        <f t="shared" si="158"/>
        <v>4</v>
      </c>
      <c r="S724" t="str">
        <f t="shared" si="159"/>
        <v>male</v>
      </c>
      <c r="T724" t="str">
        <f t="shared" si="160"/>
        <v>Lead farmer</v>
      </c>
      <c r="U724">
        <f t="shared" si="161"/>
        <v>6</v>
      </c>
      <c r="V724">
        <f t="shared" si="162"/>
        <v>2.4</v>
      </c>
      <c r="AL724" t="s">
        <v>972</v>
      </c>
      <c r="AM724" t="s">
        <v>1055</v>
      </c>
      <c r="AN724" t="s">
        <v>1120</v>
      </c>
      <c r="AO724" t="s">
        <v>35</v>
      </c>
      <c r="AP724" t="s">
        <v>13</v>
      </c>
      <c r="AQ724" t="s">
        <v>1093</v>
      </c>
      <c r="AR724">
        <v>0</v>
      </c>
      <c r="AS724" t="s">
        <v>1032</v>
      </c>
      <c r="AT724">
        <v>4</v>
      </c>
    </row>
    <row r="725" spans="1:46" x14ac:dyDescent="0.2">
      <c r="A725">
        <v>4935</v>
      </c>
      <c r="B725" t="str">
        <f t="shared" si="163"/>
        <v>Kano</v>
      </c>
      <c r="C725" t="s">
        <v>207</v>
      </c>
      <c r="D725">
        <v>1</v>
      </c>
      <c r="E725" t="s">
        <v>911</v>
      </c>
      <c r="F725">
        <v>19.5</v>
      </c>
      <c r="G725" t="s">
        <v>12</v>
      </c>
      <c r="H725">
        <v>5.2</v>
      </c>
      <c r="I725" t="s">
        <v>13</v>
      </c>
      <c r="J725">
        <f t="shared" si="164"/>
        <v>2666.6666666666665</v>
      </c>
      <c r="K725" t="str">
        <f t="shared" si="165"/>
        <v>Groundnut</v>
      </c>
      <c r="L725" t="str">
        <f t="shared" si="166"/>
        <v>RMP 91</v>
      </c>
      <c r="M725" t="str">
        <f t="shared" si="167"/>
        <v>N</v>
      </c>
      <c r="N725" t="str">
        <f t="shared" si="168"/>
        <v>Y</v>
      </c>
      <c r="O725" t="str">
        <f t="shared" si="155"/>
        <v/>
      </c>
      <c r="P725">
        <f t="shared" si="156"/>
        <v>0</v>
      </c>
      <c r="Q725" t="str">
        <f t="shared" si="157"/>
        <v>SSP</v>
      </c>
      <c r="R725">
        <f t="shared" si="158"/>
        <v>4</v>
      </c>
      <c r="S725" t="str">
        <f t="shared" si="159"/>
        <v>male</v>
      </c>
      <c r="T725" t="str">
        <f t="shared" si="160"/>
        <v>Lead farmer</v>
      </c>
      <c r="U725">
        <f t="shared" si="161"/>
        <v>2</v>
      </c>
      <c r="V725">
        <f t="shared" si="162"/>
        <v>7.4</v>
      </c>
      <c r="AL725" t="s">
        <v>973</v>
      </c>
      <c r="AM725" t="s">
        <v>1052</v>
      </c>
      <c r="AN725" t="s">
        <v>1068</v>
      </c>
      <c r="AO725" t="s">
        <v>35</v>
      </c>
      <c r="AP725" t="s">
        <v>13</v>
      </c>
      <c r="AQ725" t="s">
        <v>12</v>
      </c>
      <c r="AR725">
        <v>0</v>
      </c>
      <c r="AS725" t="s">
        <v>1032</v>
      </c>
      <c r="AT725">
        <v>4</v>
      </c>
    </row>
    <row r="726" spans="1:46" x14ac:dyDescent="0.2">
      <c r="A726">
        <v>4480</v>
      </c>
      <c r="B726" t="str">
        <f t="shared" si="163"/>
        <v>Kaduna N</v>
      </c>
      <c r="C726" t="s">
        <v>74</v>
      </c>
      <c r="D726">
        <v>1</v>
      </c>
      <c r="E726" t="s">
        <v>456</v>
      </c>
      <c r="F726">
        <v>21</v>
      </c>
      <c r="G726" t="s">
        <v>12</v>
      </c>
      <c r="H726">
        <v>5.7</v>
      </c>
      <c r="I726" t="s">
        <v>35</v>
      </c>
      <c r="J726">
        <f t="shared" si="164"/>
        <v>2714.2857142857142</v>
      </c>
      <c r="K726" t="str">
        <f t="shared" si="165"/>
        <v>Groundnut</v>
      </c>
      <c r="L726" t="str">
        <f t="shared" si="166"/>
        <v>Samnut 21</v>
      </c>
      <c r="M726" t="str">
        <f t="shared" si="167"/>
        <v>N</v>
      </c>
      <c r="N726" t="str">
        <f t="shared" si="168"/>
        <v>Y</v>
      </c>
      <c r="O726" t="str">
        <f t="shared" si="155"/>
        <v/>
      </c>
      <c r="P726">
        <f t="shared" si="156"/>
        <v>0</v>
      </c>
      <c r="Q726" t="str">
        <f t="shared" si="157"/>
        <v>SSP</v>
      </c>
      <c r="R726">
        <f t="shared" si="158"/>
        <v>4</v>
      </c>
      <c r="S726" t="str">
        <f t="shared" si="159"/>
        <v>male</v>
      </c>
      <c r="T726" t="str">
        <f t="shared" si="160"/>
        <v>Lead farmer</v>
      </c>
      <c r="U726">
        <f t="shared" si="161"/>
        <v>5</v>
      </c>
      <c r="V726">
        <f t="shared" si="162"/>
        <v>0.7</v>
      </c>
      <c r="AL726" t="s">
        <v>974</v>
      </c>
      <c r="AM726" t="s">
        <v>1052</v>
      </c>
      <c r="AN726" t="s">
        <v>1035</v>
      </c>
      <c r="AO726" t="s">
        <v>35</v>
      </c>
      <c r="AP726" t="s">
        <v>13</v>
      </c>
      <c r="AQ726" t="s">
        <v>12</v>
      </c>
      <c r="AR726">
        <v>0</v>
      </c>
      <c r="AS726" t="s">
        <v>1032</v>
      </c>
      <c r="AT726">
        <v>4</v>
      </c>
    </row>
    <row r="727" spans="1:46" hidden="1" x14ac:dyDescent="0.2">
      <c r="A727">
        <v>4900</v>
      </c>
      <c r="B727" t="str">
        <f t="shared" si="163"/>
        <v>Kano</v>
      </c>
      <c r="C727" t="s">
        <v>195</v>
      </c>
      <c r="D727">
        <v>3</v>
      </c>
      <c r="E727" t="s">
        <v>876</v>
      </c>
      <c r="F727">
        <v>200</v>
      </c>
      <c r="G727" t="s">
        <v>12</v>
      </c>
      <c r="H727">
        <v>32</v>
      </c>
      <c r="I727" t="s">
        <v>35</v>
      </c>
      <c r="J727">
        <f t="shared" si="164"/>
        <v>1600</v>
      </c>
      <c r="K727" t="str">
        <f t="shared" si="165"/>
        <v>Cowpea</v>
      </c>
      <c r="L727" t="str">
        <f t="shared" si="166"/>
        <v>IT 90K-277-2</v>
      </c>
      <c r="M727" t="str">
        <f t="shared" si="167"/>
        <v>N</v>
      </c>
      <c r="N727" t="str">
        <f t="shared" si="168"/>
        <v>Y</v>
      </c>
      <c r="O727" t="str">
        <f t="shared" si="155"/>
        <v/>
      </c>
      <c r="P727">
        <f t="shared" si="156"/>
        <v>0</v>
      </c>
      <c r="Q727" t="str">
        <f t="shared" si="157"/>
        <v>SSP</v>
      </c>
      <c r="R727">
        <f t="shared" si="158"/>
        <v>4</v>
      </c>
      <c r="S727" t="str">
        <f t="shared" si="159"/>
        <v>female</v>
      </c>
      <c r="T727" t="str">
        <f t="shared" si="160"/>
        <v>Lead farmer</v>
      </c>
      <c r="U727">
        <f t="shared" si="161"/>
        <v>3</v>
      </c>
      <c r="V727">
        <f t="shared" si="162"/>
        <v>2.7</v>
      </c>
      <c r="AL727" t="s">
        <v>975</v>
      </c>
      <c r="AM727" t="s">
        <v>1052</v>
      </c>
      <c r="AN727" t="s">
        <v>1068</v>
      </c>
      <c r="AO727" t="s">
        <v>35</v>
      </c>
      <c r="AP727" t="s">
        <v>13</v>
      </c>
      <c r="AQ727" t="s">
        <v>12</v>
      </c>
      <c r="AR727">
        <v>0</v>
      </c>
      <c r="AS727" t="s">
        <v>1032</v>
      </c>
      <c r="AT727">
        <v>4</v>
      </c>
    </row>
    <row r="728" spans="1:46" hidden="1" x14ac:dyDescent="0.2">
      <c r="A728">
        <v>4896</v>
      </c>
      <c r="B728" t="str">
        <f t="shared" si="163"/>
        <v>Kano</v>
      </c>
      <c r="C728" t="s">
        <v>194</v>
      </c>
      <c r="D728">
        <v>1</v>
      </c>
      <c r="E728" t="s">
        <v>872</v>
      </c>
      <c r="F728">
        <v>100</v>
      </c>
      <c r="G728" t="s">
        <v>12</v>
      </c>
      <c r="H728">
        <v>17</v>
      </c>
      <c r="I728" t="s">
        <v>35</v>
      </c>
      <c r="J728">
        <f t="shared" si="164"/>
        <v>1700</v>
      </c>
      <c r="K728" t="str">
        <f t="shared" si="165"/>
        <v>Cowpea</v>
      </c>
      <c r="L728" t="str">
        <f t="shared" si="166"/>
        <v>IT 90K-277-2</v>
      </c>
      <c r="M728" t="str">
        <f t="shared" si="167"/>
        <v>N</v>
      </c>
      <c r="N728" t="str">
        <f t="shared" si="168"/>
        <v>Y</v>
      </c>
      <c r="O728" t="str">
        <f t="shared" si="155"/>
        <v/>
      </c>
      <c r="P728">
        <f t="shared" si="156"/>
        <v>0</v>
      </c>
      <c r="Q728" t="str">
        <f t="shared" si="157"/>
        <v>SSP</v>
      </c>
      <c r="R728">
        <f t="shared" si="158"/>
        <v>4</v>
      </c>
      <c r="S728" t="str">
        <f t="shared" si="159"/>
        <v>female</v>
      </c>
      <c r="T728" t="str">
        <f t="shared" si="160"/>
        <v>Satellite farmer</v>
      </c>
      <c r="U728">
        <f t="shared" si="161"/>
        <v>1</v>
      </c>
      <c r="V728">
        <f t="shared" si="162"/>
        <v>1.6</v>
      </c>
      <c r="AL728" t="s">
        <v>976</v>
      </c>
      <c r="AM728" t="s">
        <v>1055</v>
      </c>
      <c r="AN728" t="s">
        <v>1121</v>
      </c>
      <c r="AO728" t="s">
        <v>35</v>
      </c>
      <c r="AP728" t="s">
        <v>13</v>
      </c>
      <c r="AQ728" t="s">
        <v>12</v>
      </c>
      <c r="AR728">
        <v>0</v>
      </c>
      <c r="AS728" t="s">
        <v>1032</v>
      </c>
      <c r="AT728">
        <v>4</v>
      </c>
    </row>
    <row r="729" spans="1:46" hidden="1" x14ac:dyDescent="0.2">
      <c r="A729">
        <v>4898</v>
      </c>
      <c r="B729" t="str">
        <f t="shared" si="163"/>
        <v>Kano</v>
      </c>
      <c r="C729" t="s">
        <v>195</v>
      </c>
      <c r="D729">
        <v>1</v>
      </c>
      <c r="E729" t="s">
        <v>874</v>
      </c>
      <c r="F729">
        <v>200</v>
      </c>
      <c r="G729" t="s">
        <v>12</v>
      </c>
      <c r="H729">
        <v>34.5</v>
      </c>
      <c r="I729" t="s">
        <v>35</v>
      </c>
      <c r="J729">
        <f t="shared" si="164"/>
        <v>1725</v>
      </c>
      <c r="K729" t="str">
        <f t="shared" si="165"/>
        <v>Cowpea</v>
      </c>
      <c r="L729" t="str">
        <f t="shared" si="166"/>
        <v>IT 90K-277-2</v>
      </c>
      <c r="M729" t="str">
        <f t="shared" si="167"/>
        <v>N</v>
      </c>
      <c r="N729" t="str">
        <f t="shared" si="168"/>
        <v>Y</v>
      </c>
      <c r="O729" t="str">
        <f t="shared" si="155"/>
        <v/>
      </c>
      <c r="P729">
        <f t="shared" si="156"/>
        <v>0</v>
      </c>
      <c r="Q729" t="str">
        <f t="shared" si="157"/>
        <v>SSP</v>
      </c>
      <c r="R729">
        <f t="shared" si="158"/>
        <v>4</v>
      </c>
      <c r="S729" t="str">
        <f t="shared" si="159"/>
        <v>female</v>
      </c>
      <c r="T729" t="str">
        <f t="shared" si="160"/>
        <v>Lead farmer</v>
      </c>
      <c r="U729">
        <f t="shared" si="161"/>
        <v>3</v>
      </c>
      <c r="V729">
        <f t="shared" si="162"/>
        <v>2.7</v>
      </c>
      <c r="AL729" t="s">
        <v>977</v>
      </c>
      <c r="AM729" t="s">
        <v>1055</v>
      </c>
      <c r="AN729" t="s">
        <v>1035</v>
      </c>
      <c r="AO729" t="s">
        <v>35</v>
      </c>
      <c r="AP729" t="s">
        <v>13</v>
      </c>
      <c r="AQ729" t="s">
        <v>12</v>
      </c>
      <c r="AR729">
        <v>0</v>
      </c>
      <c r="AS729" t="s">
        <v>1032</v>
      </c>
      <c r="AT729">
        <v>4</v>
      </c>
    </row>
    <row r="730" spans="1:46" x14ac:dyDescent="0.2">
      <c r="A730">
        <v>4482</v>
      </c>
      <c r="B730" t="str">
        <f t="shared" si="163"/>
        <v>Kaduna N</v>
      </c>
      <c r="C730" t="s">
        <v>74</v>
      </c>
      <c r="D730">
        <v>3</v>
      </c>
      <c r="E730" t="s">
        <v>458</v>
      </c>
      <c r="F730">
        <v>21</v>
      </c>
      <c r="G730" t="s">
        <v>12</v>
      </c>
      <c r="H730">
        <v>5.7</v>
      </c>
      <c r="I730" t="s">
        <v>35</v>
      </c>
      <c r="J730">
        <f t="shared" si="164"/>
        <v>2714.2857142857142</v>
      </c>
      <c r="K730" t="str">
        <f t="shared" si="165"/>
        <v>Groundnut</v>
      </c>
      <c r="L730" t="str">
        <f t="shared" si="166"/>
        <v>Kwankoaso</v>
      </c>
      <c r="M730" t="str">
        <f t="shared" si="167"/>
        <v>N</v>
      </c>
      <c r="N730" t="str">
        <f t="shared" si="168"/>
        <v>Y</v>
      </c>
      <c r="O730" t="str">
        <f t="shared" si="155"/>
        <v/>
      </c>
      <c r="P730">
        <f t="shared" si="156"/>
        <v>0</v>
      </c>
      <c r="Q730" t="str">
        <f t="shared" si="157"/>
        <v>SSP</v>
      </c>
      <c r="R730">
        <f t="shared" si="158"/>
        <v>4</v>
      </c>
      <c r="S730" t="str">
        <f t="shared" si="159"/>
        <v>male</v>
      </c>
      <c r="T730" t="str">
        <f t="shared" si="160"/>
        <v>Lead farmer</v>
      </c>
      <c r="U730">
        <f t="shared" si="161"/>
        <v>5</v>
      </c>
      <c r="V730">
        <f t="shared" si="162"/>
        <v>0.7</v>
      </c>
      <c r="AL730" t="s">
        <v>978</v>
      </c>
      <c r="AM730" t="s">
        <v>1055</v>
      </c>
      <c r="AN730" t="s">
        <v>1121</v>
      </c>
      <c r="AO730" t="s">
        <v>35</v>
      </c>
      <c r="AP730" t="s">
        <v>13</v>
      </c>
      <c r="AQ730" t="s">
        <v>12</v>
      </c>
      <c r="AR730">
        <v>0</v>
      </c>
      <c r="AS730" t="s">
        <v>1032</v>
      </c>
      <c r="AT730">
        <v>4</v>
      </c>
    </row>
    <row r="731" spans="1:46" x14ac:dyDescent="0.2">
      <c r="A731">
        <v>4481</v>
      </c>
      <c r="B731" t="str">
        <f t="shared" si="163"/>
        <v>Kaduna N</v>
      </c>
      <c r="C731" t="s">
        <v>74</v>
      </c>
      <c r="D731">
        <v>2</v>
      </c>
      <c r="E731" t="s">
        <v>457</v>
      </c>
      <c r="F731">
        <v>21</v>
      </c>
      <c r="G731" t="s">
        <v>12</v>
      </c>
      <c r="H731">
        <v>5.8</v>
      </c>
      <c r="I731" t="s">
        <v>35</v>
      </c>
      <c r="J731">
        <f t="shared" si="164"/>
        <v>2761.9047619047619</v>
      </c>
      <c r="K731" t="str">
        <f t="shared" si="165"/>
        <v>Groundnut</v>
      </c>
      <c r="L731" t="str">
        <f t="shared" si="166"/>
        <v>Samnut 23</v>
      </c>
      <c r="M731" t="str">
        <f t="shared" si="167"/>
        <v>N</v>
      </c>
      <c r="N731" t="str">
        <f t="shared" si="168"/>
        <v>Y</v>
      </c>
      <c r="O731" t="str">
        <f t="shared" si="155"/>
        <v/>
      </c>
      <c r="P731">
        <f t="shared" si="156"/>
        <v>0</v>
      </c>
      <c r="Q731" t="str">
        <f t="shared" si="157"/>
        <v>SSP</v>
      </c>
      <c r="R731">
        <f t="shared" si="158"/>
        <v>4</v>
      </c>
      <c r="S731" t="str">
        <f t="shared" si="159"/>
        <v>male</v>
      </c>
      <c r="T731" t="str">
        <f t="shared" si="160"/>
        <v>Lead farmer</v>
      </c>
      <c r="U731">
        <f t="shared" si="161"/>
        <v>5</v>
      </c>
      <c r="V731">
        <f t="shared" si="162"/>
        <v>0.7</v>
      </c>
      <c r="AL731" t="s">
        <v>979</v>
      </c>
      <c r="AM731" t="s">
        <v>1055</v>
      </c>
      <c r="AN731" t="s">
        <v>1079</v>
      </c>
      <c r="AO731" t="s">
        <v>13</v>
      </c>
      <c r="AP731" t="s">
        <v>13</v>
      </c>
      <c r="AQ731" t="s">
        <v>12</v>
      </c>
      <c r="AR731">
        <v>0</v>
      </c>
      <c r="AS731" t="s">
        <v>1032</v>
      </c>
      <c r="AT731">
        <v>4</v>
      </c>
    </row>
    <row r="732" spans="1:46" x14ac:dyDescent="0.2">
      <c r="A732">
        <v>4842</v>
      </c>
      <c r="B732" t="str">
        <f t="shared" si="163"/>
        <v>Kano</v>
      </c>
      <c r="C732" t="s">
        <v>176</v>
      </c>
      <c r="D732">
        <v>1</v>
      </c>
      <c r="E732" t="s">
        <v>818</v>
      </c>
      <c r="F732">
        <v>23</v>
      </c>
      <c r="G732" t="s">
        <v>12</v>
      </c>
      <c r="H732">
        <v>6.6</v>
      </c>
      <c r="I732" t="s">
        <v>35</v>
      </c>
      <c r="J732">
        <f t="shared" si="164"/>
        <v>2869.5652173913045</v>
      </c>
      <c r="K732" t="str">
        <f t="shared" si="165"/>
        <v>Groundnut</v>
      </c>
      <c r="L732" t="str">
        <f t="shared" si="166"/>
        <v>Samnut 23</v>
      </c>
      <c r="M732" t="str">
        <f t="shared" si="167"/>
        <v>N</v>
      </c>
      <c r="N732" t="str">
        <f t="shared" si="168"/>
        <v>Y</v>
      </c>
      <c r="O732" t="str">
        <f t="shared" si="155"/>
        <v>Farm yard manure</v>
      </c>
      <c r="P732">
        <f t="shared" si="156"/>
        <v>100</v>
      </c>
      <c r="Q732" t="str">
        <f t="shared" si="157"/>
        <v>SSP</v>
      </c>
      <c r="R732">
        <f t="shared" si="158"/>
        <v>4</v>
      </c>
      <c r="S732" t="str">
        <f t="shared" si="159"/>
        <v>male</v>
      </c>
      <c r="T732" t="str">
        <f t="shared" si="160"/>
        <v>Lead farmer</v>
      </c>
      <c r="U732">
        <f t="shared" si="161"/>
        <v>3</v>
      </c>
      <c r="V732">
        <f t="shared" si="162"/>
        <v>6.3</v>
      </c>
      <c r="AL732" t="s">
        <v>980</v>
      </c>
      <c r="AM732" t="s">
        <v>1055</v>
      </c>
      <c r="AN732" t="s">
        <v>1035</v>
      </c>
      <c r="AO732" t="s">
        <v>35</v>
      </c>
      <c r="AP732" t="s">
        <v>13</v>
      </c>
      <c r="AQ732" t="s">
        <v>12</v>
      </c>
      <c r="AR732">
        <v>0</v>
      </c>
      <c r="AS732" t="s">
        <v>1032</v>
      </c>
      <c r="AT732">
        <v>4</v>
      </c>
    </row>
    <row r="733" spans="1:46" hidden="1" x14ac:dyDescent="0.2">
      <c r="A733">
        <v>4939</v>
      </c>
      <c r="B733" t="str">
        <f t="shared" si="163"/>
        <v>Kano</v>
      </c>
      <c r="C733" t="s">
        <v>208</v>
      </c>
      <c r="D733">
        <v>2</v>
      </c>
      <c r="E733" t="s">
        <v>915</v>
      </c>
      <c r="F733">
        <v>19.5</v>
      </c>
      <c r="G733" t="s">
        <v>12</v>
      </c>
      <c r="H733">
        <v>3.4</v>
      </c>
      <c r="I733" t="s">
        <v>13</v>
      </c>
      <c r="J733">
        <f t="shared" si="164"/>
        <v>1743.5897435897436</v>
      </c>
      <c r="K733" t="str">
        <f t="shared" si="165"/>
        <v>Cowpea</v>
      </c>
      <c r="L733" t="str">
        <f t="shared" si="166"/>
        <v>Local</v>
      </c>
      <c r="M733" t="str">
        <f t="shared" si="167"/>
        <v>N</v>
      </c>
      <c r="N733" t="str">
        <f t="shared" si="168"/>
        <v>Y</v>
      </c>
      <c r="O733" t="str">
        <f t="shared" si="155"/>
        <v/>
      </c>
      <c r="P733">
        <f t="shared" si="156"/>
        <v>0</v>
      </c>
      <c r="Q733" t="str">
        <f t="shared" si="157"/>
        <v>SSP</v>
      </c>
      <c r="R733">
        <f t="shared" si="158"/>
        <v>4</v>
      </c>
      <c r="S733" t="str">
        <f t="shared" si="159"/>
        <v>male</v>
      </c>
      <c r="T733" t="str">
        <f t="shared" si="160"/>
        <v>Lead farmer</v>
      </c>
      <c r="U733">
        <f t="shared" si="161"/>
        <v>4</v>
      </c>
      <c r="V733">
        <f t="shared" si="162"/>
        <v>5</v>
      </c>
      <c r="AL733" t="s">
        <v>981</v>
      </c>
      <c r="AM733" t="s">
        <v>1055</v>
      </c>
      <c r="AN733" t="s">
        <v>1079</v>
      </c>
      <c r="AO733" t="s">
        <v>13</v>
      </c>
      <c r="AP733" t="s">
        <v>13</v>
      </c>
      <c r="AQ733" t="s">
        <v>12</v>
      </c>
      <c r="AR733">
        <v>0</v>
      </c>
      <c r="AS733" t="s">
        <v>1032</v>
      </c>
      <c r="AT733">
        <v>4</v>
      </c>
    </row>
    <row r="734" spans="1:46" hidden="1" x14ac:dyDescent="0.2">
      <c r="A734">
        <v>4780</v>
      </c>
      <c r="B734" t="str">
        <f t="shared" si="163"/>
        <v>Kano</v>
      </c>
      <c r="C734" t="s">
        <v>158</v>
      </c>
      <c r="D734">
        <v>1</v>
      </c>
      <c r="E734" t="s">
        <v>756</v>
      </c>
      <c r="F734">
        <v>150</v>
      </c>
      <c r="G734" t="s">
        <v>12</v>
      </c>
      <c r="H734">
        <v>27</v>
      </c>
      <c r="I734" t="s">
        <v>35</v>
      </c>
      <c r="J734">
        <f t="shared" si="164"/>
        <v>1800</v>
      </c>
      <c r="K734" t="str">
        <f t="shared" si="165"/>
        <v>Cowpea</v>
      </c>
      <c r="L734" t="str">
        <f t="shared" si="166"/>
        <v>IT 90K -277-2</v>
      </c>
      <c r="M734" t="str">
        <f t="shared" si="167"/>
        <v>N</v>
      </c>
      <c r="N734" t="str">
        <f t="shared" si="168"/>
        <v>Y</v>
      </c>
      <c r="O734" t="str">
        <f t="shared" si="155"/>
        <v>FYM</v>
      </c>
      <c r="P734">
        <f t="shared" si="156"/>
        <v>30</v>
      </c>
      <c r="Q734" t="str">
        <f t="shared" si="157"/>
        <v>SSP</v>
      </c>
      <c r="R734">
        <f t="shared" si="158"/>
        <v>4</v>
      </c>
      <c r="S734" t="str">
        <f t="shared" si="159"/>
        <v>male</v>
      </c>
      <c r="T734" t="str">
        <f t="shared" si="160"/>
        <v>Lead farmer</v>
      </c>
      <c r="U734">
        <f t="shared" si="161"/>
        <v>65</v>
      </c>
      <c r="V734">
        <f t="shared" si="162"/>
        <v>10</v>
      </c>
      <c r="AL734" t="s">
        <v>982</v>
      </c>
      <c r="AM734" t="s">
        <v>1052</v>
      </c>
      <c r="AN734" t="s">
        <v>1095</v>
      </c>
      <c r="AO734" t="s">
        <v>35</v>
      </c>
      <c r="AP734" t="s">
        <v>13</v>
      </c>
      <c r="AQ734" t="s">
        <v>12</v>
      </c>
      <c r="AR734">
        <v>0</v>
      </c>
      <c r="AS734" t="s">
        <v>1032</v>
      </c>
      <c r="AT734">
        <v>4</v>
      </c>
    </row>
    <row r="735" spans="1:46" hidden="1" x14ac:dyDescent="0.2">
      <c r="A735">
        <v>4946</v>
      </c>
      <c r="B735" t="str">
        <f t="shared" si="163"/>
        <v>Kano</v>
      </c>
      <c r="C735" t="s">
        <v>210</v>
      </c>
      <c r="D735">
        <v>3</v>
      </c>
      <c r="E735" t="s">
        <v>922</v>
      </c>
      <c r="F735">
        <v>19.5</v>
      </c>
      <c r="G735" t="s">
        <v>12</v>
      </c>
      <c r="H735">
        <v>3.7</v>
      </c>
      <c r="I735" t="s">
        <v>13</v>
      </c>
      <c r="J735">
        <f t="shared" si="164"/>
        <v>1897.4358974358975</v>
      </c>
      <c r="K735" t="str">
        <f t="shared" si="165"/>
        <v>Cowpea</v>
      </c>
      <c r="L735" t="str">
        <f t="shared" si="166"/>
        <v>IT 97K-499-35</v>
      </c>
      <c r="M735" t="str">
        <f t="shared" si="167"/>
        <v>N</v>
      </c>
      <c r="N735" t="str">
        <f t="shared" si="168"/>
        <v>Y</v>
      </c>
      <c r="O735" t="str">
        <f t="shared" si="155"/>
        <v/>
      </c>
      <c r="P735">
        <f t="shared" si="156"/>
        <v>0</v>
      </c>
      <c r="Q735" t="str">
        <f t="shared" si="157"/>
        <v>SSP</v>
      </c>
      <c r="R735">
        <f t="shared" si="158"/>
        <v>4</v>
      </c>
      <c r="S735" t="str">
        <f t="shared" si="159"/>
        <v>male</v>
      </c>
      <c r="T735" t="str">
        <f t="shared" si="160"/>
        <v>Lead farmer</v>
      </c>
      <c r="U735">
        <f t="shared" si="161"/>
        <v>6</v>
      </c>
      <c r="V735">
        <f t="shared" si="162"/>
        <v>4.3</v>
      </c>
      <c r="AL735" t="s">
        <v>983</v>
      </c>
      <c r="AM735" t="s">
        <v>1052</v>
      </c>
      <c r="AN735" t="s">
        <v>1035</v>
      </c>
      <c r="AO735" t="s">
        <v>35</v>
      </c>
      <c r="AP735" t="s">
        <v>13</v>
      </c>
      <c r="AQ735" t="s">
        <v>12</v>
      </c>
      <c r="AR735">
        <v>0</v>
      </c>
      <c r="AS735" t="s">
        <v>1032</v>
      </c>
      <c r="AT735">
        <v>4</v>
      </c>
    </row>
    <row r="736" spans="1:46" hidden="1" x14ac:dyDescent="0.2">
      <c r="A736">
        <v>4948</v>
      </c>
      <c r="B736" t="str">
        <f t="shared" si="163"/>
        <v>Kano</v>
      </c>
      <c r="C736" t="s">
        <v>211</v>
      </c>
      <c r="D736">
        <v>2</v>
      </c>
      <c r="E736" t="s">
        <v>924</v>
      </c>
      <c r="F736">
        <v>19.5</v>
      </c>
      <c r="G736" t="s">
        <v>12</v>
      </c>
      <c r="H736">
        <v>3.7</v>
      </c>
      <c r="I736" t="s">
        <v>13</v>
      </c>
      <c r="J736">
        <f t="shared" si="164"/>
        <v>1897.4358974358975</v>
      </c>
      <c r="K736" t="str">
        <f t="shared" si="165"/>
        <v>Cowpea</v>
      </c>
      <c r="L736" t="str">
        <f t="shared" si="166"/>
        <v>Local</v>
      </c>
      <c r="M736" t="str">
        <f t="shared" si="167"/>
        <v>N</v>
      </c>
      <c r="N736" t="str">
        <f t="shared" si="168"/>
        <v>Y</v>
      </c>
      <c r="O736" t="str">
        <f t="shared" si="155"/>
        <v/>
      </c>
      <c r="P736">
        <f t="shared" si="156"/>
        <v>0</v>
      </c>
      <c r="Q736" t="str">
        <f t="shared" si="157"/>
        <v>SSP</v>
      </c>
      <c r="R736">
        <f t="shared" si="158"/>
        <v>4</v>
      </c>
      <c r="S736" t="str">
        <f t="shared" si="159"/>
        <v>male</v>
      </c>
      <c r="T736" t="str">
        <f t="shared" si="160"/>
        <v>Lead farmer</v>
      </c>
      <c r="U736">
        <f t="shared" si="161"/>
        <v>5</v>
      </c>
      <c r="V736">
        <f t="shared" si="162"/>
        <v>5.8000000000000007</v>
      </c>
      <c r="AL736" t="s">
        <v>984</v>
      </c>
      <c r="AM736" t="s">
        <v>1052</v>
      </c>
      <c r="AN736" t="s">
        <v>1095</v>
      </c>
      <c r="AO736" t="s">
        <v>35</v>
      </c>
      <c r="AP736" t="s">
        <v>13</v>
      </c>
      <c r="AQ736" t="s">
        <v>12</v>
      </c>
      <c r="AR736">
        <v>0</v>
      </c>
      <c r="AS736" t="s">
        <v>1032</v>
      </c>
      <c r="AT736">
        <v>4</v>
      </c>
    </row>
    <row r="737" spans="1:46" hidden="1" x14ac:dyDescent="0.2">
      <c r="A737">
        <v>4756</v>
      </c>
      <c r="B737" t="str">
        <f t="shared" si="163"/>
        <v>Kano</v>
      </c>
      <c r="C737" t="s">
        <v>152</v>
      </c>
      <c r="D737">
        <v>1</v>
      </c>
      <c r="E737" t="s">
        <v>732</v>
      </c>
      <c r="F737">
        <v>150</v>
      </c>
      <c r="G737" t="s">
        <v>12</v>
      </c>
      <c r="H737">
        <v>29</v>
      </c>
      <c r="I737" t="s">
        <v>35</v>
      </c>
      <c r="J737">
        <f t="shared" si="164"/>
        <v>1933.3333333333333</v>
      </c>
      <c r="K737" t="str">
        <f t="shared" si="165"/>
        <v>Cowpea</v>
      </c>
      <c r="L737" t="str">
        <f t="shared" si="166"/>
        <v>IT93K-452-1</v>
      </c>
      <c r="M737" t="str">
        <f t="shared" si="167"/>
        <v>N</v>
      </c>
      <c r="N737" t="str">
        <f t="shared" si="168"/>
        <v>Y</v>
      </c>
      <c r="O737" t="str">
        <f t="shared" si="155"/>
        <v>FYM</v>
      </c>
      <c r="P737">
        <f t="shared" si="156"/>
        <v>50</v>
      </c>
      <c r="Q737" t="str">
        <f t="shared" si="157"/>
        <v>SSP</v>
      </c>
      <c r="R737">
        <f t="shared" si="158"/>
        <v>4</v>
      </c>
      <c r="S737" t="str">
        <f t="shared" si="159"/>
        <v>male</v>
      </c>
      <c r="T737" t="str">
        <f t="shared" si="160"/>
        <v>Lead farmer</v>
      </c>
      <c r="U737">
        <f t="shared" si="161"/>
        <v>16</v>
      </c>
      <c r="V737">
        <f t="shared" si="162"/>
        <v>24.5</v>
      </c>
      <c r="AL737" t="s">
        <v>985</v>
      </c>
      <c r="AM737" t="s">
        <v>1055</v>
      </c>
      <c r="AN737" t="s">
        <v>1079</v>
      </c>
      <c r="AO737" t="s">
        <v>35</v>
      </c>
      <c r="AP737" t="s">
        <v>13</v>
      </c>
      <c r="AQ737" t="s">
        <v>1093</v>
      </c>
      <c r="AR737">
        <v>120</v>
      </c>
      <c r="AS737" t="s">
        <v>1032</v>
      </c>
      <c r="AT737">
        <v>4</v>
      </c>
    </row>
    <row r="738" spans="1:46" hidden="1" x14ac:dyDescent="0.2">
      <c r="A738">
        <v>4788</v>
      </c>
      <c r="B738" t="str">
        <f t="shared" si="163"/>
        <v>Kano</v>
      </c>
      <c r="C738" t="s">
        <v>160</v>
      </c>
      <c r="D738">
        <v>1</v>
      </c>
      <c r="E738" t="s">
        <v>764</v>
      </c>
      <c r="F738">
        <v>150</v>
      </c>
      <c r="G738" t="s">
        <v>12</v>
      </c>
      <c r="H738">
        <v>29</v>
      </c>
      <c r="I738" t="s">
        <v>35</v>
      </c>
      <c r="J738">
        <f t="shared" si="164"/>
        <v>1933.3333333333333</v>
      </c>
      <c r="K738" t="str">
        <f t="shared" si="165"/>
        <v>Cowpea</v>
      </c>
      <c r="L738" t="str">
        <f t="shared" si="166"/>
        <v>IT90K-277-2</v>
      </c>
      <c r="M738" t="str">
        <f t="shared" si="167"/>
        <v>N</v>
      </c>
      <c r="N738" t="str">
        <f t="shared" si="168"/>
        <v>Y</v>
      </c>
      <c r="O738" t="str">
        <f t="shared" si="155"/>
        <v>FYM</v>
      </c>
      <c r="P738">
        <f t="shared" si="156"/>
        <v>50</v>
      </c>
      <c r="Q738" t="str">
        <f t="shared" si="157"/>
        <v>SSP</v>
      </c>
      <c r="R738">
        <f t="shared" si="158"/>
        <v>4</v>
      </c>
      <c r="S738" t="str">
        <f t="shared" si="159"/>
        <v>female</v>
      </c>
      <c r="T738" t="str">
        <f t="shared" si="160"/>
        <v>Lead farmer</v>
      </c>
      <c r="U738">
        <f t="shared" si="161"/>
        <v>5</v>
      </c>
      <c r="V738">
        <f t="shared" si="162"/>
        <v>24</v>
      </c>
      <c r="AL738" t="s">
        <v>986</v>
      </c>
      <c r="AM738" t="s">
        <v>1055</v>
      </c>
      <c r="AN738" t="s">
        <v>1122</v>
      </c>
      <c r="AO738" t="s">
        <v>35</v>
      </c>
      <c r="AP738" t="s">
        <v>35</v>
      </c>
      <c r="AQ738" t="s">
        <v>1093</v>
      </c>
      <c r="AR738">
        <v>150</v>
      </c>
      <c r="AS738" t="s">
        <v>1032</v>
      </c>
      <c r="AT738">
        <v>4</v>
      </c>
    </row>
    <row r="739" spans="1:46" x14ac:dyDescent="0.2">
      <c r="A739">
        <v>4461</v>
      </c>
      <c r="B739" t="str">
        <f t="shared" si="163"/>
        <v>Kaduna N</v>
      </c>
      <c r="C739" t="s">
        <v>68</v>
      </c>
      <c r="D739">
        <v>1</v>
      </c>
      <c r="E739" t="s">
        <v>437</v>
      </c>
      <c r="F739">
        <v>31</v>
      </c>
      <c r="G739" t="s">
        <v>12</v>
      </c>
      <c r="H739">
        <v>9</v>
      </c>
      <c r="I739" t="s">
        <v>35</v>
      </c>
      <c r="J739">
        <f t="shared" si="164"/>
        <v>2903.2258064516127</v>
      </c>
      <c r="K739" t="str">
        <f t="shared" si="165"/>
        <v>Groundnut</v>
      </c>
      <c r="L739" t="str">
        <f t="shared" si="166"/>
        <v>Samnut 23</v>
      </c>
      <c r="M739" t="str">
        <f t="shared" si="167"/>
        <v>N</v>
      </c>
      <c r="N739" t="str">
        <f t="shared" si="168"/>
        <v>Y</v>
      </c>
      <c r="O739" t="str">
        <f t="shared" si="155"/>
        <v/>
      </c>
      <c r="P739">
        <f t="shared" si="156"/>
        <v>0</v>
      </c>
      <c r="Q739" t="str">
        <f t="shared" si="157"/>
        <v>SSP</v>
      </c>
      <c r="R739">
        <f t="shared" si="158"/>
        <v>4</v>
      </c>
      <c r="S739" t="str">
        <f t="shared" si="159"/>
        <v>male</v>
      </c>
      <c r="T739" t="str">
        <f t="shared" si="160"/>
        <v>Satellite farmer</v>
      </c>
      <c r="U739">
        <f t="shared" si="161"/>
        <v>2</v>
      </c>
      <c r="V739">
        <f t="shared" si="162"/>
        <v>0</v>
      </c>
      <c r="AL739" t="s">
        <v>987</v>
      </c>
      <c r="AM739" t="s">
        <v>1045</v>
      </c>
      <c r="AN739" t="s">
        <v>1079</v>
      </c>
      <c r="AO739" t="s">
        <v>35</v>
      </c>
      <c r="AP739" t="s">
        <v>13</v>
      </c>
      <c r="AQ739" t="s">
        <v>1093</v>
      </c>
      <c r="AR739">
        <v>120</v>
      </c>
      <c r="AS739" t="s">
        <v>1032</v>
      </c>
      <c r="AT739">
        <v>4</v>
      </c>
    </row>
    <row r="740" spans="1:46" x14ac:dyDescent="0.2">
      <c r="A740">
        <v>4615</v>
      </c>
      <c r="B740" t="str">
        <f t="shared" si="163"/>
        <v>Kaduna N</v>
      </c>
      <c r="C740" t="s">
        <v>110</v>
      </c>
      <c r="D740">
        <v>2</v>
      </c>
      <c r="E740" t="s">
        <v>591</v>
      </c>
      <c r="F740">
        <v>100</v>
      </c>
      <c r="G740" t="s">
        <v>12</v>
      </c>
      <c r="H740">
        <v>30</v>
      </c>
      <c r="I740" t="s">
        <v>35</v>
      </c>
      <c r="J740">
        <f t="shared" si="164"/>
        <v>3000</v>
      </c>
      <c r="K740" t="str">
        <f t="shared" si="165"/>
        <v>Groundnut</v>
      </c>
      <c r="L740" t="str">
        <f t="shared" si="166"/>
        <v>Samnut23</v>
      </c>
      <c r="M740" t="str">
        <f t="shared" si="167"/>
        <v>N</v>
      </c>
      <c r="N740" t="str">
        <f t="shared" si="168"/>
        <v>Y</v>
      </c>
      <c r="O740" t="str">
        <f t="shared" si="155"/>
        <v/>
      </c>
      <c r="P740">
        <f t="shared" si="156"/>
        <v>0</v>
      </c>
      <c r="Q740" t="str">
        <f t="shared" si="157"/>
        <v>SSP</v>
      </c>
      <c r="R740">
        <f t="shared" si="158"/>
        <v>4</v>
      </c>
      <c r="S740" t="str">
        <f t="shared" si="159"/>
        <v>male</v>
      </c>
      <c r="T740" t="str">
        <f t="shared" si="160"/>
        <v>Lead farmer</v>
      </c>
      <c r="U740">
        <f t="shared" si="161"/>
        <v>10</v>
      </c>
      <c r="V740">
        <f t="shared" si="162"/>
        <v>1.5</v>
      </c>
      <c r="AL740" t="s">
        <v>988</v>
      </c>
      <c r="AM740" t="s">
        <v>1052</v>
      </c>
      <c r="AN740" t="s">
        <v>1095</v>
      </c>
      <c r="AO740" t="s">
        <v>35</v>
      </c>
      <c r="AP740" t="s">
        <v>13</v>
      </c>
      <c r="AQ740" t="s">
        <v>1093</v>
      </c>
      <c r="AR740">
        <v>110</v>
      </c>
      <c r="AS740" t="s">
        <v>1032</v>
      </c>
      <c r="AT740">
        <v>4</v>
      </c>
    </row>
    <row r="741" spans="1:46" x14ac:dyDescent="0.2">
      <c r="A741">
        <v>4941</v>
      </c>
      <c r="B741" t="str">
        <f t="shared" si="163"/>
        <v>Kano</v>
      </c>
      <c r="C741" t="s">
        <v>209</v>
      </c>
      <c r="D741">
        <v>1</v>
      </c>
      <c r="E741" t="s">
        <v>917</v>
      </c>
      <c r="F741">
        <v>19.5</v>
      </c>
      <c r="G741" t="s">
        <v>12</v>
      </c>
      <c r="H741">
        <v>6.2</v>
      </c>
      <c r="I741" t="s">
        <v>13</v>
      </c>
      <c r="J741">
        <f t="shared" si="164"/>
        <v>3179.4871794871797</v>
      </c>
      <c r="K741" t="str">
        <f t="shared" si="165"/>
        <v>Groundnut</v>
      </c>
      <c r="L741" t="str">
        <f t="shared" si="166"/>
        <v>RMP 4</v>
      </c>
      <c r="M741" t="str">
        <f t="shared" si="167"/>
        <v>N</v>
      </c>
      <c r="N741" t="str">
        <f t="shared" si="168"/>
        <v>Y</v>
      </c>
      <c r="O741" t="str">
        <f t="shared" si="155"/>
        <v/>
      </c>
      <c r="P741">
        <f t="shared" si="156"/>
        <v>0</v>
      </c>
      <c r="Q741" t="str">
        <f t="shared" si="157"/>
        <v>SSP</v>
      </c>
      <c r="R741">
        <f t="shared" si="158"/>
        <v>4</v>
      </c>
      <c r="S741" t="str">
        <f t="shared" si="159"/>
        <v>male</v>
      </c>
      <c r="T741" t="str">
        <f t="shared" si="160"/>
        <v>Lead farmer</v>
      </c>
      <c r="U741">
        <f t="shared" si="161"/>
        <v>6</v>
      </c>
      <c r="V741">
        <f t="shared" si="162"/>
        <v>7.9</v>
      </c>
      <c r="AL741" t="s">
        <v>989</v>
      </c>
      <c r="AM741" t="s">
        <v>1052</v>
      </c>
      <c r="AN741" t="s">
        <v>1123</v>
      </c>
      <c r="AO741" t="s">
        <v>35</v>
      </c>
      <c r="AP741" t="s">
        <v>35</v>
      </c>
      <c r="AQ741" t="s">
        <v>1093</v>
      </c>
      <c r="AR741">
        <v>150</v>
      </c>
      <c r="AS741" t="s">
        <v>1032</v>
      </c>
      <c r="AT741">
        <v>4</v>
      </c>
    </row>
    <row r="742" spans="1:46" hidden="1" x14ac:dyDescent="0.2">
      <c r="A742">
        <v>4947</v>
      </c>
      <c r="B742" t="str">
        <f t="shared" si="163"/>
        <v>Kano</v>
      </c>
      <c r="C742" t="s">
        <v>211</v>
      </c>
      <c r="D742">
        <v>1</v>
      </c>
      <c r="E742" t="s">
        <v>923</v>
      </c>
      <c r="F742">
        <v>19.5</v>
      </c>
      <c r="G742" t="s">
        <v>12</v>
      </c>
      <c r="H742">
        <v>4.2</v>
      </c>
      <c r="I742" t="s">
        <v>13</v>
      </c>
      <c r="J742">
        <f t="shared" si="164"/>
        <v>2153.8461538461538</v>
      </c>
      <c r="K742" t="str">
        <f t="shared" si="165"/>
        <v>Cowpea</v>
      </c>
      <c r="L742" t="str">
        <f t="shared" si="166"/>
        <v>IT90K 277-2</v>
      </c>
      <c r="M742" t="str">
        <f t="shared" si="167"/>
        <v>N</v>
      </c>
      <c r="N742" t="str">
        <f t="shared" si="168"/>
        <v>Y</v>
      </c>
      <c r="O742" t="str">
        <f t="shared" si="155"/>
        <v/>
      </c>
      <c r="P742">
        <f t="shared" si="156"/>
        <v>0</v>
      </c>
      <c r="Q742" t="str">
        <f t="shared" si="157"/>
        <v>SSP</v>
      </c>
      <c r="R742">
        <f t="shared" si="158"/>
        <v>4</v>
      </c>
      <c r="S742" t="str">
        <f t="shared" si="159"/>
        <v>male</v>
      </c>
      <c r="T742" t="str">
        <f t="shared" si="160"/>
        <v>Lead farmer</v>
      </c>
      <c r="U742">
        <f t="shared" si="161"/>
        <v>5</v>
      </c>
      <c r="V742">
        <f t="shared" si="162"/>
        <v>5.8000000000000007</v>
      </c>
      <c r="AL742" t="s">
        <v>990</v>
      </c>
      <c r="AM742" t="s">
        <v>1052</v>
      </c>
      <c r="AN742" t="s">
        <v>1095</v>
      </c>
      <c r="AO742" t="s">
        <v>35</v>
      </c>
      <c r="AP742" t="s">
        <v>13</v>
      </c>
      <c r="AQ742" t="s">
        <v>1093</v>
      </c>
      <c r="AR742">
        <v>120</v>
      </c>
      <c r="AS742" t="s">
        <v>1032</v>
      </c>
      <c r="AT742">
        <v>4</v>
      </c>
    </row>
    <row r="743" spans="1:46" hidden="1" x14ac:dyDescent="0.2">
      <c r="A743">
        <v>4945</v>
      </c>
      <c r="B743" t="str">
        <f t="shared" si="163"/>
        <v>Kano</v>
      </c>
      <c r="C743" t="s">
        <v>210</v>
      </c>
      <c r="D743">
        <v>2</v>
      </c>
      <c r="E743" t="s">
        <v>921</v>
      </c>
      <c r="F743">
        <v>19.5</v>
      </c>
      <c r="G743" t="s">
        <v>12</v>
      </c>
      <c r="H743">
        <v>4.5999999999999996</v>
      </c>
      <c r="I743" t="s">
        <v>13</v>
      </c>
      <c r="J743">
        <f t="shared" si="164"/>
        <v>2358.9743589743589</v>
      </c>
      <c r="K743" t="str">
        <f t="shared" si="165"/>
        <v>Cowpea</v>
      </c>
      <c r="L743" t="str">
        <f t="shared" si="166"/>
        <v>Local</v>
      </c>
      <c r="M743" t="str">
        <f t="shared" si="167"/>
        <v>N</v>
      </c>
      <c r="N743" t="str">
        <f t="shared" si="168"/>
        <v>Y</v>
      </c>
      <c r="O743" t="str">
        <f t="shared" si="155"/>
        <v/>
      </c>
      <c r="P743">
        <f t="shared" si="156"/>
        <v>0</v>
      </c>
      <c r="Q743" t="str">
        <f t="shared" si="157"/>
        <v>SSP</v>
      </c>
      <c r="R743">
        <f t="shared" si="158"/>
        <v>4</v>
      </c>
      <c r="S743" t="str">
        <f t="shared" si="159"/>
        <v>male</v>
      </c>
      <c r="T743" t="str">
        <f t="shared" si="160"/>
        <v>Lead farmer</v>
      </c>
      <c r="U743">
        <f t="shared" si="161"/>
        <v>6</v>
      </c>
      <c r="V743">
        <f t="shared" si="162"/>
        <v>4.3</v>
      </c>
      <c r="AL743" t="s">
        <v>991</v>
      </c>
      <c r="AM743" t="s">
        <v>1055</v>
      </c>
      <c r="AN743" t="s">
        <v>1079</v>
      </c>
      <c r="AO743" t="s">
        <v>35</v>
      </c>
      <c r="AP743" t="s">
        <v>13</v>
      </c>
      <c r="AQ743" t="s">
        <v>1124</v>
      </c>
      <c r="AR743">
        <v>70</v>
      </c>
      <c r="AS743" t="s">
        <v>1032</v>
      </c>
      <c r="AT743">
        <v>4</v>
      </c>
    </row>
    <row r="744" spans="1:46" hidden="1" x14ac:dyDescent="0.2">
      <c r="A744">
        <v>4938</v>
      </c>
      <c r="B744" t="str">
        <f t="shared" si="163"/>
        <v>Kano</v>
      </c>
      <c r="C744" t="s">
        <v>208</v>
      </c>
      <c r="D744">
        <v>1</v>
      </c>
      <c r="E744" t="s">
        <v>914</v>
      </c>
      <c r="F744">
        <v>19.5</v>
      </c>
      <c r="G744" t="s">
        <v>12</v>
      </c>
      <c r="H744">
        <v>5.3</v>
      </c>
      <c r="I744" t="s">
        <v>13</v>
      </c>
      <c r="J744">
        <f t="shared" si="164"/>
        <v>2717.9487179487178</v>
      </c>
      <c r="K744" t="str">
        <f t="shared" si="165"/>
        <v>Cowpea</v>
      </c>
      <c r="L744" t="str">
        <f t="shared" si="166"/>
        <v>IT 90K 277-2</v>
      </c>
      <c r="M744" t="str">
        <f t="shared" si="167"/>
        <v>N</v>
      </c>
      <c r="N744" t="str">
        <f t="shared" si="168"/>
        <v>Y</v>
      </c>
      <c r="O744" t="str">
        <f t="shared" si="155"/>
        <v/>
      </c>
      <c r="P744">
        <f t="shared" si="156"/>
        <v>0</v>
      </c>
      <c r="Q744" t="str">
        <f t="shared" si="157"/>
        <v>SSP</v>
      </c>
      <c r="R744">
        <f t="shared" si="158"/>
        <v>4</v>
      </c>
      <c r="S744" t="str">
        <f t="shared" si="159"/>
        <v>male</v>
      </c>
      <c r="T744" t="str">
        <f t="shared" si="160"/>
        <v>Lead farmer</v>
      </c>
      <c r="U744">
        <f t="shared" si="161"/>
        <v>4</v>
      </c>
      <c r="V744">
        <f t="shared" si="162"/>
        <v>5</v>
      </c>
      <c r="AL744" t="s">
        <v>992</v>
      </c>
      <c r="AM744" t="s">
        <v>1055</v>
      </c>
      <c r="AN744" t="s">
        <v>1125</v>
      </c>
      <c r="AO744" t="s">
        <v>35</v>
      </c>
      <c r="AP744" t="s">
        <v>13</v>
      </c>
      <c r="AQ744" t="s">
        <v>1124</v>
      </c>
      <c r="AR744">
        <v>70</v>
      </c>
      <c r="AS744" t="s">
        <v>1032</v>
      </c>
      <c r="AT744">
        <v>4</v>
      </c>
    </row>
    <row r="745" spans="1:46" x14ac:dyDescent="0.2">
      <c r="A745">
        <v>4616</v>
      </c>
      <c r="B745" t="str">
        <f t="shared" si="163"/>
        <v>Kaduna N</v>
      </c>
      <c r="C745" t="s">
        <v>110</v>
      </c>
      <c r="D745">
        <v>3</v>
      </c>
      <c r="E745" t="s">
        <v>592</v>
      </c>
      <c r="F745">
        <v>100</v>
      </c>
      <c r="G745" t="s">
        <v>12</v>
      </c>
      <c r="H745">
        <v>33</v>
      </c>
      <c r="I745" t="s">
        <v>35</v>
      </c>
      <c r="J745">
        <f t="shared" si="164"/>
        <v>3300</v>
      </c>
      <c r="K745" t="str">
        <f t="shared" si="165"/>
        <v>groundnut</v>
      </c>
      <c r="L745" t="str">
        <f t="shared" si="166"/>
        <v xml:space="preserve">Local </v>
      </c>
      <c r="M745" t="str">
        <f t="shared" si="167"/>
        <v>N</v>
      </c>
      <c r="N745" t="str">
        <f t="shared" si="168"/>
        <v>Y</v>
      </c>
      <c r="O745" t="str">
        <f t="shared" si="155"/>
        <v/>
      </c>
      <c r="P745">
        <f t="shared" si="156"/>
        <v>0</v>
      </c>
      <c r="Q745" t="str">
        <f t="shared" si="157"/>
        <v>SSP</v>
      </c>
      <c r="R745">
        <f t="shared" si="158"/>
        <v>4</v>
      </c>
      <c r="S745" t="str">
        <f t="shared" si="159"/>
        <v>male</v>
      </c>
      <c r="T745" t="str">
        <f t="shared" si="160"/>
        <v>Lead farmer</v>
      </c>
      <c r="U745">
        <f t="shared" si="161"/>
        <v>10</v>
      </c>
      <c r="V745">
        <f t="shared" si="162"/>
        <v>1.5</v>
      </c>
      <c r="AL745" t="s">
        <v>993</v>
      </c>
      <c r="AM745" t="s">
        <v>1045</v>
      </c>
      <c r="AN745" t="s">
        <v>1079</v>
      </c>
      <c r="AO745" t="s">
        <v>35</v>
      </c>
      <c r="AP745" t="s">
        <v>13</v>
      </c>
      <c r="AQ745" t="s">
        <v>1124</v>
      </c>
      <c r="AR745">
        <v>70</v>
      </c>
      <c r="AS745" t="s">
        <v>1032</v>
      </c>
      <c r="AT745">
        <v>4</v>
      </c>
    </row>
    <row r="746" spans="1:46" x14ac:dyDescent="0.2">
      <c r="A746">
        <v>4617</v>
      </c>
      <c r="B746" t="str">
        <f t="shared" si="163"/>
        <v>Kaduna N</v>
      </c>
      <c r="C746" t="s">
        <v>111</v>
      </c>
      <c r="D746">
        <v>1</v>
      </c>
      <c r="E746" t="s">
        <v>593</v>
      </c>
      <c r="F746">
        <v>100</v>
      </c>
      <c r="G746" t="s">
        <v>12</v>
      </c>
      <c r="H746">
        <v>33</v>
      </c>
      <c r="I746" t="s">
        <v>13</v>
      </c>
      <c r="J746">
        <f t="shared" si="164"/>
        <v>3300</v>
      </c>
      <c r="K746" t="str">
        <f t="shared" si="165"/>
        <v>Groundnut</v>
      </c>
      <c r="L746" t="str">
        <f t="shared" si="166"/>
        <v>Samnut 23</v>
      </c>
      <c r="M746" t="str">
        <f t="shared" si="167"/>
        <v>N</v>
      </c>
      <c r="N746" t="str">
        <f t="shared" si="168"/>
        <v>Y</v>
      </c>
      <c r="O746" t="str">
        <f t="shared" si="155"/>
        <v>Poutry drop</v>
      </c>
      <c r="P746">
        <f t="shared" si="156"/>
        <v>10</v>
      </c>
      <c r="Q746" t="str">
        <f t="shared" si="157"/>
        <v>SSP</v>
      </c>
      <c r="R746">
        <f t="shared" si="158"/>
        <v>4</v>
      </c>
      <c r="S746" t="str">
        <f t="shared" si="159"/>
        <v>male</v>
      </c>
      <c r="T746" t="str">
        <f t="shared" si="160"/>
        <v>Lead farmer</v>
      </c>
      <c r="U746">
        <f t="shared" si="161"/>
        <v>6</v>
      </c>
      <c r="V746">
        <f t="shared" si="162"/>
        <v>2.4</v>
      </c>
      <c r="AL746" t="s">
        <v>994</v>
      </c>
      <c r="AM746" t="s">
        <v>1055</v>
      </c>
      <c r="AN746" t="s">
        <v>1065</v>
      </c>
      <c r="AO746" t="s">
        <v>35</v>
      </c>
      <c r="AP746" t="s">
        <v>13</v>
      </c>
      <c r="AQ746" t="s">
        <v>1093</v>
      </c>
      <c r="AR746">
        <v>150</v>
      </c>
      <c r="AS746" t="s">
        <v>1032</v>
      </c>
      <c r="AT746">
        <v>4</v>
      </c>
    </row>
    <row r="747" spans="1:46" x14ac:dyDescent="0.2">
      <c r="A747">
        <v>4631</v>
      </c>
      <c r="B747" t="str">
        <f t="shared" si="163"/>
        <v>Kaduna N</v>
      </c>
      <c r="C747" t="s">
        <v>115</v>
      </c>
      <c r="D747">
        <v>2</v>
      </c>
      <c r="E747" t="s">
        <v>607</v>
      </c>
      <c r="F747">
        <v>100</v>
      </c>
      <c r="G747" t="s">
        <v>12</v>
      </c>
      <c r="H747">
        <v>33</v>
      </c>
      <c r="I747" t="s">
        <v>13</v>
      </c>
      <c r="J747">
        <f t="shared" si="164"/>
        <v>3300</v>
      </c>
      <c r="K747" t="str">
        <f t="shared" si="165"/>
        <v>Groundnut</v>
      </c>
      <c r="L747" t="str">
        <f t="shared" si="166"/>
        <v>Local</v>
      </c>
      <c r="M747" t="str">
        <f t="shared" si="167"/>
        <v>N</v>
      </c>
      <c r="N747" t="str">
        <f t="shared" si="168"/>
        <v>N</v>
      </c>
      <c r="O747" t="str">
        <f t="shared" ref="O747:O777" si="169">VLOOKUP($E747,$AL$2:$AT$772,6)</f>
        <v/>
      </c>
      <c r="P747">
        <f t="shared" ref="P747:P777" si="170">VLOOKUP($E747,$AL$2:$AT$772,7)</f>
        <v>0</v>
      </c>
      <c r="Q747" t="str">
        <f t="shared" ref="Q747:Q777" si="171">VLOOKUP($E747,$AL$2:$AT$772,8)</f>
        <v>SSP</v>
      </c>
      <c r="R747">
        <f t="shared" ref="R747:R777" si="172">VLOOKUP($E747,$AL$2:$AT$772,9)</f>
        <v>4</v>
      </c>
      <c r="S747" t="str">
        <f t="shared" ref="S747:S777" si="173">VLOOKUP($C747,$AC$2:$AG$230,2)</f>
        <v>male</v>
      </c>
      <c r="T747" t="str">
        <f t="shared" ref="T747:T777" si="174">VLOOKUP($C747,$AC$2:$AG$230,4)</f>
        <v>Satellite farmer</v>
      </c>
      <c r="U747">
        <f t="shared" ref="U747:U777" si="175">VLOOKUP($C747,$AC$2:$AG$230,5)</f>
        <v>4</v>
      </c>
      <c r="V747">
        <f t="shared" ref="V747:V777" si="176">VLOOKUP(C747,AI$1:AJ$230,2)</f>
        <v>3.8</v>
      </c>
      <c r="AL747" t="s">
        <v>995</v>
      </c>
      <c r="AM747" t="s">
        <v>1055</v>
      </c>
      <c r="AN747" t="s">
        <v>1079</v>
      </c>
      <c r="AO747" t="s">
        <v>35</v>
      </c>
      <c r="AP747" t="s">
        <v>13</v>
      </c>
      <c r="AQ747" t="s">
        <v>1093</v>
      </c>
      <c r="AR747">
        <v>150</v>
      </c>
      <c r="AS747" t="s">
        <v>1032</v>
      </c>
      <c r="AT747">
        <v>4</v>
      </c>
    </row>
    <row r="748" spans="1:46" hidden="1" x14ac:dyDescent="0.2">
      <c r="A748">
        <v>4471</v>
      </c>
      <c r="B748" t="str">
        <f t="shared" si="163"/>
        <v>Kaduna N</v>
      </c>
      <c r="C748" t="s">
        <v>71</v>
      </c>
      <c r="D748">
        <v>1</v>
      </c>
      <c r="E748" t="s">
        <v>447</v>
      </c>
      <c r="F748">
        <v>200</v>
      </c>
      <c r="G748" t="s">
        <v>12</v>
      </c>
      <c r="H748">
        <v>57</v>
      </c>
      <c r="I748" t="s">
        <v>35</v>
      </c>
      <c r="J748">
        <f t="shared" si="164"/>
        <v>2850</v>
      </c>
      <c r="K748" t="str">
        <f t="shared" si="165"/>
        <v>Cowpea</v>
      </c>
      <c r="L748" t="str">
        <f t="shared" si="166"/>
        <v>IT97K-573-1-1</v>
      </c>
      <c r="M748" t="str">
        <f t="shared" si="167"/>
        <v>N</v>
      </c>
      <c r="N748" t="str">
        <f t="shared" si="168"/>
        <v>Y</v>
      </c>
      <c r="O748" t="str">
        <f t="shared" si="169"/>
        <v/>
      </c>
      <c r="P748">
        <f t="shared" si="170"/>
        <v>0</v>
      </c>
      <c r="Q748" t="str">
        <f t="shared" si="171"/>
        <v>SSP</v>
      </c>
      <c r="R748">
        <f t="shared" si="172"/>
        <v>4</v>
      </c>
      <c r="S748" t="str">
        <f t="shared" si="173"/>
        <v>male</v>
      </c>
      <c r="T748" t="str">
        <f t="shared" si="174"/>
        <v>Lead farmer</v>
      </c>
      <c r="U748">
        <f t="shared" si="175"/>
        <v>3</v>
      </c>
      <c r="V748">
        <f t="shared" si="176"/>
        <v>0.60000000000000009</v>
      </c>
      <c r="AL748" t="s">
        <v>996</v>
      </c>
      <c r="AM748" t="s">
        <v>1045</v>
      </c>
      <c r="AN748" t="s">
        <v>1035</v>
      </c>
      <c r="AO748" t="s">
        <v>35</v>
      </c>
      <c r="AP748" t="s">
        <v>13</v>
      </c>
      <c r="AQ748" t="s">
        <v>1093</v>
      </c>
      <c r="AR748">
        <v>150</v>
      </c>
      <c r="AS748" t="s">
        <v>1032</v>
      </c>
      <c r="AT748">
        <v>4</v>
      </c>
    </row>
    <row r="749" spans="1:46" hidden="1" x14ac:dyDescent="0.2">
      <c r="A749">
        <v>4818</v>
      </c>
      <c r="B749" t="str">
        <f t="shared" si="163"/>
        <v>Kano</v>
      </c>
      <c r="C749" t="s">
        <v>167</v>
      </c>
      <c r="D749">
        <v>3</v>
      </c>
      <c r="E749" t="s">
        <v>794</v>
      </c>
      <c r="F749">
        <v>40</v>
      </c>
      <c r="G749" t="s">
        <v>12</v>
      </c>
      <c r="H749">
        <v>14</v>
      </c>
      <c r="I749" t="s">
        <v>35</v>
      </c>
      <c r="J749">
        <f t="shared" si="164"/>
        <v>3500</v>
      </c>
      <c r="K749" t="str">
        <f t="shared" si="165"/>
        <v>Cowpea</v>
      </c>
      <c r="L749" t="str">
        <f t="shared" si="166"/>
        <v>IT 97K-499-35</v>
      </c>
      <c r="M749" t="str">
        <f t="shared" si="167"/>
        <v>N</v>
      </c>
      <c r="N749" t="str">
        <f t="shared" si="168"/>
        <v>Y</v>
      </c>
      <c r="O749" t="str">
        <f t="shared" si="169"/>
        <v/>
      </c>
      <c r="P749">
        <f t="shared" si="170"/>
        <v>0</v>
      </c>
      <c r="Q749" t="str">
        <f t="shared" si="171"/>
        <v>SSP</v>
      </c>
      <c r="R749">
        <f t="shared" si="172"/>
        <v>4</v>
      </c>
      <c r="S749" t="str">
        <f t="shared" si="173"/>
        <v>male</v>
      </c>
      <c r="T749" t="str">
        <f t="shared" si="174"/>
        <v>Lead farmer</v>
      </c>
      <c r="U749">
        <f t="shared" si="175"/>
        <v>5</v>
      </c>
      <c r="V749">
        <f t="shared" si="176"/>
        <v>3.6</v>
      </c>
      <c r="AL749" t="s">
        <v>997</v>
      </c>
      <c r="AM749" t="s">
        <v>1055</v>
      </c>
      <c r="AN749" t="s">
        <v>1079</v>
      </c>
      <c r="AO749" t="s">
        <v>35</v>
      </c>
      <c r="AP749" t="s">
        <v>13</v>
      </c>
      <c r="AQ749" t="s">
        <v>12</v>
      </c>
      <c r="AR749">
        <v>0</v>
      </c>
      <c r="AS749" t="s">
        <v>1032</v>
      </c>
      <c r="AT749">
        <v>4</v>
      </c>
    </row>
    <row r="750" spans="1:46" hidden="1" x14ac:dyDescent="0.2">
      <c r="A750">
        <v>4944</v>
      </c>
      <c r="B750" t="str">
        <f t="shared" si="163"/>
        <v>Kano</v>
      </c>
      <c r="C750" t="s">
        <v>210</v>
      </c>
      <c r="D750">
        <v>1</v>
      </c>
      <c r="E750" t="s">
        <v>920</v>
      </c>
      <c r="F750">
        <v>19.5</v>
      </c>
      <c r="G750" t="s">
        <v>12</v>
      </c>
      <c r="H750">
        <v>7.2</v>
      </c>
      <c r="I750" t="s">
        <v>13</v>
      </c>
      <c r="J750">
        <f t="shared" si="164"/>
        <v>3692.3076923076924</v>
      </c>
      <c r="K750" t="str">
        <f t="shared" si="165"/>
        <v>Cowpea</v>
      </c>
      <c r="L750" t="str">
        <f t="shared" si="166"/>
        <v>IT 97K-499-35</v>
      </c>
      <c r="M750" t="str">
        <f t="shared" si="167"/>
        <v>N</v>
      </c>
      <c r="N750" t="str">
        <f t="shared" si="168"/>
        <v>Y</v>
      </c>
      <c r="P750">
        <f t="shared" si="170"/>
        <v>0</v>
      </c>
      <c r="Q750" t="str">
        <f t="shared" si="171"/>
        <v>SSP</v>
      </c>
      <c r="R750">
        <f t="shared" si="172"/>
        <v>4</v>
      </c>
      <c r="S750" t="str">
        <f t="shared" si="173"/>
        <v>male</v>
      </c>
      <c r="T750" t="str">
        <f t="shared" si="174"/>
        <v>Lead farmer</v>
      </c>
      <c r="U750">
        <f t="shared" si="175"/>
        <v>6</v>
      </c>
      <c r="V750">
        <f t="shared" si="176"/>
        <v>4.3</v>
      </c>
      <c r="AL750" t="s">
        <v>998</v>
      </c>
      <c r="AM750" t="s">
        <v>1055</v>
      </c>
      <c r="AN750" t="s">
        <v>1122</v>
      </c>
      <c r="AO750" t="s">
        <v>35</v>
      </c>
      <c r="AP750" t="s">
        <v>13</v>
      </c>
      <c r="AQ750" t="s">
        <v>12</v>
      </c>
      <c r="AR750">
        <v>0</v>
      </c>
      <c r="AS750" t="s">
        <v>1032</v>
      </c>
      <c r="AT750">
        <v>4</v>
      </c>
    </row>
    <row r="751" spans="1:46" hidden="1" x14ac:dyDescent="0.2">
      <c r="A751">
        <v>4532</v>
      </c>
      <c r="B751" t="str">
        <f t="shared" si="163"/>
        <v>Kaduna N</v>
      </c>
      <c r="C751" t="s">
        <v>87</v>
      </c>
      <c r="D751">
        <v>3</v>
      </c>
      <c r="E751" t="s">
        <v>508</v>
      </c>
      <c r="F751">
        <v>30</v>
      </c>
      <c r="G751" t="s">
        <v>12</v>
      </c>
      <c r="H751">
        <v>13</v>
      </c>
      <c r="I751" t="s">
        <v>35</v>
      </c>
      <c r="J751">
        <f t="shared" si="164"/>
        <v>4333.333333333333</v>
      </c>
      <c r="K751" t="str">
        <f t="shared" si="165"/>
        <v>Cowpea</v>
      </c>
      <c r="L751" t="str">
        <f t="shared" si="166"/>
        <v>Kanannado</v>
      </c>
      <c r="M751" t="str">
        <f t="shared" si="167"/>
        <v>N</v>
      </c>
      <c r="N751" t="str">
        <f t="shared" si="168"/>
        <v>Y</v>
      </c>
      <c r="O751" t="str">
        <f t="shared" si="169"/>
        <v/>
      </c>
      <c r="P751">
        <f t="shared" si="170"/>
        <v>0</v>
      </c>
      <c r="Q751" t="str">
        <f t="shared" si="171"/>
        <v>SSP</v>
      </c>
      <c r="R751">
        <f t="shared" si="172"/>
        <v>4</v>
      </c>
      <c r="S751" t="str">
        <f t="shared" si="173"/>
        <v>male</v>
      </c>
      <c r="T751" t="str">
        <f t="shared" si="174"/>
        <v>Lead farmer</v>
      </c>
      <c r="U751">
        <f t="shared" si="175"/>
        <v>1</v>
      </c>
      <c r="V751">
        <f t="shared" si="176"/>
        <v>0.4</v>
      </c>
      <c r="AL751" t="s">
        <v>999</v>
      </c>
      <c r="AM751" t="s">
        <v>1045</v>
      </c>
      <c r="AN751" t="s">
        <v>1079</v>
      </c>
      <c r="AO751" t="s">
        <v>35</v>
      </c>
      <c r="AP751" t="s">
        <v>13</v>
      </c>
      <c r="AQ751" t="s">
        <v>12</v>
      </c>
      <c r="AR751">
        <v>0</v>
      </c>
      <c r="AS751" t="s">
        <v>1032</v>
      </c>
      <c r="AT751">
        <v>4</v>
      </c>
    </row>
    <row r="752" spans="1:46" hidden="1" x14ac:dyDescent="0.2">
      <c r="A752">
        <v>4817</v>
      </c>
      <c r="B752" t="str">
        <f t="shared" si="163"/>
        <v>Kano</v>
      </c>
      <c r="C752" t="s">
        <v>167</v>
      </c>
      <c r="D752">
        <v>2</v>
      </c>
      <c r="E752" t="s">
        <v>793</v>
      </c>
      <c r="F752">
        <v>40</v>
      </c>
      <c r="G752" t="s">
        <v>12</v>
      </c>
      <c r="H752">
        <v>18</v>
      </c>
      <c r="I752" t="s">
        <v>35</v>
      </c>
      <c r="J752">
        <f t="shared" si="164"/>
        <v>4500</v>
      </c>
      <c r="K752" t="str">
        <f t="shared" si="165"/>
        <v>Cowpea</v>
      </c>
      <c r="L752" t="str">
        <f t="shared" si="166"/>
        <v>Local</v>
      </c>
      <c r="M752" t="str">
        <f t="shared" si="167"/>
        <v>N</v>
      </c>
      <c r="N752" t="str">
        <f t="shared" si="168"/>
        <v>N</v>
      </c>
      <c r="O752" t="str">
        <f t="shared" si="169"/>
        <v/>
      </c>
      <c r="P752">
        <f t="shared" si="170"/>
        <v>0</v>
      </c>
      <c r="Q752" t="str">
        <f t="shared" si="171"/>
        <v>SSP</v>
      </c>
      <c r="R752">
        <f t="shared" si="172"/>
        <v>4</v>
      </c>
      <c r="S752" t="str">
        <f t="shared" si="173"/>
        <v>male</v>
      </c>
      <c r="T752" t="str">
        <f t="shared" si="174"/>
        <v>Lead farmer</v>
      </c>
      <c r="U752">
        <f t="shared" si="175"/>
        <v>5</v>
      </c>
      <c r="V752">
        <f t="shared" si="176"/>
        <v>3.6</v>
      </c>
      <c r="AL752" t="s">
        <v>1000</v>
      </c>
      <c r="AM752" t="s">
        <v>1052</v>
      </c>
      <c r="AN752" t="s">
        <v>1068</v>
      </c>
      <c r="AO752" t="s">
        <v>35</v>
      </c>
      <c r="AP752" t="s">
        <v>13</v>
      </c>
      <c r="AQ752" t="s">
        <v>1126</v>
      </c>
      <c r="AR752">
        <v>70</v>
      </c>
      <c r="AS752" t="s">
        <v>1032</v>
      </c>
      <c r="AT752">
        <v>4</v>
      </c>
    </row>
    <row r="753" spans="1:46" hidden="1" x14ac:dyDescent="0.2">
      <c r="A753">
        <v>4854</v>
      </c>
      <c r="B753" t="str">
        <f t="shared" si="163"/>
        <v>Kano</v>
      </c>
      <c r="C753" t="s">
        <v>180</v>
      </c>
      <c r="D753">
        <v>3</v>
      </c>
      <c r="E753" t="s">
        <v>830</v>
      </c>
      <c r="F753">
        <v>22.8</v>
      </c>
      <c r="G753" t="s">
        <v>12</v>
      </c>
      <c r="H753">
        <v>12.5</v>
      </c>
      <c r="I753" t="s">
        <v>35</v>
      </c>
      <c r="J753">
        <f t="shared" si="164"/>
        <v>5482.4561403508769</v>
      </c>
      <c r="K753" t="str">
        <f t="shared" si="165"/>
        <v>Cowpea</v>
      </c>
      <c r="L753" t="str">
        <f t="shared" si="166"/>
        <v>IT97K-499-35</v>
      </c>
      <c r="M753" t="str">
        <f t="shared" si="167"/>
        <v>N</v>
      </c>
      <c r="N753" t="str">
        <f t="shared" si="168"/>
        <v>Y</v>
      </c>
      <c r="O753" t="str">
        <f t="shared" si="169"/>
        <v>FYM</v>
      </c>
      <c r="P753">
        <f t="shared" si="170"/>
        <v>25</v>
      </c>
      <c r="Q753" t="str">
        <f t="shared" si="171"/>
        <v>SSP</v>
      </c>
      <c r="R753">
        <f t="shared" si="172"/>
        <v>4</v>
      </c>
      <c r="S753" t="str">
        <f t="shared" si="173"/>
        <v>male</v>
      </c>
      <c r="T753" t="str">
        <f t="shared" si="174"/>
        <v>Lead farmer</v>
      </c>
      <c r="U753">
        <f t="shared" si="175"/>
        <v>4</v>
      </c>
      <c r="V753">
        <f t="shared" si="176"/>
        <v>4.5999999999999996</v>
      </c>
      <c r="AL753" t="s">
        <v>1001</v>
      </c>
      <c r="AM753" t="s">
        <v>1052</v>
      </c>
      <c r="AN753" t="s">
        <v>1127</v>
      </c>
      <c r="AO753" t="s">
        <v>35</v>
      </c>
      <c r="AP753" t="s">
        <v>13</v>
      </c>
      <c r="AQ753" t="s">
        <v>12</v>
      </c>
      <c r="AR753">
        <v>70</v>
      </c>
      <c r="AS753" t="s">
        <v>1032</v>
      </c>
      <c r="AT753">
        <v>4</v>
      </c>
    </row>
    <row r="754" spans="1:46" hidden="1" x14ac:dyDescent="0.2">
      <c r="A754">
        <v>4852</v>
      </c>
      <c r="B754" t="str">
        <f t="shared" si="163"/>
        <v>Kano</v>
      </c>
      <c r="C754" t="s">
        <v>180</v>
      </c>
      <c r="D754">
        <v>1</v>
      </c>
      <c r="E754" t="s">
        <v>828</v>
      </c>
      <c r="F754">
        <v>22.6</v>
      </c>
      <c r="G754" t="s">
        <v>12</v>
      </c>
      <c r="H754">
        <v>12.5</v>
      </c>
      <c r="I754" t="s">
        <v>35</v>
      </c>
      <c r="J754">
        <f t="shared" si="164"/>
        <v>5530.9734513274334</v>
      </c>
      <c r="K754" t="str">
        <f t="shared" si="165"/>
        <v>Cowpea</v>
      </c>
      <c r="L754" t="str">
        <f t="shared" si="166"/>
        <v>IT90K-277-2</v>
      </c>
      <c r="M754" t="str">
        <f t="shared" si="167"/>
        <v>N</v>
      </c>
      <c r="N754" t="str">
        <f t="shared" si="168"/>
        <v>Y</v>
      </c>
      <c r="O754" t="str">
        <f t="shared" si="169"/>
        <v>FYM</v>
      </c>
      <c r="P754">
        <f t="shared" si="170"/>
        <v>25</v>
      </c>
      <c r="Q754" t="str">
        <f t="shared" si="171"/>
        <v>SSP</v>
      </c>
      <c r="R754">
        <f t="shared" si="172"/>
        <v>4</v>
      </c>
      <c r="S754" t="str">
        <f t="shared" si="173"/>
        <v>male</v>
      </c>
      <c r="T754" t="str">
        <f t="shared" si="174"/>
        <v>Lead farmer</v>
      </c>
      <c r="U754">
        <f t="shared" si="175"/>
        <v>4</v>
      </c>
      <c r="V754">
        <f t="shared" si="176"/>
        <v>4.5999999999999996</v>
      </c>
      <c r="AL754" t="s">
        <v>1002</v>
      </c>
      <c r="AM754" t="s">
        <v>1052</v>
      </c>
      <c r="AN754" t="s">
        <v>1101</v>
      </c>
      <c r="AO754" t="s">
        <v>35</v>
      </c>
      <c r="AP754" t="s">
        <v>13</v>
      </c>
      <c r="AQ754" t="s">
        <v>12</v>
      </c>
      <c r="AR754">
        <v>70</v>
      </c>
      <c r="AS754" t="s">
        <v>1032</v>
      </c>
      <c r="AT754">
        <v>4</v>
      </c>
    </row>
    <row r="755" spans="1:46" hidden="1" x14ac:dyDescent="0.2">
      <c r="A755">
        <v>4534</v>
      </c>
      <c r="B755" t="str">
        <f t="shared" si="163"/>
        <v>Kaduna N</v>
      </c>
      <c r="C755" t="s">
        <v>88</v>
      </c>
      <c r="D755">
        <v>2</v>
      </c>
      <c r="E755" t="s">
        <v>510</v>
      </c>
      <c r="F755">
        <v>30</v>
      </c>
      <c r="G755" t="s">
        <v>12</v>
      </c>
      <c r="H755">
        <v>18</v>
      </c>
      <c r="I755" t="s">
        <v>35</v>
      </c>
      <c r="J755">
        <f t="shared" si="164"/>
        <v>6000</v>
      </c>
      <c r="K755" t="str">
        <f t="shared" si="165"/>
        <v>Cowpea</v>
      </c>
      <c r="L755" t="str">
        <f t="shared" si="166"/>
        <v>IT97K-573-1-1</v>
      </c>
      <c r="M755" t="str">
        <f t="shared" si="167"/>
        <v>N</v>
      </c>
      <c r="N755" t="str">
        <f t="shared" si="168"/>
        <v>Y</v>
      </c>
      <c r="O755" t="str">
        <f t="shared" si="169"/>
        <v/>
      </c>
      <c r="P755">
        <f t="shared" si="170"/>
        <v>0</v>
      </c>
      <c r="Q755" t="str">
        <f t="shared" si="171"/>
        <v>SSP</v>
      </c>
      <c r="R755">
        <f t="shared" si="172"/>
        <v>4</v>
      </c>
      <c r="S755" t="str">
        <f t="shared" si="173"/>
        <v>male</v>
      </c>
      <c r="T755" t="str">
        <f t="shared" si="174"/>
        <v>Lead farmer</v>
      </c>
      <c r="U755">
        <f t="shared" si="175"/>
        <v>3</v>
      </c>
      <c r="V755">
        <f t="shared" si="176"/>
        <v>0.7</v>
      </c>
      <c r="AL755" t="s">
        <v>1003</v>
      </c>
      <c r="AM755" t="s">
        <v>1030</v>
      </c>
      <c r="AN755" t="s">
        <v>1034</v>
      </c>
      <c r="AO755" t="s">
        <v>13</v>
      </c>
      <c r="AP755" t="s">
        <v>35</v>
      </c>
      <c r="AQ755" t="s">
        <v>1093</v>
      </c>
      <c r="AR755">
        <v>70</v>
      </c>
      <c r="AS755" t="s">
        <v>1032</v>
      </c>
      <c r="AT755">
        <v>4</v>
      </c>
    </row>
    <row r="756" spans="1:46" hidden="1" x14ac:dyDescent="0.2">
      <c r="A756">
        <v>4853</v>
      </c>
      <c r="B756" t="str">
        <f t="shared" si="163"/>
        <v>Kano</v>
      </c>
      <c r="C756" t="s">
        <v>180</v>
      </c>
      <c r="D756">
        <v>2</v>
      </c>
      <c r="E756" t="s">
        <v>829</v>
      </c>
      <c r="F756">
        <v>23.1</v>
      </c>
      <c r="G756" t="s">
        <v>12</v>
      </c>
      <c r="H756">
        <v>15</v>
      </c>
      <c r="I756" t="s">
        <v>35</v>
      </c>
      <c r="J756">
        <f t="shared" si="164"/>
        <v>6493.5064935064929</v>
      </c>
      <c r="K756" t="str">
        <f t="shared" si="165"/>
        <v>Cowpea</v>
      </c>
      <c r="L756" t="str">
        <f t="shared" si="166"/>
        <v>Danila</v>
      </c>
      <c r="M756" t="str">
        <f t="shared" si="167"/>
        <v>N</v>
      </c>
      <c r="N756" t="str">
        <f t="shared" si="168"/>
        <v>Y</v>
      </c>
      <c r="O756" t="str">
        <f t="shared" si="169"/>
        <v>FYM</v>
      </c>
      <c r="P756">
        <f t="shared" si="170"/>
        <v>25</v>
      </c>
      <c r="Q756" t="str">
        <f t="shared" si="171"/>
        <v>SSP</v>
      </c>
      <c r="R756">
        <f t="shared" si="172"/>
        <v>4</v>
      </c>
      <c r="S756" t="str">
        <f t="shared" si="173"/>
        <v>male</v>
      </c>
      <c r="T756" t="str">
        <f t="shared" si="174"/>
        <v>Lead farmer</v>
      </c>
      <c r="U756">
        <f t="shared" si="175"/>
        <v>4</v>
      </c>
      <c r="V756">
        <f t="shared" si="176"/>
        <v>4.5999999999999996</v>
      </c>
      <c r="AL756" t="s">
        <v>1004</v>
      </c>
      <c r="AM756" t="s">
        <v>1033</v>
      </c>
      <c r="AN756" t="s">
        <v>1034</v>
      </c>
      <c r="AO756" t="s">
        <v>13</v>
      </c>
      <c r="AP756" t="s">
        <v>35</v>
      </c>
      <c r="AQ756" t="s">
        <v>1093</v>
      </c>
      <c r="AR756">
        <v>70</v>
      </c>
      <c r="AS756" t="s">
        <v>1032</v>
      </c>
      <c r="AT756">
        <v>0</v>
      </c>
    </row>
    <row r="757" spans="1:46" x14ac:dyDescent="0.2">
      <c r="A757">
        <v>4614</v>
      </c>
      <c r="B757" t="str">
        <f t="shared" si="163"/>
        <v>Kaduna N</v>
      </c>
      <c r="C757" t="s">
        <v>110</v>
      </c>
      <c r="D757">
        <v>1</v>
      </c>
      <c r="E757" t="s">
        <v>590</v>
      </c>
      <c r="F757">
        <v>100</v>
      </c>
      <c r="G757" t="s">
        <v>12</v>
      </c>
      <c r="H757">
        <v>34</v>
      </c>
      <c r="I757" t="s">
        <v>35</v>
      </c>
      <c r="J757">
        <f t="shared" si="164"/>
        <v>3400</v>
      </c>
      <c r="K757" t="str">
        <f t="shared" si="165"/>
        <v>Groundnut</v>
      </c>
      <c r="L757" t="str">
        <f t="shared" si="166"/>
        <v>Samnut 22</v>
      </c>
      <c r="M757" t="str">
        <f t="shared" si="167"/>
        <v>N</v>
      </c>
      <c r="N757" t="str">
        <f t="shared" si="168"/>
        <v>Y</v>
      </c>
      <c r="O757" t="str">
        <f t="shared" si="169"/>
        <v/>
      </c>
      <c r="P757">
        <f t="shared" si="170"/>
        <v>0</v>
      </c>
      <c r="Q757" t="str">
        <f t="shared" si="171"/>
        <v>SSP</v>
      </c>
      <c r="R757">
        <f t="shared" si="172"/>
        <v>4</v>
      </c>
      <c r="S757" t="str">
        <f t="shared" si="173"/>
        <v>male</v>
      </c>
      <c r="T757" t="str">
        <f t="shared" si="174"/>
        <v>Lead farmer</v>
      </c>
      <c r="U757">
        <f t="shared" si="175"/>
        <v>10</v>
      </c>
      <c r="V757">
        <f t="shared" si="176"/>
        <v>1.5</v>
      </c>
      <c r="AL757" t="s">
        <v>1005</v>
      </c>
      <c r="AM757" t="s">
        <v>1033</v>
      </c>
      <c r="AN757" t="s">
        <v>1034</v>
      </c>
      <c r="AO757" t="s">
        <v>35</v>
      </c>
      <c r="AP757" t="s">
        <v>35</v>
      </c>
      <c r="AQ757" t="s">
        <v>1093</v>
      </c>
      <c r="AR757">
        <v>70</v>
      </c>
      <c r="AS757" t="s">
        <v>1032</v>
      </c>
      <c r="AT757">
        <v>4</v>
      </c>
    </row>
    <row r="758" spans="1:46" x14ac:dyDescent="0.2">
      <c r="A758">
        <v>4630</v>
      </c>
      <c r="B758" t="str">
        <f t="shared" si="163"/>
        <v>Kaduna N</v>
      </c>
      <c r="C758" t="s">
        <v>115</v>
      </c>
      <c r="D758">
        <v>1</v>
      </c>
      <c r="E758" t="s">
        <v>606</v>
      </c>
      <c r="F758">
        <v>100</v>
      </c>
      <c r="G758" t="s">
        <v>12</v>
      </c>
      <c r="H758">
        <v>36</v>
      </c>
      <c r="I758" t="s">
        <v>13</v>
      </c>
      <c r="J758">
        <f t="shared" si="164"/>
        <v>3600</v>
      </c>
      <c r="K758" t="str">
        <f t="shared" si="165"/>
        <v>Groundnut</v>
      </c>
      <c r="L758" t="str">
        <f t="shared" si="166"/>
        <v>Samnut 23</v>
      </c>
      <c r="M758" t="str">
        <f t="shared" si="167"/>
        <v>Y</v>
      </c>
      <c r="N758" t="str">
        <f t="shared" si="168"/>
        <v>N</v>
      </c>
      <c r="O758" t="str">
        <f t="shared" si="169"/>
        <v/>
      </c>
      <c r="P758">
        <f t="shared" si="170"/>
        <v>0</v>
      </c>
      <c r="Q758" t="str">
        <f t="shared" si="171"/>
        <v>SSP</v>
      </c>
      <c r="R758">
        <f t="shared" si="172"/>
        <v>4</v>
      </c>
      <c r="S758" t="str">
        <f t="shared" si="173"/>
        <v>male</v>
      </c>
      <c r="T758" t="str">
        <f t="shared" si="174"/>
        <v>Satellite farmer</v>
      </c>
      <c r="U758">
        <f t="shared" si="175"/>
        <v>4</v>
      </c>
      <c r="V758">
        <f t="shared" si="176"/>
        <v>3.8</v>
      </c>
      <c r="AL758" t="s">
        <v>1006</v>
      </c>
      <c r="AM758" t="s">
        <v>1030</v>
      </c>
      <c r="AN758" t="s">
        <v>1034</v>
      </c>
      <c r="AO758" t="s">
        <v>35</v>
      </c>
      <c r="AP758" t="s">
        <v>35</v>
      </c>
      <c r="AQ758" t="s">
        <v>12</v>
      </c>
      <c r="AR758">
        <v>70</v>
      </c>
      <c r="AS758" t="s">
        <v>1032</v>
      </c>
      <c r="AT758">
        <v>0</v>
      </c>
    </row>
    <row r="759" spans="1:46" x14ac:dyDescent="0.2">
      <c r="A759">
        <v>4479</v>
      </c>
      <c r="B759" t="str">
        <f t="shared" si="163"/>
        <v>Kaduna N</v>
      </c>
      <c r="C759" t="s">
        <v>73</v>
      </c>
      <c r="D759">
        <v>1</v>
      </c>
      <c r="E759" t="s">
        <v>455</v>
      </c>
      <c r="F759">
        <v>1250</v>
      </c>
      <c r="G759" t="s">
        <v>12</v>
      </c>
      <c r="H759">
        <v>600</v>
      </c>
      <c r="I759" t="s">
        <v>35</v>
      </c>
      <c r="J759">
        <f t="shared" si="164"/>
        <v>4800</v>
      </c>
      <c r="K759" t="str">
        <f t="shared" si="165"/>
        <v>Groundnut</v>
      </c>
      <c r="L759" t="str">
        <f t="shared" si="166"/>
        <v>RMP 12</v>
      </c>
      <c r="M759" t="str">
        <f t="shared" si="167"/>
        <v>N</v>
      </c>
      <c r="N759" t="str">
        <f t="shared" si="168"/>
        <v>Y</v>
      </c>
      <c r="O759" t="str">
        <f t="shared" si="169"/>
        <v/>
      </c>
      <c r="P759">
        <f t="shared" si="170"/>
        <v>0</v>
      </c>
      <c r="Q759" t="str">
        <f t="shared" si="171"/>
        <v>SSP</v>
      </c>
      <c r="R759">
        <f t="shared" si="172"/>
        <v>4</v>
      </c>
      <c r="S759" t="str">
        <f t="shared" si="173"/>
        <v>male</v>
      </c>
      <c r="T759" t="str">
        <f t="shared" si="174"/>
        <v>Lead farmer</v>
      </c>
      <c r="U759">
        <f t="shared" si="175"/>
        <v>3</v>
      </c>
      <c r="V759">
        <f t="shared" si="176"/>
        <v>0.7</v>
      </c>
      <c r="AL759" t="s">
        <v>1007</v>
      </c>
      <c r="AM759" t="s">
        <v>1055</v>
      </c>
      <c r="AN759" t="s">
        <v>1079</v>
      </c>
      <c r="AO759" t="s">
        <v>35</v>
      </c>
      <c r="AP759" t="s">
        <v>13</v>
      </c>
      <c r="AQ759" t="s">
        <v>1093</v>
      </c>
      <c r="AR759">
        <v>65</v>
      </c>
      <c r="AS759" t="s">
        <v>1032</v>
      </c>
      <c r="AT759">
        <v>4</v>
      </c>
    </row>
    <row r="760" spans="1:46" hidden="1" x14ac:dyDescent="0.2">
      <c r="A760">
        <v>4499</v>
      </c>
      <c r="B760" t="str">
        <f t="shared" si="163"/>
        <v>Kaduna N</v>
      </c>
      <c r="C760" t="s">
        <v>79</v>
      </c>
      <c r="D760">
        <v>2</v>
      </c>
      <c r="E760" t="s">
        <v>475</v>
      </c>
      <c r="F760">
        <v>20</v>
      </c>
      <c r="G760" t="s">
        <v>12</v>
      </c>
      <c r="H760">
        <v>60</v>
      </c>
      <c r="I760" t="s">
        <v>35</v>
      </c>
      <c r="J760">
        <f t="shared" si="164"/>
        <v>30000</v>
      </c>
      <c r="K760" t="str">
        <f t="shared" si="165"/>
        <v>soybean</v>
      </c>
      <c r="L760" t="str">
        <f t="shared" si="166"/>
        <v>TGX 1904-6F</v>
      </c>
      <c r="M760" t="str">
        <f t="shared" si="167"/>
        <v>N</v>
      </c>
      <c r="N760" t="str">
        <f t="shared" si="168"/>
        <v/>
      </c>
      <c r="O760" t="str">
        <f t="shared" si="169"/>
        <v/>
      </c>
      <c r="P760">
        <f t="shared" si="170"/>
        <v>0</v>
      </c>
      <c r="Q760" t="str">
        <f t="shared" si="171"/>
        <v>SSP</v>
      </c>
      <c r="R760">
        <f t="shared" si="172"/>
        <v>2</v>
      </c>
      <c r="S760" t="str">
        <f t="shared" si="173"/>
        <v>male</v>
      </c>
      <c r="T760" t="str">
        <f t="shared" si="174"/>
        <v>Lead farmer</v>
      </c>
      <c r="U760">
        <f t="shared" si="175"/>
        <v>4</v>
      </c>
      <c r="V760">
        <f t="shared" si="176"/>
        <v>1.6</v>
      </c>
      <c r="AL760" t="s">
        <v>1008</v>
      </c>
      <c r="AM760" t="s">
        <v>1055</v>
      </c>
      <c r="AN760" t="s">
        <v>1122</v>
      </c>
      <c r="AO760" t="s">
        <v>35</v>
      </c>
      <c r="AP760" t="s">
        <v>13</v>
      </c>
      <c r="AQ760" t="s">
        <v>1093</v>
      </c>
      <c r="AR760">
        <v>60</v>
      </c>
      <c r="AS760" t="s">
        <v>1032</v>
      </c>
      <c r="AT760">
        <v>4</v>
      </c>
    </row>
    <row r="761" spans="1:46" hidden="1" x14ac:dyDescent="0.2">
      <c r="A761">
        <v>4498</v>
      </c>
      <c r="B761" t="str">
        <f t="shared" si="163"/>
        <v>Kaduna N</v>
      </c>
      <c r="C761" t="s">
        <v>79</v>
      </c>
      <c r="D761">
        <v>1</v>
      </c>
      <c r="E761" t="s">
        <v>474</v>
      </c>
      <c r="F761">
        <v>20</v>
      </c>
      <c r="G761" t="s">
        <v>12</v>
      </c>
      <c r="H761">
        <v>66</v>
      </c>
      <c r="I761" t="s">
        <v>35</v>
      </c>
      <c r="J761">
        <f t="shared" si="164"/>
        <v>33000</v>
      </c>
      <c r="K761" t="str">
        <f t="shared" si="165"/>
        <v>soybean</v>
      </c>
      <c r="L761" t="str">
        <f t="shared" si="166"/>
        <v>TGX 1904-6F</v>
      </c>
      <c r="M761" t="str">
        <f t="shared" si="167"/>
        <v>Y</v>
      </c>
      <c r="N761" t="str">
        <f t="shared" si="168"/>
        <v/>
      </c>
      <c r="O761" t="str">
        <f t="shared" si="169"/>
        <v/>
      </c>
      <c r="P761">
        <f t="shared" si="170"/>
        <v>0</v>
      </c>
      <c r="Q761" t="str">
        <f t="shared" si="171"/>
        <v>SSP</v>
      </c>
      <c r="R761">
        <f t="shared" si="172"/>
        <v>2</v>
      </c>
      <c r="S761" t="str">
        <f t="shared" si="173"/>
        <v>male</v>
      </c>
      <c r="T761" t="str">
        <f t="shared" si="174"/>
        <v>Lead farmer</v>
      </c>
      <c r="U761">
        <f t="shared" si="175"/>
        <v>4</v>
      </c>
      <c r="V761">
        <f t="shared" si="176"/>
        <v>1.6</v>
      </c>
      <c r="AL761" t="s">
        <v>1009</v>
      </c>
      <c r="AM761" t="s">
        <v>1045</v>
      </c>
      <c r="AN761" t="s">
        <v>1116</v>
      </c>
      <c r="AO761" t="s">
        <v>35</v>
      </c>
      <c r="AP761" t="s">
        <v>13</v>
      </c>
      <c r="AQ761" t="s">
        <v>1093</v>
      </c>
      <c r="AR761">
        <v>60</v>
      </c>
      <c r="AS761" t="s">
        <v>1032</v>
      </c>
      <c r="AT761">
        <v>4</v>
      </c>
    </row>
    <row r="762" spans="1:46" hidden="1" x14ac:dyDescent="0.2">
      <c r="A762">
        <v>4500</v>
      </c>
      <c r="B762" t="str">
        <f t="shared" si="163"/>
        <v>Kaduna N</v>
      </c>
      <c r="C762" t="s">
        <v>79</v>
      </c>
      <c r="D762">
        <v>3</v>
      </c>
      <c r="E762" t="s">
        <v>476</v>
      </c>
      <c r="F762">
        <v>20</v>
      </c>
      <c r="G762" t="s">
        <v>12</v>
      </c>
      <c r="H762">
        <v>80</v>
      </c>
      <c r="I762" t="s">
        <v>35</v>
      </c>
      <c r="J762">
        <f t="shared" si="164"/>
        <v>40000</v>
      </c>
      <c r="K762" t="str">
        <f t="shared" si="165"/>
        <v>soybean</v>
      </c>
      <c r="L762" t="str">
        <f t="shared" si="166"/>
        <v>TGX 1951-3F</v>
      </c>
      <c r="M762" t="str">
        <f t="shared" si="167"/>
        <v>Y</v>
      </c>
      <c r="N762" t="str">
        <f t="shared" si="168"/>
        <v/>
      </c>
      <c r="O762" t="str">
        <f t="shared" si="169"/>
        <v/>
      </c>
      <c r="P762">
        <f t="shared" si="170"/>
        <v>0</v>
      </c>
      <c r="Q762" t="str">
        <f t="shared" si="171"/>
        <v>SSP</v>
      </c>
      <c r="R762">
        <f t="shared" si="172"/>
        <v>2</v>
      </c>
      <c r="S762" t="str">
        <f t="shared" si="173"/>
        <v>male</v>
      </c>
      <c r="T762" t="str">
        <f t="shared" si="174"/>
        <v>Lead farmer</v>
      </c>
      <c r="U762">
        <f t="shared" si="175"/>
        <v>4</v>
      </c>
      <c r="V762">
        <f t="shared" si="176"/>
        <v>1.6</v>
      </c>
      <c r="AL762" t="s">
        <v>1010</v>
      </c>
      <c r="AM762" t="s">
        <v>1055</v>
      </c>
      <c r="AN762" t="s">
        <v>1079</v>
      </c>
      <c r="AO762" t="s">
        <v>35</v>
      </c>
      <c r="AP762" t="s">
        <v>13</v>
      </c>
      <c r="AQ762" t="s">
        <v>1093</v>
      </c>
      <c r="AR762">
        <v>1</v>
      </c>
      <c r="AS762" t="s">
        <v>1032</v>
      </c>
      <c r="AT762">
        <v>4</v>
      </c>
    </row>
    <row r="763" spans="1:46" hidden="1" x14ac:dyDescent="0.2">
      <c r="A763">
        <v>4331</v>
      </c>
      <c r="B763" t="str">
        <f t="shared" si="163"/>
        <v>Kaduna S</v>
      </c>
      <c r="C763" t="s">
        <v>32</v>
      </c>
      <c r="D763">
        <v>2</v>
      </c>
      <c r="E763" t="s">
        <v>307</v>
      </c>
      <c r="F763">
        <v>100</v>
      </c>
      <c r="G763" t="s">
        <v>12</v>
      </c>
      <c r="H763">
        <v>1010</v>
      </c>
      <c r="I763" t="s">
        <v>13</v>
      </c>
      <c r="J763">
        <f t="shared" si="164"/>
        <v>101000</v>
      </c>
      <c r="K763" t="str">
        <f t="shared" si="165"/>
        <v>soybean</v>
      </c>
      <c r="L763" t="str">
        <f t="shared" si="166"/>
        <v>Local</v>
      </c>
      <c r="M763" t="str">
        <f t="shared" si="167"/>
        <v>N</v>
      </c>
      <c r="N763" t="str">
        <f t="shared" si="168"/>
        <v/>
      </c>
      <c r="O763" t="str">
        <f t="shared" si="169"/>
        <v/>
      </c>
      <c r="P763">
        <f t="shared" si="170"/>
        <v>0</v>
      </c>
      <c r="Q763" t="str">
        <f t="shared" si="171"/>
        <v>SSP</v>
      </c>
      <c r="R763">
        <f t="shared" si="172"/>
        <v>0</v>
      </c>
      <c r="S763" t="str">
        <f t="shared" si="173"/>
        <v>male</v>
      </c>
      <c r="T763" t="str">
        <f t="shared" si="174"/>
        <v>Satellite farmer</v>
      </c>
      <c r="U763">
        <f t="shared" si="175"/>
        <v>2</v>
      </c>
      <c r="V763">
        <f t="shared" si="176"/>
        <v>1</v>
      </c>
      <c r="AL763" t="s">
        <v>1011</v>
      </c>
      <c r="AM763" t="s">
        <v>1055</v>
      </c>
      <c r="AN763" t="s">
        <v>1035</v>
      </c>
      <c r="AO763" t="s">
        <v>35</v>
      </c>
      <c r="AP763" t="s">
        <v>13</v>
      </c>
      <c r="AQ763" t="s">
        <v>1093</v>
      </c>
      <c r="AR763">
        <v>1</v>
      </c>
      <c r="AS763" t="s">
        <v>1032</v>
      </c>
      <c r="AT763">
        <v>4</v>
      </c>
    </row>
    <row r="764" spans="1:46" hidden="1" x14ac:dyDescent="0.2">
      <c r="A764">
        <v>4816</v>
      </c>
      <c r="B764" t="str">
        <f t="shared" si="163"/>
        <v>Kano</v>
      </c>
      <c r="C764" t="s">
        <v>167</v>
      </c>
      <c r="D764">
        <v>1</v>
      </c>
      <c r="E764" t="s">
        <v>792</v>
      </c>
      <c r="F764">
        <v>40</v>
      </c>
      <c r="G764" t="s">
        <v>12</v>
      </c>
      <c r="H764">
        <v>29</v>
      </c>
      <c r="I764" t="s">
        <v>35</v>
      </c>
      <c r="J764">
        <f t="shared" si="164"/>
        <v>7250</v>
      </c>
      <c r="K764" t="str">
        <f t="shared" si="165"/>
        <v>Cowpea</v>
      </c>
      <c r="L764" t="str">
        <f t="shared" si="166"/>
        <v>IT 90K-277-2</v>
      </c>
      <c r="M764" t="str">
        <f t="shared" si="167"/>
        <v>N</v>
      </c>
      <c r="N764" t="str">
        <f t="shared" si="168"/>
        <v>Y</v>
      </c>
      <c r="O764" t="str">
        <f t="shared" si="169"/>
        <v/>
      </c>
      <c r="P764">
        <f t="shared" si="170"/>
        <v>0</v>
      </c>
      <c r="Q764" t="str">
        <f t="shared" si="171"/>
        <v>SSP</v>
      </c>
      <c r="R764">
        <f t="shared" si="172"/>
        <v>4</v>
      </c>
      <c r="S764" t="str">
        <f t="shared" si="173"/>
        <v>male</v>
      </c>
      <c r="T764" t="str">
        <f t="shared" si="174"/>
        <v>Lead farmer</v>
      </c>
      <c r="U764">
        <f t="shared" si="175"/>
        <v>5</v>
      </c>
      <c r="V764">
        <f t="shared" si="176"/>
        <v>3.6</v>
      </c>
      <c r="AL764" t="s">
        <v>1012</v>
      </c>
      <c r="AM764" t="s">
        <v>1045</v>
      </c>
      <c r="AN764" t="s">
        <v>1128</v>
      </c>
      <c r="AO764" t="s">
        <v>35</v>
      </c>
      <c r="AP764" t="s">
        <v>13</v>
      </c>
      <c r="AQ764" t="s">
        <v>1093</v>
      </c>
      <c r="AR764">
        <v>1</v>
      </c>
      <c r="AS764" t="s">
        <v>1032</v>
      </c>
      <c r="AT764">
        <v>4</v>
      </c>
    </row>
    <row r="765" spans="1:46" hidden="1" x14ac:dyDescent="0.2">
      <c r="A765">
        <v>4867</v>
      </c>
      <c r="B765" t="str">
        <f t="shared" si="163"/>
        <v>Kano</v>
      </c>
      <c r="C765" t="s">
        <v>185</v>
      </c>
      <c r="D765">
        <v>2</v>
      </c>
      <c r="E765" t="s">
        <v>843</v>
      </c>
      <c r="F765">
        <v>23.3</v>
      </c>
      <c r="G765" t="s">
        <v>12</v>
      </c>
      <c r="H765">
        <v>19</v>
      </c>
      <c r="I765" t="s">
        <v>35</v>
      </c>
      <c r="J765">
        <f t="shared" si="164"/>
        <v>8154.5064377682402</v>
      </c>
      <c r="K765" t="str">
        <f t="shared" si="165"/>
        <v>Cowpea</v>
      </c>
      <c r="L765" t="str">
        <f t="shared" si="166"/>
        <v>Local</v>
      </c>
      <c r="M765" t="str">
        <f t="shared" si="167"/>
        <v>N</v>
      </c>
      <c r="N765" t="str">
        <f t="shared" si="168"/>
        <v>Y</v>
      </c>
      <c r="O765" t="str">
        <f t="shared" si="169"/>
        <v/>
      </c>
      <c r="P765">
        <f t="shared" si="170"/>
        <v>0</v>
      </c>
      <c r="Q765" t="str">
        <f t="shared" si="171"/>
        <v>SSP</v>
      </c>
      <c r="R765">
        <f t="shared" si="172"/>
        <v>2</v>
      </c>
      <c r="S765" t="str">
        <f t="shared" si="173"/>
        <v>male</v>
      </c>
      <c r="T765" t="str">
        <f t="shared" si="174"/>
        <v>Satellite farmer</v>
      </c>
      <c r="U765">
        <f t="shared" si="175"/>
        <v>5</v>
      </c>
      <c r="V765">
        <f t="shared" si="176"/>
        <v>0.60000000000000009</v>
      </c>
      <c r="AL765" t="s">
        <v>1013</v>
      </c>
      <c r="AM765" t="s">
        <v>1055</v>
      </c>
      <c r="AN765" t="s">
        <v>1079</v>
      </c>
      <c r="AO765" t="s">
        <v>35</v>
      </c>
      <c r="AP765" t="s">
        <v>13</v>
      </c>
      <c r="AQ765" t="s">
        <v>1093</v>
      </c>
      <c r="AR765">
        <v>60</v>
      </c>
      <c r="AS765" t="s">
        <v>1032</v>
      </c>
      <c r="AT765">
        <v>4</v>
      </c>
    </row>
    <row r="766" spans="1:46" hidden="1" x14ac:dyDescent="0.2">
      <c r="A766">
        <v>4531</v>
      </c>
      <c r="B766" t="str">
        <f t="shared" si="163"/>
        <v>Kaduna N</v>
      </c>
      <c r="C766" t="s">
        <v>87</v>
      </c>
      <c r="D766">
        <v>2</v>
      </c>
      <c r="E766" t="s">
        <v>507</v>
      </c>
      <c r="F766">
        <v>30</v>
      </c>
      <c r="G766" t="s">
        <v>12</v>
      </c>
      <c r="H766">
        <v>25</v>
      </c>
      <c r="I766" t="s">
        <v>35</v>
      </c>
      <c r="J766">
        <f t="shared" si="164"/>
        <v>8333.3333333333339</v>
      </c>
      <c r="K766" t="str">
        <f t="shared" si="165"/>
        <v>cowpea</v>
      </c>
      <c r="L766" t="str">
        <f t="shared" si="166"/>
        <v>IT97K-573-1-1</v>
      </c>
      <c r="M766" t="str">
        <f t="shared" si="167"/>
        <v>N</v>
      </c>
      <c r="N766" t="str">
        <f t="shared" si="168"/>
        <v>Y</v>
      </c>
      <c r="O766" t="str">
        <f t="shared" si="169"/>
        <v/>
      </c>
      <c r="P766">
        <f t="shared" si="170"/>
        <v>0</v>
      </c>
      <c r="Q766" t="str">
        <f t="shared" si="171"/>
        <v>SSP</v>
      </c>
      <c r="R766">
        <f t="shared" si="172"/>
        <v>4</v>
      </c>
      <c r="S766" t="str">
        <f t="shared" si="173"/>
        <v>male</v>
      </c>
      <c r="T766" t="str">
        <f t="shared" si="174"/>
        <v>Lead farmer</v>
      </c>
      <c r="U766">
        <f t="shared" si="175"/>
        <v>1</v>
      </c>
      <c r="V766">
        <f t="shared" si="176"/>
        <v>0.4</v>
      </c>
      <c r="AL766" t="s">
        <v>1014</v>
      </c>
      <c r="AM766" t="s">
        <v>1055</v>
      </c>
      <c r="AN766" t="s">
        <v>1035</v>
      </c>
      <c r="AO766" t="s">
        <v>35</v>
      </c>
      <c r="AP766" t="s">
        <v>13</v>
      </c>
      <c r="AQ766" t="s">
        <v>1093</v>
      </c>
      <c r="AR766">
        <v>60</v>
      </c>
      <c r="AS766" t="s">
        <v>1032</v>
      </c>
      <c r="AT766">
        <v>4</v>
      </c>
    </row>
    <row r="767" spans="1:46" hidden="1" x14ac:dyDescent="0.2">
      <c r="A767">
        <v>4866</v>
      </c>
      <c r="B767" t="str">
        <f t="shared" si="163"/>
        <v>Kano</v>
      </c>
      <c r="C767" t="s">
        <v>185</v>
      </c>
      <c r="D767">
        <v>1</v>
      </c>
      <c r="E767" t="s">
        <v>842</v>
      </c>
      <c r="F767">
        <v>23.6</v>
      </c>
      <c r="G767" t="s">
        <v>12</v>
      </c>
      <c r="H767">
        <v>22</v>
      </c>
      <c r="I767" t="s">
        <v>35</v>
      </c>
      <c r="J767">
        <f t="shared" si="164"/>
        <v>9322.0338983050842</v>
      </c>
      <c r="K767" t="str">
        <f t="shared" si="165"/>
        <v>Cowpea</v>
      </c>
      <c r="L767" t="str">
        <f t="shared" si="166"/>
        <v>IT90K -277-2</v>
      </c>
      <c r="M767" t="str">
        <f t="shared" si="167"/>
        <v>N</v>
      </c>
      <c r="N767" t="str">
        <f t="shared" si="168"/>
        <v>Y</v>
      </c>
      <c r="O767" t="str">
        <f t="shared" si="169"/>
        <v/>
      </c>
      <c r="P767">
        <f t="shared" si="170"/>
        <v>0</v>
      </c>
      <c r="Q767" t="str">
        <f t="shared" si="171"/>
        <v>SSP</v>
      </c>
      <c r="R767">
        <f t="shared" si="172"/>
        <v>2</v>
      </c>
      <c r="S767" t="str">
        <f t="shared" si="173"/>
        <v>male</v>
      </c>
      <c r="T767" t="str">
        <f t="shared" si="174"/>
        <v>Satellite farmer</v>
      </c>
      <c r="U767">
        <f t="shared" si="175"/>
        <v>5</v>
      </c>
      <c r="V767">
        <f t="shared" si="176"/>
        <v>0.60000000000000009</v>
      </c>
      <c r="AL767" t="s">
        <v>1015</v>
      </c>
      <c r="AM767" t="s">
        <v>1045</v>
      </c>
      <c r="AN767" t="s">
        <v>1129</v>
      </c>
      <c r="AO767" t="s">
        <v>35</v>
      </c>
      <c r="AP767" t="s">
        <v>13</v>
      </c>
      <c r="AQ767" t="s">
        <v>1093</v>
      </c>
      <c r="AR767">
        <v>60</v>
      </c>
      <c r="AS767" t="s">
        <v>1032</v>
      </c>
      <c r="AT767">
        <v>4</v>
      </c>
    </row>
    <row r="768" spans="1:46" hidden="1" x14ac:dyDescent="0.2">
      <c r="A768">
        <v>5001</v>
      </c>
      <c r="B768" t="str">
        <f t="shared" si="163"/>
        <v>Kano</v>
      </c>
      <c r="C768" t="s">
        <v>228</v>
      </c>
      <c r="D768">
        <v>2</v>
      </c>
      <c r="E768" t="s">
        <v>977</v>
      </c>
      <c r="F768">
        <v>25</v>
      </c>
      <c r="G768" t="s">
        <v>12</v>
      </c>
      <c r="H768">
        <v>25</v>
      </c>
      <c r="I768" t="s">
        <v>35</v>
      </c>
      <c r="J768">
        <f t="shared" si="164"/>
        <v>10000</v>
      </c>
      <c r="K768" t="str">
        <f t="shared" si="165"/>
        <v>Cowpea</v>
      </c>
      <c r="L768" t="str">
        <f t="shared" si="166"/>
        <v>Local</v>
      </c>
      <c r="M768" t="str">
        <f t="shared" si="167"/>
        <v>N</v>
      </c>
      <c r="N768" t="str">
        <f t="shared" si="168"/>
        <v>Y</v>
      </c>
      <c r="O768" t="str">
        <f t="shared" si="169"/>
        <v/>
      </c>
      <c r="P768">
        <f t="shared" si="170"/>
        <v>0</v>
      </c>
      <c r="Q768" t="str">
        <f t="shared" si="171"/>
        <v>SSP</v>
      </c>
      <c r="R768">
        <f t="shared" si="172"/>
        <v>4</v>
      </c>
      <c r="S768" t="str">
        <f t="shared" si="173"/>
        <v>male</v>
      </c>
      <c r="T768" t="str">
        <f t="shared" si="174"/>
        <v>Lead farmer</v>
      </c>
      <c r="U768">
        <f t="shared" si="175"/>
        <v>2</v>
      </c>
      <c r="V768">
        <f t="shared" si="176"/>
        <v>0</v>
      </c>
      <c r="AL768" t="s">
        <v>1016</v>
      </c>
      <c r="AM768" t="s">
        <v>1055</v>
      </c>
      <c r="AN768" t="s">
        <v>1079</v>
      </c>
      <c r="AO768" t="s">
        <v>35</v>
      </c>
      <c r="AP768" t="s">
        <v>13</v>
      </c>
      <c r="AQ768" t="s">
        <v>1093</v>
      </c>
      <c r="AR768">
        <v>70</v>
      </c>
      <c r="AS768" t="s">
        <v>1032</v>
      </c>
      <c r="AT768">
        <v>4</v>
      </c>
    </row>
    <row r="769" spans="1:46" hidden="1" x14ac:dyDescent="0.2">
      <c r="A769">
        <v>5003</v>
      </c>
      <c r="B769" t="str">
        <f t="shared" si="163"/>
        <v>Kano</v>
      </c>
      <c r="C769" t="s">
        <v>229</v>
      </c>
      <c r="D769">
        <v>1</v>
      </c>
      <c r="E769" t="s">
        <v>979</v>
      </c>
      <c r="F769">
        <v>25</v>
      </c>
      <c r="G769" t="s">
        <v>12</v>
      </c>
      <c r="H769">
        <v>25</v>
      </c>
      <c r="I769" t="s">
        <v>35</v>
      </c>
      <c r="J769">
        <f t="shared" si="164"/>
        <v>10000</v>
      </c>
      <c r="K769" t="str">
        <f t="shared" si="165"/>
        <v>Cowpea</v>
      </c>
      <c r="L769" t="str">
        <f t="shared" si="166"/>
        <v>IT90K-277-2</v>
      </c>
      <c r="M769" t="str">
        <f t="shared" si="167"/>
        <v>Y</v>
      </c>
      <c r="N769" t="str">
        <f t="shared" si="168"/>
        <v>Y</v>
      </c>
      <c r="O769" t="str">
        <f t="shared" si="169"/>
        <v/>
      </c>
      <c r="P769">
        <f t="shared" si="170"/>
        <v>0</v>
      </c>
      <c r="Q769" t="str">
        <f t="shared" si="171"/>
        <v>SSP</v>
      </c>
      <c r="R769">
        <f t="shared" si="172"/>
        <v>4</v>
      </c>
      <c r="S769" t="str">
        <f t="shared" si="173"/>
        <v>male</v>
      </c>
      <c r="T769" t="str">
        <f t="shared" si="174"/>
        <v>Lead farmer</v>
      </c>
      <c r="U769">
        <f t="shared" si="175"/>
        <v>0</v>
      </c>
      <c r="V769">
        <f t="shared" si="176"/>
        <v>2.8000000000000003</v>
      </c>
      <c r="AL769" t="s">
        <v>1017</v>
      </c>
      <c r="AM769" t="s">
        <v>1055</v>
      </c>
      <c r="AN769" t="s">
        <v>1035</v>
      </c>
      <c r="AO769" t="s">
        <v>35</v>
      </c>
      <c r="AP769" t="s">
        <v>13</v>
      </c>
      <c r="AQ769" t="s">
        <v>1093</v>
      </c>
      <c r="AR769">
        <v>70</v>
      </c>
      <c r="AS769" t="s">
        <v>1032</v>
      </c>
      <c r="AT769">
        <v>4</v>
      </c>
    </row>
    <row r="770" spans="1:46" hidden="1" x14ac:dyDescent="0.2">
      <c r="A770">
        <v>4533</v>
      </c>
      <c r="B770" t="str">
        <f t="shared" ref="B770:B833" si="177">VLOOKUP(C770:C1545,$AX$2:$AY$230,2)</f>
        <v>Kaduna N</v>
      </c>
      <c r="C770" t="s">
        <v>88</v>
      </c>
      <c r="D770">
        <v>1</v>
      </c>
      <c r="E770" t="s">
        <v>509</v>
      </c>
      <c r="F770">
        <v>30</v>
      </c>
      <c r="G770" t="s">
        <v>12</v>
      </c>
      <c r="H770">
        <v>35</v>
      </c>
      <c r="I770" t="s">
        <v>35</v>
      </c>
      <c r="J770">
        <f t="shared" ref="J770:J777" si="178">H770*10000/F770</f>
        <v>11666.666666666666</v>
      </c>
      <c r="K770" t="str">
        <f t="shared" ref="K770:K777" si="179">VLOOKUP($E770,$AL$2:$AT$772,2)</f>
        <v>Cowpea</v>
      </c>
      <c r="L770" t="str">
        <f t="shared" ref="L770:L777" si="180">VLOOKUP($E770,$AL$2:$AT$772,3)</f>
        <v>IT97K-499-35</v>
      </c>
      <c r="M770" t="str">
        <f t="shared" ref="M770:M777" si="181">VLOOKUP($E770,$AL$2:$AT$772,4)</f>
        <v>N</v>
      </c>
      <c r="N770" t="str">
        <f t="shared" ref="N770:N777" si="182">VLOOKUP($E770,$AL$2:$AT$772,5)</f>
        <v>Y</v>
      </c>
      <c r="O770" t="str">
        <f t="shared" si="169"/>
        <v/>
      </c>
      <c r="P770">
        <f t="shared" si="170"/>
        <v>0</v>
      </c>
      <c r="Q770" t="str">
        <f t="shared" si="171"/>
        <v>SSP</v>
      </c>
      <c r="R770">
        <f t="shared" si="172"/>
        <v>4</v>
      </c>
      <c r="S770" t="str">
        <f t="shared" si="173"/>
        <v>male</v>
      </c>
      <c r="T770" t="str">
        <f t="shared" si="174"/>
        <v>Lead farmer</v>
      </c>
      <c r="U770">
        <f t="shared" si="175"/>
        <v>3</v>
      </c>
      <c r="V770">
        <f t="shared" si="176"/>
        <v>0.7</v>
      </c>
      <c r="AL770" t="s">
        <v>1018</v>
      </c>
      <c r="AM770" t="s">
        <v>1045</v>
      </c>
      <c r="AN770" t="s">
        <v>1130</v>
      </c>
      <c r="AO770" t="s">
        <v>35</v>
      </c>
      <c r="AP770" t="s">
        <v>13</v>
      </c>
      <c r="AQ770" t="s">
        <v>1093</v>
      </c>
      <c r="AR770">
        <v>70</v>
      </c>
      <c r="AS770" t="s">
        <v>1032</v>
      </c>
      <c r="AT770">
        <v>4</v>
      </c>
    </row>
    <row r="771" spans="1:46" hidden="1" x14ac:dyDescent="0.2">
      <c r="A771">
        <v>5005</v>
      </c>
      <c r="B771" t="str">
        <f t="shared" si="177"/>
        <v>Kano</v>
      </c>
      <c r="C771" t="s">
        <v>229</v>
      </c>
      <c r="D771">
        <v>3</v>
      </c>
      <c r="E771" t="s">
        <v>981</v>
      </c>
      <c r="F771">
        <v>25</v>
      </c>
      <c r="G771" t="s">
        <v>12</v>
      </c>
      <c r="H771">
        <v>30</v>
      </c>
      <c r="I771" t="s">
        <v>35</v>
      </c>
      <c r="J771">
        <f t="shared" si="178"/>
        <v>12000</v>
      </c>
      <c r="K771" t="str">
        <f t="shared" si="179"/>
        <v>Cowpea</v>
      </c>
      <c r="L771" t="str">
        <f t="shared" si="180"/>
        <v>IT90K-277-2</v>
      </c>
      <c r="M771" t="str">
        <f t="shared" si="181"/>
        <v>Y</v>
      </c>
      <c r="N771" t="str">
        <f t="shared" si="182"/>
        <v>Y</v>
      </c>
      <c r="O771" t="str">
        <f t="shared" si="169"/>
        <v/>
      </c>
      <c r="P771">
        <f t="shared" si="170"/>
        <v>0</v>
      </c>
      <c r="Q771" t="str">
        <f t="shared" si="171"/>
        <v>SSP</v>
      </c>
      <c r="R771">
        <f t="shared" si="172"/>
        <v>4</v>
      </c>
      <c r="S771" t="str">
        <f t="shared" si="173"/>
        <v>male</v>
      </c>
      <c r="T771" t="str">
        <f t="shared" si="174"/>
        <v>Lead farmer</v>
      </c>
      <c r="U771">
        <f t="shared" si="175"/>
        <v>0</v>
      </c>
      <c r="V771">
        <f t="shared" si="176"/>
        <v>2.8000000000000003</v>
      </c>
      <c r="AL771" t="s">
        <v>1019</v>
      </c>
      <c r="AM771" t="s">
        <v>1055</v>
      </c>
      <c r="AN771" t="s">
        <v>1079</v>
      </c>
      <c r="AO771" t="s">
        <v>35</v>
      </c>
      <c r="AP771" t="s">
        <v>13</v>
      </c>
      <c r="AQ771" t="s">
        <v>12</v>
      </c>
      <c r="AR771">
        <v>0</v>
      </c>
      <c r="AS771" t="s">
        <v>1032</v>
      </c>
      <c r="AT771">
        <v>4</v>
      </c>
    </row>
    <row r="772" spans="1:46" hidden="1" x14ac:dyDescent="0.2">
      <c r="A772">
        <v>4530</v>
      </c>
      <c r="B772" t="str">
        <f t="shared" si="177"/>
        <v>Kaduna N</v>
      </c>
      <c r="C772" t="s">
        <v>87</v>
      </c>
      <c r="D772">
        <v>1</v>
      </c>
      <c r="E772" t="s">
        <v>506</v>
      </c>
      <c r="F772">
        <v>30</v>
      </c>
      <c r="G772" t="s">
        <v>12</v>
      </c>
      <c r="H772">
        <v>38</v>
      </c>
      <c r="I772" t="s">
        <v>35</v>
      </c>
      <c r="J772">
        <f t="shared" si="178"/>
        <v>12666.666666666666</v>
      </c>
      <c r="K772" t="str">
        <f t="shared" si="179"/>
        <v>Cowpea</v>
      </c>
      <c r="L772" t="str">
        <f t="shared" si="180"/>
        <v>IT97K-499-35</v>
      </c>
      <c r="M772" t="str">
        <f t="shared" si="181"/>
        <v>N</v>
      </c>
      <c r="N772" t="str">
        <f t="shared" si="182"/>
        <v>Y</v>
      </c>
      <c r="O772" t="str">
        <f t="shared" si="169"/>
        <v/>
      </c>
      <c r="P772">
        <f t="shared" si="170"/>
        <v>0</v>
      </c>
      <c r="Q772" t="str">
        <f t="shared" si="171"/>
        <v>SSP</v>
      </c>
      <c r="R772">
        <f t="shared" si="172"/>
        <v>4</v>
      </c>
      <c r="S772" t="str">
        <f t="shared" si="173"/>
        <v>male</v>
      </c>
      <c r="T772" t="str">
        <f t="shared" si="174"/>
        <v>Lead farmer</v>
      </c>
      <c r="U772">
        <f t="shared" si="175"/>
        <v>1</v>
      </c>
      <c r="V772">
        <f t="shared" si="176"/>
        <v>0.4</v>
      </c>
      <c r="AL772" t="s">
        <v>1020</v>
      </c>
      <c r="AM772" t="s">
        <v>1055</v>
      </c>
      <c r="AN772" t="s">
        <v>1035</v>
      </c>
      <c r="AO772" t="s">
        <v>12</v>
      </c>
      <c r="AP772" t="s">
        <v>35</v>
      </c>
      <c r="AQ772" t="s">
        <v>12</v>
      </c>
      <c r="AR772">
        <v>0</v>
      </c>
      <c r="AS772" t="s">
        <v>1032</v>
      </c>
      <c r="AT772">
        <v>4</v>
      </c>
    </row>
    <row r="773" spans="1:46" hidden="1" x14ac:dyDescent="0.2">
      <c r="A773">
        <v>5000</v>
      </c>
      <c r="B773" t="str">
        <f t="shared" si="177"/>
        <v>Kano</v>
      </c>
      <c r="C773" t="s">
        <v>228</v>
      </c>
      <c r="D773">
        <v>1</v>
      </c>
      <c r="E773" t="s">
        <v>976</v>
      </c>
      <c r="F773">
        <v>25</v>
      </c>
      <c r="G773" t="s">
        <v>12</v>
      </c>
      <c r="H773">
        <v>35</v>
      </c>
      <c r="I773" t="s">
        <v>35</v>
      </c>
      <c r="J773">
        <f t="shared" si="178"/>
        <v>14000</v>
      </c>
      <c r="K773" t="str">
        <f t="shared" si="179"/>
        <v>Cowpea</v>
      </c>
      <c r="L773" t="str">
        <f t="shared" si="180"/>
        <v>IT97K 499-35</v>
      </c>
      <c r="M773" t="str">
        <f t="shared" si="181"/>
        <v>N</v>
      </c>
      <c r="N773" t="str">
        <f t="shared" si="182"/>
        <v>Y</v>
      </c>
      <c r="O773" t="str">
        <f t="shared" si="169"/>
        <v/>
      </c>
      <c r="P773">
        <f t="shared" si="170"/>
        <v>0</v>
      </c>
      <c r="Q773" t="str">
        <f t="shared" si="171"/>
        <v>SSP</v>
      </c>
      <c r="R773">
        <f t="shared" si="172"/>
        <v>4</v>
      </c>
      <c r="S773" t="str">
        <f t="shared" si="173"/>
        <v>male</v>
      </c>
      <c r="T773" t="str">
        <f t="shared" si="174"/>
        <v>Lead farmer</v>
      </c>
      <c r="U773">
        <f t="shared" si="175"/>
        <v>2</v>
      </c>
      <c r="V773">
        <f t="shared" si="176"/>
        <v>0</v>
      </c>
    </row>
    <row r="774" spans="1:46" hidden="1" x14ac:dyDescent="0.2">
      <c r="A774">
        <v>5002</v>
      </c>
      <c r="B774" t="str">
        <f t="shared" si="177"/>
        <v>Kano</v>
      </c>
      <c r="C774" t="s">
        <v>228</v>
      </c>
      <c r="D774">
        <v>3</v>
      </c>
      <c r="E774" t="s">
        <v>978</v>
      </c>
      <c r="F774">
        <v>25</v>
      </c>
      <c r="G774" t="s">
        <v>12</v>
      </c>
      <c r="H774">
        <v>35</v>
      </c>
      <c r="I774" t="s">
        <v>35</v>
      </c>
      <c r="J774">
        <f t="shared" si="178"/>
        <v>14000</v>
      </c>
      <c r="K774" t="str">
        <f t="shared" si="179"/>
        <v>Cowpea</v>
      </c>
      <c r="L774" t="str">
        <f t="shared" si="180"/>
        <v>IT97K 499-35</v>
      </c>
      <c r="M774" t="str">
        <f t="shared" si="181"/>
        <v>N</v>
      </c>
      <c r="N774" t="str">
        <f t="shared" si="182"/>
        <v>Y</v>
      </c>
      <c r="O774" t="str">
        <f t="shared" si="169"/>
        <v/>
      </c>
      <c r="P774">
        <f t="shared" si="170"/>
        <v>0</v>
      </c>
      <c r="Q774" t="str">
        <f t="shared" si="171"/>
        <v>SSP</v>
      </c>
      <c r="R774">
        <f t="shared" si="172"/>
        <v>4</v>
      </c>
      <c r="S774" t="str">
        <f t="shared" si="173"/>
        <v>male</v>
      </c>
      <c r="T774" t="str">
        <f t="shared" si="174"/>
        <v>Lead farmer</v>
      </c>
      <c r="U774">
        <f t="shared" si="175"/>
        <v>2</v>
      </c>
      <c r="V774">
        <f t="shared" si="176"/>
        <v>0</v>
      </c>
    </row>
    <row r="775" spans="1:46" hidden="1" x14ac:dyDescent="0.2">
      <c r="A775">
        <v>5004</v>
      </c>
      <c r="B775" t="str">
        <f t="shared" si="177"/>
        <v>Kano</v>
      </c>
      <c r="C775" t="s">
        <v>229</v>
      </c>
      <c r="D775">
        <v>2</v>
      </c>
      <c r="E775" t="s">
        <v>980</v>
      </c>
      <c r="F775">
        <v>25</v>
      </c>
      <c r="G775" t="s">
        <v>12</v>
      </c>
      <c r="H775">
        <v>35</v>
      </c>
      <c r="I775" t="s">
        <v>35</v>
      </c>
      <c r="J775">
        <f t="shared" si="178"/>
        <v>14000</v>
      </c>
      <c r="K775" t="str">
        <f t="shared" si="179"/>
        <v>Cowpea</v>
      </c>
      <c r="L775" t="str">
        <f t="shared" si="180"/>
        <v>Local</v>
      </c>
      <c r="M775" t="str">
        <f t="shared" si="181"/>
        <v>N</v>
      </c>
      <c r="N775" t="str">
        <f t="shared" si="182"/>
        <v>Y</v>
      </c>
      <c r="O775" t="str">
        <f t="shared" si="169"/>
        <v/>
      </c>
      <c r="P775">
        <f t="shared" si="170"/>
        <v>0</v>
      </c>
      <c r="Q775" t="str">
        <f t="shared" si="171"/>
        <v>SSP</v>
      </c>
      <c r="R775">
        <f t="shared" si="172"/>
        <v>4</v>
      </c>
      <c r="S775" t="str">
        <f t="shared" si="173"/>
        <v>male</v>
      </c>
      <c r="T775" t="str">
        <f t="shared" si="174"/>
        <v>Lead farmer</v>
      </c>
      <c r="U775">
        <f t="shared" si="175"/>
        <v>0</v>
      </c>
      <c r="V775">
        <f t="shared" si="176"/>
        <v>2.8000000000000003</v>
      </c>
    </row>
    <row r="776" spans="1:46" hidden="1" x14ac:dyDescent="0.2">
      <c r="A776">
        <v>4849</v>
      </c>
      <c r="B776" t="str">
        <f t="shared" si="177"/>
        <v>Kano</v>
      </c>
      <c r="C776" t="s">
        <v>178</v>
      </c>
      <c r="D776">
        <v>2</v>
      </c>
      <c r="E776" t="s">
        <v>825</v>
      </c>
      <c r="F776">
        <v>23.2</v>
      </c>
      <c r="G776" t="s">
        <v>12</v>
      </c>
      <c r="H776">
        <v>100</v>
      </c>
      <c r="I776" t="s">
        <v>35</v>
      </c>
      <c r="J776">
        <f t="shared" si="178"/>
        <v>43103.448275862072</v>
      </c>
      <c r="K776" t="str">
        <f t="shared" si="179"/>
        <v>Cowpea</v>
      </c>
      <c r="L776" t="str">
        <f t="shared" si="180"/>
        <v>Local</v>
      </c>
      <c r="M776" t="str">
        <f t="shared" si="181"/>
        <v>N</v>
      </c>
      <c r="N776" t="str">
        <f t="shared" si="182"/>
        <v>Y</v>
      </c>
      <c r="O776" t="str">
        <f t="shared" si="169"/>
        <v>Farm yard manure</v>
      </c>
      <c r="P776">
        <f t="shared" si="170"/>
        <v>25</v>
      </c>
      <c r="Q776" t="str">
        <f t="shared" si="171"/>
        <v>SSP</v>
      </c>
      <c r="R776">
        <f t="shared" si="172"/>
        <v>2</v>
      </c>
      <c r="S776" t="str">
        <f t="shared" si="173"/>
        <v>male</v>
      </c>
      <c r="T776" t="str">
        <f t="shared" si="174"/>
        <v>Satellite farmer</v>
      </c>
      <c r="U776">
        <f t="shared" si="175"/>
        <v>4</v>
      </c>
      <c r="V776">
        <f t="shared" si="176"/>
        <v>9.3999999999999986</v>
      </c>
    </row>
    <row r="777" spans="1:46" hidden="1" x14ac:dyDescent="0.2">
      <c r="A777">
        <v>4848</v>
      </c>
      <c r="B777" t="str">
        <f t="shared" si="177"/>
        <v>Kano</v>
      </c>
      <c r="C777" t="s">
        <v>178</v>
      </c>
      <c r="D777">
        <v>1</v>
      </c>
      <c r="E777" t="s">
        <v>824</v>
      </c>
      <c r="F777">
        <v>23</v>
      </c>
      <c r="G777" t="s">
        <v>12</v>
      </c>
      <c r="H777">
        <v>100</v>
      </c>
      <c r="I777" t="s">
        <v>35</v>
      </c>
      <c r="J777">
        <f t="shared" si="178"/>
        <v>43478.260869565216</v>
      </c>
      <c r="K777" t="str">
        <f t="shared" si="179"/>
        <v>Cowpea</v>
      </c>
      <c r="L777" t="str">
        <f t="shared" si="180"/>
        <v>IT99K-573-1-1</v>
      </c>
      <c r="M777" t="str">
        <f t="shared" si="181"/>
        <v>N</v>
      </c>
      <c r="N777" t="str">
        <f t="shared" si="182"/>
        <v>Y</v>
      </c>
      <c r="O777" t="str">
        <f t="shared" si="169"/>
        <v>Farm yard manure</v>
      </c>
      <c r="P777">
        <f t="shared" si="170"/>
        <v>75</v>
      </c>
      <c r="Q777" t="str">
        <f t="shared" si="171"/>
        <v>SSP</v>
      </c>
      <c r="R777">
        <f t="shared" si="172"/>
        <v>2</v>
      </c>
      <c r="S777" t="str">
        <f t="shared" si="173"/>
        <v>male</v>
      </c>
      <c r="T777" t="str">
        <f t="shared" si="174"/>
        <v>Satellite farmer</v>
      </c>
      <c r="U777">
        <f t="shared" si="175"/>
        <v>4</v>
      </c>
      <c r="V777">
        <f t="shared" si="176"/>
        <v>9.3999999999999986</v>
      </c>
    </row>
  </sheetData>
  <autoFilter ref="A1:AT777">
    <filterColumn colId="10">
      <filters>
        <filter val="Groundnut"/>
      </filters>
    </filterColumn>
  </autoFilter>
  <sortState ref="A2:N763">
    <sortCondition ref="J2:J763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R786"/>
  <sheetViews>
    <sheetView zoomScaleNormal="100" zoomScalePageLayoutView="125" workbookViewId="0">
      <pane xSplit="3" ySplit="1" topLeftCell="M155" activePane="bottomRight" state="frozen"/>
      <selection pane="topRight" activeCell="D1" sqref="D1"/>
      <selection pane="bottomLeft" activeCell="A2" sqref="A2"/>
      <selection pane="bottomRight" activeCell="Q522" sqref="Q522"/>
    </sheetView>
  </sheetViews>
  <sheetFormatPr defaultColWidth="11.42578125" defaultRowHeight="12.75" x14ac:dyDescent="0.2"/>
  <cols>
    <col min="3" max="3" width="13.85546875" customWidth="1"/>
    <col min="5" max="5" width="13.140625" customWidth="1"/>
    <col min="7" max="7" width="10.85546875" customWidth="1"/>
    <col min="9" max="9" width="20.42578125" customWidth="1"/>
    <col min="36" max="36" width="27.85546875" customWidth="1"/>
    <col min="37" max="37" width="12.85546875" customWidth="1"/>
    <col min="38" max="38" width="19.5703125" bestFit="1" customWidth="1"/>
    <col min="42" max="43" width="13.42578125" customWidth="1"/>
    <col min="47" max="47" width="16.7109375" customWidth="1"/>
    <col min="48" max="48" width="11.140625" customWidth="1"/>
    <col min="49" max="49" width="19.140625" bestFit="1" customWidth="1"/>
    <col min="61" max="61" width="27.85546875" bestFit="1" customWidth="1"/>
    <col min="65" max="65" width="27.85546875" customWidth="1"/>
    <col min="67" max="67" width="19.42578125" customWidth="1"/>
  </cols>
  <sheetData>
    <row r="1" spans="1:70" x14ac:dyDescent="0.2">
      <c r="A1" t="s">
        <v>0</v>
      </c>
      <c r="B1" t="s">
        <v>1166</v>
      </c>
      <c r="C1" t="s">
        <v>1</v>
      </c>
      <c r="D1" t="s">
        <v>2</v>
      </c>
      <c r="E1" t="s">
        <v>244</v>
      </c>
      <c r="F1" t="s">
        <v>3</v>
      </c>
      <c r="G1" t="s">
        <v>4</v>
      </c>
      <c r="H1" t="s">
        <v>5</v>
      </c>
      <c r="I1" t="s">
        <v>6</v>
      </c>
      <c r="J1" t="s">
        <v>243</v>
      </c>
      <c r="K1" t="s">
        <v>1247</v>
      </c>
      <c r="L1" t="s">
        <v>1131</v>
      </c>
      <c r="M1" t="s">
        <v>1023</v>
      </c>
      <c r="N1" t="s">
        <v>1024</v>
      </c>
      <c r="O1" t="s">
        <v>1025</v>
      </c>
      <c r="P1" t="s">
        <v>1026</v>
      </c>
      <c r="Q1" t="s">
        <v>1299</v>
      </c>
      <c r="R1" t="s">
        <v>1027</v>
      </c>
      <c r="S1" t="s">
        <v>1028</v>
      </c>
      <c r="T1" t="s">
        <v>1029</v>
      </c>
      <c r="U1" t="s">
        <v>1133</v>
      </c>
      <c r="V1" s="18" t="s">
        <v>1202</v>
      </c>
      <c r="W1" t="s">
        <v>1135</v>
      </c>
      <c r="X1" t="s">
        <v>1136</v>
      </c>
      <c r="Y1" t="s">
        <v>1153</v>
      </c>
      <c r="Z1" t="s">
        <v>1156</v>
      </c>
      <c r="AA1" s="18" t="s">
        <v>1214</v>
      </c>
      <c r="AB1" s="18" t="s">
        <v>1215</v>
      </c>
      <c r="AC1" s="18" t="s">
        <v>1218</v>
      </c>
      <c r="AD1" s="18" t="s">
        <v>1223</v>
      </c>
      <c r="AE1" s="18" t="s">
        <v>1228</v>
      </c>
      <c r="AF1" s="18" t="s">
        <v>1232</v>
      </c>
      <c r="AG1" s="18" t="s">
        <v>1233</v>
      </c>
      <c r="AH1" s="18" t="s">
        <v>1240</v>
      </c>
      <c r="AI1" s="18" t="s">
        <v>1243</v>
      </c>
      <c r="AJ1" s="1" t="s">
        <v>1265</v>
      </c>
      <c r="AK1" s="1" t="s">
        <v>1266</v>
      </c>
      <c r="AL1" s="1" t="s">
        <v>1267</v>
      </c>
      <c r="AM1" s="18"/>
      <c r="AN1" s="18"/>
      <c r="AO1" s="18"/>
      <c r="AP1" t="s">
        <v>1132</v>
      </c>
      <c r="AQ1" t="s">
        <v>1155</v>
      </c>
      <c r="AU1" s="1" t="s">
        <v>1132</v>
      </c>
      <c r="AV1" s="1" t="s">
        <v>1166</v>
      </c>
      <c r="AW1" s="1" t="s">
        <v>1176</v>
      </c>
      <c r="AX1" s="1" t="s">
        <v>1207</v>
      </c>
      <c r="BA1" s="1" t="s">
        <v>1132</v>
      </c>
      <c r="BB1" s="1" t="s">
        <v>1215</v>
      </c>
      <c r="BC1" s="1" t="s">
        <v>1218</v>
      </c>
      <c r="BD1" s="1" t="s">
        <v>1223</v>
      </c>
      <c r="BE1" s="1" t="s">
        <v>1228</v>
      </c>
      <c r="BF1" s="1" t="s">
        <v>1232</v>
      </c>
      <c r="BG1" s="1" t="s">
        <v>1233</v>
      </c>
      <c r="BH1" s="1" t="s">
        <v>1240</v>
      </c>
      <c r="BI1" s="1" t="s">
        <v>1243</v>
      </c>
      <c r="BM1" s="1"/>
      <c r="BO1" s="1" t="s">
        <v>244</v>
      </c>
      <c r="BP1" s="1" t="s">
        <v>1265</v>
      </c>
      <c r="BQ1" s="1" t="s">
        <v>1266</v>
      </c>
      <c r="BR1" s="1" t="s">
        <v>1267</v>
      </c>
    </row>
    <row r="2" spans="1:70" hidden="1" x14ac:dyDescent="0.2">
      <c r="A2">
        <v>4281</v>
      </c>
      <c r="B2" t="str">
        <f>VLOOKUP(C2:C524,$AU$2:$AV$230,2)</f>
        <v>Kaduna S</v>
      </c>
      <c r="C2" t="s">
        <v>16</v>
      </c>
      <c r="D2">
        <v>5</v>
      </c>
      <c r="E2" t="s">
        <v>257</v>
      </c>
      <c r="F2">
        <v>150</v>
      </c>
      <c r="G2" t="s">
        <v>12</v>
      </c>
      <c r="H2">
        <v>0</v>
      </c>
      <c r="I2" t="s">
        <v>12</v>
      </c>
      <c r="J2">
        <v>0</v>
      </c>
      <c r="K2">
        <f>J2</f>
        <v>0</v>
      </c>
      <c r="L2" t="s">
        <v>1030</v>
      </c>
      <c r="M2" t="s">
        <v>1036</v>
      </c>
      <c r="N2" t="s">
        <v>35</v>
      </c>
      <c r="O2" t="s">
        <v>12</v>
      </c>
      <c r="P2" t="s">
        <v>12</v>
      </c>
      <c r="R2">
        <v>0</v>
      </c>
      <c r="S2" t="s">
        <v>1154</v>
      </c>
      <c r="T2">
        <v>0</v>
      </c>
      <c r="U2" t="s">
        <v>1137</v>
      </c>
      <c r="V2" t="str">
        <f>VLOOKUP(E2,$AU$2:$AW$230,3)</f>
        <v>Husband</v>
      </c>
      <c r="W2" t="s">
        <v>1140</v>
      </c>
      <c r="X2">
        <v>5</v>
      </c>
      <c r="Y2">
        <v>2.5</v>
      </c>
      <c r="Z2">
        <v>26</v>
      </c>
      <c r="AA2" t="str">
        <f>VLOOKUP(C2,$AU$2:$AX$230,4)</f>
        <v>june</v>
      </c>
      <c r="AB2" t="str">
        <f>VLOOKUP(C2,$BA$2:$BI$230,2)</f>
        <v>Family land</v>
      </c>
      <c r="AC2" t="str">
        <f>VLOOKUP(C2,$BA$2:$BI$230,3)</f>
        <v>Lowland</v>
      </c>
      <c r="AD2" t="str">
        <f>VLOOKUP(C2,$BA$2:$BI$230,4)</f>
        <v>Loam</v>
      </c>
      <c r="AE2" t="str">
        <f>VLOOKUP(C2,$BA$2:$BI$230,5)</f>
        <v>Moderate</v>
      </c>
      <c r="AF2" t="str">
        <f>VLOOKUP(C2,$BA$2:$BI$230,6)</f>
        <v>N</v>
      </c>
      <c r="AG2" t="str">
        <f>VLOOKUP(C2,$BA$2:$BI$230,7)</f>
        <v>Tied ridges</v>
      </c>
      <c r="AH2" t="str">
        <f>VLOOKUP(C2,$BA$2:$BI$230,8)</f>
        <v>Fertile</v>
      </c>
      <c r="AI2" t="str">
        <f>VLOOKUP(C2,$BA$2:$BI$230,9)</f>
        <v>Better than other fields</v>
      </c>
      <c r="AJ2">
        <f>VLOOKUP(E2,$BO$2:$BR$786,2)</f>
        <v>75</v>
      </c>
      <c r="AK2">
        <f>VLOOKUP(E2,$BO$2:$BR$786,3)</f>
        <v>10</v>
      </c>
      <c r="AL2" t="str">
        <f>VLOOKUP(E2,$BO$2:$BR$786,4)</f>
        <v>75-90%</v>
      </c>
      <c r="AP2" t="s">
        <v>11</v>
      </c>
      <c r="AQ2">
        <v>56</v>
      </c>
      <c r="AU2" t="s">
        <v>11</v>
      </c>
      <c r="AV2" t="s">
        <v>1167</v>
      </c>
      <c r="AW2" t="s">
        <v>1177</v>
      </c>
      <c r="AX2" s="18" t="s">
        <v>1208</v>
      </c>
      <c r="BA2" t="s">
        <v>11</v>
      </c>
      <c r="BB2" t="s">
        <v>1216</v>
      </c>
      <c r="BC2" t="s">
        <v>1219</v>
      </c>
      <c r="BD2" t="s">
        <v>1224</v>
      </c>
      <c r="BE2" t="s">
        <v>1229</v>
      </c>
      <c r="BF2" t="s">
        <v>35</v>
      </c>
      <c r="BG2" t="s">
        <v>1234</v>
      </c>
      <c r="BH2" t="s">
        <v>1241</v>
      </c>
      <c r="BI2" t="s">
        <v>1244</v>
      </c>
      <c r="BO2" t="s">
        <v>248</v>
      </c>
      <c r="BP2">
        <v>90</v>
      </c>
      <c r="BQ2">
        <v>10</v>
      </c>
      <c r="BR2" t="s">
        <v>1268</v>
      </c>
    </row>
    <row r="3" spans="1:70" hidden="1" x14ac:dyDescent="0.2">
      <c r="A3">
        <v>4723</v>
      </c>
      <c r="B3" t="str">
        <f>VLOOKUP(C3:C525,$AU$2:$AV$230,2)</f>
        <v>Kaduna N</v>
      </c>
      <c r="C3" t="s">
        <v>143</v>
      </c>
      <c r="D3">
        <v>3</v>
      </c>
      <c r="E3" t="s">
        <v>699</v>
      </c>
      <c r="F3">
        <v>300</v>
      </c>
      <c r="G3" t="s">
        <v>12</v>
      </c>
      <c r="H3">
        <v>0</v>
      </c>
      <c r="I3" t="s">
        <v>12</v>
      </c>
      <c r="J3">
        <v>0</v>
      </c>
      <c r="K3">
        <f>J3</f>
        <v>0</v>
      </c>
      <c r="L3" t="s">
        <v>1033</v>
      </c>
      <c r="M3" t="s">
        <v>1035</v>
      </c>
      <c r="N3" t="s">
        <v>35</v>
      </c>
      <c r="O3" t="s">
        <v>35</v>
      </c>
      <c r="P3" t="s">
        <v>12</v>
      </c>
      <c r="R3">
        <v>0</v>
      </c>
      <c r="S3" t="s">
        <v>1154</v>
      </c>
      <c r="T3">
        <v>0</v>
      </c>
      <c r="U3" t="s">
        <v>1142</v>
      </c>
      <c r="V3" t="str">
        <f>VLOOKUP(E3,$AU$2:$AW$230,3)</f>
        <v>Both</v>
      </c>
      <c r="W3" t="s">
        <v>1139</v>
      </c>
      <c r="X3">
        <v>1</v>
      </c>
      <c r="Y3">
        <v>0</v>
      </c>
      <c r="Z3">
        <v>49</v>
      </c>
      <c r="AA3" t="str">
        <f>VLOOKUP(C3,$AU$2:$AX$230,4)</f>
        <v>Late July</v>
      </c>
      <c r="AB3" t="str">
        <f>VLOOKUP(C3,$BA$2:$BI$230,2)</f>
        <v>Hired land</v>
      </c>
      <c r="AC3" t="str">
        <f>VLOOKUP(C3,$BA$2:$BI$230,3)</f>
        <v>Foot slope</v>
      </c>
      <c r="AD3" t="str">
        <f>VLOOKUP(C3,$BA$2:$BI$230,4)</f>
        <v>Loam</v>
      </c>
      <c r="AE3" t="str">
        <f>VLOOKUP(C3,$BA$2:$BI$230,5)</f>
        <v>Good</v>
      </c>
      <c r="AF3" t="str">
        <f>VLOOKUP(C3,$BA$2:$BI$230,6)</f>
        <v>N</v>
      </c>
      <c r="AG3" t="str">
        <f>VLOOKUP(C3,$BA$2:$BI$230,7)</f>
        <v>Tree lines</v>
      </c>
      <c r="AH3" t="str">
        <f>VLOOKUP(C3,$BA$2:$BI$230,8)</f>
        <v>Moderate</v>
      </c>
      <c r="AI3" t="str">
        <f>VLOOKUP(C3,$BA$2:$BI$230,9)</f>
        <v>The same as in other fields</v>
      </c>
      <c r="AJ3">
        <f>VLOOKUP(E3,$BO$2:$BR$786,2)</f>
        <v>75</v>
      </c>
      <c r="AK3">
        <f>VLOOKUP(E3,$BO$2:$BR$786,3)</f>
        <v>10</v>
      </c>
      <c r="AL3" t="str">
        <f>VLOOKUP(E3,$BO$2:$BR$786,4)</f>
        <v>75-90%</v>
      </c>
      <c r="AP3" t="s">
        <v>14</v>
      </c>
      <c r="AQ3">
        <v>57</v>
      </c>
      <c r="AU3" t="s">
        <v>14</v>
      </c>
      <c r="AV3" t="s">
        <v>1167</v>
      </c>
      <c r="AW3" t="s">
        <v>1177</v>
      </c>
      <c r="AX3" s="18" t="s">
        <v>1208</v>
      </c>
      <c r="BA3" t="s">
        <v>14</v>
      </c>
      <c r="BB3" t="s">
        <v>1217</v>
      </c>
      <c r="BC3" t="s">
        <v>12</v>
      </c>
      <c r="BD3" t="s">
        <v>1224</v>
      </c>
      <c r="BE3" t="s">
        <v>1229</v>
      </c>
      <c r="BF3" t="s">
        <v>35</v>
      </c>
      <c r="BG3" t="s">
        <v>1234</v>
      </c>
      <c r="BH3" t="s">
        <v>1241</v>
      </c>
      <c r="BI3" t="s">
        <v>1244</v>
      </c>
      <c r="BO3" t="s">
        <v>247</v>
      </c>
      <c r="BP3">
        <v>90</v>
      </c>
      <c r="BQ3">
        <v>10</v>
      </c>
      <c r="BR3" t="s">
        <v>1268</v>
      </c>
    </row>
    <row r="4" spans="1:70" hidden="1" x14ac:dyDescent="0.2">
      <c r="A4">
        <v>4357</v>
      </c>
      <c r="B4" t="str">
        <f>VLOOKUP(C4:C526,$AU$2:$AV$230,2)</f>
        <v>Kaduna S</v>
      </c>
      <c r="C4" t="s">
        <v>40</v>
      </c>
      <c r="D4">
        <v>4</v>
      </c>
      <c r="E4" t="s">
        <v>333</v>
      </c>
      <c r="F4">
        <v>150</v>
      </c>
      <c r="G4" t="s">
        <v>12</v>
      </c>
      <c r="H4">
        <v>1.8</v>
      </c>
      <c r="I4" t="s">
        <v>35</v>
      </c>
      <c r="J4">
        <v>120</v>
      </c>
      <c r="K4">
        <f>J4*0.7</f>
        <v>84</v>
      </c>
      <c r="L4" t="s">
        <v>1030</v>
      </c>
      <c r="M4" t="s">
        <v>1034</v>
      </c>
      <c r="N4" t="s">
        <v>35</v>
      </c>
      <c r="O4" t="s">
        <v>35</v>
      </c>
      <c r="P4" t="s">
        <v>12</v>
      </c>
      <c r="R4">
        <v>0</v>
      </c>
      <c r="S4" t="s">
        <v>1032</v>
      </c>
      <c r="T4">
        <v>4</v>
      </c>
      <c r="U4" t="s">
        <v>1142</v>
      </c>
      <c r="V4" t="str">
        <f>VLOOKUP(E4,$AU$2:$AW$230,3)</f>
        <v>Husband</v>
      </c>
      <c r="W4" t="s">
        <v>1140</v>
      </c>
      <c r="X4">
        <v>0</v>
      </c>
      <c r="Y4">
        <v>1.3</v>
      </c>
      <c r="Z4">
        <v>63</v>
      </c>
      <c r="AA4" t="str">
        <f>VLOOKUP(C4,$AU$2:$AX$230,4)</f>
        <v>August</v>
      </c>
      <c r="AB4" t="str">
        <f>VLOOKUP(C4,$BA$2:$BI$230,2)</f>
        <v>Hired land</v>
      </c>
      <c r="AC4" t="str">
        <f>VLOOKUP(C4,$BA$2:$BI$230,3)</f>
        <v>Foot slope</v>
      </c>
      <c r="AD4" t="str">
        <f>VLOOKUP(C4,$BA$2:$BI$230,4)</f>
        <v>Sand</v>
      </c>
      <c r="AE4" t="str">
        <f>VLOOKUP(C4,$BA$2:$BI$230,5)</f>
        <v>Moderate</v>
      </c>
      <c r="AF4" t="str">
        <f>VLOOKUP(C4,$BA$2:$BI$230,6)</f>
        <v>N</v>
      </c>
      <c r="AG4" t="str">
        <f>VLOOKUP(C4,$BA$2:$BI$230,7)</f>
        <v/>
      </c>
      <c r="AH4" t="str">
        <f>VLOOKUP(C4,$BA$2:$BI$230,8)</f>
        <v/>
      </c>
      <c r="AI4" t="str">
        <f>VLOOKUP(C4,$BA$2:$BI$230,9)</f>
        <v>Better than other fields</v>
      </c>
      <c r="AP4" t="s">
        <v>15</v>
      </c>
      <c r="AQ4">
        <v>46</v>
      </c>
      <c r="AU4" t="s">
        <v>15</v>
      </c>
      <c r="AV4" t="s">
        <v>1167</v>
      </c>
      <c r="AW4" t="s">
        <v>1177</v>
      </c>
      <c r="AX4" s="18" t="s">
        <v>1209</v>
      </c>
      <c r="BA4" t="s">
        <v>15</v>
      </c>
      <c r="BB4" t="s">
        <v>1217</v>
      </c>
      <c r="BC4" t="s">
        <v>12</v>
      </c>
      <c r="BD4" t="s">
        <v>1224</v>
      </c>
      <c r="BE4" t="s">
        <v>1229</v>
      </c>
      <c r="BF4" t="s">
        <v>35</v>
      </c>
      <c r="BG4" t="s">
        <v>1234</v>
      </c>
      <c r="BH4" t="s">
        <v>1241</v>
      </c>
      <c r="BI4" t="s">
        <v>1244</v>
      </c>
      <c r="BO4" t="s">
        <v>246</v>
      </c>
      <c r="BP4">
        <v>90</v>
      </c>
      <c r="BQ4">
        <v>10</v>
      </c>
      <c r="BR4" t="s">
        <v>1268</v>
      </c>
    </row>
    <row r="5" spans="1:70" hidden="1" x14ac:dyDescent="0.2">
      <c r="A5">
        <v>4432</v>
      </c>
      <c r="B5" t="str">
        <f>VLOOKUP(C5:C527,$AU$2:$AV$230,2)</f>
        <v>Kaduna S</v>
      </c>
      <c r="C5" t="s">
        <v>59</v>
      </c>
      <c r="D5">
        <v>4</v>
      </c>
      <c r="E5" t="s">
        <v>408</v>
      </c>
      <c r="F5">
        <v>150</v>
      </c>
      <c r="G5" t="s">
        <v>12</v>
      </c>
      <c r="H5">
        <v>2.4</v>
      </c>
      <c r="I5" t="s">
        <v>35</v>
      </c>
      <c r="J5">
        <v>160</v>
      </c>
      <c r="K5">
        <f>J5*0.7</f>
        <v>112</v>
      </c>
      <c r="L5" t="s">
        <v>1030</v>
      </c>
      <c r="M5" t="s">
        <v>1039</v>
      </c>
      <c r="N5" t="s">
        <v>35</v>
      </c>
      <c r="O5" t="s">
        <v>35</v>
      </c>
      <c r="P5" t="s">
        <v>12</v>
      </c>
      <c r="R5">
        <v>0</v>
      </c>
      <c r="S5" t="s">
        <v>1154</v>
      </c>
      <c r="T5">
        <v>0</v>
      </c>
      <c r="U5" t="s">
        <v>1137</v>
      </c>
      <c r="V5" t="str">
        <f>VLOOKUP(E5,$AU$2:$AW$230,3)</f>
        <v>Husband</v>
      </c>
      <c r="W5" t="s">
        <v>1140</v>
      </c>
      <c r="X5">
        <v>4</v>
      </c>
      <c r="Y5">
        <v>0.9</v>
      </c>
      <c r="Z5">
        <v>72</v>
      </c>
      <c r="AA5" t="str">
        <f>VLOOKUP(C5,$AU$2:$AX$230,4)</f>
        <v>August</v>
      </c>
      <c r="AB5" t="str">
        <f>VLOOKUP(C5,$BA$2:$BI$230,2)</f>
        <v>Family land</v>
      </c>
      <c r="AC5" t="str">
        <f>VLOOKUP(C5,$BA$2:$BI$230,3)</f>
        <v>Lowland</v>
      </c>
      <c r="AD5" t="str">
        <f>VLOOKUP(C5,$BA$2:$BI$230,4)</f>
        <v>Loam</v>
      </c>
      <c r="AE5" t="str">
        <f>VLOOKUP(C5,$BA$2:$BI$230,5)</f>
        <v>Moderate</v>
      </c>
      <c r="AF5" t="str">
        <f>VLOOKUP(C5,$BA$2:$BI$230,6)</f>
        <v>N</v>
      </c>
      <c r="AG5" t="str">
        <f>VLOOKUP(C5,$BA$2:$BI$230,7)</f>
        <v/>
      </c>
      <c r="AH5" t="str">
        <f>VLOOKUP(C5,$BA$2:$BI$230,8)</f>
        <v>Moderate</v>
      </c>
      <c r="AI5" t="str">
        <f>VLOOKUP(C5,$BA$2:$BI$230,9)</f>
        <v>The same as in other fields</v>
      </c>
      <c r="AP5" t="s">
        <v>16</v>
      </c>
      <c r="AQ5">
        <v>26</v>
      </c>
      <c r="AU5" t="s">
        <v>16</v>
      </c>
      <c r="AV5" t="s">
        <v>1167</v>
      </c>
      <c r="AW5" t="s">
        <v>1177</v>
      </c>
      <c r="AX5" s="18" t="s">
        <v>1210</v>
      </c>
      <c r="BA5" t="s">
        <v>16</v>
      </c>
      <c r="BB5" t="s">
        <v>1216</v>
      </c>
      <c r="BC5" t="s">
        <v>1219</v>
      </c>
      <c r="BD5" t="s">
        <v>1224</v>
      </c>
      <c r="BE5" t="s">
        <v>1229</v>
      </c>
      <c r="BF5" t="s">
        <v>35</v>
      </c>
      <c r="BG5" t="s">
        <v>1234</v>
      </c>
      <c r="BH5" t="s">
        <v>1241</v>
      </c>
      <c r="BI5" t="s">
        <v>1244</v>
      </c>
      <c r="BO5" t="s">
        <v>245</v>
      </c>
      <c r="BP5">
        <v>90</v>
      </c>
      <c r="BQ5">
        <v>10</v>
      </c>
      <c r="BR5" t="s">
        <v>1268</v>
      </c>
    </row>
    <row r="6" spans="1:70" hidden="1" x14ac:dyDescent="0.2">
      <c r="A6">
        <v>4408</v>
      </c>
      <c r="B6" t="str">
        <f>VLOOKUP(C6:C528,$AU$2:$AV$230,2)</f>
        <v>Kaduna S</v>
      </c>
      <c r="C6" t="s">
        <v>53</v>
      </c>
      <c r="D6">
        <v>4</v>
      </c>
      <c r="E6" t="s">
        <v>384</v>
      </c>
      <c r="F6">
        <v>150</v>
      </c>
      <c r="G6" t="s">
        <v>12</v>
      </c>
      <c r="H6">
        <v>2.5</v>
      </c>
      <c r="I6" t="s">
        <v>35</v>
      </c>
      <c r="J6">
        <v>166.66666666666666</v>
      </c>
      <c r="K6">
        <f>J6*0.7</f>
        <v>116.66666666666666</v>
      </c>
      <c r="L6" t="s">
        <v>1030</v>
      </c>
      <c r="M6" t="s">
        <v>1039</v>
      </c>
      <c r="N6" t="s">
        <v>35</v>
      </c>
      <c r="O6" t="s">
        <v>12</v>
      </c>
      <c r="P6" t="s">
        <v>12</v>
      </c>
      <c r="R6">
        <v>0</v>
      </c>
      <c r="S6" t="s">
        <v>1154</v>
      </c>
      <c r="T6">
        <v>0</v>
      </c>
      <c r="U6" t="s">
        <v>1137</v>
      </c>
      <c r="V6" t="str">
        <f>VLOOKUP(E6,$AU$2:$AW$230,3)</f>
        <v>Husband</v>
      </c>
      <c r="W6" t="s">
        <v>1140</v>
      </c>
      <c r="X6">
        <v>55</v>
      </c>
      <c r="Y6">
        <v>0.45</v>
      </c>
      <c r="Z6">
        <v>68</v>
      </c>
      <c r="AA6" t="str">
        <f>VLOOKUP(C6,$AU$2:$AX$230,4)</f>
        <v>August</v>
      </c>
      <c r="AB6" t="str">
        <f>VLOOKUP(C6,$BA$2:$BI$230,2)</f>
        <v>Family land</v>
      </c>
      <c r="AC6" t="str">
        <f>VLOOKUP(C6,$BA$2:$BI$230,3)</f>
        <v>Foot slope</v>
      </c>
      <c r="AD6" t="str">
        <f>VLOOKUP(C6,$BA$2:$BI$230,4)</f>
        <v>Silt</v>
      </c>
      <c r="AE6" t="str">
        <f>VLOOKUP(C6,$BA$2:$BI$230,5)</f>
        <v>Moderate</v>
      </c>
      <c r="AF6" t="str">
        <f>VLOOKUP(C6,$BA$2:$BI$230,6)</f>
        <v>N</v>
      </c>
      <c r="AG6" t="str">
        <f>VLOOKUP(C6,$BA$2:$BI$230,7)</f>
        <v/>
      </c>
      <c r="AH6" t="str">
        <f>VLOOKUP(C6,$BA$2:$BI$230,8)</f>
        <v>Poor</v>
      </c>
      <c r="AI6" t="str">
        <f>VLOOKUP(C6,$BA$2:$BI$230,9)</f>
        <v>Poorer than in other fields</v>
      </c>
      <c r="AP6" t="s">
        <v>17</v>
      </c>
      <c r="AQ6">
        <v>57</v>
      </c>
      <c r="AU6" t="s">
        <v>17</v>
      </c>
      <c r="AV6" t="s">
        <v>1167</v>
      </c>
      <c r="AW6" t="s">
        <v>1177</v>
      </c>
      <c r="AX6" s="18" t="s">
        <v>1208</v>
      </c>
      <c r="BA6" t="s">
        <v>17</v>
      </c>
      <c r="BB6" t="s">
        <v>1216</v>
      </c>
      <c r="BC6" t="s">
        <v>1219</v>
      </c>
      <c r="BD6" t="s">
        <v>1224</v>
      </c>
      <c r="BE6" t="s">
        <v>1230</v>
      </c>
      <c r="BF6" t="s">
        <v>35</v>
      </c>
      <c r="BG6" t="s">
        <v>1234</v>
      </c>
      <c r="BH6" t="s">
        <v>1241</v>
      </c>
      <c r="BI6" t="s">
        <v>1245</v>
      </c>
      <c r="BO6" t="s">
        <v>251</v>
      </c>
      <c r="BP6">
        <v>75</v>
      </c>
      <c r="BQ6">
        <v>10</v>
      </c>
      <c r="BR6" t="s">
        <v>1268</v>
      </c>
    </row>
    <row r="7" spans="1:70" hidden="1" x14ac:dyDescent="0.2">
      <c r="A7">
        <v>4412</v>
      </c>
      <c r="B7" t="str">
        <f>VLOOKUP(C7:C529,$AU$2:$AV$230,2)</f>
        <v>Kaduna S</v>
      </c>
      <c r="C7" t="s">
        <v>54</v>
      </c>
      <c r="D7">
        <v>4</v>
      </c>
      <c r="E7" t="s">
        <v>388</v>
      </c>
      <c r="F7">
        <v>150</v>
      </c>
      <c r="G7" t="s">
        <v>12</v>
      </c>
      <c r="H7">
        <v>2.5</v>
      </c>
      <c r="I7" t="s">
        <v>35</v>
      </c>
      <c r="J7">
        <v>166.66666666666666</v>
      </c>
      <c r="K7">
        <f>J7*0.7</f>
        <v>116.66666666666666</v>
      </c>
      <c r="L7" t="s">
        <v>1030</v>
      </c>
      <c r="M7" t="s">
        <v>1037</v>
      </c>
      <c r="N7" t="s">
        <v>35</v>
      </c>
      <c r="O7" t="s">
        <v>35</v>
      </c>
      <c r="P7" t="s">
        <v>12</v>
      </c>
      <c r="R7">
        <v>0</v>
      </c>
      <c r="S7" t="s">
        <v>1154</v>
      </c>
      <c r="T7">
        <v>0</v>
      </c>
      <c r="U7" t="s">
        <v>1137</v>
      </c>
      <c r="V7" t="str">
        <f>VLOOKUP(E7,$AU$2:$AW$230,3)</f>
        <v>Both</v>
      </c>
      <c r="W7" t="s">
        <v>1140</v>
      </c>
      <c r="X7">
        <v>5</v>
      </c>
      <c r="Y7">
        <v>2.6499999999999995</v>
      </c>
      <c r="Z7">
        <v>49</v>
      </c>
      <c r="AA7" t="str">
        <f>VLOOKUP(C7,$AU$2:$AX$230,4)</f>
        <v>Late July</v>
      </c>
      <c r="AB7" t="str">
        <f>VLOOKUP(C7,$BA$2:$BI$230,2)</f>
        <v>Family land</v>
      </c>
      <c r="AC7" t="str">
        <f>VLOOKUP(C7,$BA$2:$BI$230,3)</f>
        <v>Foot slope</v>
      </c>
      <c r="AD7" t="str">
        <f>VLOOKUP(C7,$BA$2:$BI$230,4)</f>
        <v/>
      </c>
      <c r="AE7" t="str">
        <f>VLOOKUP(C7,$BA$2:$BI$230,5)</f>
        <v>Moderate</v>
      </c>
      <c r="AF7" t="str">
        <f>VLOOKUP(C7,$BA$2:$BI$230,6)</f>
        <v>N</v>
      </c>
      <c r="AG7" t="str">
        <f>VLOOKUP(C7,$BA$2:$BI$230,7)</f>
        <v/>
      </c>
      <c r="AH7" t="str">
        <f>VLOOKUP(C7,$BA$2:$BI$230,8)</f>
        <v>Poor</v>
      </c>
      <c r="AI7" t="str">
        <f>VLOOKUP(C7,$BA$2:$BI$230,9)</f>
        <v/>
      </c>
      <c r="AP7" t="s">
        <v>18</v>
      </c>
      <c r="AQ7">
        <v>43</v>
      </c>
      <c r="AU7" t="s">
        <v>18</v>
      </c>
      <c r="AV7" t="s">
        <v>1167</v>
      </c>
      <c r="AW7" t="s">
        <v>1177</v>
      </c>
      <c r="AX7" s="18" t="s">
        <v>1209</v>
      </c>
      <c r="BA7" t="s">
        <v>18</v>
      </c>
      <c r="BB7" t="s">
        <v>1217</v>
      </c>
      <c r="BC7" t="s">
        <v>1220</v>
      </c>
      <c r="BD7" t="s">
        <v>1224</v>
      </c>
      <c r="BE7" t="s">
        <v>1229</v>
      </c>
      <c r="BF7" t="s">
        <v>13</v>
      </c>
      <c r="BG7" t="s">
        <v>1234</v>
      </c>
      <c r="BH7" t="s">
        <v>1229</v>
      </c>
      <c r="BI7" t="s">
        <v>1244</v>
      </c>
      <c r="BO7" t="s">
        <v>252</v>
      </c>
      <c r="BP7">
        <v>75</v>
      </c>
      <c r="BQ7">
        <v>10</v>
      </c>
      <c r="BR7" t="s">
        <v>1268</v>
      </c>
    </row>
    <row r="8" spans="1:70" hidden="1" x14ac:dyDescent="0.2">
      <c r="A8">
        <v>4440</v>
      </c>
      <c r="B8" t="str">
        <f>VLOOKUP(C8:C530,$AU$2:$AV$230,2)</f>
        <v>Kaduna S</v>
      </c>
      <c r="C8" t="s">
        <v>61</v>
      </c>
      <c r="D8">
        <v>4</v>
      </c>
      <c r="E8" t="s">
        <v>416</v>
      </c>
      <c r="F8">
        <v>150</v>
      </c>
      <c r="G8" t="s">
        <v>12</v>
      </c>
      <c r="H8">
        <v>2.5</v>
      </c>
      <c r="I8" t="s">
        <v>35</v>
      </c>
      <c r="J8">
        <v>166.66666666666666</v>
      </c>
      <c r="K8">
        <f>J8*0.7</f>
        <v>116.66666666666666</v>
      </c>
      <c r="L8" t="s">
        <v>1030</v>
      </c>
      <c r="M8" t="s">
        <v>1036</v>
      </c>
      <c r="N8" t="s">
        <v>35</v>
      </c>
      <c r="O8" t="s">
        <v>35</v>
      </c>
      <c r="P8" t="s">
        <v>12</v>
      </c>
      <c r="R8">
        <v>0</v>
      </c>
      <c r="S8" t="s">
        <v>1154</v>
      </c>
      <c r="T8">
        <v>0</v>
      </c>
      <c r="U8" t="s">
        <v>1137</v>
      </c>
      <c r="V8" t="str">
        <f>VLOOKUP(E8,$AU$2:$AW$230,3)</f>
        <v>Husband</v>
      </c>
      <c r="W8" t="s">
        <v>1140</v>
      </c>
      <c r="X8">
        <v>4</v>
      </c>
      <c r="Y8">
        <v>0.90000000000000013</v>
      </c>
      <c r="Z8">
        <v>48</v>
      </c>
      <c r="AA8" t="str">
        <f>VLOOKUP(C8,$AU$2:$AX$230,4)</f>
        <v>Late July</v>
      </c>
      <c r="AB8" t="str">
        <f>VLOOKUP(C8,$BA$2:$BI$230,2)</f>
        <v>Family land</v>
      </c>
      <c r="AC8" t="str">
        <f>VLOOKUP(C8,$BA$2:$BI$230,3)</f>
        <v>Foot slope</v>
      </c>
      <c r="AD8" t="str">
        <f>VLOOKUP(C8,$BA$2:$BI$230,4)</f>
        <v>Loam</v>
      </c>
      <c r="AE8" t="str">
        <f>VLOOKUP(C8,$BA$2:$BI$230,5)</f>
        <v>Moderate</v>
      </c>
      <c r="AF8" t="str">
        <f>VLOOKUP(C8,$BA$2:$BI$230,6)</f>
        <v>N</v>
      </c>
      <c r="AG8" t="str">
        <f>VLOOKUP(C8,$BA$2:$BI$230,7)</f>
        <v>Tied ridges</v>
      </c>
      <c r="AH8" t="str">
        <f>VLOOKUP(C8,$BA$2:$BI$230,8)</f>
        <v>Moderate</v>
      </c>
      <c r="AI8" t="str">
        <f>VLOOKUP(C8,$BA$2:$BI$230,9)</f>
        <v>The same as in other fields</v>
      </c>
      <c r="AP8" t="s">
        <v>19</v>
      </c>
      <c r="AQ8">
        <v>44</v>
      </c>
      <c r="AU8" t="s">
        <v>19</v>
      </c>
      <c r="AV8" t="s">
        <v>1167</v>
      </c>
      <c r="AW8" t="s">
        <v>12</v>
      </c>
      <c r="AX8" s="18" t="s">
        <v>1209</v>
      </c>
      <c r="BA8" t="s">
        <v>19</v>
      </c>
      <c r="BB8" t="s">
        <v>1216</v>
      </c>
      <c r="BC8" t="s">
        <v>1221</v>
      </c>
      <c r="BD8" t="s">
        <v>1224</v>
      </c>
      <c r="BE8" t="s">
        <v>1229</v>
      </c>
      <c r="BF8" t="s">
        <v>12</v>
      </c>
      <c r="BG8" t="s">
        <v>12</v>
      </c>
      <c r="BH8" t="s">
        <v>1229</v>
      </c>
      <c r="BI8" t="s">
        <v>1244</v>
      </c>
      <c r="BO8" t="s">
        <v>253</v>
      </c>
      <c r="BP8">
        <v>75</v>
      </c>
      <c r="BQ8">
        <v>10</v>
      </c>
      <c r="BR8" t="s">
        <v>1268</v>
      </c>
    </row>
    <row r="9" spans="1:70" hidden="1" x14ac:dyDescent="0.2">
      <c r="A9">
        <v>4444</v>
      </c>
      <c r="B9" t="str">
        <f>VLOOKUP(C9:C531,$AU$2:$AV$230,2)</f>
        <v>Kaduna S</v>
      </c>
      <c r="C9" t="s">
        <v>62</v>
      </c>
      <c r="D9">
        <v>4</v>
      </c>
      <c r="E9" t="s">
        <v>420</v>
      </c>
      <c r="F9">
        <v>150</v>
      </c>
      <c r="G9" t="s">
        <v>12</v>
      </c>
      <c r="H9">
        <v>2.6</v>
      </c>
      <c r="I9" t="s">
        <v>35</v>
      </c>
      <c r="J9">
        <v>173.33333333333334</v>
      </c>
      <c r="K9">
        <f>J9*0.7</f>
        <v>121.33333333333333</v>
      </c>
      <c r="L9" t="s">
        <v>1030</v>
      </c>
      <c r="M9" t="s">
        <v>1036</v>
      </c>
      <c r="N9" t="s">
        <v>35</v>
      </c>
      <c r="O9" t="s">
        <v>35</v>
      </c>
      <c r="P9" t="s">
        <v>12</v>
      </c>
      <c r="R9">
        <v>0</v>
      </c>
      <c r="S9" t="s">
        <v>1154</v>
      </c>
      <c r="T9">
        <v>0</v>
      </c>
      <c r="U9" t="s">
        <v>1137</v>
      </c>
      <c r="V9" t="str">
        <f>VLOOKUP(E9,$AU$2:$AW$230,3)</f>
        <v>Husband</v>
      </c>
      <c r="W9" t="s">
        <v>1140</v>
      </c>
      <c r="X9">
        <v>4</v>
      </c>
      <c r="Y9">
        <v>0.9</v>
      </c>
      <c r="Z9">
        <v>61</v>
      </c>
      <c r="AA9" t="str">
        <f>VLOOKUP(C9,$AU$2:$AX$230,4)</f>
        <v>Late July</v>
      </c>
      <c r="AB9" t="str">
        <f>VLOOKUP(C9,$BA$2:$BI$230,2)</f>
        <v>Family land</v>
      </c>
      <c r="AC9" t="str">
        <f>VLOOKUP(C9,$BA$2:$BI$230,3)</f>
        <v>Lowland</v>
      </c>
      <c r="AD9" t="str">
        <f>VLOOKUP(C9,$BA$2:$BI$230,4)</f>
        <v>Loam</v>
      </c>
      <c r="AE9" t="str">
        <f>VLOOKUP(C9,$BA$2:$BI$230,5)</f>
        <v>Good</v>
      </c>
      <c r="AF9" t="str">
        <f>VLOOKUP(C9,$BA$2:$BI$230,6)</f>
        <v>N</v>
      </c>
      <c r="AG9" t="str">
        <f>VLOOKUP(C9,$BA$2:$BI$230,7)</f>
        <v/>
      </c>
      <c r="AH9" t="str">
        <f>VLOOKUP(C9,$BA$2:$BI$230,8)</f>
        <v>Moderate</v>
      </c>
      <c r="AI9" t="str">
        <f>VLOOKUP(C9,$BA$2:$BI$230,9)</f>
        <v>The same as in other fields</v>
      </c>
      <c r="AP9" t="s">
        <v>20</v>
      </c>
      <c r="AQ9">
        <v>35</v>
      </c>
      <c r="AU9" t="s">
        <v>20</v>
      </c>
      <c r="AV9" t="s">
        <v>1167</v>
      </c>
      <c r="AW9" t="s">
        <v>1178</v>
      </c>
      <c r="AX9" s="18" t="s">
        <v>1209</v>
      </c>
      <c r="BA9" t="s">
        <v>20</v>
      </c>
      <c r="BB9" t="s">
        <v>1216</v>
      </c>
      <c r="BC9" t="s">
        <v>1220</v>
      </c>
      <c r="BD9" t="s">
        <v>1224</v>
      </c>
      <c r="BE9" t="s">
        <v>1229</v>
      </c>
      <c r="BF9" t="s">
        <v>35</v>
      </c>
      <c r="BG9" t="s">
        <v>12</v>
      </c>
      <c r="BH9" t="s">
        <v>1229</v>
      </c>
      <c r="BI9" t="s">
        <v>1244</v>
      </c>
      <c r="BO9" t="s">
        <v>254</v>
      </c>
      <c r="BP9">
        <v>75</v>
      </c>
      <c r="BQ9">
        <v>10</v>
      </c>
      <c r="BR9" t="s">
        <v>1269</v>
      </c>
    </row>
    <row r="10" spans="1:70" hidden="1" x14ac:dyDescent="0.2">
      <c r="A10">
        <v>4404</v>
      </c>
      <c r="B10" t="str">
        <f>VLOOKUP(C10:C532,$AU$2:$AV$230,2)</f>
        <v>Kaduna S</v>
      </c>
      <c r="C10" t="s">
        <v>52</v>
      </c>
      <c r="D10">
        <v>4</v>
      </c>
      <c r="E10" t="s">
        <v>380</v>
      </c>
      <c r="F10">
        <v>150</v>
      </c>
      <c r="G10" t="s">
        <v>12</v>
      </c>
      <c r="H10">
        <v>3</v>
      </c>
      <c r="I10" t="s">
        <v>35</v>
      </c>
      <c r="J10">
        <v>200</v>
      </c>
      <c r="K10">
        <f>J10*0.7</f>
        <v>140</v>
      </c>
      <c r="L10" t="s">
        <v>1030</v>
      </c>
      <c r="M10" t="s">
        <v>1034</v>
      </c>
      <c r="N10" t="s">
        <v>35</v>
      </c>
      <c r="O10" t="s">
        <v>35</v>
      </c>
      <c r="P10" t="s">
        <v>12</v>
      </c>
      <c r="R10">
        <v>0</v>
      </c>
      <c r="S10" t="s">
        <v>1154</v>
      </c>
      <c r="T10">
        <v>0</v>
      </c>
      <c r="U10" t="s">
        <v>1137</v>
      </c>
      <c r="V10" t="str">
        <f>VLOOKUP(E10,$AU$2:$AW$230,3)</f>
        <v>Husband</v>
      </c>
      <c r="W10" t="s">
        <v>1140</v>
      </c>
      <c r="X10">
        <v>3</v>
      </c>
      <c r="Y10">
        <v>0</v>
      </c>
      <c r="Z10">
        <v>46</v>
      </c>
      <c r="AA10" t="str">
        <f>VLOOKUP(C10,$AU$2:$AX$230,4)</f>
        <v>Early July</v>
      </c>
      <c r="AB10" t="str">
        <f>VLOOKUP(C10,$BA$2:$BI$230,2)</f>
        <v>Family land</v>
      </c>
      <c r="AC10" t="str">
        <f>VLOOKUP(C10,$BA$2:$BI$230,3)</f>
        <v>Foot slope</v>
      </c>
      <c r="AD10" t="str">
        <f>VLOOKUP(C10,$BA$2:$BI$230,4)</f>
        <v>Silt</v>
      </c>
      <c r="AE10" t="str">
        <f>VLOOKUP(C10,$BA$2:$BI$230,5)</f>
        <v>Moderate</v>
      </c>
      <c r="AF10" t="str">
        <f>VLOOKUP(C10,$BA$2:$BI$230,6)</f>
        <v>N</v>
      </c>
      <c r="AG10" t="str">
        <f>VLOOKUP(C10,$BA$2:$BI$230,7)</f>
        <v/>
      </c>
      <c r="AH10" t="str">
        <f>VLOOKUP(C10,$BA$2:$BI$230,8)</f>
        <v>Moderate</v>
      </c>
      <c r="AI10" t="str">
        <f>VLOOKUP(C10,$BA$2:$BI$230,9)</f>
        <v>The same as in other fields</v>
      </c>
      <c r="AP10" t="s">
        <v>21</v>
      </c>
      <c r="AQ10">
        <v>45</v>
      </c>
      <c r="AU10" t="s">
        <v>21</v>
      </c>
      <c r="AV10" t="s">
        <v>1167</v>
      </c>
      <c r="AW10" t="s">
        <v>1178</v>
      </c>
      <c r="AX10" s="18" t="s">
        <v>1209</v>
      </c>
      <c r="BA10" t="s">
        <v>21</v>
      </c>
      <c r="BB10" t="s">
        <v>1216</v>
      </c>
      <c r="BC10" t="s">
        <v>1219</v>
      </c>
      <c r="BD10" t="s">
        <v>1224</v>
      </c>
      <c r="BE10" t="s">
        <v>1229</v>
      </c>
      <c r="BF10" t="s">
        <v>35</v>
      </c>
      <c r="BG10" t="s">
        <v>12</v>
      </c>
      <c r="BH10" t="s">
        <v>1229</v>
      </c>
      <c r="BI10" t="s">
        <v>1244</v>
      </c>
      <c r="BO10" t="s">
        <v>255</v>
      </c>
      <c r="BP10">
        <v>75</v>
      </c>
      <c r="BQ10">
        <v>10</v>
      </c>
      <c r="BR10" t="s">
        <v>1268</v>
      </c>
    </row>
    <row r="11" spans="1:70" hidden="1" x14ac:dyDescent="0.2">
      <c r="A11">
        <v>4407</v>
      </c>
      <c r="B11" t="str">
        <f>VLOOKUP(C11:C533,$AU$2:$AV$230,2)</f>
        <v>Kaduna S</v>
      </c>
      <c r="C11" t="s">
        <v>53</v>
      </c>
      <c r="D11">
        <v>3</v>
      </c>
      <c r="E11" t="s">
        <v>383</v>
      </c>
      <c r="F11">
        <v>150</v>
      </c>
      <c r="G11" t="s">
        <v>12</v>
      </c>
      <c r="H11">
        <v>3</v>
      </c>
      <c r="I11" t="s">
        <v>35</v>
      </c>
      <c r="J11">
        <v>200</v>
      </c>
      <c r="K11">
        <f>J11*0.7</f>
        <v>140</v>
      </c>
      <c r="L11" t="s">
        <v>1030</v>
      </c>
      <c r="M11" t="s">
        <v>1039</v>
      </c>
      <c r="N11" t="s">
        <v>35</v>
      </c>
      <c r="O11" t="s">
        <v>12</v>
      </c>
      <c r="P11" t="s">
        <v>12</v>
      </c>
      <c r="R11">
        <v>0</v>
      </c>
      <c r="S11" t="s">
        <v>1154</v>
      </c>
      <c r="T11">
        <v>0</v>
      </c>
      <c r="U11" t="s">
        <v>1137</v>
      </c>
      <c r="V11" t="str">
        <f>VLOOKUP(E11,$AU$2:$AW$230,3)</f>
        <v>Husband</v>
      </c>
      <c r="W11" t="s">
        <v>1140</v>
      </c>
      <c r="X11">
        <v>55</v>
      </c>
      <c r="Y11">
        <v>0.45</v>
      </c>
      <c r="Z11">
        <v>68</v>
      </c>
      <c r="AA11" t="str">
        <f>VLOOKUP(C11,$AU$2:$AX$230,4)</f>
        <v>August</v>
      </c>
      <c r="AB11" t="str">
        <f>VLOOKUP(C11,$BA$2:$BI$230,2)</f>
        <v>Family land</v>
      </c>
      <c r="AC11" t="str">
        <f>VLOOKUP(C11,$BA$2:$BI$230,3)</f>
        <v>Foot slope</v>
      </c>
      <c r="AD11" t="str">
        <f>VLOOKUP(C11,$BA$2:$BI$230,4)</f>
        <v>Silt</v>
      </c>
      <c r="AE11" t="str">
        <f>VLOOKUP(C11,$BA$2:$BI$230,5)</f>
        <v>Moderate</v>
      </c>
      <c r="AF11" t="str">
        <f>VLOOKUP(C11,$BA$2:$BI$230,6)</f>
        <v>N</v>
      </c>
      <c r="AG11" t="str">
        <f>VLOOKUP(C11,$BA$2:$BI$230,7)</f>
        <v/>
      </c>
      <c r="AH11" t="str">
        <f>VLOOKUP(C11,$BA$2:$BI$230,8)</f>
        <v>Poor</v>
      </c>
      <c r="AI11" t="str">
        <f>VLOOKUP(C11,$BA$2:$BI$230,9)</f>
        <v>Poorer than in other fields</v>
      </c>
      <c r="AP11" t="s">
        <v>22</v>
      </c>
      <c r="AQ11">
        <v>41</v>
      </c>
      <c r="AU11" t="s">
        <v>22</v>
      </c>
      <c r="AV11" t="s">
        <v>1167</v>
      </c>
      <c r="AW11" t="s">
        <v>12</v>
      </c>
      <c r="AX11" s="18" t="s">
        <v>1209</v>
      </c>
      <c r="BA11" t="s">
        <v>22</v>
      </c>
      <c r="BB11" t="s">
        <v>1216</v>
      </c>
      <c r="BC11" t="s">
        <v>1219</v>
      </c>
      <c r="BD11" t="s">
        <v>1225</v>
      </c>
      <c r="BE11" t="s">
        <v>1229</v>
      </c>
      <c r="BF11" t="s">
        <v>13</v>
      </c>
      <c r="BG11" t="s">
        <v>1235</v>
      </c>
      <c r="BH11" t="s">
        <v>1229</v>
      </c>
      <c r="BI11" t="s">
        <v>1244</v>
      </c>
      <c r="BO11" t="s">
        <v>256</v>
      </c>
      <c r="BP11">
        <v>75</v>
      </c>
      <c r="BQ11">
        <v>10</v>
      </c>
      <c r="BR11" t="s">
        <v>1268</v>
      </c>
    </row>
    <row r="12" spans="1:70" hidden="1" x14ac:dyDescent="0.2">
      <c r="A12">
        <v>4411</v>
      </c>
      <c r="B12" t="str">
        <f>VLOOKUP(C12:C534,$AU$2:$AV$230,2)</f>
        <v>Kaduna S</v>
      </c>
      <c r="C12" t="s">
        <v>54</v>
      </c>
      <c r="D12">
        <v>3</v>
      </c>
      <c r="E12" t="s">
        <v>387</v>
      </c>
      <c r="F12">
        <v>150</v>
      </c>
      <c r="G12" t="s">
        <v>12</v>
      </c>
      <c r="H12">
        <v>3</v>
      </c>
      <c r="I12" t="s">
        <v>35</v>
      </c>
      <c r="J12">
        <v>200</v>
      </c>
      <c r="K12">
        <f>J12*0.7</f>
        <v>140</v>
      </c>
      <c r="L12" t="s">
        <v>1030</v>
      </c>
      <c r="M12" t="s">
        <v>1037</v>
      </c>
      <c r="N12" t="s">
        <v>13</v>
      </c>
      <c r="O12" t="s">
        <v>35</v>
      </c>
      <c r="P12" t="s">
        <v>12</v>
      </c>
      <c r="R12">
        <v>0</v>
      </c>
      <c r="S12" t="s">
        <v>1154</v>
      </c>
      <c r="T12">
        <v>0</v>
      </c>
      <c r="U12" t="s">
        <v>1137</v>
      </c>
      <c r="V12" t="str">
        <f>VLOOKUP(E12,$AU$2:$AW$230,3)</f>
        <v>Both</v>
      </c>
      <c r="W12" t="s">
        <v>1140</v>
      </c>
      <c r="X12">
        <v>5</v>
      </c>
      <c r="Y12">
        <v>2.6499999999999995</v>
      </c>
      <c r="Z12">
        <v>49</v>
      </c>
      <c r="AA12" t="str">
        <f>VLOOKUP(C12,$AU$2:$AX$230,4)</f>
        <v>Late July</v>
      </c>
      <c r="AB12" t="str">
        <f>VLOOKUP(C12,$BA$2:$BI$230,2)</f>
        <v>Family land</v>
      </c>
      <c r="AC12" t="str">
        <f>VLOOKUP(C12,$BA$2:$BI$230,3)</f>
        <v>Foot slope</v>
      </c>
      <c r="AD12" t="str">
        <f>VLOOKUP(C12,$BA$2:$BI$230,4)</f>
        <v/>
      </c>
      <c r="AE12" t="str">
        <f>VLOOKUP(C12,$BA$2:$BI$230,5)</f>
        <v>Moderate</v>
      </c>
      <c r="AF12" t="str">
        <f>VLOOKUP(C12,$BA$2:$BI$230,6)</f>
        <v>N</v>
      </c>
      <c r="AG12" t="str">
        <f>VLOOKUP(C12,$BA$2:$BI$230,7)</f>
        <v/>
      </c>
      <c r="AH12" t="str">
        <f>VLOOKUP(C12,$BA$2:$BI$230,8)</f>
        <v>Poor</v>
      </c>
      <c r="AI12" t="str">
        <f>VLOOKUP(C12,$BA$2:$BI$230,9)</f>
        <v/>
      </c>
      <c r="AP12" t="s">
        <v>23</v>
      </c>
      <c r="AQ12">
        <v>52</v>
      </c>
      <c r="AU12" t="s">
        <v>23</v>
      </c>
      <c r="AV12" t="s">
        <v>1167</v>
      </c>
      <c r="AW12" t="s">
        <v>1178</v>
      </c>
      <c r="AX12" s="18" t="s">
        <v>1208</v>
      </c>
      <c r="BA12" t="s">
        <v>23</v>
      </c>
      <c r="BB12" t="s">
        <v>1216</v>
      </c>
      <c r="BC12" t="s">
        <v>1219</v>
      </c>
      <c r="BD12" t="s">
        <v>1224</v>
      </c>
      <c r="BE12" t="s">
        <v>1229</v>
      </c>
      <c r="BF12" t="s">
        <v>35</v>
      </c>
      <c r="BG12" t="s">
        <v>12</v>
      </c>
      <c r="BH12" t="s">
        <v>1229</v>
      </c>
      <c r="BI12" t="s">
        <v>1244</v>
      </c>
      <c r="BO12" t="s">
        <v>258</v>
      </c>
      <c r="BP12">
        <v>75</v>
      </c>
      <c r="BQ12">
        <v>10</v>
      </c>
      <c r="BR12" t="s">
        <v>1268</v>
      </c>
    </row>
    <row r="13" spans="1:70" x14ac:dyDescent="0.2">
      <c r="A13">
        <v>4841</v>
      </c>
      <c r="B13" t="str">
        <f>VLOOKUP(C13:C535,$AU$2:$AV$230,2)</f>
        <v>Kano</v>
      </c>
      <c r="C13" t="s">
        <v>175</v>
      </c>
      <c r="D13">
        <v>4</v>
      </c>
      <c r="E13" t="s">
        <v>817</v>
      </c>
      <c r="F13">
        <v>150</v>
      </c>
      <c r="G13" t="s">
        <v>12</v>
      </c>
      <c r="H13">
        <v>3</v>
      </c>
      <c r="I13" t="s">
        <v>35</v>
      </c>
      <c r="J13">
        <v>200</v>
      </c>
      <c r="K13">
        <f>J13*0.7</f>
        <v>140</v>
      </c>
      <c r="L13" t="s">
        <v>1033</v>
      </c>
      <c r="M13" t="s">
        <v>1041</v>
      </c>
      <c r="N13" t="s">
        <v>35</v>
      </c>
      <c r="O13" t="s">
        <v>12</v>
      </c>
      <c r="P13" t="s">
        <v>1051</v>
      </c>
      <c r="Q13" t="s">
        <v>13</v>
      </c>
      <c r="R13">
        <v>0</v>
      </c>
      <c r="S13" t="s">
        <v>1154</v>
      </c>
      <c r="T13">
        <v>0</v>
      </c>
      <c r="U13" t="s">
        <v>1137</v>
      </c>
      <c r="V13" t="str">
        <f>VLOOKUP(E13,$AU$2:$AW$230,3)</f>
        <v>Husband</v>
      </c>
      <c r="W13" t="s">
        <v>1140</v>
      </c>
      <c r="X13">
        <v>5</v>
      </c>
      <c r="Y13">
        <v>1.5</v>
      </c>
      <c r="Z13">
        <v>47</v>
      </c>
      <c r="AA13" t="str">
        <f>VLOOKUP(C13,$AU$2:$AX$230,4)</f>
        <v>Late July</v>
      </c>
      <c r="AB13" t="str">
        <f>VLOOKUP(C13,$BA$2:$BI$230,2)</f>
        <v>Family land</v>
      </c>
      <c r="AC13" t="str">
        <f>VLOOKUP(C13,$BA$2:$BI$230,3)</f>
        <v>Lowland</v>
      </c>
      <c r="AD13" t="str">
        <f>VLOOKUP(C13,$BA$2:$BI$230,4)</f>
        <v>Loam</v>
      </c>
      <c r="AE13" t="str">
        <f>VLOOKUP(C13,$BA$2:$BI$230,5)</f>
        <v>Good</v>
      </c>
      <c r="AF13" t="str">
        <f>VLOOKUP(C13,$BA$2:$BI$230,6)</f>
        <v>N</v>
      </c>
      <c r="AG13" t="str">
        <f>VLOOKUP(C13,$BA$2:$BI$230,7)</f>
        <v>Grass strips</v>
      </c>
      <c r="AH13" t="str">
        <f>VLOOKUP(C13,$BA$2:$BI$230,8)</f>
        <v>Moderate</v>
      </c>
      <c r="AI13" t="str">
        <f>VLOOKUP(C13,$BA$2:$BI$230,9)</f>
        <v>The same as in other fields</v>
      </c>
      <c r="AP13" t="s">
        <v>24</v>
      </c>
      <c r="AQ13">
        <v>41</v>
      </c>
      <c r="AU13" t="s">
        <v>24</v>
      </c>
      <c r="AV13" t="s">
        <v>1167</v>
      </c>
      <c r="AW13" t="s">
        <v>1178</v>
      </c>
      <c r="AX13" s="18" t="s">
        <v>1209</v>
      </c>
      <c r="BA13" t="s">
        <v>24</v>
      </c>
      <c r="BB13" t="s">
        <v>1216</v>
      </c>
      <c r="BC13" t="s">
        <v>1219</v>
      </c>
      <c r="BD13" t="s">
        <v>1224</v>
      </c>
      <c r="BE13" t="s">
        <v>1229</v>
      </c>
      <c r="BF13" t="s">
        <v>35</v>
      </c>
      <c r="BG13" t="s">
        <v>1234</v>
      </c>
      <c r="BH13" t="s">
        <v>1229</v>
      </c>
      <c r="BI13" t="s">
        <v>1244</v>
      </c>
      <c r="BO13" t="s">
        <v>259</v>
      </c>
      <c r="BP13">
        <v>75</v>
      </c>
      <c r="BQ13">
        <v>10</v>
      </c>
      <c r="BR13" t="s">
        <v>1268</v>
      </c>
    </row>
    <row r="14" spans="1:70" hidden="1" x14ac:dyDescent="0.2">
      <c r="A14">
        <v>4420</v>
      </c>
      <c r="B14" t="str">
        <f>VLOOKUP(C14:C536,$AU$2:$AV$230,2)</f>
        <v>Kaduna S</v>
      </c>
      <c r="C14" t="s">
        <v>56</v>
      </c>
      <c r="D14">
        <v>4</v>
      </c>
      <c r="E14" t="s">
        <v>396</v>
      </c>
      <c r="F14">
        <v>150</v>
      </c>
      <c r="G14" t="s">
        <v>12</v>
      </c>
      <c r="H14">
        <v>3.1</v>
      </c>
      <c r="I14" t="s">
        <v>35</v>
      </c>
      <c r="J14">
        <v>206.66666666666666</v>
      </c>
      <c r="K14">
        <f>J14*0.7</f>
        <v>144.66666666666666</v>
      </c>
      <c r="L14" t="s">
        <v>1030</v>
      </c>
      <c r="M14" t="s">
        <v>1049</v>
      </c>
      <c r="N14" t="s">
        <v>35</v>
      </c>
      <c r="O14" t="s">
        <v>35</v>
      </c>
      <c r="P14" t="s">
        <v>12</v>
      </c>
      <c r="R14">
        <v>0</v>
      </c>
      <c r="S14" t="s">
        <v>1154</v>
      </c>
      <c r="T14">
        <v>0</v>
      </c>
      <c r="U14" t="s">
        <v>1142</v>
      </c>
      <c r="V14" t="str">
        <f>VLOOKUP(E14,$AU$2:$AW$230,3)</f>
        <v>Wive</v>
      </c>
      <c r="W14" t="s">
        <v>1140</v>
      </c>
      <c r="X14">
        <v>5</v>
      </c>
      <c r="Y14">
        <v>0.8</v>
      </c>
      <c r="Z14">
        <v>64</v>
      </c>
      <c r="AA14" t="str">
        <f>VLOOKUP(C14,$AU$2:$AX$230,4)</f>
        <v>August</v>
      </c>
      <c r="AB14" t="str">
        <f>VLOOKUP(C14,$BA$2:$BI$230,2)</f>
        <v>Family land</v>
      </c>
      <c r="AC14" t="str">
        <f>VLOOKUP(C14,$BA$2:$BI$230,3)</f>
        <v>Foot slope</v>
      </c>
      <c r="AD14" t="str">
        <f>VLOOKUP(C14,$BA$2:$BI$230,4)</f>
        <v>Silt</v>
      </c>
      <c r="AE14" t="str">
        <f>VLOOKUP(C14,$BA$2:$BI$230,5)</f>
        <v>Moderate</v>
      </c>
      <c r="AF14" t="str">
        <f>VLOOKUP(C14,$BA$2:$BI$230,6)</f>
        <v>Y</v>
      </c>
      <c r="AG14" t="str">
        <f>VLOOKUP(C14,$BA$2:$BI$230,7)</f>
        <v/>
      </c>
      <c r="AH14" t="str">
        <f>VLOOKUP(C14,$BA$2:$BI$230,8)</f>
        <v>Poor</v>
      </c>
      <c r="AI14" t="str">
        <f>VLOOKUP(C14,$BA$2:$BI$230,9)</f>
        <v>Poorer than in other fields</v>
      </c>
      <c r="AP14" t="s">
        <v>25</v>
      </c>
      <c r="AQ14">
        <v>45</v>
      </c>
      <c r="AU14" t="s">
        <v>25</v>
      </c>
      <c r="AV14" t="s">
        <v>1167</v>
      </c>
      <c r="AW14" t="s">
        <v>1178</v>
      </c>
      <c r="AX14" s="18" t="s">
        <v>1209</v>
      </c>
      <c r="BA14" t="s">
        <v>25</v>
      </c>
      <c r="BB14" t="s">
        <v>1216</v>
      </c>
      <c r="BC14" t="s">
        <v>1221</v>
      </c>
      <c r="BD14" t="s">
        <v>1224</v>
      </c>
      <c r="BE14" t="s">
        <v>1230</v>
      </c>
      <c r="BF14" t="s">
        <v>35</v>
      </c>
      <c r="BG14" t="s">
        <v>1236</v>
      </c>
      <c r="BH14" t="s">
        <v>1241</v>
      </c>
      <c r="BI14" t="s">
        <v>1244</v>
      </c>
      <c r="BO14" t="s">
        <v>260</v>
      </c>
      <c r="BP14">
        <v>75</v>
      </c>
      <c r="BQ14">
        <v>10</v>
      </c>
      <c r="BR14" t="s">
        <v>1268</v>
      </c>
    </row>
    <row r="15" spans="1:70" hidden="1" x14ac:dyDescent="0.2">
      <c r="A15">
        <v>4448</v>
      </c>
      <c r="B15" t="str">
        <f>VLOOKUP(C15:C537,$AU$2:$AV$230,2)</f>
        <v>Kaduna S</v>
      </c>
      <c r="C15" t="s">
        <v>63</v>
      </c>
      <c r="D15">
        <v>4</v>
      </c>
      <c r="E15" t="s">
        <v>424</v>
      </c>
      <c r="F15">
        <v>150</v>
      </c>
      <c r="G15" t="s">
        <v>12</v>
      </c>
      <c r="H15">
        <v>3.1</v>
      </c>
      <c r="I15" t="s">
        <v>35</v>
      </c>
      <c r="J15">
        <v>206.66666666666666</v>
      </c>
      <c r="K15">
        <f>J15*0.7</f>
        <v>144.66666666666666</v>
      </c>
      <c r="L15" t="s">
        <v>1030</v>
      </c>
      <c r="M15" t="s">
        <v>1039</v>
      </c>
      <c r="N15" t="s">
        <v>35</v>
      </c>
      <c r="O15" t="s">
        <v>35</v>
      </c>
      <c r="P15" t="s">
        <v>12</v>
      </c>
      <c r="R15">
        <v>0</v>
      </c>
      <c r="S15" t="s">
        <v>1154</v>
      </c>
      <c r="T15">
        <v>0</v>
      </c>
      <c r="U15" t="s">
        <v>1137</v>
      </c>
      <c r="V15" t="str">
        <f>VLOOKUP(E15,$AU$2:$AW$230,3)</f>
        <v>Husband</v>
      </c>
      <c r="W15" t="s">
        <v>1140</v>
      </c>
      <c r="X15">
        <v>7</v>
      </c>
      <c r="Y15">
        <v>0.60000000000000009</v>
      </c>
      <c r="Z15">
        <v>71</v>
      </c>
      <c r="AA15" t="str">
        <f>VLOOKUP(C15,$AU$2:$AX$230,4)</f>
        <v>August</v>
      </c>
      <c r="AB15" t="str">
        <f>VLOOKUP(C15,$BA$2:$BI$230,2)</f>
        <v>Family land</v>
      </c>
      <c r="AC15" t="str">
        <f>VLOOKUP(C15,$BA$2:$BI$230,3)</f>
        <v>Lowland</v>
      </c>
      <c r="AD15" t="str">
        <f>VLOOKUP(C15,$BA$2:$BI$230,4)</f>
        <v>Loam</v>
      </c>
      <c r="AE15" t="str">
        <f>VLOOKUP(C15,$BA$2:$BI$230,5)</f>
        <v>Good</v>
      </c>
      <c r="AF15" t="str">
        <f>VLOOKUP(C15,$BA$2:$BI$230,6)</f>
        <v>N</v>
      </c>
      <c r="AG15" t="str">
        <f>VLOOKUP(C15,$BA$2:$BI$230,7)</f>
        <v>Tied ridges</v>
      </c>
      <c r="AH15" t="str">
        <f>VLOOKUP(C15,$BA$2:$BI$230,8)</f>
        <v>Moderate</v>
      </c>
      <c r="AI15" t="str">
        <f>VLOOKUP(C15,$BA$2:$BI$230,9)</f>
        <v>The same as in other fields</v>
      </c>
      <c r="AP15" t="s">
        <v>26</v>
      </c>
      <c r="AQ15">
        <v>33</v>
      </c>
      <c r="AU15" t="s">
        <v>26</v>
      </c>
      <c r="AV15" t="s">
        <v>1167</v>
      </c>
      <c r="AW15" t="s">
        <v>12</v>
      </c>
      <c r="AX15" s="18" t="s">
        <v>1209</v>
      </c>
      <c r="BA15" t="s">
        <v>26</v>
      </c>
      <c r="BB15" t="s">
        <v>1216</v>
      </c>
      <c r="BC15" t="s">
        <v>1219</v>
      </c>
      <c r="BD15" t="s">
        <v>1225</v>
      </c>
      <c r="BE15" t="s">
        <v>1229</v>
      </c>
      <c r="BF15" t="s">
        <v>12</v>
      </c>
      <c r="BG15" t="s">
        <v>12</v>
      </c>
      <c r="BH15" t="s">
        <v>1229</v>
      </c>
      <c r="BI15" t="s">
        <v>1244</v>
      </c>
      <c r="BO15" t="s">
        <v>261</v>
      </c>
      <c r="BP15">
        <v>75</v>
      </c>
      <c r="BQ15">
        <v>10</v>
      </c>
      <c r="BR15" t="s">
        <v>1268</v>
      </c>
    </row>
    <row r="16" spans="1:70" hidden="1" x14ac:dyDescent="0.2">
      <c r="A16">
        <v>4380</v>
      </c>
      <c r="B16" t="str">
        <f>VLOOKUP(C16:C538,$AU$2:$AV$230,2)</f>
        <v>Kaduna S</v>
      </c>
      <c r="C16" t="s">
        <v>46</v>
      </c>
      <c r="D16">
        <v>4</v>
      </c>
      <c r="E16" t="s">
        <v>356</v>
      </c>
      <c r="F16">
        <v>150</v>
      </c>
      <c r="G16" t="s">
        <v>12</v>
      </c>
      <c r="H16">
        <v>3.2</v>
      </c>
      <c r="I16" t="s">
        <v>35</v>
      </c>
      <c r="J16">
        <v>213.33333333333334</v>
      </c>
      <c r="K16">
        <f>J16*0.7</f>
        <v>149.33333333333334</v>
      </c>
      <c r="L16" t="s">
        <v>1030</v>
      </c>
      <c r="M16" t="s">
        <v>1034</v>
      </c>
      <c r="N16" t="s">
        <v>35</v>
      </c>
      <c r="O16" t="s">
        <v>35</v>
      </c>
      <c r="P16" t="s">
        <v>12</v>
      </c>
      <c r="R16">
        <v>0</v>
      </c>
      <c r="S16" t="s">
        <v>1154</v>
      </c>
      <c r="T16">
        <v>0</v>
      </c>
      <c r="U16" t="s">
        <v>1137</v>
      </c>
      <c r="V16" t="str">
        <f>VLOOKUP(E16,$AU$2:$AW$230,3)</f>
        <v>Husband</v>
      </c>
      <c r="W16" t="s">
        <v>1140</v>
      </c>
      <c r="X16">
        <v>5</v>
      </c>
      <c r="Y16">
        <v>1.3</v>
      </c>
      <c r="Z16">
        <v>51</v>
      </c>
      <c r="AA16" t="str">
        <f>VLOOKUP(C16,$AU$2:$AX$230,4)</f>
        <v>Late July</v>
      </c>
      <c r="AB16" t="str">
        <f>VLOOKUP(C16,$BA$2:$BI$230,2)</f>
        <v>Family land</v>
      </c>
      <c r="AC16" t="str">
        <f>VLOOKUP(C16,$BA$2:$BI$230,3)</f>
        <v>Lowland</v>
      </c>
      <c r="AD16" t="str">
        <f>VLOOKUP(C16,$BA$2:$BI$230,4)</f>
        <v>Loam</v>
      </c>
      <c r="AE16" t="str">
        <f>VLOOKUP(C16,$BA$2:$BI$230,5)</f>
        <v>Good</v>
      </c>
      <c r="AF16" t="str">
        <f>VLOOKUP(C16,$BA$2:$BI$230,6)</f>
        <v>N</v>
      </c>
      <c r="AG16" t="str">
        <f>VLOOKUP(C16,$BA$2:$BI$230,7)</f>
        <v>Tied ridges</v>
      </c>
      <c r="AH16" t="str">
        <f>VLOOKUP(C16,$BA$2:$BI$230,8)</f>
        <v>Moderate</v>
      </c>
      <c r="AI16" t="str">
        <f>VLOOKUP(C16,$BA$2:$BI$230,9)</f>
        <v>The same as in other fields</v>
      </c>
      <c r="AP16" t="s">
        <v>27</v>
      </c>
      <c r="AQ16">
        <v>36</v>
      </c>
      <c r="AU16" t="s">
        <v>27</v>
      </c>
      <c r="AV16" t="s">
        <v>1167</v>
      </c>
      <c r="AW16" t="s">
        <v>1178</v>
      </c>
      <c r="AX16" s="18" t="s">
        <v>1209</v>
      </c>
      <c r="BA16" t="s">
        <v>27</v>
      </c>
      <c r="BB16" t="s">
        <v>1216</v>
      </c>
      <c r="BC16" t="s">
        <v>1221</v>
      </c>
      <c r="BD16" t="s">
        <v>1224</v>
      </c>
      <c r="BE16" t="s">
        <v>1229</v>
      </c>
      <c r="BF16" t="s">
        <v>35</v>
      </c>
      <c r="BG16" t="s">
        <v>1235</v>
      </c>
      <c r="BH16" t="s">
        <v>1229</v>
      </c>
      <c r="BI16" t="s">
        <v>1244</v>
      </c>
      <c r="BO16" t="s">
        <v>262</v>
      </c>
      <c r="BP16">
        <v>75</v>
      </c>
      <c r="BQ16">
        <v>10</v>
      </c>
      <c r="BR16" t="s">
        <v>1270</v>
      </c>
    </row>
    <row r="17" spans="1:70" hidden="1" x14ac:dyDescent="0.2">
      <c r="A17">
        <v>4452</v>
      </c>
      <c r="B17" t="str">
        <f>VLOOKUP(C17:C539,$AU$2:$AV$230,2)</f>
        <v>Kaduna S</v>
      </c>
      <c r="C17" t="s">
        <v>64</v>
      </c>
      <c r="D17">
        <v>4</v>
      </c>
      <c r="E17" t="s">
        <v>428</v>
      </c>
      <c r="F17">
        <v>150</v>
      </c>
      <c r="G17" t="s">
        <v>12</v>
      </c>
      <c r="H17">
        <v>3.2</v>
      </c>
      <c r="I17" t="s">
        <v>35</v>
      </c>
      <c r="J17">
        <v>213.33333333333334</v>
      </c>
      <c r="K17">
        <f>J17*0.7</f>
        <v>149.33333333333334</v>
      </c>
      <c r="L17" t="s">
        <v>1030</v>
      </c>
      <c r="M17" t="s">
        <v>1039</v>
      </c>
      <c r="N17" t="s">
        <v>35</v>
      </c>
      <c r="O17" t="s">
        <v>35</v>
      </c>
      <c r="P17" t="s">
        <v>12</v>
      </c>
      <c r="R17">
        <v>0</v>
      </c>
      <c r="S17" t="s">
        <v>1154</v>
      </c>
      <c r="T17">
        <v>0</v>
      </c>
      <c r="U17" t="s">
        <v>1142</v>
      </c>
      <c r="V17" t="str">
        <f>VLOOKUP(E17,$AU$2:$AW$230,3)</f>
        <v>Both</v>
      </c>
      <c r="W17" t="s">
        <v>1140</v>
      </c>
      <c r="X17">
        <v>2</v>
      </c>
      <c r="Y17">
        <v>0.2</v>
      </c>
      <c r="Z17">
        <v>45</v>
      </c>
      <c r="AA17" t="str">
        <f>VLOOKUP(C17,$AU$2:$AX$230,4)</f>
        <v>Early July</v>
      </c>
      <c r="AB17" t="str">
        <f>VLOOKUP(C17,$BA$2:$BI$230,2)</f>
        <v>Family land</v>
      </c>
      <c r="AC17" t="str">
        <f>VLOOKUP(C17,$BA$2:$BI$230,3)</f>
        <v>Lowland</v>
      </c>
      <c r="AD17" t="str">
        <f>VLOOKUP(C17,$BA$2:$BI$230,4)</f>
        <v>Loam</v>
      </c>
      <c r="AE17" t="str">
        <f>VLOOKUP(C17,$BA$2:$BI$230,5)</f>
        <v>Good</v>
      </c>
      <c r="AF17" t="str">
        <f>VLOOKUP(C17,$BA$2:$BI$230,6)</f>
        <v/>
      </c>
      <c r="AG17" t="str">
        <f>VLOOKUP(C17,$BA$2:$BI$230,7)</f>
        <v/>
      </c>
      <c r="AH17" t="str">
        <f>VLOOKUP(C17,$BA$2:$BI$230,8)</f>
        <v>Moderate</v>
      </c>
      <c r="AI17" t="str">
        <f>VLOOKUP(C17,$BA$2:$BI$230,9)</f>
        <v>The same as in other fields</v>
      </c>
      <c r="AP17" t="s">
        <v>28</v>
      </c>
      <c r="AQ17">
        <v>41</v>
      </c>
      <c r="AU17" t="s">
        <v>28</v>
      </c>
      <c r="AV17" t="s">
        <v>1167</v>
      </c>
      <c r="AW17" t="s">
        <v>1178</v>
      </c>
      <c r="AX17" s="18" t="s">
        <v>1209</v>
      </c>
      <c r="BA17" t="s">
        <v>28</v>
      </c>
      <c r="BB17" t="s">
        <v>1216</v>
      </c>
      <c r="BC17" t="s">
        <v>1219</v>
      </c>
      <c r="BD17" t="s">
        <v>1224</v>
      </c>
      <c r="BE17" t="s">
        <v>1229</v>
      </c>
      <c r="BF17" t="s">
        <v>13</v>
      </c>
      <c r="BG17" t="s">
        <v>1237</v>
      </c>
      <c r="BH17" t="s">
        <v>1229</v>
      </c>
      <c r="BI17" t="s">
        <v>1244</v>
      </c>
      <c r="BO17" t="s">
        <v>263</v>
      </c>
      <c r="BP17">
        <v>75</v>
      </c>
      <c r="BQ17">
        <v>10</v>
      </c>
      <c r="BR17" t="s">
        <v>1270</v>
      </c>
    </row>
    <row r="18" spans="1:70" hidden="1" x14ac:dyDescent="0.2">
      <c r="A18">
        <v>4456</v>
      </c>
      <c r="B18" t="str">
        <f>VLOOKUP(C18:C540,$AU$2:$AV$230,2)</f>
        <v>Kaduna S</v>
      </c>
      <c r="C18" t="s">
        <v>65</v>
      </c>
      <c r="D18">
        <v>4</v>
      </c>
      <c r="E18" t="s">
        <v>432</v>
      </c>
      <c r="F18">
        <v>150</v>
      </c>
      <c r="G18" t="s">
        <v>12</v>
      </c>
      <c r="H18">
        <v>3.2</v>
      </c>
      <c r="I18" t="s">
        <v>35</v>
      </c>
      <c r="J18">
        <v>213.33333333333334</v>
      </c>
      <c r="K18">
        <f>J18*0.7</f>
        <v>149.33333333333334</v>
      </c>
      <c r="L18" t="s">
        <v>1030</v>
      </c>
      <c r="M18" t="s">
        <v>1039</v>
      </c>
      <c r="N18" t="s">
        <v>35</v>
      </c>
      <c r="O18" t="s">
        <v>35</v>
      </c>
      <c r="P18" t="s">
        <v>12</v>
      </c>
      <c r="R18">
        <v>0</v>
      </c>
      <c r="S18" t="s">
        <v>1032</v>
      </c>
      <c r="T18">
        <v>4</v>
      </c>
      <c r="U18" t="s">
        <v>1137</v>
      </c>
      <c r="V18" t="str">
        <f>VLOOKUP(E18,$AU$2:$AW$230,3)</f>
        <v>Husband</v>
      </c>
      <c r="W18" t="s">
        <v>1140</v>
      </c>
      <c r="X18">
        <v>3</v>
      </c>
      <c r="Y18">
        <v>0.7</v>
      </c>
      <c r="Z18">
        <v>61</v>
      </c>
      <c r="AA18" t="str">
        <f>VLOOKUP(C18,$AU$2:$AX$230,4)</f>
        <v>Late July</v>
      </c>
      <c r="AB18" t="str">
        <f>VLOOKUP(C18,$BA$2:$BI$230,2)</f>
        <v>Family land</v>
      </c>
      <c r="AC18" t="str">
        <f>VLOOKUP(C18,$BA$2:$BI$230,3)</f>
        <v>Lowland</v>
      </c>
      <c r="AD18" t="str">
        <f>VLOOKUP(C18,$BA$2:$BI$230,4)</f>
        <v>Loam</v>
      </c>
      <c r="AE18" t="str">
        <f>VLOOKUP(C18,$BA$2:$BI$230,5)</f>
        <v>Good</v>
      </c>
      <c r="AF18" t="str">
        <f>VLOOKUP(C18,$BA$2:$BI$230,6)</f>
        <v>N</v>
      </c>
      <c r="AG18" t="str">
        <f>VLOOKUP(C18,$BA$2:$BI$230,7)</f>
        <v>Tied ridges</v>
      </c>
      <c r="AH18" t="str">
        <f>VLOOKUP(C18,$BA$2:$BI$230,8)</f>
        <v>Moderate</v>
      </c>
      <c r="AI18" t="str">
        <f>VLOOKUP(C18,$BA$2:$BI$230,9)</f>
        <v>The same as in other fields</v>
      </c>
      <c r="AP18" t="s">
        <v>29</v>
      </c>
      <c r="AQ18">
        <v>34</v>
      </c>
      <c r="AU18" t="s">
        <v>29</v>
      </c>
      <c r="AV18" t="s">
        <v>1167</v>
      </c>
      <c r="AW18" t="s">
        <v>12</v>
      </c>
      <c r="AX18" s="18" t="s">
        <v>1209</v>
      </c>
      <c r="BA18" t="s">
        <v>29</v>
      </c>
      <c r="BB18" t="s">
        <v>1216</v>
      </c>
      <c r="BC18" t="s">
        <v>1221</v>
      </c>
      <c r="BD18" t="s">
        <v>1224</v>
      </c>
      <c r="BE18" t="s">
        <v>1230</v>
      </c>
      <c r="BF18" t="s">
        <v>12</v>
      </c>
      <c r="BG18" t="s">
        <v>1238</v>
      </c>
      <c r="BH18" t="s">
        <v>1241</v>
      </c>
      <c r="BI18" t="s">
        <v>1244</v>
      </c>
      <c r="BO18" t="s">
        <v>264</v>
      </c>
      <c r="BP18">
        <v>75</v>
      </c>
      <c r="BQ18">
        <v>10</v>
      </c>
      <c r="BR18" t="s">
        <v>1270</v>
      </c>
    </row>
    <row r="19" spans="1:70" hidden="1" x14ac:dyDescent="0.2">
      <c r="A19">
        <v>4365</v>
      </c>
      <c r="B19" t="str">
        <f>VLOOKUP(C19:C541,$AU$2:$AV$230,2)</f>
        <v>Kaduna S</v>
      </c>
      <c r="C19" s="18" t="s">
        <v>1200</v>
      </c>
      <c r="D19">
        <v>4</v>
      </c>
      <c r="E19" t="s">
        <v>341</v>
      </c>
      <c r="F19">
        <v>150</v>
      </c>
      <c r="G19" t="s">
        <v>12</v>
      </c>
      <c r="H19">
        <v>3.25</v>
      </c>
      <c r="I19" t="s">
        <v>35</v>
      </c>
      <c r="J19">
        <v>216.66666666666666</v>
      </c>
      <c r="K19">
        <f>J19*0.7</f>
        <v>151.66666666666666</v>
      </c>
      <c r="L19" t="s">
        <v>1030</v>
      </c>
      <c r="M19" t="s">
        <v>1038</v>
      </c>
      <c r="N19" t="s">
        <v>35</v>
      </c>
      <c r="O19" t="s">
        <v>35</v>
      </c>
      <c r="P19" t="s">
        <v>12</v>
      </c>
      <c r="R19">
        <v>0</v>
      </c>
      <c r="S19" t="s">
        <v>1154</v>
      </c>
      <c r="T19">
        <v>0</v>
      </c>
      <c r="U19" t="s">
        <v>1137</v>
      </c>
      <c r="V19" t="str">
        <f>VLOOKUP(E19,$AU$2:$AW$230,3)</f>
        <v>Both</v>
      </c>
      <c r="W19" t="s">
        <v>1140</v>
      </c>
      <c r="X19">
        <v>2</v>
      </c>
      <c r="Y19">
        <v>1.8</v>
      </c>
      <c r="Z19">
        <v>53</v>
      </c>
      <c r="AA19" t="str">
        <f>VLOOKUP(C19,$AU$2:$AX$230,4)</f>
        <v>Late July</v>
      </c>
      <c r="AB19" t="str">
        <f>VLOOKUP(C19,$BA$2:$BI$230,2)</f>
        <v>Hired land</v>
      </c>
      <c r="AC19" t="str">
        <f>VLOOKUP(C19,$BA$2:$BI$230,3)</f>
        <v>Foot slope</v>
      </c>
      <c r="AD19" t="str">
        <f>VLOOKUP(C19,$BA$2:$BI$230,4)</f>
        <v>Clay</v>
      </c>
      <c r="AE19" t="str">
        <f>VLOOKUP(C19,$BA$2:$BI$230,5)</f>
        <v>Moderate</v>
      </c>
      <c r="AF19" t="str">
        <f>VLOOKUP(C19,$BA$2:$BI$230,6)</f>
        <v>N</v>
      </c>
      <c r="AG19" t="str">
        <f>VLOOKUP(C19,$BA$2:$BI$230,7)</f>
        <v/>
      </c>
      <c r="AH19" t="str">
        <f>VLOOKUP(C19,$BA$2:$BI$230,8)</f>
        <v>Moderate</v>
      </c>
      <c r="AI19" t="str">
        <f>VLOOKUP(C19,$BA$2:$BI$230,9)</f>
        <v>Better than other fields</v>
      </c>
      <c r="AP19" t="s">
        <v>30</v>
      </c>
      <c r="AQ19">
        <v>35</v>
      </c>
      <c r="AU19" t="s">
        <v>30</v>
      </c>
      <c r="AV19" t="s">
        <v>1167</v>
      </c>
      <c r="AW19" t="s">
        <v>1178</v>
      </c>
      <c r="AX19" s="18" t="s">
        <v>1209</v>
      </c>
      <c r="BA19" t="s">
        <v>30</v>
      </c>
      <c r="BB19" t="s">
        <v>1216</v>
      </c>
      <c r="BC19" t="s">
        <v>1219</v>
      </c>
      <c r="BD19" t="s">
        <v>1224</v>
      </c>
      <c r="BE19" t="s">
        <v>1230</v>
      </c>
      <c r="BF19" t="s">
        <v>35</v>
      </c>
      <c r="BG19" t="s">
        <v>1234</v>
      </c>
      <c r="BH19" t="s">
        <v>1241</v>
      </c>
      <c r="BI19" t="s">
        <v>1244</v>
      </c>
      <c r="BO19" t="s">
        <v>265</v>
      </c>
      <c r="BP19">
        <v>75</v>
      </c>
      <c r="BQ19">
        <v>10</v>
      </c>
      <c r="BR19" t="s">
        <v>1270</v>
      </c>
    </row>
    <row r="20" spans="1:70" hidden="1" x14ac:dyDescent="0.2">
      <c r="A20">
        <v>4368</v>
      </c>
      <c r="B20" t="str">
        <f>VLOOKUP(C20:C542,$AU$2:$AV$230,2)</f>
        <v>Kaduna S</v>
      </c>
      <c r="C20" t="s">
        <v>43</v>
      </c>
      <c r="D20">
        <v>3</v>
      </c>
      <c r="E20" t="s">
        <v>344</v>
      </c>
      <c r="F20">
        <v>150</v>
      </c>
      <c r="G20" t="s">
        <v>12</v>
      </c>
      <c r="H20">
        <v>3.25</v>
      </c>
      <c r="I20" t="s">
        <v>35</v>
      </c>
      <c r="J20">
        <v>216.66666666666666</v>
      </c>
      <c r="K20">
        <f>J20*0.7</f>
        <v>151.66666666666666</v>
      </c>
      <c r="L20" t="s">
        <v>1030</v>
      </c>
      <c r="M20" t="s">
        <v>1034</v>
      </c>
      <c r="N20" t="s">
        <v>35</v>
      </c>
      <c r="O20" t="s">
        <v>35</v>
      </c>
      <c r="P20" t="s">
        <v>12</v>
      </c>
      <c r="R20">
        <v>0</v>
      </c>
      <c r="S20" t="s">
        <v>1154</v>
      </c>
      <c r="T20">
        <v>0</v>
      </c>
      <c r="U20" t="s">
        <v>1142</v>
      </c>
      <c r="V20" t="str">
        <f>VLOOKUP(E20,$AU$2:$AW$230,3)</f>
        <v>Both</v>
      </c>
      <c r="W20" t="s">
        <v>1140</v>
      </c>
      <c r="X20">
        <v>2</v>
      </c>
      <c r="Y20">
        <v>1.6</v>
      </c>
      <c r="Z20">
        <v>61</v>
      </c>
      <c r="AA20" t="str">
        <f>VLOOKUP(C20,$AU$2:$AX$230,4)</f>
        <v>Late July</v>
      </c>
      <c r="AB20" t="str">
        <f>VLOOKUP(C20,$BA$2:$BI$230,2)</f>
        <v>Hired land</v>
      </c>
      <c r="AC20" t="str">
        <f>VLOOKUP(C20,$BA$2:$BI$230,3)</f>
        <v>Foot slope</v>
      </c>
      <c r="AD20" t="str">
        <f>VLOOKUP(C20,$BA$2:$BI$230,4)</f>
        <v>Sand</v>
      </c>
      <c r="AE20" t="str">
        <f>VLOOKUP(C20,$BA$2:$BI$230,5)</f>
        <v>Moderate</v>
      </c>
      <c r="AF20" t="str">
        <f>VLOOKUP(C20,$BA$2:$BI$230,6)</f>
        <v>N</v>
      </c>
      <c r="AG20" t="str">
        <f>VLOOKUP(C20,$BA$2:$BI$230,7)</f>
        <v/>
      </c>
      <c r="AH20" t="str">
        <f>VLOOKUP(C20,$BA$2:$BI$230,8)</f>
        <v/>
      </c>
      <c r="AI20" t="str">
        <f>VLOOKUP(C20,$BA$2:$BI$230,9)</f>
        <v>Better than other fields</v>
      </c>
      <c r="AP20" t="s">
        <v>31</v>
      </c>
      <c r="AQ20">
        <v>29</v>
      </c>
      <c r="AU20" t="s">
        <v>31</v>
      </c>
      <c r="AV20" t="s">
        <v>1167</v>
      </c>
      <c r="AW20" t="s">
        <v>1178</v>
      </c>
      <c r="AX20" s="18" t="s">
        <v>1210</v>
      </c>
      <c r="BA20" t="s">
        <v>31</v>
      </c>
      <c r="BB20" t="s">
        <v>1216</v>
      </c>
      <c r="BC20" t="s">
        <v>1220</v>
      </c>
      <c r="BD20" t="s">
        <v>1224</v>
      </c>
      <c r="BE20" t="s">
        <v>1230</v>
      </c>
      <c r="BF20" t="s">
        <v>13</v>
      </c>
      <c r="BG20" t="s">
        <v>1237</v>
      </c>
      <c r="BH20" t="s">
        <v>1229</v>
      </c>
      <c r="BI20" t="s">
        <v>1244</v>
      </c>
      <c r="BO20" t="s">
        <v>266</v>
      </c>
      <c r="BP20">
        <v>75</v>
      </c>
      <c r="BQ20">
        <v>0</v>
      </c>
      <c r="BR20" t="s">
        <v>1270</v>
      </c>
    </row>
    <row r="21" spans="1:70" hidden="1" x14ac:dyDescent="0.2">
      <c r="A21">
        <v>4436</v>
      </c>
      <c r="B21" t="str">
        <f>VLOOKUP(C21:C543,$AU$2:$AV$230,2)</f>
        <v>Kaduna S</v>
      </c>
      <c r="C21" t="s">
        <v>60</v>
      </c>
      <c r="D21">
        <v>4</v>
      </c>
      <c r="E21" t="s">
        <v>412</v>
      </c>
      <c r="F21">
        <v>150</v>
      </c>
      <c r="G21" t="s">
        <v>12</v>
      </c>
      <c r="H21">
        <v>3.3</v>
      </c>
      <c r="I21" t="s">
        <v>35</v>
      </c>
      <c r="J21" s="9">
        <v>220</v>
      </c>
      <c r="K21">
        <f>J21*0.7</f>
        <v>154</v>
      </c>
      <c r="L21" t="s">
        <v>1030</v>
      </c>
      <c r="M21" t="s">
        <v>1034</v>
      </c>
      <c r="N21" t="s">
        <v>35</v>
      </c>
      <c r="O21" t="s">
        <v>35</v>
      </c>
      <c r="P21" t="s">
        <v>12</v>
      </c>
      <c r="R21">
        <v>0</v>
      </c>
      <c r="S21" t="s">
        <v>1154</v>
      </c>
      <c r="T21">
        <v>0</v>
      </c>
      <c r="U21" t="s">
        <v>1137</v>
      </c>
      <c r="V21" t="str">
        <f>VLOOKUP(E21,$AU$2:$AW$230,3)</f>
        <v>Husband</v>
      </c>
      <c r="W21" t="s">
        <v>1140</v>
      </c>
      <c r="X21">
        <v>3</v>
      </c>
      <c r="Y21">
        <v>0.8</v>
      </c>
      <c r="Z21">
        <v>80</v>
      </c>
      <c r="AA21" t="str">
        <f>VLOOKUP(C21,$AU$2:$AX$230,4)</f>
        <v>August</v>
      </c>
      <c r="AB21" t="str">
        <f>VLOOKUP(C21,$BA$2:$BI$230,2)</f>
        <v>Family land</v>
      </c>
      <c r="AC21" t="str">
        <f>VLOOKUP(C21,$BA$2:$BI$230,3)</f>
        <v>Foot slope</v>
      </c>
      <c r="AD21" t="str">
        <f>VLOOKUP(C21,$BA$2:$BI$230,4)</f>
        <v>Loam</v>
      </c>
      <c r="AE21" t="str">
        <f>VLOOKUP(C21,$BA$2:$BI$230,5)</f>
        <v>Good</v>
      </c>
      <c r="AF21" t="str">
        <f>VLOOKUP(C21,$BA$2:$BI$230,6)</f>
        <v>N</v>
      </c>
      <c r="AG21" t="str">
        <f>VLOOKUP(C21,$BA$2:$BI$230,7)</f>
        <v/>
      </c>
      <c r="AH21" t="str">
        <f>VLOOKUP(C21,$BA$2:$BI$230,8)</f>
        <v>Moderate</v>
      </c>
      <c r="AI21" t="str">
        <f>VLOOKUP(C21,$BA$2:$BI$230,9)</f>
        <v>The same as in other fields</v>
      </c>
      <c r="AP21" t="s">
        <v>32</v>
      </c>
      <c r="AQ21">
        <v>33</v>
      </c>
      <c r="AU21" t="s">
        <v>32</v>
      </c>
      <c r="AV21" t="s">
        <v>1167</v>
      </c>
      <c r="AW21" t="s">
        <v>1178</v>
      </c>
      <c r="AX21" s="18" t="s">
        <v>1209</v>
      </c>
      <c r="BA21" t="s">
        <v>32</v>
      </c>
      <c r="BB21" t="s">
        <v>1217</v>
      </c>
      <c r="BC21" t="s">
        <v>1221</v>
      </c>
      <c r="BD21" t="s">
        <v>1224</v>
      </c>
      <c r="BE21" t="s">
        <v>1230</v>
      </c>
      <c r="BF21" t="s">
        <v>12</v>
      </c>
      <c r="BG21" t="s">
        <v>1238</v>
      </c>
      <c r="BH21" t="s">
        <v>1241</v>
      </c>
      <c r="BI21" t="s">
        <v>1244</v>
      </c>
      <c r="BO21" t="s">
        <v>267</v>
      </c>
      <c r="BP21">
        <v>75</v>
      </c>
      <c r="BQ21">
        <v>0</v>
      </c>
      <c r="BR21" t="s">
        <v>1270</v>
      </c>
    </row>
    <row r="22" spans="1:70" hidden="1" x14ac:dyDescent="0.2">
      <c r="A22">
        <v>4443</v>
      </c>
      <c r="B22" t="str">
        <f>VLOOKUP(C22:C544,$AU$2:$AV$230,2)</f>
        <v>Kaduna S</v>
      </c>
      <c r="C22" t="s">
        <v>62</v>
      </c>
      <c r="D22">
        <v>3</v>
      </c>
      <c r="E22" t="s">
        <v>419</v>
      </c>
      <c r="F22">
        <v>150</v>
      </c>
      <c r="G22" t="s">
        <v>12</v>
      </c>
      <c r="H22">
        <v>3.3</v>
      </c>
      <c r="I22" t="s">
        <v>35</v>
      </c>
      <c r="J22">
        <v>220</v>
      </c>
      <c r="K22">
        <f>J22*0.7</f>
        <v>154</v>
      </c>
      <c r="L22" t="s">
        <v>1030</v>
      </c>
      <c r="M22" t="s">
        <v>1036</v>
      </c>
      <c r="N22" t="s">
        <v>13</v>
      </c>
      <c r="O22" t="s">
        <v>35</v>
      </c>
      <c r="P22" t="s">
        <v>12</v>
      </c>
      <c r="R22">
        <v>0</v>
      </c>
      <c r="S22" t="s">
        <v>1154</v>
      </c>
      <c r="T22">
        <v>0</v>
      </c>
      <c r="U22" t="s">
        <v>1137</v>
      </c>
      <c r="V22" t="str">
        <f>VLOOKUP(E22,$AU$2:$AW$230,3)</f>
        <v>Husband</v>
      </c>
      <c r="W22" t="s">
        <v>1140</v>
      </c>
      <c r="X22">
        <v>4</v>
      </c>
      <c r="Y22">
        <v>0.9</v>
      </c>
      <c r="Z22">
        <v>61</v>
      </c>
      <c r="AA22" t="str">
        <f>VLOOKUP(C22,$AU$2:$AX$230,4)</f>
        <v>Late July</v>
      </c>
      <c r="AB22" t="str">
        <f>VLOOKUP(C22,$BA$2:$BI$230,2)</f>
        <v>Family land</v>
      </c>
      <c r="AC22" t="str">
        <f>VLOOKUP(C22,$BA$2:$BI$230,3)</f>
        <v>Lowland</v>
      </c>
      <c r="AD22" t="str">
        <f>VLOOKUP(C22,$BA$2:$BI$230,4)</f>
        <v>Loam</v>
      </c>
      <c r="AE22" t="str">
        <f>VLOOKUP(C22,$BA$2:$BI$230,5)</f>
        <v>Good</v>
      </c>
      <c r="AF22" t="str">
        <f>VLOOKUP(C22,$BA$2:$BI$230,6)</f>
        <v>N</v>
      </c>
      <c r="AG22" t="str">
        <f>VLOOKUP(C22,$BA$2:$BI$230,7)</f>
        <v/>
      </c>
      <c r="AH22" t="str">
        <f>VLOOKUP(C22,$BA$2:$BI$230,8)</f>
        <v>Moderate</v>
      </c>
      <c r="AI22" t="str">
        <f>VLOOKUP(C22,$BA$2:$BI$230,9)</f>
        <v>The same as in other fields</v>
      </c>
      <c r="AP22" t="s">
        <v>33</v>
      </c>
      <c r="AQ22">
        <v>44</v>
      </c>
      <c r="AU22" t="s">
        <v>33</v>
      </c>
      <c r="AV22" t="s">
        <v>1167</v>
      </c>
      <c r="AW22" t="s">
        <v>1179</v>
      </c>
      <c r="AX22" s="18" t="s">
        <v>1209</v>
      </c>
      <c r="BA22" t="s">
        <v>33</v>
      </c>
      <c r="BB22" t="s">
        <v>1216</v>
      </c>
      <c r="BC22" t="s">
        <v>1219</v>
      </c>
      <c r="BD22" t="s">
        <v>1224</v>
      </c>
      <c r="BE22" t="s">
        <v>1229</v>
      </c>
      <c r="BF22" t="s">
        <v>13</v>
      </c>
      <c r="BG22" t="s">
        <v>1235</v>
      </c>
      <c r="BH22" t="s">
        <v>1229</v>
      </c>
      <c r="BI22" t="s">
        <v>1244</v>
      </c>
      <c r="BO22" t="s">
        <v>268</v>
      </c>
      <c r="BP22">
        <v>75</v>
      </c>
      <c r="BQ22">
        <v>10</v>
      </c>
      <c r="BR22" t="s">
        <v>1270</v>
      </c>
    </row>
    <row r="23" spans="1:70" hidden="1" x14ac:dyDescent="0.2">
      <c r="A23">
        <v>4439</v>
      </c>
      <c r="B23" t="str">
        <f>VLOOKUP(C23:C545,$AU$2:$AV$230,2)</f>
        <v>Kaduna S</v>
      </c>
      <c r="C23" t="s">
        <v>61</v>
      </c>
      <c r="D23">
        <v>3</v>
      </c>
      <c r="E23" t="s">
        <v>415</v>
      </c>
      <c r="F23">
        <v>150</v>
      </c>
      <c r="G23" t="s">
        <v>12</v>
      </c>
      <c r="H23">
        <v>3.4</v>
      </c>
      <c r="I23" t="s">
        <v>35</v>
      </c>
      <c r="J23">
        <v>226.66666666666666</v>
      </c>
      <c r="K23">
        <f>J23*0.7</f>
        <v>158.66666666666666</v>
      </c>
      <c r="L23" t="s">
        <v>1030</v>
      </c>
      <c r="M23" t="s">
        <v>1036</v>
      </c>
      <c r="N23" t="s">
        <v>13</v>
      </c>
      <c r="O23" t="s">
        <v>35</v>
      </c>
      <c r="P23" t="s">
        <v>12</v>
      </c>
      <c r="R23">
        <v>0</v>
      </c>
      <c r="S23" t="s">
        <v>1154</v>
      </c>
      <c r="T23">
        <v>0</v>
      </c>
      <c r="U23" t="s">
        <v>1137</v>
      </c>
      <c r="V23" t="str">
        <f>VLOOKUP(E23,$AU$2:$AW$230,3)</f>
        <v>Husband</v>
      </c>
      <c r="W23" t="s">
        <v>1140</v>
      </c>
      <c r="X23">
        <v>4</v>
      </c>
      <c r="Y23">
        <v>0.90000000000000013</v>
      </c>
      <c r="Z23">
        <v>48</v>
      </c>
      <c r="AA23" t="str">
        <f>VLOOKUP(C23,$AU$2:$AX$230,4)</f>
        <v>Late July</v>
      </c>
      <c r="AB23" t="str">
        <f>VLOOKUP(C23,$BA$2:$BI$230,2)</f>
        <v>Family land</v>
      </c>
      <c r="AC23" t="str">
        <f>VLOOKUP(C23,$BA$2:$BI$230,3)</f>
        <v>Foot slope</v>
      </c>
      <c r="AD23" t="str">
        <f>VLOOKUP(C23,$BA$2:$BI$230,4)</f>
        <v>Loam</v>
      </c>
      <c r="AE23" t="str">
        <f>VLOOKUP(C23,$BA$2:$BI$230,5)</f>
        <v>Moderate</v>
      </c>
      <c r="AF23" t="str">
        <f>VLOOKUP(C23,$BA$2:$BI$230,6)</f>
        <v>N</v>
      </c>
      <c r="AG23" t="str">
        <f>VLOOKUP(C23,$BA$2:$BI$230,7)</f>
        <v>Tied ridges</v>
      </c>
      <c r="AH23" t="str">
        <f>VLOOKUP(C23,$BA$2:$BI$230,8)</f>
        <v>Moderate</v>
      </c>
      <c r="AI23" t="str">
        <f>VLOOKUP(C23,$BA$2:$BI$230,9)</f>
        <v>The same as in other fields</v>
      </c>
      <c r="AP23" t="s">
        <v>34</v>
      </c>
      <c r="AQ23">
        <v>49</v>
      </c>
      <c r="AU23" t="s">
        <v>34</v>
      </c>
      <c r="AV23" t="s">
        <v>1167</v>
      </c>
      <c r="AW23" t="s">
        <v>1178</v>
      </c>
      <c r="AX23" s="18" t="s">
        <v>1208</v>
      </c>
      <c r="BA23" t="s">
        <v>34</v>
      </c>
      <c r="BB23" t="s">
        <v>1216</v>
      </c>
      <c r="BC23" t="s">
        <v>1219</v>
      </c>
      <c r="BD23" t="s">
        <v>1224</v>
      </c>
      <c r="BE23" t="s">
        <v>1229</v>
      </c>
      <c r="BF23" t="s">
        <v>13</v>
      </c>
      <c r="BG23" t="s">
        <v>1234</v>
      </c>
      <c r="BH23" t="s">
        <v>1241</v>
      </c>
      <c r="BI23" t="s">
        <v>1245</v>
      </c>
      <c r="BO23" t="s">
        <v>269</v>
      </c>
      <c r="BP23">
        <v>75</v>
      </c>
      <c r="BQ23">
        <v>10</v>
      </c>
      <c r="BR23" t="s">
        <v>1270</v>
      </c>
    </row>
    <row r="24" spans="1:70" hidden="1" x14ac:dyDescent="0.2">
      <c r="A24">
        <v>4454</v>
      </c>
      <c r="B24" t="str">
        <f>VLOOKUP(C24:C546,$AU$2:$AV$230,2)</f>
        <v>Kaduna S</v>
      </c>
      <c r="C24" t="s">
        <v>65</v>
      </c>
      <c r="D24">
        <v>2</v>
      </c>
      <c r="E24" t="s">
        <v>430</v>
      </c>
      <c r="F24">
        <v>150</v>
      </c>
      <c r="G24" t="s">
        <v>12</v>
      </c>
      <c r="H24">
        <v>3.4</v>
      </c>
      <c r="I24" t="s">
        <v>35</v>
      </c>
      <c r="J24">
        <v>226.66666666666666</v>
      </c>
      <c r="K24">
        <f>J24*0.7</f>
        <v>158.66666666666666</v>
      </c>
      <c r="L24" t="s">
        <v>1030</v>
      </c>
      <c r="M24" t="s">
        <v>1039</v>
      </c>
      <c r="N24" t="s">
        <v>35</v>
      </c>
      <c r="O24" t="s">
        <v>35</v>
      </c>
      <c r="P24" t="s">
        <v>12</v>
      </c>
      <c r="R24">
        <v>0</v>
      </c>
      <c r="S24" t="s">
        <v>1032</v>
      </c>
      <c r="T24">
        <v>4</v>
      </c>
      <c r="U24" t="s">
        <v>1137</v>
      </c>
      <c r="V24" t="str">
        <f>VLOOKUP(E24,$AU$2:$AW$230,3)</f>
        <v>Husband</v>
      </c>
      <c r="W24" t="s">
        <v>1140</v>
      </c>
      <c r="X24">
        <v>3</v>
      </c>
      <c r="Y24">
        <v>0.7</v>
      </c>
      <c r="Z24">
        <v>61</v>
      </c>
      <c r="AA24" t="str">
        <f>VLOOKUP(C24,$AU$2:$AX$230,4)</f>
        <v>Late July</v>
      </c>
      <c r="AB24" t="str">
        <f>VLOOKUP(C24,$BA$2:$BI$230,2)</f>
        <v>Family land</v>
      </c>
      <c r="AC24" t="str">
        <f>VLOOKUP(C24,$BA$2:$BI$230,3)</f>
        <v>Lowland</v>
      </c>
      <c r="AD24" t="str">
        <f>VLOOKUP(C24,$BA$2:$BI$230,4)</f>
        <v>Loam</v>
      </c>
      <c r="AE24" t="str">
        <f>VLOOKUP(C24,$BA$2:$BI$230,5)</f>
        <v>Good</v>
      </c>
      <c r="AF24" t="str">
        <f>VLOOKUP(C24,$BA$2:$BI$230,6)</f>
        <v>N</v>
      </c>
      <c r="AG24" t="str">
        <f>VLOOKUP(C24,$BA$2:$BI$230,7)</f>
        <v>Tied ridges</v>
      </c>
      <c r="AH24" t="str">
        <f>VLOOKUP(C24,$BA$2:$BI$230,8)</f>
        <v>Moderate</v>
      </c>
      <c r="AI24" t="str">
        <f>VLOOKUP(C24,$BA$2:$BI$230,9)</f>
        <v>The same as in other fields</v>
      </c>
      <c r="AP24" t="s">
        <v>36</v>
      </c>
      <c r="AQ24">
        <v>47</v>
      </c>
      <c r="AU24" t="s">
        <v>36</v>
      </c>
      <c r="AV24" t="s">
        <v>1167</v>
      </c>
      <c r="AW24" t="s">
        <v>1178</v>
      </c>
      <c r="AX24" s="18" t="s">
        <v>1208</v>
      </c>
      <c r="BA24" t="s">
        <v>36</v>
      </c>
      <c r="BB24" t="s">
        <v>1216</v>
      </c>
      <c r="BC24" t="s">
        <v>1219</v>
      </c>
      <c r="BD24" t="s">
        <v>1224</v>
      </c>
      <c r="BE24" t="s">
        <v>1229</v>
      </c>
      <c r="BF24" t="s">
        <v>35</v>
      </c>
      <c r="BG24" t="s">
        <v>1234</v>
      </c>
      <c r="BH24" t="s">
        <v>1229</v>
      </c>
      <c r="BI24" t="s">
        <v>1245</v>
      </c>
      <c r="BO24" t="s">
        <v>270</v>
      </c>
      <c r="BP24">
        <v>75</v>
      </c>
      <c r="BQ24">
        <v>10</v>
      </c>
      <c r="BR24" t="s">
        <v>1270</v>
      </c>
    </row>
    <row r="25" spans="1:70" hidden="1" x14ac:dyDescent="0.2">
      <c r="A25">
        <v>4403</v>
      </c>
      <c r="B25" t="str">
        <f>VLOOKUP(C25:C547,$AU$2:$AV$230,2)</f>
        <v>Kaduna S</v>
      </c>
      <c r="C25" t="s">
        <v>52</v>
      </c>
      <c r="D25">
        <v>3</v>
      </c>
      <c r="E25" t="s">
        <v>379</v>
      </c>
      <c r="F25">
        <v>150</v>
      </c>
      <c r="G25" t="s">
        <v>12</v>
      </c>
      <c r="H25">
        <v>3.5</v>
      </c>
      <c r="I25" t="s">
        <v>35</v>
      </c>
      <c r="J25">
        <v>233.33333333333334</v>
      </c>
      <c r="K25">
        <f>J25*0.7</f>
        <v>163.33333333333334</v>
      </c>
      <c r="L25" t="s">
        <v>1030</v>
      </c>
      <c r="M25" t="s">
        <v>1034</v>
      </c>
      <c r="N25" t="s">
        <v>13</v>
      </c>
      <c r="O25" t="s">
        <v>35</v>
      </c>
      <c r="P25" t="s">
        <v>12</v>
      </c>
      <c r="R25">
        <v>0</v>
      </c>
      <c r="S25" t="s">
        <v>1154</v>
      </c>
      <c r="T25">
        <v>0</v>
      </c>
      <c r="U25" t="s">
        <v>1137</v>
      </c>
      <c r="V25" t="str">
        <f>VLOOKUP(E25,$AU$2:$AW$230,3)</f>
        <v>Husband</v>
      </c>
      <c r="W25" t="s">
        <v>1140</v>
      </c>
      <c r="X25">
        <v>3</v>
      </c>
      <c r="Y25">
        <v>0</v>
      </c>
      <c r="Z25">
        <v>46</v>
      </c>
      <c r="AA25" t="str">
        <f>VLOOKUP(C25,$AU$2:$AX$230,4)</f>
        <v>Early July</v>
      </c>
      <c r="AB25" t="str">
        <f>VLOOKUP(C25,$BA$2:$BI$230,2)</f>
        <v>Family land</v>
      </c>
      <c r="AC25" t="str">
        <f>VLOOKUP(C25,$BA$2:$BI$230,3)</f>
        <v>Foot slope</v>
      </c>
      <c r="AD25" t="str">
        <f>VLOOKUP(C25,$BA$2:$BI$230,4)</f>
        <v>Silt</v>
      </c>
      <c r="AE25" t="str">
        <f>VLOOKUP(C25,$BA$2:$BI$230,5)</f>
        <v>Moderate</v>
      </c>
      <c r="AF25" t="str">
        <f>VLOOKUP(C25,$BA$2:$BI$230,6)</f>
        <v>N</v>
      </c>
      <c r="AG25" t="str">
        <f>VLOOKUP(C25,$BA$2:$BI$230,7)</f>
        <v/>
      </c>
      <c r="AH25" t="str">
        <f>VLOOKUP(C25,$BA$2:$BI$230,8)</f>
        <v>Moderate</v>
      </c>
      <c r="AI25" t="str">
        <f>VLOOKUP(C25,$BA$2:$BI$230,9)</f>
        <v>The same as in other fields</v>
      </c>
      <c r="AP25" t="s">
        <v>37</v>
      </c>
      <c r="AQ25">
        <v>49</v>
      </c>
      <c r="AU25" t="s">
        <v>37</v>
      </c>
      <c r="AV25" t="s">
        <v>1167</v>
      </c>
      <c r="AW25" t="s">
        <v>1178</v>
      </c>
      <c r="AX25" s="18" t="s">
        <v>1208</v>
      </c>
      <c r="BA25" t="s">
        <v>37</v>
      </c>
      <c r="BB25" t="s">
        <v>1216</v>
      </c>
      <c r="BC25" t="s">
        <v>1219</v>
      </c>
      <c r="BD25" t="s">
        <v>1224</v>
      </c>
      <c r="BE25" t="s">
        <v>1229</v>
      </c>
      <c r="BF25" t="s">
        <v>35</v>
      </c>
      <c r="BG25" t="s">
        <v>1234</v>
      </c>
      <c r="BH25" t="s">
        <v>1241</v>
      </c>
      <c r="BI25" t="s">
        <v>1245</v>
      </c>
      <c r="BO25" t="s">
        <v>271</v>
      </c>
      <c r="BP25">
        <v>75</v>
      </c>
      <c r="BQ25">
        <v>10</v>
      </c>
      <c r="BR25" t="s">
        <v>1270</v>
      </c>
    </row>
    <row r="26" spans="1:70" hidden="1" x14ac:dyDescent="0.2">
      <c r="A26">
        <v>4406</v>
      </c>
      <c r="B26" t="str">
        <f>VLOOKUP(C26:C548,$AU$2:$AV$230,2)</f>
        <v>Kaduna S</v>
      </c>
      <c r="C26" t="s">
        <v>53</v>
      </c>
      <c r="D26">
        <v>2</v>
      </c>
      <c r="E26" t="s">
        <v>382</v>
      </c>
      <c r="F26">
        <v>150</v>
      </c>
      <c r="G26" t="s">
        <v>12</v>
      </c>
      <c r="H26">
        <v>3.5</v>
      </c>
      <c r="I26" t="s">
        <v>35</v>
      </c>
      <c r="J26">
        <v>233.33333333333334</v>
      </c>
      <c r="K26">
        <f>J26*0.7</f>
        <v>163.33333333333334</v>
      </c>
      <c r="L26" t="s">
        <v>1030</v>
      </c>
      <c r="M26" t="s">
        <v>1039</v>
      </c>
      <c r="N26" t="s">
        <v>13</v>
      </c>
      <c r="O26" t="s">
        <v>13</v>
      </c>
      <c r="P26" t="s">
        <v>12</v>
      </c>
      <c r="R26">
        <v>0</v>
      </c>
      <c r="S26" t="s">
        <v>1032</v>
      </c>
      <c r="T26">
        <v>4</v>
      </c>
      <c r="U26" t="s">
        <v>1137</v>
      </c>
      <c r="V26" t="str">
        <f>VLOOKUP(E26,$AU$2:$AW$230,3)</f>
        <v>Husband</v>
      </c>
      <c r="W26" t="s">
        <v>1140</v>
      </c>
      <c r="X26">
        <v>55</v>
      </c>
      <c r="Y26">
        <v>0.45</v>
      </c>
      <c r="Z26">
        <v>68</v>
      </c>
      <c r="AA26" t="str">
        <f>VLOOKUP(C26,$AU$2:$AX$230,4)</f>
        <v>August</v>
      </c>
      <c r="AB26" t="str">
        <f>VLOOKUP(C26,$BA$2:$BI$230,2)</f>
        <v>Family land</v>
      </c>
      <c r="AC26" t="str">
        <f>VLOOKUP(C26,$BA$2:$BI$230,3)</f>
        <v>Foot slope</v>
      </c>
      <c r="AD26" t="str">
        <f>VLOOKUP(C26,$BA$2:$BI$230,4)</f>
        <v>Silt</v>
      </c>
      <c r="AE26" t="str">
        <f>VLOOKUP(C26,$BA$2:$BI$230,5)</f>
        <v>Moderate</v>
      </c>
      <c r="AF26" t="str">
        <f>VLOOKUP(C26,$BA$2:$BI$230,6)</f>
        <v>N</v>
      </c>
      <c r="AG26" t="str">
        <f>VLOOKUP(C26,$BA$2:$BI$230,7)</f>
        <v/>
      </c>
      <c r="AH26" t="str">
        <f>VLOOKUP(C26,$BA$2:$BI$230,8)</f>
        <v>Poor</v>
      </c>
      <c r="AI26" t="str">
        <f>VLOOKUP(C26,$BA$2:$BI$230,9)</f>
        <v>Poorer than in other fields</v>
      </c>
      <c r="AP26" t="s">
        <v>38</v>
      </c>
      <c r="AQ26">
        <v>47</v>
      </c>
      <c r="AU26" t="s">
        <v>38</v>
      </c>
      <c r="AV26" t="s">
        <v>1167</v>
      </c>
      <c r="AW26" t="s">
        <v>1178</v>
      </c>
      <c r="AX26" s="18" t="s">
        <v>1208</v>
      </c>
      <c r="BA26" t="s">
        <v>38</v>
      </c>
      <c r="BB26" t="s">
        <v>1216</v>
      </c>
      <c r="BC26" t="s">
        <v>1219</v>
      </c>
      <c r="BD26" t="s">
        <v>1224</v>
      </c>
      <c r="BE26" t="s">
        <v>1229</v>
      </c>
      <c r="BF26" t="s">
        <v>35</v>
      </c>
      <c r="BG26" t="s">
        <v>1234</v>
      </c>
      <c r="BH26" t="s">
        <v>1241</v>
      </c>
      <c r="BI26" t="s">
        <v>1245</v>
      </c>
      <c r="BO26" t="s">
        <v>272</v>
      </c>
      <c r="BP26">
        <v>75</v>
      </c>
      <c r="BQ26">
        <v>10</v>
      </c>
      <c r="BR26" t="s">
        <v>1270</v>
      </c>
    </row>
    <row r="27" spans="1:70" hidden="1" x14ac:dyDescent="0.2">
      <c r="A27">
        <v>4416</v>
      </c>
      <c r="B27" t="str">
        <f>VLOOKUP(C27:C549,$AU$2:$AV$230,2)</f>
        <v>Kaduna S</v>
      </c>
      <c r="C27" t="s">
        <v>55</v>
      </c>
      <c r="D27">
        <v>4</v>
      </c>
      <c r="E27" t="s">
        <v>392</v>
      </c>
      <c r="F27">
        <v>150</v>
      </c>
      <c r="G27" t="s">
        <v>12</v>
      </c>
      <c r="H27">
        <v>3.5</v>
      </c>
      <c r="I27" t="s">
        <v>35</v>
      </c>
      <c r="J27">
        <v>233.33333333333334</v>
      </c>
      <c r="K27">
        <f>J27*0.7</f>
        <v>163.33333333333334</v>
      </c>
      <c r="L27" t="s">
        <v>1030</v>
      </c>
      <c r="M27" t="s">
        <v>1049</v>
      </c>
      <c r="N27" t="s">
        <v>35</v>
      </c>
      <c r="O27" t="s">
        <v>35</v>
      </c>
      <c r="P27" t="s">
        <v>12</v>
      </c>
      <c r="R27">
        <v>0</v>
      </c>
      <c r="S27" t="s">
        <v>1154</v>
      </c>
      <c r="T27">
        <v>0</v>
      </c>
      <c r="U27" t="s">
        <v>1137</v>
      </c>
      <c r="V27" t="str">
        <f>VLOOKUP(E27,$AU$2:$AW$230,3)</f>
        <v>Both</v>
      </c>
      <c r="W27" t="s">
        <v>1140</v>
      </c>
      <c r="X27">
        <v>3</v>
      </c>
      <c r="Y27">
        <v>9.84</v>
      </c>
      <c r="Z27">
        <v>70</v>
      </c>
      <c r="AA27" t="str">
        <f>VLOOKUP(C27,$AU$2:$AX$230,4)</f>
        <v>August</v>
      </c>
      <c r="AB27" t="str">
        <f>VLOOKUP(C27,$BA$2:$BI$230,2)</f>
        <v>Family land</v>
      </c>
      <c r="AC27" t="str">
        <f>VLOOKUP(C27,$BA$2:$BI$230,3)</f>
        <v>Slope</v>
      </c>
      <c r="AD27" t="str">
        <f>VLOOKUP(C27,$BA$2:$BI$230,4)</f>
        <v>Clay</v>
      </c>
      <c r="AE27" t="str">
        <f>VLOOKUP(C27,$BA$2:$BI$230,5)</f>
        <v>Moderate</v>
      </c>
      <c r="AF27" t="str">
        <f>VLOOKUP(C27,$BA$2:$BI$230,6)</f>
        <v>N</v>
      </c>
      <c r="AG27" t="str">
        <f>VLOOKUP(C27,$BA$2:$BI$230,7)</f>
        <v/>
      </c>
      <c r="AH27" t="str">
        <f>VLOOKUP(C27,$BA$2:$BI$230,8)</f>
        <v>Moderate</v>
      </c>
      <c r="AI27" t="str">
        <f>VLOOKUP(C27,$BA$2:$BI$230,9)</f>
        <v>The same as in other fields</v>
      </c>
      <c r="AP27" t="s">
        <v>39</v>
      </c>
      <c r="AQ27">
        <v>38</v>
      </c>
      <c r="AU27" t="s">
        <v>39</v>
      </c>
      <c r="AV27" t="s">
        <v>1167</v>
      </c>
      <c r="AW27" t="s">
        <v>1178</v>
      </c>
      <c r="AX27" s="18" t="s">
        <v>1209</v>
      </c>
      <c r="BA27" t="s">
        <v>39</v>
      </c>
      <c r="BB27" t="s">
        <v>1216</v>
      </c>
      <c r="BC27" t="s">
        <v>1219</v>
      </c>
      <c r="BD27" t="s">
        <v>1224</v>
      </c>
      <c r="BE27" t="s">
        <v>1229</v>
      </c>
      <c r="BF27" t="s">
        <v>13</v>
      </c>
      <c r="BG27" t="s">
        <v>1234</v>
      </c>
      <c r="BH27" t="s">
        <v>1241</v>
      </c>
      <c r="BI27" t="s">
        <v>1245</v>
      </c>
      <c r="BO27" t="s">
        <v>273</v>
      </c>
      <c r="BP27">
        <v>75</v>
      </c>
      <c r="BQ27">
        <v>10</v>
      </c>
      <c r="BR27" t="s">
        <v>1270</v>
      </c>
    </row>
    <row r="28" spans="1:70" hidden="1" x14ac:dyDescent="0.2">
      <c r="A28">
        <v>4419</v>
      </c>
      <c r="B28" t="str">
        <f>VLOOKUP(C28:C550,$AU$2:$AV$230,2)</f>
        <v>Kaduna S</v>
      </c>
      <c r="C28" t="s">
        <v>56</v>
      </c>
      <c r="D28">
        <v>3</v>
      </c>
      <c r="E28" t="s">
        <v>395</v>
      </c>
      <c r="F28">
        <v>150</v>
      </c>
      <c r="G28" t="s">
        <v>12</v>
      </c>
      <c r="H28">
        <v>3.5</v>
      </c>
      <c r="I28" t="s">
        <v>35</v>
      </c>
      <c r="J28">
        <v>233.33333333333334</v>
      </c>
      <c r="K28">
        <f>J28*0.7</f>
        <v>163.33333333333334</v>
      </c>
      <c r="L28" t="s">
        <v>1030</v>
      </c>
      <c r="M28" t="s">
        <v>1049</v>
      </c>
      <c r="N28" t="s">
        <v>13</v>
      </c>
      <c r="O28" t="s">
        <v>35</v>
      </c>
      <c r="P28" t="s">
        <v>12</v>
      </c>
      <c r="R28">
        <v>0</v>
      </c>
      <c r="S28" t="s">
        <v>1154</v>
      </c>
      <c r="T28">
        <v>0</v>
      </c>
      <c r="U28" t="s">
        <v>1142</v>
      </c>
      <c r="V28" t="str">
        <f>VLOOKUP(E28,$AU$2:$AW$230,3)</f>
        <v>Wive</v>
      </c>
      <c r="W28" t="s">
        <v>1140</v>
      </c>
      <c r="X28">
        <v>5</v>
      </c>
      <c r="Y28">
        <v>0.8</v>
      </c>
      <c r="Z28">
        <v>64</v>
      </c>
      <c r="AA28" t="str">
        <f>VLOOKUP(C28,$AU$2:$AX$230,4)</f>
        <v>August</v>
      </c>
      <c r="AB28" t="str">
        <f>VLOOKUP(C28,$BA$2:$BI$230,2)</f>
        <v>Family land</v>
      </c>
      <c r="AC28" t="str">
        <f>VLOOKUP(C28,$BA$2:$BI$230,3)</f>
        <v>Foot slope</v>
      </c>
      <c r="AD28" t="str">
        <f>VLOOKUP(C28,$BA$2:$BI$230,4)</f>
        <v>Silt</v>
      </c>
      <c r="AE28" t="str">
        <f>VLOOKUP(C28,$BA$2:$BI$230,5)</f>
        <v>Moderate</v>
      </c>
      <c r="AF28" t="str">
        <f>VLOOKUP(C28,$BA$2:$BI$230,6)</f>
        <v>Y</v>
      </c>
      <c r="AG28" t="str">
        <f>VLOOKUP(C28,$BA$2:$BI$230,7)</f>
        <v/>
      </c>
      <c r="AH28" t="str">
        <f>VLOOKUP(C28,$BA$2:$BI$230,8)</f>
        <v>Poor</v>
      </c>
      <c r="AI28" t="str">
        <f>VLOOKUP(C28,$BA$2:$BI$230,9)</f>
        <v>Poorer than in other fields</v>
      </c>
      <c r="AP28" t="s">
        <v>40</v>
      </c>
      <c r="AQ28">
        <v>63</v>
      </c>
      <c r="AU28" t="s">
        <v>40</v>
      </c>
      <c r="AV28" t="s">
        <v>1167</v>
      </c>
      <c r="AW28" t="s">
        <v>1177</v>
      </c>
      <c r="AX28" s="18" t="s">
        <v>1211</v>
      </c>
      <c r="BA28" t="s">
        <v>40</v>
      </c>
      <c r="BB28" t="s">
        <v>1217</v>
      </c>
      <c r="BC28" t="s">
        <v>1221</v>
      </c>
      <c r="BD28" t="s">
        <v>1226</v>
      </c>
      <c r="BE28" t="s">
        <v>1229</v>
      </c>
      <c r="BF28" t="s">
        <v>35</v>
      </c>
      <c r="BG28" t="s">
        <v>12</v>
      </c>
      <c r="BH28" t="s">
        <v>12</v>
      </c>
      <c r="BI28" t="s">
        <v>1244</v>
      </c>
      <c r="BO28" t="s">
        <v>274</v>
      </c>
      <c r="BP28">
        <v>75</v>
      </c>
      <c r="BQ28">
        <v>10</v>
      </c>
      <c r="BR28" t="s">
        <v>1270</v>
      </c>
    </row>
    <row r="29" spans="1:70" hidden="1" x14ac:dyDescent="0.2">
      <c r="A29">
        <v>4355</v>
      </c>
      <c r="B29" t="str">
        <f>VLOOKUP(C29:C551,$AU$2:$AV$230,2)</f>
        <v>Kaduna S</v>
      </c>
      <c r="C29" t="s">
        <v>40</v>
      </c>
      <c r="D29">
        <v>2</v>
      </c>
      <c r="E29" t="s">
        <v>331</v>
      </c>
      <c r="F29">
        <v>150</v>
      </c>
      <c r="G29" t="s">
        <v>12</v>
      </c>
      <c r="H29">
        <v>3.7</v>
      </c>
      <c r="I29" t="s">
        <v>35</v>
      </c>
      <c r="J29">
        <v>246.66666666666666</v>
      </c>
      <c r="K29">
        <f>J29*0.7</f>
        <v>172.66666666666666</v>
      </c>
      <c r="L29" t="s">
        <v>1030</v>
      </c>
      <c r="M29" t="s">
        <v>1034</v>
      </c>
      <c r="N29" t="s">
        <v>13</v>
      </c>
      <c r="O29" t="s">
        <v>35</v>
      </c>
      <c r="R29">
        <v>0</v>
      </c>
      <c r="S29" t="s">
        <v>1154</v>
      </c>
      <c r="T29">
        <v>0</v>
      </c>
      <c r="U29" t="s">
        <v>1142</v>
      </c>
      <c r="V29" t="str">
        <f>VLOOKUP(E29,$AU$2:$AW$230,3)</f>
        <v>Husband</v>
      </c>
      <c r="W29" t="s">
        <v>1140</v>
      </c>
      <c r="X29">
        <v>0</v>
      </c>
      <c r="Y29">
        <v>1.3</v>
      </c>
      <c r="Z29">
        <v>63</v>
      </c>
      <c r="AA29" t="str">
        <f>VLOOKUP(C29,$AU$2:$AX$230,4)</f>
        <v>August</v>
      </c>
      <c r="AB29" t="str">
        <f>VLOOKUP(C29,$BA$2:$BI$230,2)</f>
        <v>Hired land</v>
      </c>
      <c r="AC29" t="str">
        <f>VLOOKUP(C29,$BA$2:$BI$230,3)</f>
        <v>Foot slope</v>
      </c>
      <c r="AD29" t="str">
        <f>VLOOKUP(C29,$BA$2:$BI$230,4)</f>
        <v>Sand</v>
      </c>
      <c r="AE29" t="str">
        <f>VLOOKUP(C29,$BA$2:$BI$230,5)</f>
        <v>Moderate</v>
      </c>
      <c r="AF29" t="str">
        <f>VLOOKUP(C29,$BA$2:$BI$230,6)</f>
        <v>N</v>
      </c>
      <c r="AG29" t="str">
        <f>VLOOKUP(C29,$BA$2:$BI$230,7)</f>
        <v/>
      </c>
      <c r="AH29" t="str">
        <f>VLOOKUP(C29,$BA$2:$BI$230,8)</f>
        <v/>
      </c>
      <c r="AI29" t="str">
        <f>VLOOKUP(C29,$BA$2:$BI$230,9)</f>
        <v>Better than other fields</v>
      </c>
      <c r="AP29" t="s">
        <v>41</v>
      </c>
      <c r="AQ29">
        <v>55</v>
      </c>
      <c r="AU29" t="s">
        <v>41</v>
      </c>
      <c r="AV29" t="s">
        <v>1167</v>
      </c>
      <c r="AW29" t="s">
        <v>1178</v>
      </c>
      <c r="AX29" s="18" t="s">
        <v>1208</v>
      </c>
      <c r="BA29" t="s">
        <v>41</v>
      </c>
      <c r="BB29" t="s">
        <v>1217</v>
      </c>
      <c r="BC29" t="s">
        <v>1221</v>
      </c>
      <c r="BD29" t="s">
        <v>1224</v>
      </c>
      <c r="BE29" t="s">
        <v>1229</v>
      </c>
      <c r="BF29" t="s">
        <v>35</v>
      </c>
      <c r="BG29" t="s">
        <v>12</v>
      </c>
      <c r="BH29" t="s">
        <v>1229</v>
      </c>
      <c r="BI29" t="s">
        <v>1244</v>
      </c>
      <c r="BO29" t="s">
        <v>275</v>
      </c>
      <c r="BP29">
        <v>75</v>
      </c>
      <c r="BQ29">
        <v>10</v>
      </c>
      <c r="BR29" t="s">
        <v>1270</v>
      </c>
    </row>
    <row r="30" spans="1:70" hidden="1" x14ac:dyDescent="0.2">
      <c r="A30">
        <v>4373</v>
      </c>
      <c r="B30" t="str">
        <f>VLOOKUP(C30:C552,$AU$2:$AV$230,2)</f>
        <v>Kaduna S</v>
      </c>
      <c r="C30" t="s">
        <v>44</v>
      </c>
      <c r="D30">
        <v>4</v>
      </c>
      <c r="E30" t="s">
        <v>349</v>
      </c>
      <c r="F30">
        <v>150</v>
      </c>
      <c r="G30" t="s">
        <v>12</v>
      </c>
      <c r="H30">
        <v>3.9</v>
      </c>
      <c r="I30" t="s">
        <v>35</v>
      </c>
      <c r="J30">
        <v>260</v>
      </c>
      <c r="K30">
        <f>J30*0.7</f>
        <v>182</v>
      </c>
      <c r="L30" t="s">
        <v>1030</v>
      </c>
      <c r="M30" t="s">
        <v>1044</v>
      </c>
      <c r="N30" t="s">
        <v>35</v>
      </c>
      <c r="O30" t="s">
        <v>35</v>
      </c>
      <c r="P30" t="s">
        <v>12</v>
      </c>
      <c r="R30">
        <v>0</v>
      </c>
      <c r="S30" t="s">
        <v>1032</v>
      </c>
      <c r="T30">
        <v>4</v>
      </c>
      <c r="U30" t="s">
        <v>1142</v>
      </c>
      <c r="V30" t="str">
        <f>VLOOKUP(E30,$AU$2:$AW$230,3)</f>
        <v>Both</v>
      </c>
      <c r="W30" t="s">
        <v>1140</v>
      </c>
      <c r="X30">
        <v>3</v>
      </c>
      <c r="Y30">
        <v>3</v>
      </c>
      <c r="Z30">
        <v>53</v>
      </c>
      <c r="AA30" t="str">
        <f>VLOOKUP(C30,$AU$2:$AX$230,4)</f>
        <v>Late July</v>
      </c>
      <c r="AB30" t="str">
        <f>VLOOKUP(C30,$BA$2:$BI$230,2)</f>
        <v>Family land</v>
      </c>
      <c r="AC30" t="str">
        <f>VLOOKUP(C30,$BA$2:$BI$230,3)</f>
        <v>Lowland</v>
      </c>
      <c r="AD30" t="str">
        <f>VLOOKUP(C30,$BA$2:$BI$230,4)</f>
        <v>Sand</v>
      </c>
      <c r="AE30" t="str">
        <f>VLOOKUP(C30,$BA$2:$BI$230,5)</f>
        <v>Good</v>
      </c>
      <c r="AF30" t="str">
        <f>VLOOKUP(C30,$BA$2:$BI$230,6)</f>
        <v>N</v>
      </c>
      <c r="AG30" t="str">
        <f>VLOOKUP(C30,$BA$2:$BI$230,7)</f>
        <v/>
      </c>
      <c r="AH30" t="str">
        <f>VLOOKUP(C30,$BA$2:$BI$230,8)</f>
        <v>Very fertile</v>
      </c>
      <c r="AI30" t="str">
        <f>VLOOKUP(C30,$BA$2:$BI$230,9)</f>
        <v>Better than other fields</v>
      </c>
      <c r="AP30" t="s">
        <v>42</v>
      </c>
      <c r="AQ30">
        <v>53</v>
      </c>
      <c r="AU30" t="s">
        <v>42</v>
      </c>
      <c r="AV30" t="s">
        <v>1167</v>
      </c>
      <c r="AW30" t="s">
        <v>1178</v>
      </c>
      <c r="AX30" s="18" t="s">
        <v>1208</v>
      </c>
      <c r="BA30" t="s">
        <v>42</v>
      </c>
      <c r="BB30" t="s">
        <v>1217</v>
      </c>
      <c r="BC30" t="s">
        <v>1221</v>
      </c>
      <c r="BD30" t="s">
        <v>1225</v>
      </c>
      <c r="BE30" t="s">
        <v>1229</v>
      </c>
      <c r="BF30" t="s">
        <v>35</v>
      </c>
      <c r="BG30" t="s">
        <v>12</v>
      </c>
      <c r="BH30" t="s">
        <v>1229</v>
      </c>
      <c r="BI30" t="s">
        <v>1244</v>
      </c>
      <c r="BO30" t="s">
        <v>276</v>
      </c>
      <c r="BP30">
        <v>75</v>
      </c>
      <c r="BQ30">
        <v>10</v>
      </c>
      <c r="BR30" t="s">
        <v>1270</v>
      </c>
    </row>
    <row r="31" spans="1:70" hidden="1" x14ac:dyDescent="0.2">
      <c r="A31">
        <v>4402</v>
      </c>
      <c r="B31" t="str">
        <f>VLOOKUP(C31:C553,$AU$2:$AV$230,2)</f>
        <v>Kaduna S</v>
      </c>
      <c r="C31" t="s">
        <v>52</v>
      </c>
      <c r="D31">
        <v>2</v>
      </c>
      <c r="E31" t="s">
        <v>378</v>
      </c>
      <c r="F31">
        <v>150</v>
      </c>
      <c r="G31" t="s">
        <v>12</v>
      </c>
      <c r="H31">
        <v>4</v>
      </c>
      <c r="I31" t="s">
        <v>35</v>
      </c>
      <c r="J31">
        <v>266.66666666666669</v>
      </c>
      <c r="K31">
        <f>J31*0.7</f>
        <v>186.66666666666666</v>
      </c>
      <c r="L31" t="s">
        <v>1030</v>
      </c>
      <c r="M31" t="s">
        <v>1034</v>
      </c>
      <c r="N31" t="s">
        <v>35</v>
      </c>
      <c r="O31" t="s">
        <v>35</v>
      </c>
      <c r="P31" t="s">
        <v>12</v>
      </c>
      <c r="R31">
        <v>0</v>
      </c>
      <c r="S31" t="s">
        <v>1032</v>
      </c>
      <c r="T31">
        <v>4</v>
      </c>
      <c r="U31" t="s">
        <v>1137</v>
      </c>
      <c r="V31" t="str">
        <f>VLOOKUP(E31,$AU$2:$AW$230,3)</f>
        <v>Husband</v>
      </c>
      <c r="W31" t="s">
        <v>1140</v>
      </c>
      <c r="X31">
        <v>3</v>
      </c>
      <c r="Y31">
        <v>0</v>
      </c>
      <c r="Z31">
        <v>46</v>
      </c>
      <c r="AA31" t="str">
        <f>VLOOKUP(C31,$AU$2:$AX$230,4)</f>
        <v>Early July</v>
      </c>
      <c r="AB31" t="str">
        <f>VLOOKUP(C31,$BA$2:$BI$230,2)</f>
        <v>Family land</v>
      </c>
      <c r="AC31" t="str">
        <f>VLOOKUP(C31,$BA$2:$BI$230,3)</f>
        <v>Foot slope</v>
      </c>
      <c r="AD31" t="str">
        <f>VLOOKUP(C31,$BA$2:$BI$230,4)</f>
        <v>Silt</v>
      </c>
      <c r="AE31" t="str">
        <f>VLOOKUP(C31,$BA$2:$BI$230,5)</f>
        <v>Moderate</v>
      </c>
      <c r="AF31" t="str">
        <f>VLOOKUP(C31,$BA$2:$BI$230,6)</f>
        <v>N</v>
      </c>
      <c r="AG31" t="str">
        <f>VLOOKUP(C31,$BA$2:$BI$230,7)</f>
        <v/>
      </c>
      <c r="AH31" t="str">
        <f>VLOOKUP(C31,$BA$2:$BI$230,8)</f>
        <v>Moderate</v>
      </c>
      <c r="AI31" t="str">
        <f>VLOOKUP(C31,$BA$2:$BI$230,9)</f>
        <v>The same as in other fields</v>
      </c>
      <c r="AP31" t="s">
        <v>43</v>
      </c>
      <c r="AQ31">
        <v>61</v>
      </c>
      <c r="AU31" t="s">
        <v>43</v>
      </c>
      <c r="AV31" t="s">
        <v>1167</v>
      </c>
      <c r="AW31" t="s">
        <v>1178</v>
      </c>
      <c r="AX31" s="18" t="s">
        <v>1208</v>
      </c>
      <c r="BA31" t="s">
        <v>43</v>
      </c>
      <c r="BB31" t="s">
        <v>1217</v>
      </c>
      <c r="BC31" t="s">
        <v>1221</v>
      </c>
      <c r="BD31" t="s">
        <v>1226</v>
      </c>
      <c r="BE31" t="s">
        <v>1229</v>
      </c>
      <c r="BF31" t="s">
        <v>35</v>
      </c>
      <c r="BG31" t="s">
        <v>12</v>
      </c>
      <c r="BH31" t="s">
        <v>12</v>
      </c>
      <c r="BI31" t="s">
        <v>1244</v>
      </c>
      <c r="BO31" t="s">
        <v>277</v>
      </c>
      <c r="BP31">
        <v>75</v>
      </c>
      <c r="BQ31">
        <v>10</v>
      </c>
      <c r="BR31" t="s">
        <v>1268</v>
      </c>
    </row>
    <row r="32" spans="1:70" hidden="1" x14ac:dyDescent="0.2">
      <c r="A32">
        <v>4410</v>
      </c>
      <c r="B32" t="str">
        <f>VLOOKUP(C32:C554,$AU$2:$AV$230,2)</f>
        <v>Kaduna S</v>
      </c>
      <c r="C32" t="s">
        <v>54</v>
      </c>
      <c r="D32">
        <v>2</v>
      </c>
      <c r="E32" t="s">
        <v>386</v>
      </c>
      <c r="F32">
        <v>150</v>
      </c>
      <c r="G32" t="s">
        <v>12</v>
      </c>
      <c r="H32">
        <v>4</v>
      </c>
      <c r="I32" t="s">
        <v>35</v>
      </c>
      <c r="J32">
        <v>266.66666666666669</v>
      </c>
      <c r="K32">
        <f>J32*0.7</f>
        <v>186.66666666666666</v>
      </c>
      <c r="L32" t="s">
        <v>1030</v>
      </c>
      <c r="M32" t="s">
        <v>1037</v>
      </c>
      <c r="N32" t="s">
        <v>35</v>
      </c>
      <c r="O32" t="s">
        <v>35</v>
      </c>
      <c r="P32" t="s">
        <v>12</v>
      </c>
      <c r="R32">
        <v>0</v>
      </c>
      <c r="S32" t="s">
        <v>1032</v>
      </c>
      <c r="T32">
        <v>4</v>
      </c>
      <c r="U32" t="s">
        <v>1137</v>
      </c>
      <c r="V32" t="str">
        <f>VLOOKUP(E32,$AU$2:$AW$230,3)</f>
        <v>Both</v>
      </c>
      <c r="W32" t="s">
        <v>1140</v>
      </c>
      <c r="X32">
        <v>5</v>
      </c>
      <c r="Y32">
        <v>2.6499999999999995</v>
      </c>
      <c r="Z32">
        <v>49</v>
      </c>
      <c r="AA32" t="str">
        <f>VLOOKUP(C32,$AU$2:$AX$230,4)</f>
        <v>Late July</v>
      </c>
      <c r="AB32" t="str">
        <f>VLOOKUP(C32,$BA$2:$BI$230,2)</f>
        <v>Family land</v>
      </c>
      <c r="AC32" t="str">
        <f>VLOOKUP(C32,$BA$2:$BI$230,3)</f>
        <v>Foot slope</v>
      </c>
      <c r="AD32" t="str">
        <f>VLOOKUP(C32,$BA$2:$BI$230,4)</f>
        <v/>
      </c>
      <c r="AE32" t="str">
        <f>VLOOKUP(C32,$BA$2:$BI$230,5)</f>
        <v>Moderate</v>
      </c>
      <c r="AF32" t="str">
        <f>VLOOKUP(C32,$BA$2:$BI$230,6)</f>
        <v>N</v>
      </c>
      <c r="AG32" t="str">
        <f>VLOOKUP(C32,$BA$2:$BI$230,7)</f>
        <v/>
      </c>
      <c r="AH32" t="str">
        <f>VLOOKUP(C32,$BA$2:$BI$230,8)</f>
        <v>Poor</v>
      </c>
      <c r="AI32" t="str">
        <f>VLOOKUP(C32,$BA$2:$BI$230,9)</f>
        <v/>
      </c>
      <c r="AP32" t="s">
        <v>44</v>
      </c>
      <c r="AQ32">
        <v>53</v>
      </c>
      <c r="AU32" t="s">
        <v>44</v>
      </c>
      <c r="AV32" t="s">
        <v>1167</v>
      </c>
      <c r="AW32" t="s">
        <v>1178</v>
      </c>
      <c r="AX32" s="18" t="s">
        <v>1208</v>
      </c>
      <c r="BA32" t="s">
        <v>44</v>
      </c>
      <c r="BB32" t="s">
        <v>1216</v>
      </c>
      <c r="BC32" t="s">
        <v>1219</v>
      </c>
      <c r="BD32" t="s">
        <v>1226</v>
      </c>
      <c r="BE32" t="s">
        <v>1230</v>
      </c>
      <c r="BF32" t="s">
        <v>35</v>
      </c>
      <c r="BG32" t="s">
        <v>12</v>
      </c>
      <c r="BH32" t="s">
        <v>1242</v>
      </c>
      <c r="BI32" t="s">
        <v>1244</v>
      </c>
      <c r="BO32" t="s">
        <v>278</v>
      </c>
      <c r="BP32">
        <v>75</v>
      </c>
      <c r="BQ32">
        <v>10</v>
      </c>
      <c r="BR32" t="s">
        <v>1270</v>
      </c>
    </row>
    <row r="33" spans="1:70" hidden="1" x14ac:dyDescent="0.2">
      <c r="A33">
        <v>4415</v>
      </c>
      <c r="B33" t="str">
        <f>VLOOKUP(C33:C555,$AU$2:$AV$230,2)</f>
        <v>Kaduna S</v>
      </c>
      <c r="C33" t="s">
        <v>55</v>
      </c>
      <c r="D33">
        <v>3</v>
      </c>
      <c r="E33" t="s">
        <v>391</v>
      </c>
      <c r="F33">
        <v>150</v>
      </c>
      <c r="G33" t="s">
        <v>12</v>
      </c>
      <c r="H33">
        <v>4</v>
      </c>
      <c r="I33" t="s">
        <v>35</v>
      </c>
      <c r="J33">
        <v>266.66666666666669</v>
      </c>
      <c r="K33">
        <f>J33*0.7</f>
        <v>186.66666666666666</v>
      </c>
      <c r="L33" t="s">
        <v>1030</v>
      </c>
      <c r="M33" t="s">
        <v>1049</v>
      </c>
      <c r="N33" t="s">
        <v>13</v>
      </c>
      <c r="O33" t="s">
        <v>35</v>
      </c>
      <c r="P33" t="s">
        <v>12</v>
      </c>
      <c r="R33">
        <v>0</v>
      </c>
      <c r="S33" t="s">
        <v>1154</v>
      </c>
      <c r="T33">
        <v>0</v>
      </c>
      <c r="U33" t="s">
        <v>1137</v>
      </c>
      <c r="V33" t="str">
        <f>VLOOKUP(E33,$AU$2:$AW$230,3)</f>
        <v>Both</v>
      </c>
      <c r="W33" t="s">
        <v>1140</v>
      </c>
      <c r="X33">
        <v>3</v>
      </c>
      <c r="Y33">
        <v>9.84</v>
      </c>
      <c r="Z33">
        <v>70</v>
      </c>
      <c r="AA33" t="str">
        <f>VLOOKUP(C33,$AU$2:$AX$230,4)</f>
        <v>August</v>
      </c>
      <c r="AB33" t="str">
        <f>VLOOKUP(C33,$BA$2:$BI$230,2)</f>
        <v>Family land</v>
      </c>
      <c r="AC33" t="str">
        <f>VLOOKUP(C33,$BA$2:$BI$230,3)</f>
        <v>Slope</v>
      </c>
      <c r="AD33" t="str">
        <f>VLOOKUP(C33,$BA$2:$BI$230,4)</f>
        <v>Clay</v>
      </c>
      <c r="AE33" t="str">
        <f>VLOOKUP(C33,$BA$2:$BI$230,5)</f>
        <v>Moderate</v>
      </c>
      <c r="AF33" t="str">
        <f>VLOOKUP(C33,$BA$2:$BI$230,6)</f>
        <v>N</v>
      </c>
      <c r="AG33" t="str">
        <f>VLOOKUP(C33,$BA$2:$BI$230,7)</f>
        <v/>
      </c>
      <c r="AH33" t="str">
        <f>VLOOKUP(C33,$BA$2:$BI$230,8)</f>
        <v>Moderate</v>
      </c>
      <c r="AI33" t="str">
        <f>VLOOKUP(C33,$BA$2:$BI$230,9)</f>
        <v>The same as in other fields</v>
      </c>
      <c r="AP33" t="s">
        <v>45</v>
      </c>
      <c r="AQ33">
        <v>46</v>
      </c>
      <c r="AU33" t="s">
        <v>45</v>
      </c>
      <c r="AV33" t="s">
        <v>1167</v>
      </c>
      <c r="AW33" t="s">
        <v>1177</v>
      </c>
      <c r="AX33" s="18" t="s">
        <v>1209</v>
      </c>
      <c r="BA33" t="s">
        <v>45</v>
      </c>
      <c r="BB33" t="s">
        <v>1216</v>
      </c>
      <c r="BC33" t="s">
        <v>1219</v>
      </c>
      <c r="BD33" t="s">
        <v>1224</v>
      </c>
      <c r="BE33" t="s">
        <v>1229</v>
      </c>
      <c r="BF33" t="s">
        <v>12</v>
      </c>
      <c r="BG33" t="s">
        <v>1234</v>
      </c>
      <c r="BH33" t="s">
        <v>1229</v>
      </c>
      <c r="BI33" t="s">
        <v>1245</v>
      </c>
      <c r="BO33" t="s">
        <v>279</v>
      </c>
      <c r="BP33">
        <v>75</v>
      </c>
      <c r="BQ33">
        <v>10</v>
      </c>
      <c r="BR33" t="s">
        <v>1270</v>
      </c>
    </row>
    <row r="34" spans="1:70" hidden="1" x14ac:dyDescent="0.2">
      <c r="A34">
        <v>4418</v>
      </c>
      <c r="B34" t="str">
        <f>VLOOKUP(C34:C556,$AU$2:$AV$230,2)</f>
        <v>Kaduna S</v>
      </c>
      <c r="C34" t="s">
        <v>56</v>
      </c>
      <c r="D34">
        <v>2</v>
      </c>
      <c r="E34" t="s">
        <v>394</v>
      </c>
      <c r="F34">
        <v>150</v>
      </c>
      <c r="G34" t="s">
        <v>12</v>
      </c>
      <c r="H34">
        <v>4</v>
      </c>
      <c r="I34" t="s">
        <v>35</v>
      </c>
      <c r="J34">
        <v>266.66666666666669</v>
      </c>
      <c r="K34">
        <f>J34*0.7</f>
        <v>186.66666666666666</v>
      </c>
      <c r="L34" t="s">
        <v>1030</v>
      </c>
      <c r="M34" t="s">
        <v>1049</v>
      </c>
      <c r="N34" t="s">
        <v>35</v>
      </c>
      <c r="O34" t="s">
        <v>35</v>
      </c>
      <c r="P34" t="s">
        <v>12</v>
      </c>
      <c r="R34">
        <v>0</v>
      </c>
      <c r="S34" t="s">
        <v>1032</v>
      </c>
      <c r="T34">
        <v>4</v>
      </c>
      <c r="U34" t="s">
        <v>1142</v>
      </c>
      <c r="V34" t="str">
        <f>VLOOKUP(E34,$AU$2:$AW$230,3)</f>
        <v>Wive</v>
      </c>
      <c r="W34" t="s">
        <v>1140</v>
      </c>
      <c r="X34">
        <v>5</v>
      </c>
      <c r="Y34">
        <v>0.8</v>
      </c>
      <c r="Z34">
        <v>64</v>
      </c>
      <c r="AA34" t="str">
        <f>VLOOKUP(C34,$AU$2:$AX$230,4)</f>
        <v>August</v>
      </c>
      <c r="AB34" t="str">
        <f>VLOOKUP(C34,$BA$2:$BI$230,2)</f>
        <v>Family land</v>
      </c>
      <c r="AC34" t="str">
        <f>VLOOKUP(C34,$BA$2:$BI$230,3)</f>
        <v>Foot slope</v>
      </c>
      <c r="AD34" t="str">
        <f>VLOOKUP(C34,$BA$2:$BI$230,4)</f>
        <v>Silt</v>
      </c>
      <c r="AE34" t="str">
        <f>VLOOKUP(C34,$BA$2:$BI$230,5)</f>
        <v>Moderate</v>
      </c>
      <c r="AF34" t="str">
        <f>VLOOKUP(C34,$BA$2:$BI$230,6)</f>
        <v>Y</v>
      </c>
      <c r="AG34" t="str">
        <f>VLOOKUP(C34,$BA$2:$BI$230,7)</f>
        <v/>
      </c>
      <c r="AH34" t="str">
        <f>VLOOKUP(C34,$BA$2:$BI$230,8)</f>
        <v>Poor</v>
      </c>
      <c r="AI34" t="str">
        <f>VLOOKUP(C34,$BA$2:$BI$230,9)</f>
        <v>Poorer than in other fields</v>
      </c>
      <c r="AP34" t="s">
        <v>46</v>
      </c>
      <c r="AQ34">
        <v>51</v>
      </c>
      <c r="AU34" t="s">
        <v>46</v>
      </c>
      <c r="AV34" t="s">
        <v>1167</v>
      </c>
      <c r="AW34" t="s">
        <v>1177</v>
      </c>
      <c r="AX34" s="18" t="s">
        <v>1208</v>
      </c>
      <c r="BA34" t="s">
        <v>46</v>
      </c>
      <c r="BB34" t="s">
        <v>1216</v>
      </c>
      <c r="BC34" t="s">
        <v>1219</v>
      </c>
      <c r="BD34" t="s">
        <v>1224</v>
      </c>
      <c r="BE34" t="s">
        <v>1230</v>
      </c>
      <c r="BF34" t="s">
        <v>35</v>
      </c>
      <c r="BG34" t="s">
        <v>1234</v>
      </c>
      <c r="BH34" t="s">
        <v>1229</v>
      </c>
      <c r="BI34" t="s">
        <v>1245</v>
      </c>
      <c r="BO34" t="s">
        <v>280</v>
      </c>
      <c r="BP34">
        <v>75</v>
      </c>
      <c r="BQ34">
        <v>10</v>
      </c>
      <c r="BR34" t="s">
        <v>1270</v>
      </c>
    </row>
    <row r="35" spans="1:70" hidden="1" x14ac:dyDescent="0.2">
      <c r="A35">
        <v>4421</v>
      </c>
      <c r="B35" t="str">
        <f>VLOOKUP(C35:C557,$AU$2:$AV$230,2)</f>
        <v>Kaduna S</v>
      </c>
      <c r="C35" t="s">
        <v>57</v>
      </c>
      <c r="D35">
        <v>1</v>
      </c>
      <c r="E35" t="s">
        <v>397</v>
      </c>
      <c r="F35">
        <v>150</v>
      </c>
      <c r="G35" t="s">
        <v>12</v>
      </c>
      <c r="H35">
        <v>4</v>
      </c>
      <c r="I35" t="s">
        <v>35</v>
      </c>
      <c r="J35">
        <v>266.66666666666669</v>
      </c>
      <c r="K35">
        <f>J35*0.7</f>
        <v>186.66666666666666</v>
      </c>
      <c r="L35" t="s">
        <v>1030</v>
      </c>
      <c r="M35" t="s">
        <v>1036</v>
      </c>
      <c r="N35" t="s">
        <v>13</v>
      </c>
      <c r="O35" t="s">
        <v>12</v>
      </c>
      <c r="P35" t="s">
        <v>12</v>
      </c>
      <c r="R35">
        <v>0</v>
      </c>
      <c r="S35" t="s">
        <v>1032</v>
      </c>
      <c r="T35">
        <v>4</v>
      </c>
      <c r="U35" t="s">
        <v>1137</v>
      </c>
      <c r="V35" t="str">
        <f>VLOOKUP(E35,$AU$2:$AW$230,3)</f>
        <v>Husband</v>
      </c>
      <c r="W35" t="s">
        <v>1140</v>
      </c>
      <c r="X35">
        <v>6</v>
      </c>
      <c r="Y35">
        <v>0.8</v>
      </c>
      <c r="Z35">
        <v>67</v>
      </c>
      <c r="AA35" t="str">
        <f>VLOOKUP(C35,$AU$2:$AX$230,4)</f>
        <v>August</v>
      </c>
      <c r="AB35" t="str">
        <f>VLOOKUP(C35,$BA$2:$BI$230,2)</f>
        <v>Family land</v>
      </c>
      <c r="AC35" t="str">
        <f>VLOOKUP(C35,$BA$2:$BI$230,3)</f>
        <v/>
      </c>
      <c r="AD35" t="str">
        <f>VLOOKUP(C35,$BA$2:$BI$230,4)</f>
        <v>Loam</v>
      </c>
      <c r="AE35" t="str">
        <f>VLOOKUP(C35,$BA$2:$BI$230,5)</f>
        <v>Moderate</v>
      </c>
      <c r="AF35" t="str">
        <f>VLOOKUP(C35,$BA$2:$BI$230,6)</f>
        <v>N</v>
      </c>
      <c r="AG35" t="str">
        <f>VLOOKUP(C35,$BA$2:$BI$230,7)</f>
        <v>Tied ridges</v>
      </c>
      <c r="AH35" t="str">
        <f>VLOOKUP(C35,$BA$2:$BI$230,8)</f>
        <v>Moderate</v>
      </c>
      <c r="AI35" t="str">
        <f>VLOOKUP(C35,$BA$2:$BI$230,9)</f>
        <v>The same as in other fields</v>
      </c>
      <c r="AP35" t="s">
        <v>47</v>
      </c>
      <c r="AQ35">
        <v>47</v>
      </c>
      <c r="AU35" t="s">
        <v>47</v>
      </c>
      <c r="AV35" t="s">
        <v>1167</v>
      </c>
      <c r="AW35" t="s">
        <v>1177</v>
      </c>
      <c r="AX35" s="18" t="s">
        <v>1208</v>
      </c>
      <c r="BA35" t="s">
        <v>47</v>
      </c>
      <c r="BB35" t="s">
        <v>1216</v>
      </c>
      <c r="BC35" t="s">
        <v>1219</v>
      </c>
      <c r="BD35" t="s">
        <v>1224</v>
      </c>
      <c r="BE35" t="s">
        <v>1229</v>
      </c>
      <c r="BF35" t="s">
        <v>13</v>
      </c>
      <c r="BG35" t="s">
        <v>1234</v>
      </c>
      <c r="BH35" t="s">
        <v>1229</v>
      </c>
      <c r="BI35" t="s">
        <v>1245</v>
      </c>
      <c r="BO35" t="s">
        <v>281</v>
      </c>
      <c r="BP35">
        <v>75</v>
      </c>
      <c r="BQ35">
        <v>10</v>
      </c>
      <c r="BR35" t="s">
        <v>1270</v>
      </c>
    </row>
    <row r="36" spans="1:70" hidden="1" x14ac:dyDescent="0.2">
      <c r="A36">
        <v>4431</v>
      </c>
      <c r="B36" t="str">
        <f>VLOOKUP(C36:C558,$AU$2:$AV$230,2)</f>
        <v>Kaduna S</v>
      </c>
      <c r="C36" t="s">
        <v>59</v>
      </c>
      <c r="D36">
        <v>3</v>
      </c>
      <c r="E36" t="s">
        <v>407</v>
      </c>
      <c r="F36">
        <v>150</v>
      </c>
      <c r="G36" t="s">
        <v>12</v>
      </c>
      <c r="H36">
        <v>4</v>
      </c>
      <c r="I36" t="s">
        <v>35</v>
      </c>
      <c r="J36">
        <v>266.66666666666669</v>
      </c>
      <c r="K36">
        <f>J36*0.7</f>
        <v>186.66666666666666</v>
      </c>
      <c r="L36" t="s">
        <v>1030</v>
      </c>
      <c r="M36" t="s">
        <v>1039</v>
      </c>
      <c r="N36" t="s">
        <v>13</v>
      </c>
      <c r="O36" t="s">
        <v>35</v>
      </c>
      <c r="P36" t="s">
        <v>12</v>
      </c>
      <c r="R36">
        <v>0</v>
      </c>
      <c r="S36" t="s">
        <v>1154</v>
      </c>
      <c r="T36">
        <v>0</v>
      </c>
      <c r="U36" t="s">
        <v>1137</v>
      </c>
      <c r="V36" t="str">
        <f>VLOOKUP(E36,$AU$2:$AW$230,3)</f>
        <v>Husband</v>
      </c>
      <c r="W36" t="s">
        <v>1140</v>
      </c>
      <c r="X36">
        <v>4</v>
      </c>
      <c r="Y36">
        <v>0.9</v>
      </c>
      <c r="Z36">
        <v>72</v>
      </c>
      <c r="AA36" t="str">
        <f>VLOOKUP(C36,$AU$2:$AX$230,4)</f>
        <v>August</v>
      </c>
      <c r="AB36" t="str">
        <f>VLOOKUP(C36,$BA$2:$BI$230,2)</f>
        <v>Family land</v>
      </c>
      <c r="AC36" t="str">
        <f>VLOOKUP(C36,$BA$2:$BI$230,3)</f>
        <v>Lowland</v>
      </c>
      <c r="AD36" t="str">
        <f>VLOOKUP(C36,$BA$2:$BI$230,4)</f>
        <v>Loam</v>
      </c>
      <c r="AE36" t="str">
        <f>VLOOKUP(C36,$BA$2:$BI$230,5)</f>
        <v>Moderate</v>
      </c>
      <c r="AF36" t="str">
        <f>VLOOKUP(C36,$BA$2:$BI$230,6)</f>
        <v>N</v>
      </c>
      <c r="AG36" t="str">
        <f>VLOOKUP(C36,$BA$2:$BI$230,7)</f>
        <v/>
      </c>
      <c r="AH36" t="str">
        <f>VLOOKUP(C36,$BA$2:$BI$230,8)</f>
        <v>Moderate</v>
      </c>
      <c r="AI36" t="str">
        <f>VLOOKUP(C36,$BA$2:$BI$230,9)</f>
        <v>The same as in other fields</v>
      </c>
      <c r="AP36" t="s">
        <v>48</v>
      </c>
      <c r="AQ36">
        <v>46</v>
      </c>
      <c r="AU36" t="s">
        <v>48</v>
      </c>
      <c r="AV36" t="s">
        <v>1167</v>
      </c>
      <c r="AW36" t="s">
        <v>1177</v>
      </c>
      <c r="AX36" s="18" t="s">
        <v>1209</v>
      </c>
      <c r="BA36" t="s">
        <v>48</v>
      </c>
      <c r="BB36" t="s">
        <v>1216</v>
      </c>
      <c r="BC36" t="s">
        <v>1219</v>
      </c>
      <c r="BD36" t="s">
        <v>1224</v>
      </c>
      <c r="BE36" t="s">
        <v>1230</v>
      </c>
      <c r="BF36" t="s">
        <v>35</v>
      </c>
      <c r="BG36" t="s">
        <v>12</v>
      </c>
      <c r="BH36" t="s">
        <v>1229</v>
      </c>
      <c r="BI36" t="s">
        <v>1245</v>
      </c>
      <c r="BO36" t="s">
        <v>282</v>
      </c>
      <c r="BP36">
        <v>75</v>
      </c>
      <c r="BQ36">
        <v>10</v>
      </c>
      <c r="BR36" t="s">
        <v>1270</v>
      </c>
    </row>
    <row r="37" spans="1:70" hidden="1" x14ac:dyDescent="0.2">
      <c r="A37">
        <v>4435</v>
      </c>
      <c r="B37" t="str">
        <f>VLOOKUP(C37:C559,$AU$2:$AV$230,2)</f>
        <v>Kaduna S</v>
      </c>
      <c r="C37" t="s">
        <v>60</v>
      </c>
      <c r="D37">
        <v>3</v>
      </c>
      <c r="E37" t="s">
        <v>411</v>
      </c>
      <c r="F37">
        <v>150</v>
      </c>
      <c r="G37" t="s">
        <v>12</v>
      </c>
      <c r="H37">
        <v>4</v>
      </c>
      <c r="I37" t="s">
        <v>35</v>
      </c>
      <c r="J37">
        <v>266.66666666666669</v>
      </c>
      <c r="K37">
        <f>J37*0.7</f>
        <v>186.66666666666666</v>
      </c>
      <c r="L37" t="s">
        <v>1030</v>
      </c>
      <c r="M37" t="s">
        <v>1034</v>
      </c>
      <c r="N37" t="s">
        <v>13</v>
      </c>
      <c r="O37" t="s">
        <v>35</v>
      </c>
      <c r="P37" t="s">
        <v>12</v>
      </c>
      <c r="R37">
        <v>0</v>
      </c>
      <c r="S37" t="s">
        <v>1032</v>
      </c>
      <c r="T37">
        <v>4</v>
      </c>
      <c r="U37" t="s">
        <v>1137</v>
      </c>
      <c r="V37" t="str">
        <f>VLOOKUP(E37,$AU$2:$AW$230,3)</f>
        <v>Husband</v>
      </c>
      <c r="W37" t="s">
        <v>1140</v>
      </c>
      <c r="X37">
        <v>3</v>
      </c>
      <c r="Y37">
        <v>0.8</v>
      </c>
      <c r="Z37">
        <v>80</v>
      </c>
      <c r="AA37" t="str">
        <f>VLOOKUP(C37,$AU$2:$AX$230,4)</f>
        <v>August</v>
      </c>
      <c r="AB37" t="str">
        <f>VLOOKUP(C37,$BA$2:$BI$230,2)</f>
        <v>Family land</v>
      </c>
      <c r="AC37" t="str">
        <f>VLOOKUP(C37,$BA$2:$BI$230,3)</f>
        <v>Foot slope</v>
      </c>
      <c r="AD37" t="str">
        <f>VLOOKUP(C37,$BA$2:$BI$230,4)</f>
        <v>Loam</v>
      </c>
      <c r="AE37" t="str">
        <f>VLOOKUP(C37,$BA$2:$BI$230,5)</f>
        <v>Good</v>
      </c>
      <c r="AF37" t="str">
        <f>VLOOKUP(C37,$BA$2:$BI$230,6)</f>
        <v>N</v>
      </c>
      <c r="AG37" t="str">
        <f>VLOOKUP(C37,$BA$2:$BI$230,7)</f>
        <v/>
      </c>
      <c r="AH37" t="str">
        <f>VLOOKUP(C37,$BA$2:$BI$230,8)</f>
        <v>Moderate</v>
      </c>
      <c r="AI37" t="str">
        <f>VLOOKUP(C37,$BA$2:$BI$230,9)</f>
        <v>The same as in other fields</v>
      </c>
      <c r="AP37" t="s">
        <v>49</v>
      </c>
      <c r="AQ37">
        <v>46</v>
      </c>
      <c r="AU37" t="s">
        <v>49</v>
      </c>
      <c r="AV37" t="s">
        <v>1167</v>
      </c>
      <c r="AW37" t="s">
        <v>1177</v>
      </c>
      <c r="AX37" s="18" t="s">
        <v>1209</v>
      </c>
      <c r="BA37" t="s">
        <v>49</v>
      </c>
      <c r="BB37" t="s">
        <v>1216</v>
      </c>
      <c r="BC37" t="s">
        <v>1219</v>
      </c>
      <c r="BD37" t="s">
        <v>1226</v>
      </c>
      <c r="BE37" t="s">
        <v>1229</v>
      </c>
      <c r="BF37" t="s">
        <v>12</v>
      </c>
      <c r="BG37" t="s">
        <v>12</v>
      </c>
      <c r="BH37" t="s">
        <v>1229</v>
      </c>
      <c r="BI37" t="s">
        <v>1245</v>
      </c>
      <c r="BO37" t="s">
        <v>283</v>
      </c>
      <c r="BP37">
        <v>75</v>
      </c>
      <c r="BQ37">
        <v>10</v>
      </c>
      <c r="BR37" t="s">
        <v>1270</v>
      </c>
    </row>
    <row r="38" spans="1:70" hidden="1" x14ac:dyDescent="0.2">
      <c r="A38">
        <v>4446</v>
      </c>
      <c r="B38" t="str">
        <f>VLOOKUP(C38:C560,$AU$2:$AV$230,2)</f>
        <v>Kaduna S</v>
      </c>
      <c r="C38" t="s">
        <v>63</v>
      </c>
      <c r="D38">
        <v>2</v>
      </c>
      <c r="E38" t="s">
        <v>422</v>
      </c>
      <c r="F38">
        <v>150</v>
      </c>
      <c r="G38" t="s">
        <v>12</v>
      </c>
      <c r="H38">
        <v>4</v>
      </c>
      <c r="I38" t="s">
        <v>35</v>
      </c>
      <c r="J38">
        <v>266.66666666666669</v>
      </c>
      <c r="K38">
        <f>J38*0.7</f>
        <v>186.66666666666666</v>
      </c>
      <c r="L38" t="s">
        <v>1030</v>
      </c>
      <c r="M38" t="s">
        <v>1039</v>
      </c>
      <c r="N38" t="s">
        <v>35</v>
      </c>
      <c r="O38" t="s">
        <v>35</v>
      </c>
      <c r="P38" t="s">
        <v>12</v>
      </c>
      <c r="R38">
        <v>0</v>
      </c>
      <c r="S38" t="s">
        <v>1032</v>
      </c>
      <c r="T38">
        <v>4</v>
      </c>
      <c r="U38" t="s">
        <v>1137</v>
      </c>
      <c r="V38" t="str">
        <f>VLOOKUP(E38,$AU$2:$AW$230,3)</f>
        <v>Husband</v>
      </c>
      <c r="W38" t="s">
        <v>1140</v>
      </c>
      <c r="X38">
        <v>7</v>
      </c>
      <c r="Y38">
        <v>0.60000000000000009</v>
      </c>
      <c r="Z38">
        <v>71</v>
      </c>
      <c r="AA38" t="str">
        <f>VLOOKUP(C38,$AU$2:$AX$230,4)</f>
        <v>August</v>
      </c>
      <c r="AB38" t="str">
        <f>VLOOKUP(C38,$BA$2:$BI$230,2)</f>
        <v>Family land</v>
      </c>
      <c r="AC38" t="str">
        <f>VLOOKUP(C38,$BA$2:$BI$230,3)</f>
        <v>Lowland</v>
      </c>
      <c r="AD38" t="str">
        <f>VLOOKUP(C38,$BA$2:$BI$230,4)</f>
        <v>Loam</v>
      </c>
      <c r="AE38" t="str">
        <f>VLOOKUP(C38,$BA$2:$BI$230,5)</f>
        <v>Good</v>
      </c>
      <c r="AF38" t="str">
        <f>VLOOKUP(C38,$BA$2:$BI$230,6)</f>
        <v>N</v>
      </c>
      <c r="AG38" t="str">
        <f>VLOOKUP(C38,$BA$2:$BI$230,7)</f>
        <v>Tied ridges</v>
      </c>
      <c r="AH38" t="str">
        <f>VLOOKUP(C38,$BA$2:$BI$230,8)</f>
        <v>Moderate</v>
      </c>
      <c r="AI38" t="str">
        <f>VLOOKUP(C38,$BA$2:$BI$230,9)</f>
        <v>The same as in other fields</v>
      </c>
      <c r="AP38" t="s">
        <v>50</v>
      </c>
      <c r="AQ38">
        <v>53</v>
      </c>
      <c r="AU38" t="s">
        <v>50</v>
      </c>
      <c r="AV38" t="s">
        <v>1167</v>
      </c>
      <c r="AW38" t="s">
        <v>1178</v>
      </c>
      <c r="AX38" s="18" t="s">
        <v>1208</v>
      </c>
      <c r="BA38" t="s">
        <v>50</v>
      </c>
      <c r="BB38" t="s">
        <v>1217</v>
      </c>
      <c r="BC38" t="s">
        <v>1221</v>
      </c>
      <c r="BD38" t="s">
        <v>1224</v>
      </c>
      <c r="BE38" t="s">
        <v>1229</v>
      </c>
      <c r="BF38" t="s">
        <v>35</v>
      </c>
      <c r="BG38" t="s">
        <v>12</v>
      </c>
      <c r="BH38" t="s">
        <v>1229</v>
      </c>
      <c r="BI38" t="s">
        <v>1244</v>
      </c>
      <c r="BO38" t="s">
        <v>284</v>
      </c>
      <c r="BP38">
        <v>75</v>
      </c>
      <c r="BQ38">
        <v>10</v>
      </c>
      <c r="BR38" t="s">
        <v>1270</v>
      </c>
    </row>
    <row r="39" spans="1:70" hidden="1" x14ac:dyDescent="0.2">
      <c r="A39">
        <v>4447</v>
      </c>
      <c r="B39" t="str">
        <f>VLOOKUP(C39:C561,$AU$2:$AV$230,2)</f>
        <v>Kaduna S</v>
      </c>
      <c r="C39" t="s">
        <v>63</v>
      </c>
      <c r="D39">
        <v>3</v>
      </c>
      <c r="E39" t="s">
        <v>423</v>
      </c>
      <c r="F39">
        <v>150</v>
      </c>
      <c r="G39" t="s">
        <v>12</v>
      </c>
      <c r="H39">
        <v>4</v>
      </c>
      <c r="I39" t="s">
        <v>35</v>
      </c>
      <c r="J39">
        <v>266.66666666666669</v>
      </c>
      <c r="K39">
        <f>J39*0.7</f>
        <v>186.66666666666666</v>
      </c>
      <c r="L39" t="s">
        <v>1030</v>
      </c>
      <c r="M39" t="s">
        <v>1039</v>
      </c>
      <c r="N39" t="s">
        <v>13</v>
      </c>
      <c r="O39" t="s">
        <v>35</v>
      </c>
      <c r="P39" t="s">
        <v>12</v>
      </c>
      <c r="R39">
        <v>0</v>
      </c>
      <c r="S39" t="s">
        <v>1154</v>
      </c>
      <c r="T39">
        <v>0</v>
      </c>
      <c r="U39" t="s">
        <v>1137</v>
      </c>
      <c r="V39" t="str">
        <f>VLOOKUP(E39,$AU$2:$AW$230,3)</f>
        <v>Husband</v>
      </c>
      <c r="W39" t="s">
        <v>1140</v>
      </c>
      <c r="X39">
        <v>7</v>
      </c>
      <c r="Y39">
        <v>0.60000000000000009</v>
      </c>
      <c r="Z39">
        <v>71</v>
      </c>
      <c r="AA39" t="str">
        <f>VLOOKUP(C39,$AU$2:$AX$230,4)</f>
        <v>August</v>
      </c>
      <c r="AB39" t="str">
        <f>VLOOKUP(C39,$BA$2:$BI$230,2)</f>
        <v>Family land</v>
      </c>
      <c r="AC39" t="str">
        <f>VLOOKUP(C39,$BA$2:$BI$230,3)</f>
        <v>Lowland</v>
      </c>
      <c r="AD39" t="str">
        <f>VLOOKUP(C39,$BA$2:$BI$230,4)</f>
        <v>Loam</v>
      </c>
      <c r="AE39" t="str">
        <f>VLOOKUP(C39,$BA$2:$BI$230,5)</f>
        <v>Good</v>
      </c>
      <c r="AF39" t="str">
        <f>VLOOKUP(C39,$BA$2:$BI$230,6)</f>
        <v>N</v>
      </c>
      <c r="AG39" t="str">
        <f>VLOOKUP(C39,$BA$2:$BI$230,7)</f>
        <v>Tied ridges</v>
      </c>
      <c r="AH39" t="str">
        <f>VLOOKUP(C39,$BA$2:$BI$230,8)</f>
        <v>Moderate</v>
      </c>
      <c r="AI39" t="str">
        <f>VLOOKUP(C39,$BA$2:$BI$230,9)</f>
        <v>The same as in other fields</v>
      </c>
      <c r="AP39" t="s">
        <v>51</v>
      </c>
      <c r="AQ39">
        <v>68</v>
      </c>
      <c r="AU39" t="s">
        <v>51</v>
      </c>
      <c r="AV39" t="s">
        <v>1167</v>
      </c>
      <c r="AW39" t="s">
        <v>1177</v>
      </c>
      <c r="AX39" s="18" t="s">
        <v>1211</v>
      </c>
      <c r="BA39" t="s">
        <v>51</v>
      </c>
      <c r="BB39" t="s">
        <v>1216</v>
      </c>
      <c r="BC39" t="s">
        <v>1219</v>
      </c>
      <c r="BD39" t="s">
        <v>1224</v>
      </c>
      <c r="BE39" t="s">
        <v>1229</v>
      </c>
      <c r="BF39" t="s">
        <v>12</v>
      </c>
      <c r="BG39" t="s">
        <v>1234</v>
      </c>
      <c r="BH39" t="s">
        <v>1229</v>
      </c>
      <c r="BI39" t="s">
        <v>1245</v>
      </c>
      <c r="BO39" t="s">
        <v>285</v>
      </c>
      <c r="BP39">
        <v>75</v>
      </c>
      <c r="BQ39">
        <v>10</v>
      </c>
      <c r="BR39" t="s">
        <v>1270</v>
      </c>
    </row>
    <row r="40" spans="1:70" hidden="1" x14ac:dyDescent="0.2">
      <c r="A40">
        <v>4455</v>
      </c>
      <c r="B40" t="str">
        <f>VLOOKUP(C40:C562,$AU$2:$AV$230,2)</f>
        <v>Kaduna S</v>
      </c>
      <c r="C40" t="s">
        <v>65</v>
      </c>
      <c r="D40">
        <v>3</v>
      </c>
      <c r="E40" t="s">
        <v>431</v>
      </c>
      <c r="F40">
        <v>150</v>
      </c>
      <c r="G40" t="s">
        <v>12</v>
      </c>
      <c r="H40">
        <v>4</v>
      </c>
      <c r="I40" t="s">
        <v>35</v>
      </c>
      <c r="J40">
        <v>266.66666666666669</v>
      </c>
      <c r="K40">
        <f>J40*0.7</f>
        <v>186.66666666666666</v>
      </c>
      <c r="L40" t="s">
        <v>1030</v>
      </c>
      <c r="M40" t="s">
        <v>1039</v>
      </c>
      <c r="N40" t="s">
        <v>13</v>
      </c>
      <c r="O40" t="s">
        <v>35</v>
      </c>
      <c r="P40" t="s">
        <v>12</v>
      </c>
      <c r="R40">
        <v>0</v>
      </c>
      <c r="S40" t="s">
        <v>1154</v>
      </c>
      <c r="T40">
        <v>0</v>
      </c>
      <c r="U40" t="s">
        <v>1137</v>
      </c>
      <c r="V40" t="str">
        <f>VLOOKUP(E40,$AU$2:$AW$230,3)</f>
        <v>Husband</v>
      </c>
      <c r="W40" t="s">
        <v>1140</v>
      </c>
      <c r="X40">
        <v>3</v>
      </c>
      <c r="Y40">
        <v>0.7</v>
      </c>
      <c r="Z40">
        <v>61</v>
      </c>
      <c r="AA40" t="str">
        <f>VLOOKUP(C40,$AU$2:$AX$230,4)</f>
        <v>Late July</v>
      </c>
      <c r="AB40" t="str">
        <f>VLOOKUP(C40,$BA$2:$BI$230,2)</f>
        <v>Family land</v>
      </c>
      <c r="AC40" t="str">
        <f>VLOOKUP(C40,$BA$2:$BI$230,3)</f>
        <v>Lowland</v>
      </c>
      <c r="AD40" t="str">
        <f>VLOOKUP(C40,$BA$2:$BI$230,4)</f>
        <v>Loam</v>
      </c>
      <c r="AE40" t="str">
        <f>VLOOKUP(C40,$BA$2:$BI$230,5)</f>
        <v>Good</v>
      </c>
      <c r="AF40" t="str">
        <f>VLOOKUP(C40,$BA$2:$BI$230,6)</f>
        <v>N</v>
      </c>
      <c r="AG40" t="str">
        <f>VLOOKUP(C40,$BA$2:$BI$230,7)</f>
        <v>Tied ridges</v>
      </c>
      <c r="AH40" t="str">
        <f>VLOOKUP(C40,$BA$2:$BI$230,8)</f>
        <v>Moderate</v>
      </c>
      <c r="AI40" t="str">
        <f>VLOOKUP(C40,$BA$2:$BI$230,9)</f>
        <v>The same as in other fields</v>
      </c>
      <c r="AP40" t="s">
        <v>52</v>
      </c>
      <c r="AQ40">
        <v>46</v>
      </c>
      <c r="AU40" t="s">
        <v>52</v>
      </c>
      <c r="AV40" t="s">
        <v>1167</v>
      </c>
      <c r="AW40" t="s">
        <v>1177</v>
      </c>
      <c r="AX40" s="18" t="s">
        <v>1209</v>
      </c>
      <c r="BA40" t="s">
        <v>52</v>
      </c>
      <c r="BB40" t="s">
        <v>1216</v>
      </c>
      <c r="BC40" t="s">
        <v>1221</v>
      </c>
      <c r="BD40" t="s">
        <v>1227</v>
      </c>
      <c r="BE40" t="s">
        <v>1229</v>
      </c>
      <c r="BF40" t="s">
        <v>35</v>
      </c>
      <c r="BG40" t="s">
        <v>12</v>
      </c>
      <c r="BH40" t="s">
        <v>1229</v>
      </c>
      <c r="BI40" t="s">
        <v>1245</v>
      </c>
      <c r="BO40" t="s">
        <v>286</v>
      </c>
      <c r="BP40">
        <v>75</v>
      </c>
      <c r="BQ40">
        <v>10</v>
      </c>
      <c r="BR40" t="s">
        <v>1270</v>
      </c>
    </row>
    <row r="41" spans="1:70" hidden="1" x14ac:dyDescent="0.2">
      <c r="A41">
        <v>4438</v>
      </c>
      <c r="B41" t="str">
        <f>VLOOKUP(C41:C563,$AU$2:$AV$230,2)</f>
        <v>Kaduna S</v>
      </c>
      <c r="C41" t="s">
        <v>61</v>
      </c>
      <c r="D41">
        <v>2</v>
      </c>
      <c r="E41" t="s">
        <v>414</v>
      </c>
      <c r="F41">
        <v>150</v>
      </c>
      <c r="G41" t="s">
        <v>12</v>
      </c>
      <c r="H41">
        <v>4.0999999999999996</v>
      </c>
      <c r="I41" t="s">
        <v>35</v>
      </c>
      <c r="J41">
        <v>273.33333333333331</v>
      </c>
      <c r="K41">
        <f>J41*0.7</f>
        <v>191.33333333333331</v>
      </c>
      <c r="L41" t="s">
        <v>1030</v>
      </c>
      <c r="M41" t="s">
        <v>1036</v>
      </c>
      <c r="N41" t="s">
        <v>35</v>
      </c>
      <c r="O41" t="s">
        <v>35</v>
      </c>
      <c r="P41" t="s">
        <v>12</v>
      </c>
      <c r="R41">
        <v>0</v>
      </c>
      <c r="S41" t="s">
        <v>1032</v>
      </c>
      <c r="T41">
        <v>4</v>
      </c>
      <c r="U41" t="s">
        <v>1137</v>
      </c>
      <c r="V41" t="str">
        <f>VLOOKUP(E41,$AU$2:$AW$230,3)</f>
        <v>Husband</v>
      </c>
      <c r="W41" t="s">
        <v>1140</v>
      </c>
      <c r="X41">
        <v>4</v>
      </c>
      <c r="Y41">
        <v>0.90000000000000013</v>
      </c>
      <c r="Z41">
        <v>48</v>
      </c>
      <c r="AA41" t="str">
        <f>VLOOKUP(C41,$AU$2:$AX$230,4)</f>
        <v>Late July</v>
      </c>
      <c r="AB41" t="str">
        <f>VLOOKUP(C41,$BA$2:$BI$230,2)</f>
        <v>Family land</v>
      </c>
      <c r="AC41" t="str">
        <f>VLOOKUP(C41,$BA$2:$BI$230,3)</f>
        <v>Foot slope</v>
      </c>
      <c r="AD41" t="str">
        <f>VLOOKUP(C41,$BA$2:$BI$230,4)</f>
        <v>Loam</v>
      </c>
      <c r="AE41" t="str">
        <f>VLOOKUP(C41,$BA$2:$BI$230,5)</f>
        <v>Moderate</v>
      </c>
      <c r="AF41" t="str">
        <f>VLOOKUP(C41,$BA$2:$BI$230,6)</f>
        <v>N</v>
      </c>
      <c r="AG41" t="str">
        <f>VLOOKUP(C41,$BA$2:$BI$230,7)</f>
        <v>Tied ridges</v>
      </c>
      <c r="AH41" t="str">
        <f>VLOOKUP(C41,$BA$2:$BI$230,8)</f>
        <v>Moderate</v>
      </c>
      <c r="AI41" t="str">
        <f>VLOOKUP(C41,$BA$2:$BI$230,9)</f>
        <v>The same as in other fields</v>
      </c>
      <c r="AP41" t="s">
        <v>53</v>
      </c>
      <c r="AQ41">
        <v>68</v>
      </c>
      <c r="AU41" t="s">
        <v>53</v>
      </c>
      <c r="AV41" t="s">
        <v>1167</v>
      </c>
      <c r="AW41" t="s">
        <v>1177</v>
      </c>
      <c r="AX41" s="18" t="s">
        <v>1211</v>
      </c>
      <c r="BA41" t="s">
        <v>53</v>
      </c>
      <c r="BB41" t="s">
        <v>1216</v>
      </c>
      <c r="BC41" t="s">
        <v>1221</v>
      </c>
      <c r="BD41" t="s">
        <v>1227</v>
      </c>
      <c r="BE41" t="s">
        <v>1229</v>
      </c>
      <c r="BF41" t="s">
        <v>35</v>
      </c>
      <c r="BG41" t="s">
        <v>12</v>
      </c>
      <c r="BH41" t="s">
        <v>1231</v>
      </c>
      <c r="BI41" t="s">
        <v>1246</v>
      </c>
      <c r="BO41" t="s">
        <v>287</v>
      </c>
      <c r="BP41">
        <v>75</v>
      </c>
      <c r="BQ41">
        <v>10</v>
      </c>
      <c r="BR41" t="s">
        <v>1270</v>
      </c>
    </row>
    <row r="42" spans="1:70" hidden="1" x14ac:dyDescent="0.2">
      <c r="A42">
        <v>4392</v>
      </c>
      <c r="B42" t="str">
        <f>VLOOKUP(C42:C564,$AU$2:$AV$230,2)</f>
        <v>Kaduna S</v>
      </c>
      <c r="C42" t="s">
        <v>49</v>
      </c>
      <c r="D42">
        <v>4</v>
      </c>
      <c r="E42" t="s">
        <v>368</v>
      </c>
      <c r="F42">
        <v>150</v>
      </c>
      <c r="G42" t="s">
        <v>12</v>
      </c>
      <c r="H42">
        <v>4.2</v>
      </c>
      <c r="I42" t="s">
        <v>35</v>
      </c>
      <c r="J42">
        <v>280</v>
      </c>
      <c r="K42">
        <f>J42*0.7</f>
        <v>196</v>
      </c>
      <c r="L42" t="s">
        <v>1030</v>
      </c>
      <c r="M42" t="s">
        <v>1034</v>
      </c>
      <c r="N42" t="s">
        <v>35</v>
      </c>
      <c r="O42" t="s">
        <v>35</v>
      </c>
      <c r="P42" t="s">
        <v>12</v>
      </c>
      <c r="R42">
        <v>0</v>
      </c>
      <c r="S42" t="s">
        <v>1032</v>
      </c>
      <c r="T42">
        <v>4</v>
      </c>
      <c r="U42" t="s">
        <v>1137</v>
      </c>
      <c r="V42" t="str">
        <f>VLOOKUP(E42,$AU$2:$AW$230,3)</f>
        <v>Husband</v>
      </c>
      <c r="W42" t="s">
        <v>1140</v>
      </c>
      <c r="X42">
        <v>5</v>
      </c>
      <c r="Y42">
        <v>2.5</v>
      </c>
      <c r="Z42">
        <v>46</v>
      </c>
      <c r="AA42" t="str">
        <f>VLOOKUP(C42,$AU$2:$AX$230,4)</f>
        <v>Early July</v>
      </c>
      <c r="AB42" t="str">
        <f>VLOOKUP(C42,$BA$2:$BI$230,2)</f>
        <v>Family land</v>
      </c>
      <c r="AC42" t="str">
        <f>VLOOKUP(C42,$BA$2:$BI$230,3)</f>
        <v>Lowland</v>
      </c>
      <c r="AD42" t="str">
        <f>VLOOKUP(C42,$BA$2:$BI$230,4)</f>
        <v>Sand</v>
      </c>
      <c r="AE42" t="str">
        <f>VLOOKUP(C42,$BA$2:$BI$230,5)</f>
        <v>Moderate</v>
      </c>
      <c r="AF42" t="str">
        <f>VLOOKUP(C42,$BA$2:$BI$230,6)</f>
        <v/>
      </c>
      <c r="AG42" t="str">
        <f>VLOOKUP(C42,$BA$2:$BI$230,7)</f>
        <v/>
      </c>
      <c r="AH42" t="str">
        <f>VLOOKUP(C42,$BA$2:$BI$230,8)</f>
        <v>Moderate</v>
      </c>
      <c r="AI42" t="str">
        <f>VLOOKUP(C42,$BA$2:$BI$230,9)</f>
        <v>The same as in other fields</v>
      </c>
      <c r="AP42" t="s">
        <v>54</v>
      </c>
      <c r="AQ42">
        <v>49</v>
      </c>
      <c r="AU42" t="s">
        <v>54</v>
      </c>
      <c r="AV42" t="s">
        <v>1167</v>
      </c>
      <c r="AW42" t="s">
        <v>1178</v>
      </c>
      <c r="AX42" s="18" t="s">
        <v>1208</v>
      </c>
      <c r="BA42" t="s">
        <v>54</v>
      </c>
      <c r="BB42" t="s">
        <v>1216</v>
      </c>
      <c r="BC42" t="s">
        <v>1221</v>
      </c>
      <c r="BD42" t="s">
        <v>12</v>
      </c>
      <c r="BE42" t="s">
        <v>1229</v>
      </c>
      <c r="BF42" t="s">
        <v>35</v>
      </c>
      <c r="BG42" t="s">
        <v>12</v>
      </c>
      <c r="BH42" t="s">
        <v>1231</v>
      </c>
      <c r="BI42" t="s">
        <v>12</v>
      </c>
      <c r="BO42" t="s">
        <v>288</v>
      </c>
      <c r="BP42">
        <v>75</v>
      </c>
      <c r="BQ42">
        <v>10</v>
      </c>
      <c r="BR42" t="s">
        <v>1270</v>
      </c>
    </row>
    <row r="43" spans="1:70" hidden="1" x14ac:dyDescent="0.2">
      <c r="A43">
        <v>4422</v>
      </c>
      <c r="B43" t="str">
        <f>VLOOKUP(C43:C565,$AU$2:$AV$230,2)</f>
        <v>Kaduna S</v>
      </c>
      <c r="C43" t="s">
        <v>57</v>
      </c>
      <c r="D43">
        <v>2</v>
      </c>
      <c r="E43" t="s">
        <v>398</v>
      </c>
      <c r="F43">
        <v>150</v>
      </c>
      <c r="G43" t="s">
        <v>12</v>
      </c>
      <c r="H43">
        <v>4.2</v>
      </c>
      <c r="I43" t="s">
        <v>35</v>
      </c>
      <c r="J43">
        <v>280</v>
      </c>
      <c r="K43">
        <f>J43*0.7</f>
        <v>196</v>
      </c>
      <c r="L43" t="s">
        <v>1030</v>
      </c>
      <c r="M43" t="s">
        <v>1036</v>
      </c>
      <c r="N43" t="s">
        <v>35</v>
      </c>
      <c r="O43" t="s">
        <v>12</v>
      </c>
      <c r="P43" t="s">
        <v>12</v>
      </c>
      <c r="R43">
        <v>0</v>
      </c>
      <c r="S43" t="s">
        <v>1154</v>
      </c>
      <c r="T43">
        <v>0</v>
      </c>
      <c r="U43" t="s">
        <v>1137</v>
      </c>
      <c r="V43" t="str">
        <f>VLOOKUP(E43,$AU$2:$AW$230,3)</f>
        <v>Husband</v>
      </c>
      <c r="W43" t="s">
        <v>1140</v>
      </c>
      <c r="X43">
        <v>6</v>
      </c>
      <c r="Y43">
        <v>0.8</v>
      </c>
      <c r="Z43">
        <v>67</v>
      </c>
      <c r="AA43" t="str">
        <f>VLOOKUP(C43,$AU$2:$AX$230,4)</f>
        <v>August</v>
      </c>
      <c r="AB43" t="str">
        <f>VLOOKUP(C43,$BA$2:$BI$230,2)</f>
        <v>Family land</v>
      </c>
      <c r="AC43" t="str">
        <f>VLOOKUP(C43,$BA$2:$BI$230,3)</f>
        <v/>
      </c>
      <c r="AD43" t="str">
        <f>VLOOKUP(C43,$BA$2:$BI$230,4)</f>
        <v>Loam</v>
      </c>
      <c r="AE43" t="str">
        <f>VLOOKUP(C43,$BA$2:$BI$230,5)</f>
        <v>Moderate</v>
      </c>
      <c r="AF43" t="str">
        <f>VLOOKUP(C43,$BA$2:$BI$230,6)</f>
        <v>N</v>
      </c>
      <c r="AG43" t="str">
        <f>VLOOKUP(C43,$BA$2:$BI$230,7)</f>
        <v>Tied ridges</v>
      </c>
      <c r="AH43" t="str">
        <f>VLOOKUP(C43,$BA$2:$BI$230,8)</f>
        <v>Moderate</v>
      </c>
      <c r="AI43" t="str">
        <f>VLOOKUP(C43,$BA$2:$BI$230,9)</f>
        <v>The same as in other fields</v>
      </c>
      <c r="AP43" t="s">
        <v>55</v>
      </c>
      <c r="AQ43">
        <v>70</v>
      </c>
      <c r="AU43" t="s">
        <v>55</v>
      </c>
      <c r="AV43" t="s">
        <v>1167</v>
      </c>
      <c r="AW43" t="s">
        <v>1178</v>
      </c>
      <c r="AX43" s="18" t="s">
        <v>1211</v>
      </c>
      <c r="BA43" t="s">
        <v>55</v>
      </c>
      <c r="BB43" t="s">
        <v>1216</v>
      </c>
      <c r="BC43" t="s">
        <v>1220</v>
      </c>
      <c r="BD43" t="s">
        <v>1225</v>
      </c>
      <c r="BE43" t="s">
        <v>1229</v>
      </c>
      <c r="BF43" t="s">
        <v>35</v>
      </c>
      <c r="BG43" t="s">
        <v>12</v>
      </c>
      <c r="BH43" t="s">
        <v>1229</v>
      </c>
      <c r="BI43" t="s">
        <v>1245</v>
      </c>
      <c r="BO43" t="s">
        <v>289</v>
      </c>
      <c r="BP43">
        <v>75</v>
      </c>
      <c r="BQ43">
        <v>10</v>
      </c>
      <c r="BR43" t="s">
        <v>1270</v>
      </c>
    </row>
    <row r="44" spans="1:70" hidden="1" x14ac:dyDescent="0.2">
      <c r="A44">
        <v>4450</v>
      </c>
      <c r="B44" t="str">
        <f>VLOOKUP(C44:C566,$AU$2:$AV$230,2)</f>
        <v>Kaduna S</v>
      </c>
      <c r="C44" t="s">
        <v>64</v>
      </c>
      <c r="D44">
        <v>2</v>
      </c>
      <c r="E44" t="s">
        <v>426</v>
      </c>
      <c r="F44">
        <v>150</v>
      </c>
      <c r="G44" t="s">
        <v>12</v>
      </c>
      <c r="H44">
        <v>4.2</v>
      </c>
      <c r="I44" t="s">
        <v>35</v>
      </c>
      <c r="J44">
        <v>280</v>
      </c>
      <c r="K44">
        <f>J44*0.7</f>
        <v>196</v>
      </c>
      <c r="L44" t="s">
        <v>1030</v>
      </c>
      <c r="M44" t="s">
        <v>1039</v>
      </c>
      <c r="N44" t="s">
        <v>35</v>
      </c>
      <c r="O44" t="s">
        <v>35</v>
      </c>
      <c r="P44" t="s">
        <v>12</v>
      </c>
      <c r="R44">
        <v>0</v>
      </c>
      <c r="S44" t="s">
        <v>1032</v>
      </c>
      <c r="T44">
        <v>4</v>
      </c>
      <c r="U44" t="s">
        <v>1142</v>
      </c>
      <c r="V44" t="str">
        <f>VLOOKUP(E44,$AU$2:$AW$230,3)</f>
        <v>Both</v>
      </c>
      <c r="W44" t="s">
        <v>1140</v>
      </c>
      <c r="X44">
        <v>2</v>
      </c>
      <c r="Y44">
        <v>0.2</v>
      </c>
      <c r="Z44">
        <v>45</v>
      </c>
      <c r="AA44" t="str">
        <f>VLOOKUP(C44,$AU$2:$AX$230,4)</f>
        <v>Early July</v>
      </c>
      <c r="AB44" t="str">
        <f>VLOOKUP(C44,$BA$2:$BI$230,2)</f>
        <v>Family land</v>
      </c>
      <c r="AC44" t="str">
        <f>VLOOKUP(C44,$BA$2:$BI$230,3)</f>
        <v>Lowland</v>
      </c>
      <c r="AD44" t="str">
        <f>VLOOKUP(C44,$BA$2:$BI$230,4)</f>
        <v>Loam</v>
      </c>
      <c r="AE44" t="str">
        <f>VLOOKUP(C44,$BA$2:$BI$230,5)</f>
        <v>Good</v>
      </c>
      <c r="AF44" t="str">
        <f>VLOOKUP(C44,$BA$2:$BI$230,6)</f>
        <v/>
      </c>
      <c r="AG44" t="str">
        <f>VLOOKUP(C44,$BA$2:$BI$230,7)</f>
        <v/>
      </c>
      <c r="AH44" t="str">
        <f>VLOOKUP(C44,$BA$2:$BI$230,8)</f>
        <v>Moderate</v>
      </c>
      <c r="AI44" t="str">
        <f>VLOOKUP(C44,$BA$2:$BI$230,9)</f>
        <v>The same as in other fields</v>
      </c>
      <c r="AP44" t="s">
        <v>56</v>
      </c>
      <c r="AQ44">
        <v>64</v>
      </c>
      <c r="AU44" t="s">
        <v>56</v>
      </c>
      <c r="AV44" t="s">
        <v>1167</v>
      </c>
      <c r="AW44" t="s">
        <v>1179</v>
      </c>
      <c r="AX44" s="18" t="s">
        <v>1211</v>
      </c>
      <c r="BA44" t="s">
        <v>56</v>
      </c>
      <c r="BB44" t="s">
        <v>1216</v>
      </c>
      <c r="BC44" t="s">
        <v>1221</v>
      </c>
      <c r="BD44" t="s">
        <v>1227</v>
      </c>
      <c r="BE44" t="s">
        <v>1229</v>
      </c>
      <c r="BF44" t="s">
        <v>13</v>
      </c>
      <c r="BG44" t="s">
        <v>12</v>
      </c>
      <c r="BH44" t="s">
        <v>1231</v>
      </c>
      <c r="BI44" t="s">
        <v>1246</v>
      </c>
      <c r="BO44" t="s">
        <v>290</v>
      </c>
      <c r="BP44">
        <v>75</v>
      </c>
      <c r="BQ44">
        <v>10</v>
      </c>
      <c r="BR44" t="s">
        <v>1268</v>
      </c>
    </row>
    <row r="45" spans="1:70" hidden="1" x14ac:dyDescent="0.2">
      <c r="A45">
        <v>4430</v>
      </c>
      <c r="B45" t="str">
        <f>VLOOKUP(C45:C567,$AU$2:$AV$230,2)</f>
        <v>Kaduna S</v>
      </c>
      <c r="C45" t="s">
        <v>59</v>
      </c>
      <c r="D45">
        <v>2</v>
      </c>
      <c r="E45" t="s">
        <v>406</v>
      </c>
      <c r="F45">
        <v>150</v>
      </c>
      <c r="G45" t="s">
        <v>12</v>
      </c>
      <c r="H45">
        <v>4.3</v>
      </c>
      <c r="I45" t="s">
        <v>35</v>
      </c>
      <c r="J45">
        <v>286.66666666666669</v>
      </c>
      <c r="K45">
        <f>J45*0.7</f>
        <v>200.66666666666666</v>
      </c>
      <c r="L45" t="s">
        <v>1030</v>
      </c>
      <c r="M45" t="s">
        <v>1039</v>
      </c>
      <c r="N45" t="s">
        <v>35</v>
      </c>
      <c r="O45" t="s">
        <v>35</v>
      </c>
      <c r="P45" t="s">
        <v>12</v>
      </c>
      <c r="R45">
        <v>0</v>
      </c>
      <c r="S45" t="s">
        <v>1032</v>
      </c>
      <c r="T45">
        <v>4</v>
      </c>
      <c r="U45" t="s">
        <v>1137</v>
      </c>
      <c r="V45" t="str">
        <f>VLOOKUP(E45,$AU$2:$AW$230,3)</f>
        <v>Husband</v>
      </c>
      <c r="W45" t="s">
        <v>1140</v>
      </c>
      <c r="X45">
        <v>4</v>
      </c>
      <c r="Y45">
        <v>0.9</v>
      </c>
      <c r="Z45">
        <v>72</v>
      </c>
      <c r="AA45" t="str">
        <f>VLOOKUP(C45,$AU$2:$AX$230,4)</f>
        <v>August</v>
      </c>
      <c r="AB45" t="str">
        <f>VLOOKUP(C45,$BA$2:$BI$230,2)</f>
        <v>Family land</v>
      </c>
      <c r="AC45" t="str">
        <f>VLOOKUP(C45,$BA$2:$BI$230,3)</f>
        <v>Lowland</v>
      </c>
      <c r="AD45" t="str">
        <f>VLOOKUP(C45,$BA$2:$BI$230,4)</f>
        <v>Loam</v>
      </c>
      <c r="AE45" t="str">
        <f>VLOOKUP(C45,$BA$2:$BI$230,5)</f>
        <v>Moderate</v>
      </c>
      <c r="AF45" t="str">
        <f>VLOOKUP(C45,$BA$2:$BI$230,6)</f>
        <v>N</v>
      </c>
      <c r="AG45" t="str">
        <f>VLOOKUP(C45,$BA$2:$BI$230,7)</f>
        <v/>
      </c>
      <c r="AH45" t="str">
        <f>VLOOKUP(C45,$BA$2:$BI$230,8)</f>
        <v>Moderate</v>
      </c>
      <c r="AI45" t="str">
        <f>VLOOKUP(C45,$BA$2:$BI$230,9)</f>
        <v>The same as in other fields</v>
      </c>
      <c r="AP45" t="s">
        <v>57</v>
      </c>
      <c r="AQ45">
        <v>67</v>
      </c>
      <c r="AU45" t="s">
        <v>57</v>
      </c>
      <c r="AV45" t="s">
        <v>1167</v>
      </c>
      <c r="AW45" t="s">
        <v>1177</v>
      </c>
      <c r="AX45" s="18" t="s">
        <v>1211</v>
      </c>
      <c r="BA45" t="s">
        <v>57</v>
      </c>
      <c r="BB45" t="s">
        <v>1216</v>
      </c>
      <c r="BC45" t="s">
        <v>12</v>
      </c>
      <c r="BD45" t="s">
        <v>1224</v>
      </c>
      <c r="BE45" t="s">
        <v>1229</v>
      </c>
      <c r="BF45" t="s">
        <v>35</v>
      </c>
      <c r="BG45" t="s">
        <v>1234</v>
      </c>
      <c r="BH45" t="s">
        <v>1229</v>
      </c>
      <c r="BI45" t="s">
        <v>1245</v>
      </c>
      <c r="BO45" t="s">
        <v>291</v>
      </c>
      <c r="BP45">
        <v>75</v>
      </c>
      <c r="BQ45">
        <v>10</v>
      </c>
      <c r="BR45" t="s">
        <v>1268</v>
      </c>
    </row>
    <row r="46" spans="1:70" hidden="1" x14ac:dyDescent="0.2">
      <c r="A46">
        <v>4442</v>
      </c>
      <c r="B46" t="str">
        <f>VLOOKUP(C46:C568,$AU$2:$AV$230,2)</f>
        <v>Kaduna S</v>
      </c>
      <c r="C46" t="s">
        <v>62</v>
      </c>
      <c r="D46">
        <v>2</v>
      </c>
      <c r="E46" t="s">
        <v>418</v>
      </c>
      <c r="F46">
        <v>150</v>
      </c>
      <c r="G46" t="s">
        <v>12</v>
      </c>
      <c r="H46">
        <v>4.4000000000000004</v>
      </c>
      <c r="I46" t="s">
        <v>35</v>
      </c>
      <c r="J46">
        <v>293.33333333333331</v>
      </c>
      <c r="K46">
        <f>J46*0.7</f>
        <v>205.33333333333331</v>
      </c>
      <c r="L46" t="s">
        <v>1030</v>
      </c>
      <c r="M46" t="s">
        <v>1036</v>
      </c>
      <c r="N46" t="s">
        <v>35</v>
      </c>
      <c r="O46" t="s">
        <v>35</v>
      </c>
      <c r="P46" t="s">
        <v>12</v>
      </c>
      <c r="R46">
        <v>0</v>
      </c>
      <c r="S46" t="s">
        <v>1032</v>
      </c>
      <c r="T46">
        <v>4</v>
      </c>
      <c r="U46" t="s">
        <v>1137</v>
      </c>
      <c r="V46" t="str">
        <f>VLOOKUP(E46,$AU$2:$AW$230,3)</f>
        <v>Husband</v>
      </c>
      <c r="W46" t="s">
        <v>1140</v>
      </c>
      <c r="X46">
        <v>4</v>
      </c>
      <c r="Y46">
        <v>0.9</v>
      </c>
      <c r="Z46">
        <v>61</v>
      </c>
      <c r="AA46" t="str">
        <f>VLOOKUP(C46,$AU$2:$AX$230,4)</f>
        <v>Late July</v>
      </c>
      <c r="AB46" t="str">
        <f>VLOOKUP(C46,$BA$2:$BI$230,2)</f>
        <v>Family land</v>
      </c>
      <c r="AC46" t="str">
        <f>VLOOKUP(C46,$BA$2:$BI$230,3)</f>
        <v>Lowland</v>
      </c>
      <c r="AD46" t="str">
        <f>VLOOKUP(C46,$BA$2:$BI$230,4)</f>
        <v>Loam</v>
      </c>
      <c r="AE46" t="str">
        <f>VLOOKUP(C46,$BA$2:$BI$230,5)</f>
        <v>Good</v>
      </c>
      <c r="AF46" t="str">
        <f>VLOOKUP(C46,$BA$2:$BI$230,6)</f>
        <v>N</v>
      </c>
      <c r="AG46" t="str">
        <f>VLOOKUP(C46,$BA$2:$BI$230,7)</f>
        <v/>
      </c>
      <c r="AH46" t="str">
        <f>VLOOKUP(C46,$BA$2:$BI$230,8)</f>
        <v>Moderate</v>
      </c>
      <c r="AI46" t="str">
        <f>VLOOKUP(C46,$BA$2:$BI$230,9)</f>
        <v>The same as in other fields</v>
      </c>
      <c r="AP46" t="s">
        <v>58</v>
      </c>
      <c r="AQ46">
        <v>47</v>
      </c>
      <c r="AU46" t="s">
        <v>58</v>
      </c>
      <c r="AV46" t="s">
        <v>1167</v>
      </c>
      <c r="AW46" t="s">
        <v>1177</v>
      </c>
      <c r="AX46" s="18" t="s">
        <v>1208</v>
      </c>
      <c r="BA46" t="s">
        <v>58</v>
      </c>
      <c r="BB46" t="s">
        <v>1216</v>
      </c>
      <c r="BC46" t="s">
        <v>1219</v>
      </c>
      <c r="BD46" t="s">
        <v>1224</v>
      </c>
      <c r="BE46" t="s">
        <v>1229</v>
      </c>
      <c r="BF46" t="s">
        <v>35</v>
      </c>
      <c r="BG46" t="s">
        <v>12</v>
      </c>
      <c r="BH46" t="s">
        <v>12</v>
      </c>
      <c r="BI46" t="s">
        <v>12</v>
      </c>
      <c r="BO46" t="s">
        <v>292</v>
      </c>
      <c r="BP46">
        <v>75</v>
      </c>
      <c r="BQ46">
        <v>10</v>
      </c>
      <c r="BR46" t="s">
        <v>1268</v>
      </c>
    </row>
    <row r="47" spans="1:70" hidden="1" x14ac:dyDescent="0.2">
      <c r="A47">
        <v>4428</v>
      </c>
      <c r="B47" t="str">
        <f>VLOOKUP(C47:C569,$AU$2:$AV$230,2)</f>
        <v>Kaduna S</v>
      </c>
      <c r="C47" t="s">
        <v>58</v>
      </c>
      <c r="D47">
        <v>4</v>
      </c>
      <c r="E47" t="s">
        <v>404</v>
      </c>
      <c r="F47">
        <v>150</v>
      </c>
      <c r="G47" t="s">
        <v>12</v>
      </c>
      <c r="H47">
        <v>4.42</v>
      </c>
      <c r="I47" t="s">
        <v>35</v>
      </c>
      <c r="J47">
        <v>294.66666666666669</v>
      </c>
      <c r="K47">
        <f>J47*0.7</f>
        <v>206.26666666666668</v>
      </c>
      <c r="L47" t="s">
        <v>1030</v>
      </c>
      <c r="M47" t="s">
        <v>1034</v>
      </c>
      <c r="N47" t="s">
        <v>35</v>
      </c>
      <c r="O47" t="s">
        <v>35</v>
      </c>
      <c r="P47" t="s">
        <v>12</v>
      </c>
      <c r="R47">
        <v>0</v>
      </c>
      <c r="S47" t="s">
        <v>1154</v>
      </c>
      <c r="T47">
        <v>0</v>
      </c>
      <c r="U47" t="s">
        <v>1142</v>
      </c>
      <c r="V47" t="str">
        <f>VLOOKUP(E47,$AU$2:$AW$230,3)</f>
        <v>Husband</v>
      </c>
      <c r="W47" t="s">
        <v>1140</v>
      </c>
      <c r="X47">
        <v>5</v>
      </c>
      <c r="Y47">
        <v>0.4</v>
      </c>
      <c r="Z47">
        <v>47</v>
      </c>
      <c r="AA47" t="str">
        <f>VLOOKUP(C47,$AU$2:$AX$230,4)</f>
        <v>Late July</v>
      </c>
      <c r="AB47" t="str">
        <f>VLOOKUP(C47,$BA$2:$BI$230,2)</f>
        <v>Family land</v>
      </c>
      <c r="AC47" t="str">
        <f>VLOOKUP(C47,$BA$2:$BI$230,3)</f>
        <v>Lowland</v>
      </c>
      <c r="AD47" t="str">
        <f>VLOOKUP(C47,$BA$2:$BI$230,4)</f>
        <v>Loam</v>
      </c>
      <c r="AE47" t="str">
        <f>VLOOKUP(C47,$BA$2:$BI$230,5)</f>
        <v>Moderate</v>
      </c>
      <c r="AF47" t="str">
        <f>VLOOKUP(C47,$BA$2:$BI$230,6)</f>
        <v>N</v>
      </c>
      <c r="AG47" t="str">
        <f>VLOOKUP(C47,$BA$2:$BI$230,7)</f>
        <v/>
      </c>
      <c r="AH47" t="str">
        <f>VLOOKUP(C47,$BA$2:$BI$230,8)</f>
        <v/>
      </c>
      <c r="AI47" t="str">
        <f>VLOOKUP(C47,$BA$2:$BI$230,9)</f>
        <v/>
      </c>
      <c r="AP47" t="s">
        <v>59</v>
      </c>
      <c r="AQ47">
        <v>72</v>
      </c>
      <c r="AU47" t="s">
        <v>59</v>
      </c>
      <c r="AV47" t="s">
        <v>1167</v>
      </c>
      <c r="AW47" t="s">
        <v>1177</v>
      </c>
      <c r="AX47" s="18" t="s">
        <v>1211</v>
      </c>
      <c r="BA47" t="s">
        <v>59</v>
      </c>
      <c r="BB47" t="s">
        <v>1216</v>
      </c>
      <c r="BC47" t="s">
        <v>1219</v>
      </c>
      <c r="BD47" t="s">
        <v>1224</v>
      </c>
      <c r="BE47" t="s">
        <v>1229</v>
      </c>
      <c r="BF47" t="s">
        <v>35</v>
      </c>
      <c r="BG47" t="s">
        <v>12</v>
      </c>
      <c r="BH47" t="s">
        <v>1229</v>
      </c>
      <c r="BI47" t="s">
        <v>1245</v>
      </c>
      <c r="BO47" t="s">
        <v>293</v>
      </c>
      <c r="BP47">
        <v>75</v>
      </c>
      <c r="BQ47">
        <v>10</v>
      </c>
      <c r="BR47" t="s">
        <v>1268</v>
      </c>
    </row>
    <row r="48" spans="1:70" hidden="1" x14ac:dyDescent="0.2">
      <c r="A48">
        <v>4356</v>
      </c>
      <c r="B48" t="str">
        <f>VLOOKUP(C48:C570,$AU$2:$AV$230,2)</f>
        <v>Kaduna S</v>
      </c>
      <c r="C48" t="s">
        <v>40</v>
      </c>
      <c r="D48">
        <v>3</v>
      </c>
      <c r="E48" t="s">
        <v>332</v>
      </c>
      <c r="F48">
        <v>150</v>
      </c>
      <c r="G48" t="s">
        <v>12</v>
      </c>
      <c r="H48">
        <v>4.5</v>
      </c>
      <c r="I48" t="s">
        <v>35</v>
      </c>
      <c r="J48">
        <v>300</v>
      </c>
      <c r="K48">
        <f>J48*0.7</f>
        <v>210</v>
      </c>
      <c r="L48" t="s">
        <v>1030</v>
      </c>
      <c r="M48" t="s">
        <v>1034</v>
      </c>
      <c r="N48" t="s">
        <v>35</v>
      </c>
      <c r="O48" t="s">
        <v>35</v>
      </c>
      <c r="P48" t="s">
        <v>12</v>
      </c>
      <c r="R48">
        <v>0</v>
      </c>
      <c r="S48" t="s">
        <v>1154</v>
      </c>
      <c r="T48">
        <v>0</v>
      </c>
      <c r="U48" t="s">
        <v>1142</v>
      </c>
      <c r="V48" t="str">
        <f>VLOOKUP(E48,$AU$2:$AW$230,3)</f>
        <v>Husband</v>
      </c>
      <c r="W48" t="s">
        <v>1140</v>
      </c>
      <c r="X48">
        <v>0</v>
      </c>
      <c r="Y48">
        <v>1.3</v>
      </c>
      <c r="Z48">
        <v>63</v>
      </c>
      <c r="AA48" t="str">
        <f>VLOOKUP(C48,$AU$2:$AX$230,4)</f>
        <v>August</v>
      </c>
      <c r="AB48" t="str">
        <f>VLOOKUP(C48,$BA$2:$BI$230,2)</f>
        <v>Hired land</v>
      </c>
      <c r="AC48" t="str">
        <f>VLOOKUP(C48,$BA$2:$BI$230,3)</f>
        <v>Foot slope</v>
      </c>
      <c r="AD48" t="str">
        <f>VLOOKUP(C48,$BA$2:$BI$230,4)</f>
        <v>Sand</v>
      </c>
      <c r="AE48" t="str">
        <f>VLOOKUP(C48,$BA$2:$BI$230,5)</f>
        <v>Moderate</v>
      </c>
      <c r="AF48" t="str">
        <f>VLOOKUP(C48,$BA$2:$BI$230,6)</f>
        <v>N</v>
      </c>
      <c r="AG48" t="str">
        <f>VLOOKUP(C48,$BA$2:$BI$230,7)</f>
        <v/>
      </c>
      <c r="AH48" t="str">
        <f>VLOOKUP(C48,$BA$2:$BI$230,8)</f>
        <v/>
      </c>
      <c r="AI48" t="str">
        <f>VLOOKUP(C48,$BA$2:$BI$230,9)</f>
        <v>Better than other fields</v>
      </c>
      <c r="AP48" t="s">
        <v>60</v>
      </c>
      <c r="AQ48">
        <v>80</v>
      </c>
      <c r="AU48" t="s">
        <v>60</v>
      </c>
      <c r="AV48" t="s">
        <v>1167</v>
      </c>
      <c r="AW48" t="s">
        <v>1177</v>
      </c>
      <c r="AX48" s="18" t="s">
        <v>1211</v>
      </c>
      <c r="BA48" t="s">
        <v>60</v>
      </c>
      <c r="BB48" t="s">
        <v>1216</v>
      </c>
      <c r="BC48" t="s">
        <v>1221</v>
      </c>
      <c r="BD48" t="s">
        <v>1224</v>
      </c>
      <c r="BE48" t="s">
        <v>1230</v>
      </c>
      <c r="BF48" t="s">
        <v>35</v>
      </c>
      <c r="BG48" t="s">
        <v>12</v>
      </c>
      <c r="BH48" t="s">
        <v>1229</v>
      </c>
      <c r="BI48" t="s">
        <v>1245</v>
      </c>
      <c r="BO48" t="s">
        <v>294</v>
      </c>
      <c r="BP48">
        <v>75</v>
      </c>
      <c r="BQ48">
        <v>10</v>
      </c>
      <c r="BR48" t="s">
        <v>1270</v>
      </c>
    </row>
    <row r="49" spans="1:70" hidden="1" x14ac:dyDescent="0.2">
      <c r="A49">
        <v>4405</v>
      </c>
      <c r="B49" t="str">
        <f>VLOOKUP(C49:C571,$AU$2:$AV$230,2)</f>
        <v>Kaduna S</v>
      </c>
      <c r="C49" t="s">
        <v>53</v>
      </c>
      <c r="D49">
        <v>1</v>
      </c>
      <c r="E49" t="s">
        <v>381</v>
      </c>
      <c r="F49">
        <v>150</v>
      </c>
      <c r="G49" t="s">
        <v>12</v>
      </c>
      <c r="H49">
        <v>4.5</v>
      </c>
      <c r="I49" t="s">
        <v>35</v>
      </c>
      <c r="J49">
        <v>300</v>
      </c>
      <c r="K49">
        <f>J49*0.7</f>
        <v>210</v>
      </c>
      <c r="L49" t="s">
        <v>1030</v>
      </c>
      <c r="M49" t="s">
        <v>1039</v>
      </c>
      <c r="N49" t="s">
        <v>13</v>
      </c>
      <c r="O49" t="s">
        <v>13</v>
      </c>
      <c r="P49" t="s">
        <v>12</v>
      </c>
      <c r="R49">
        <v>0</v>
      </c>
      <c r="S49" t="s">
        <v>1032</v>
      </c>
      <c r="T49">
        <v>4</v>
      </c>
      <c r="U49" t="s">
        <v>1137</v>
      </c>
      <c r="V49" t="str">
        <f>VLOOKUP(E49,$AU$2:$AW$230,3)</f>
        <v>Husband</v>
      </c>
      <c r="W49" t="s">
        <v>1140</v>
      </c>
      <c r="X49">
        <v>55</v>
      </c>
      <c r="Y49">
        <v>0.45</v>
      </c>
      <c r="Z49">
        <v>68</v>
      </c>
      <c r="AA49" t="str">
        <f>VLOOKUP(C49,$AU$2:$AX$230,4)</f>
        <v>August</v>
      </c>
      <c r="AB49" t="str">
        <f>VLOOKUP(C49,$BA$2:$BI$230,2)</f>
        <v>Family land</v>
      </c>
      <c r="AC49" t="str">
        <f>VLOOKUP(C49,$BA$2:$BI$230,3)</f>
        <v>Foot slope</v>
      </c>
      <c r="AD49" t="str">
        <f>VLOOKUP(C49,$BA$2:$BI$230,4)</f>
        <v>Silt</v>
      </c>
      <c r="AE49" t="str">
        <f>VLOOKUP(C49,$BA$2:$BI$230,5)</f>
        <v>Moderate</v>
      </c>
      <c r="AF49" t="str">
        <f>VLOOKUP(C49,$BA$2:$BI$230,6)</f>
        <v>N</v>
      </c>
      <c r="AG49" t="str">
        <f>VLOOKUP(C49,$BA$2:$BI$230,7)</f>
        <v/>
      </c>
      <c r="AH49" t="str">
        <f>VLOOKUP(C49,$BA$2:$BI$230,8)</f>
        <v>Poor</v>
      </c>
      <c r="AI49" t="str">
        <f>VLOOKUP(C49,$BA$2:$BI$230,9)</f>
        <v>Poorer than in other fields</v>
      </c>
      <c r="AP49" t="s">
        <v>61</v>
      </c>
      <c r="AQ49">
        <v>48</v>
      </c>
      <c r="AU49" t="s">
        <v>61</v>
      </c>
      <c r="AV49" t="s">
        <v>1167</v>
      </c>
      <c r="AW49" t="s">
        <v>1177</v>
      </c>
      <c r="AX49" s="18" t="s">
        <v>1208</v>
      </c>
      <c r="BA49" t="s">
        <v>61</v>
      </c>
      <c r="BB49" t="s">
        <v>1216</v>
      </c>
      <c r="BC49" t="s">
        <v>1221</v>
      </c>
      <c r="BD49" t="s">
        <v>1224</v>
      </c>
      <c r="BE49" t="s">
        <v>1229</v>
      </c>
      <c r="BF49" t="s">
        <v>35</v>
      </c>
      <c r="BG49" t="s">
        <v>1234</v>
      </c>
      <c r="BH49" t="s">
        <v>1229</v>
      </c>
      <c r="BI49" t="s">
        <v>1245</v>
      </c>
      <c r="BO49" t="s">
        <v>295</v>
      </c>
      <c r="BP49">
        <v>75</v>
      </c>
      <c r="BQ49">
        <v>10</v>
      </c>
      <c r="BR49" t="s">
        <v>1270</v>
      </c>
    </row>
    <row r="50" spans="1:70" hidden="1" x14ac:dyDescent="0.2">
      <c r="A50">
        <v>4409</v>
      </c>
      <c r="B50" t="str">
        <f>VLOOKUP(C50:C572,$AU$2:$AV$230,2)</f>
        <v>Kaduna S</v>
      </c>
      <c r="C50" t="s">
        <v>54</v>
      </c>
      <c r="D50">
        <v>1</v>
      </c>
      <c r="E50" t="s">
        <v>385</v>
      </c>
      <c r="F50">
        <v>150</v>
      </c>
      <c r="G50" t="s">
        <v>12</v>
      </c>
      <c r="H50">
        <v>4.5</v>
      </c>
      <c r="I50" t="s">
        <v>35</v>
      </c>
      <c r="J50">
        <v>300</v>
      </c>
      <c r="K50">
        <f>J50*0.7</f>
        <v>210</v>
      </c>
      <c r="L50" t="s">
        <v>1030</v>
      </c>
      <c r="M50" t="s">
        <v>1037</v>
      </c>
      <c r="N50" t="s">
        <v>13</v>
      </c>
      <c r="O50" t="s">
        <v>35</v>
      </c>
      <c r="P50" t="s">
        <v>12</v>
      </c>
      <c r="R50">
        <v>0</v>
      </c>
      <c r="S50" t="s">
        <v>1032</v>
      </c>
      <c r="T50">
        <v>4</v>
      </c>
      <c r="U50" t="s">
        <v>1137</v>
      </c>
      <c r="V50" t="str">
        <f>VLOOKUP(E50,$AU$2:$AW$230,3)</f>
        <v>Both</v>
      </c>
      <c r="W50" t="s">
        <v>1140</v>
      </c>
      <c r="X50">
        <v>5</v>
      </c>
      <c r="Y50">
        <v>2.6499999999999995</v>
      </c>
      <c r="Z50">
        <v>49</v>
      </c>
      <c r="AA50" t="str">
        <f>VLOOKUP(C50,$AU$2:$AX$230,4)</f>
        <v>Late July</v>
      </c>
      <c r="AB50" t="str">
        <f>VLOOKUP(C50,$BA$2:$BI$230,2)</f>
        <v>Family land</v>
      </c>
      <c r="AC50" t="str">
        <f>VLOOKUP(C50,$BA$2:$BI$230,3)</f>
        <v>Foot slope</v>
      </c>
      <c r="AD50" t="str">
        <f>VLOOKUP(C50,$BA$2:$BI$230,4)</f>
        <v/>
      </c>
      <c r="AE50" t="str">
        <f>VLOOKUP(C50,$BA$2:$BI$230,5)</f>
        <v>Moderate</v>
      </c>
      <c r="AF50" t="str">
        <f>VLOOKUP(C50,$BA$2:$BI$230,6)</f>
        <v>N</v>
      </c>
      <c r="AG50" t="str">
        <f>VLOOKUP(C50,$BA$2:$BI$230,7)</f>
        <v/>
      </c>
      <c r="AH50" t="str">
        <f>VLOOKUP(C50,$BA$2:$BI$230,8)</f>
        <v>Poor</v>
      </c>
      <c r="AI50" t="str">
        <f>VLOOKUP(C50,$BA$2:$BI$230,9)</f>
        <v/>
      </c>
      <c r="AP50" t="s">
        <v>62</v>
      </c>
      <c r="AQ50">
        <v>61</v>
      </c>
      <c r="AU50" t="s">
        <v>62</v>
      </c>
      <c r="AV50" t="s">
        <v>1167</v>
      </c>
      <c r="AW50" t="s">
        <v>1177</v>
      </c>
      <c r="AX50" s="18" t="s">
        <v>1208</v>
      </c>
      <c r="BA50" t="s">
        <v>62</v>
      </c>
      <c r="BB50" t="s">
        <v>1216</v>
      </c>
      <c r="BC50" t="s">
        <v>1219</v>
      </c>
      <c r="BD50" t="s">
        <v>1224</v>
      </c>
      <c r="BE50" t="s">
        <v>1230</v>
      </c>
      <c r="BF50" t="s">
        <v>35</v>
      </c>
      <c r="BG50" t="s">
        <v>12</v>
      </c>
      <c r="BH50" t="s">
        <v>1229</v>
      </c>
      <c r="BI50" t="s">
        <v>1245</v>
      </c>
      <c r="BO50" t="s">
        <v>296</v>
      </c>
      <c r="BP50">
        <v>75</v>
      </c>
      <c r="BQ50">
        <v>10</v>
      </c>
      <c r="BR50" t="s">
        <v>1270</v>
      </c>
    </row>
    <row r="51" spans="1:70" hidden="1" x14ac:dyDescent="0.2">
      <c r="A51">
        <v>4366</v>
      </c>
      <c r="B51" t="str">
        <f>VLOOKUP(C51:C573,$AU$2:$AV$230,2)</f>
        <v>Kaduna S</v>
      </c>
      <c r="C51" t="s">
        <v>43</v>
      </c>
      <c r="D51">
        <v>1</v>
      </c>
      <c r="E51" t="s">
        <v>342</v>
      </c>
      <c r="F51">
        <v>150</v>
      </c>
      <c r="G51" t="s">
        <v>12</v>
      </c>
      <c r="H51">
        <v>4.55</v>
      </c>
      <c r="I51" t="s">
        <v>35</v>
      </c>
      <c r="J51">
        <v>303.33333333333331</v>
      </c>
      <c r="K51">
        <f>J51*0.7</f>
        <v>212.33333333333331</v>
      </c>
      <c r="L51" t="s">
        <v>1030</v>
      </c>
      <c r="M51" t="s">
        <v>1034</v>
      </c>
      <c r="N51" t="s">
        <v>13</v>
      </c>
      <c r="O51" t="s">
        <v>35</v>
      </c>
      <c r="P51" t="s">
        <v>12</v>
      </c>
      <c r="R51">
        <v>0</v>
      </c>
      <c r="S51" t="s">
        <v>1032</v>
      </c>
      <c r="T51">
        <v>4</v>
      </c>
      <c r="U51" t="s">
        <v>1142</v>
      </c>
      <c r="V51" t="str">
        <f>VLOOKUP(E51,$AU$2:$AW$230,3)</f>
        <v>Both</v>
      </c>
      <c r="W51" t="s">
        <v>1140</v>
      </c>
      <c r="X51">
        <v>2</v>
      </c>
      <c r="Y51">
        <v>1.6</v>
      </c>
      <c r="Z51">
        <v>61</v>
      </c>
      <c r="AA51" t="str">
        <f>VLOOKUP(C51,$AU$2:$AX$230,4)</f>
        <v>Late July</v>
      </c>
      <c r="AB51" t="str">
        <f>VLOOKUP(C51,$BA$2:$BI$230,2)</f>
        <v>Hired land</v>
      </c>
      <c r="AC51" t="str">
        <f>VLOOKUP(C51,$BA$2:$BI$230,3)</f>
        <v>Foot slope</v>
      </c>
      <c r="AD51" t="str">
        <f>VLOOKUP(C51,$BA$2:$BI$230,4)</f>
        <v>Sand</v>
      </c>
      <c r="AE51" t="str">
        <f>VLOOKUP(C51,$BA$2:$BI$230,5)</f>
        <v>Moderate</v>
      </c>
      <c r="AF51" t="str">
        <f>VLOOKUP(C51,$BA$2:$BI$230,6)</f>
        <v>N</v>
      </c>
      <c r="AG51" t="str">
        <f>VLOOKUP(C51,$BA$2:$BI$230,7)</f>
        <v/>
      </c>
      <c r="AH51" t="str">
        <f>VLOOKUP(C51,$BA$2:$BI$230,8)</f>
        <v/>
      </c>
      <c r="AI51" t="str">
        <f>VLOOKUP(C51,$BA$2:$BI$230,9)</f>
        <v>Better than other fields</v>
      </c>
      <c r="AP51" t="s">
        <v>63</v>
      </c>
      <c r="AQ51">
        <v>71</v>
      </c>
      <c r="AU51" t="s">
        <v>63</v>
      </c>
      <c r="AV51" t="s">
        <v>1167</v>
      </c>
      <c r="AW51" t="s">
        <v>1177</v>
      </c>
      <c r="AX51" s="18" t="s">
        <v>1211</v>
      </c>
      <c r="BA51" t="s">
        <v>63</v>
      </c>
      <c r="BB51" t="s">
        <v>1216</v>
      </c>
      <c r="BC51" t="s">
        <v>1219</v>
      </c>
      <c r="BD51" t="s">
        <v>1224</v>
      </c>
      <c r="BE51" t="s">
        <v>1230</v>
      </c>
      <c r="BF51" t="s">
        <v>35</v>
      </c>
      <c r="BG51" t="s">
        <v>1234</v>
      </c>
      <c r="BH51" t="s">
        <v>1229</v>
      </c>
      <c r="BI51" t="s">
        <v>1245</v>
      </c>
      <c r="BO51" t="s">
        <v>297</v>
      </c>
      <c r="BP51">
        <v>75</v>
      </c>
      <c r="BQ51">
        <v>10</v>
      </c>
      <c r="BR51" t="s">
        <v>1270</v>
      </c>
    </row>
    <row r="52" spans="1:70" hidden="1" x14ac:dyDescent="0.2">
      <c r="A52">
        <v>4396</v>
      </c>
      <c r="B52" t="str">
        <f>VLOOKUP(C52:C574,$AU$2:$AV$230,2)</f>
        <v>Kaduna S</v>
      </c>
      <c r="C52" t="s">
        <v>50</v>
      </c>
      <c r="D52">
        <v>4</v>
      </c>
      <c r="E52" t="s">
        <v>372</v>
      </c>
      <c r="F52">
        <v>150</v>
      </c>
      <c r="G52" t="s">
        <v>12</v>
      </c>
      <c r="H52">
        <v>4.62</v>
      </c>
      <c r="I52" t="s">
        <v>13</v>
      </c>
      <c r="J52">
        <v>308</v>
      </c>
      <c r="K52">
        <f>J52</f>
        <v>308</v>
      </c>
      <c r="L52" t="s">
        <v>1030</v>
      </c>
      <c r="M52" t="s">
        <v>1044</v>
      </c>
      <c r="N52" t="s">
        <v>35</v>
      </c>
      <c r="O52" t="s">
        <v>35</v>
      </c>
      <c r="P52" t="s">
        <v>12</v>
      </c>
      <c r="R52">
        <v>0</v>
      </c>
      <c r="S52" t="s">
        <v>1154</v>
      </c>
      <c r="T52">
        <v>0</v>
      </c>
      <c r="U52" t="s">
        <v>1142</v>
      </c>
      <c r="V52" t="str">
        <f>VLOOKUP(E52,$AU$2:$AW$230,3)</f>
        <v>Both</v>
      </c>
      <c r="W52" t="s">
        <v>1140</v>
      </c>
      <c r="X52">
        <v>0</v>
      </c>
      <c r="Y52">
        <v>1.8</v>
      </c>
      <c r="Z52">
        <v>53</v>
      </c>
      <c r="AA52" t="str">
        <f>VLOOKUP(C52,$AU$2:$AX$230,4)</f>
        <v>Late July</v>
      </c>
      <c r="AB52" t="str">
        <f>VLOOKUP(C52,$BA$2:$BI$230,2)</f>
        <v>Hired land</v>
      </c>
      <c r="AC52" t="str">
        <f>VLOOKUP(C52,$BA$2:$BI$230,3)</f>
        <v>Foot slope</v>
      </c>
      <c r="AD52" t="str">
        <f>VLOOKUP(C52,$BA$2:$BI$230,4)</f>
        <v>Loam</v>
      </c>
      <c r="AE52" t="str">
        <f>VLOOKUP(C52,$BA$2:$BI$230,5)</f>
        <v>Moderate</v>
      </c>
      <c r="AF52" t="str">
        <f>VLOOKUP(C52,$BA$2:$BI$230,6)</f>
        <v>N</v>
      </c>
      <c r="AG52" t="str">
        <f>VLOOKUP(C52,$BA$2:$BI$230,7)</f>
        <v/>
      </c>
      <c r="AH52" t="str">
        <f>VLOOKUP(C52,$BA$2:$BI$230,8)</f>
        <v>Moderate</v>
      </c>
      <c r="AI52" t="str">
        <f>VLOOKUP(C52,$BA$2:$BI$230,9)</f>
        <v>Better than other fields</v>
      </c>
      <c r="AJ52">
        <f>VLOOKUP(E52,$BO$2:$BR$786,2)</f>
        <v>75</v>
      </c>
      <c r="AK52">
        <f>VLOOKUP(E52,$BO$2:$BR$786,3)</f>
        <v>10</v>
      </c>
      <c r="AL52" t="str">
        <f>VLOOKUP(E52,$BO$2:$BR$786,4)</f>
        <v>&gt;90%</v>
      </c>
      <c r="AP52" t="s">
        <v>64</v>
      </c>
      <c r="AQ52">
        <v>45</v>
      </c>
      <c r="AU52" t="s">
        <v>64</v>
      </c>
      <c r="AV52" t="s">
        <v>1167</v>
      </c>
      <c r="AW52" t="s">
        <v>1178</v>
      </c>
      <c r="AX52" s="18" t="s">
        <v>1209</v>
      </c>
      <c r="BA52" t="s">
        <v>64</v>
      </c>
      <c r="BB52" t="s">
        <v>1216</v>
      </c>
      <c r="BC52" t="s">
        <v>1219</v>
      </c>
      <c r="BD52" t="s">
        <v>1224</v>
      </c>
      <c r="BE52" t="s">
        <v>1230</v>
      </c>
      <c r="BF52" t="s">
        <v>12</v>
      </c>
      <c r="BG52" t="s">
        <v>12</v>
      </c>
      <c r="BH52" t="s">
        <v>1229</v>
      </c>
      <c r="BI52" t="s">
        <v>1245</v>
      </c>
      <c r="BO52" t="s">
        <v>298</v>
      </c>
      <c r="BP52">
        <v>75</v>
      </c>
      <c r="BQ52">
        <v>10</v>
      </c>
      <c r="BR52" t="s">
        <v>1268</v>
      </c>
    </row>
    <row r="53" spans="1:70" hidden="1" x14ac:dyDescent="0.2">
      <c r="A53">
        <v>4887</v>
      </c>
      <c r="B53" t="str">
        <f>VLOOKUP(C53:C575,$AU$2:$AV$230,2)</f>
        <v>Kano</v>
      </c>
      <c r="C53" t="s">
        <v>191</v>
      </c>
      <c r="D53">
        <v>4</v>
      </c>
      <c r="E53" t="s">
        <v>863</v>
      </c>
      <c r="F53">
        <v>150</v>
      </c>
      <c r="G53" t="s">
        <v>12</v>
      </c>
      <c r="H53">
        <v>4.9000000000000004</v>
      </c>
      <c r="I53" t="s">
        <v>35</v>
      </c>
      <c r="J53">
        <v>326.66666666666669</v>
      </c>
      <c r="K53">
        <f>J53*0.7</f>
        <v>228.66666666666666</v>
      </c>
      <c r="L53" t="s">
        <v>1030</v>
      </c>
      <c r="M53" t="s">
        <v>1041</v>
      </c>
      <c r="N53" t="s">
        <v>35</v>
      </c>
      <c r="O53" t="s">
        <v>35</v>
      </c>
      <c r="P53" t="s">
        <v>12</v>
      </c>
      <c r="R53">
        <v>0</v>
      </c>
      <c r="S53" t="s">
        <v>1154</v>
      </c>
      <c r="T53">
        <v>0</v>
      </c>
      <c r="U53" t="s">
        <v>1142</v>
      </c>
      <c r="V53" t="str">
        <f>VLOOKUP(E53,$AU$2:$AW$230,3)</f>
        <v>Wive</v>
      </c>
      <c r="W53" t="s">
        <v>1139</v>
      </c>
      <c r="X53">
        <v>1</v>
      </c>
      <c r="Y53">
        <v>0.8</v>
      </c>
      <c r="Z53">
        <v>61</v>
      </c>
      <c r="AA53" t="str">
        <f>VLOOKUP(C53,$AU$2:$AX$230,4)</f>
        <v>Late July</v>
      </c>
      <c r="AB53" t="str">
        <f>VLOOKUP(C53,$BA$2:$BI$230,2)</f>
        <v>Hired land</v>
      </c>
      <c r="AC53" t="str">
        <f>VLOOKUP(C53,$BA$2:$BI$230,3)</f>
        <v>Foot slope</v>
      </c>
      <c r="AD53" t="str">
        <f>VLOOKUP(C53,$BA$2:$BI$230,4)</f>
        <v>Loam</v>
      </c>
      <c r="AE53" t="str">
        <f>VLOOKUP(C53,$BA$2:$BI$230,5)</f>
        <v>Moderate</v>
      </c>
      <c r="AF53" t="str">
        <f>VLOOKUP(C53,$BA$2:$BI$230,6)</f>
        <v>Y</v>
      </c>
      <c r="AG53" t="str">
        <f>VLOOKUP(C53,$BA$2:$BI$230,7)</f>
        <v>Tied ridges</v>
      </c>
      <c r="AH53" t="str">
        <f>VLOOKUP(C53,$BA$2:$BI$230,8)</f>
        <v>Moderate</v>
      </c>
      <c r="AI53" t="str">
        <f>VLOOKUP(C53,$BA$2:$BI$230,9)</f>
        <v>Poorer than in other fields</v>
      </c>
      <c r="AP53" t="s">
        <v>65</v>
      </c>
      <c r="AQ53">
        <v>61</v>
      </c>
      <c r="AU53" t="s">
        <v>65</v>
      </c>
      <c r="AV53" t="s">
        <v>1167</v>
      </c>
      <c r="AW53" t="s">
        <v>1177</v>
      </c>
      <c r="AX53" s="18" t="s">
        <v>1208</v>
      </c>
      <c r="BA53" t="s">
        <v>65</v>
      </c>
      <c r="BB53" t="s">
        <v>1216</v>
      </c>
      <c r="BC53" t="s">
        <v>1219</v>
      </c>
      <c r="BD53" t="s">
        <v>1224</v>
      </c>
      <c r="BE53" t="s">
        <v>1230</v>
      </c>
      <c r="BF53" t="s">
        <v>35</v>
      </c>
      <c r="BG53" t="s">
        <v>1234</v>
      </c>
      <c r="BH53" t="s">
        <v>1229</v>
      </c>
      <c r="BI53" t="s">
        <v>1245</v>
      </c>
      <c r="BO53" t="s">
        <v>299</v>
      </c>
      <c r="BP53">
        <v>75</v>
      </c>
      <c r="BQ53">
        <v>10</v>
      </c>
      <c r="BR53" t="s">
        <v>1268</v>
      </c>
    </row>
    <row r="54" spans="1:70" hidden="1" x14ac:dyDescent="0.2">
      <c r="A54">
        <v>4379</v>
      </c>
      <c r="B54" t="str">
        <f>VLOOKUP(C54:C576,$AU$2:$AV$230,2)</f>
        <v>Kaduna S</v>
      </c>
      <c r="C54" t="s">
        <v>46</v>
      </c>
      <c r="D54">
        <v>3</v>
      </c>
      <c r="E54" t="s">
        <v>355</v>
      </c>
      <c r="F54">
        <v>150</v>
      </c>
      <c r="G54" t="s">
        <v>12</v>
      </c>
      <c r="H54">
        <v>5</v>
      </c>
      <c r="I54" t="s">
        <v>35</v>
      </c>
      <c r="J54">
        <v>333.33333333333331</v>
      </c>
      <c r="K54">
        <f>J54*0.7</f>
        <v>233.33333333333331</v>
      </c>
      <c r="L54" t="s">
        <v>1030</v>
      </c>
      <c r="M54" t="s">
        <v>1034</v>
      </c>
      <c r="N54" t="s">
        <v>13</v>
      </c>
      <c r="O54" t="s">
        <v>35</v>
      </c>
      <c r="P54" t="s">
        <v>12</v>
      </c>
      <c r="R54">
        <v>0</v>
      </c>
      <c r="S54" t="s">
        <v>1154</v>
      </c>
      <c r="T54">
        <v>0</v>
      </c>
      <c r="U54" t="s">
        <v>1137</v>
      </c>
      <c r="V54" t="str">
        <f>VLOOKUP(E54,$AU$2:$AW$230,3)</f>
        <v>Husband</v>
      </c>
      <c r="W54" t="s">
        <v>1140</v>
      </c>
      <c r="X54">
        <v>5</v>
      </c>
      <c r="Y54">
        <v>1.3</v>
      </c>
      <c r="Z54">
        <v>51</v>
      </c>
      <c r="AA54" t="str">
        <f>VLOOKUP(C54,$AU$2:$AX$230,4)</f>
        <v>Late July</v>
      </c>
      <c r="AB54" t="str">
        <f>VLOOKUP(C54,$BA$2:$BI$230,2)</f>
        <v>Family land</v>
      </c>
      <c r="AC54" t="str">
        <f>VLOOKUP(C54,$BA$2:$BI$230,3)</f>
        <v>Lowland</v>
      </c>
      <c r="AD54" t="str">
        <f>VLOOKUP(C54,$BA$2:$BI$230,4)</f>
        <v>Loam</v>
      </c>
      <c r="AE54" t="str">
        <f>VLOOKUP(C54,$BA$2:$BI$230,5)</f>
        <v>Good</v>
      </c>
      <c r="AF54" t="str">
        <f>VLOOKUP(C54,$BA$2:$BI$230,6)</f>
        <v>N</v>
      </c>
      <c r="AG54" t="str">
        <f>VLOOKUP(C54,$BA$2:$BI$230,7)</f>
        <v>Tied ridges</v>
      </c>
      <c r="AH54" t="str">
        <f>VLOOKUP(C54,$BA$2:$BI$230,8)</f>
        <v>Moderate</v>
      </c>
      <c r="AI54" t="str">
        <f>VLOOKUP(C54,$BA$2:$BI$230,9)</f>
        <v>The same as in other fields</v>
      </c>
      <c r="AP54" t="s">
        <v>66</v>
      </c>
      <c r="AQ54">
        <v>42</v>
      </c>
      <c r="AU54" t="s">
        <v>66</v>
      </c>
      <c r="AV54" t="s">
        <v>1168</v>
      </c>
      <c r="AW54" t="s">
        <v>1177</v>
      </c>
      <c r="AX54" s="18" t="s">
        <v>1209</v>
      </c>
      <c r="BA54" t="s">
        <v>66</v>
      </c>
      <c r="BB54" t="s">
        <v>1216</v>
      </c>
      <c r="BC54" t="s">
        <v>1219</v>
      </c>
      <c r="BD54" t="s">
        <v>1224</v>
      </c>
      <c r="BE54" t="s">
        <v>1230</v>
      </c>
      <c r="BF54" t="s">
        <v>35</v>
      </c>
      <c r="BG54" t="s">
        <v>12</v>
      </c>
      <c r="BH54" t="s">
        <v>1241</v>
      </c>
      <c r="BI54" t="s">
        <v>1244</v>
      </c>
      <c r="BO54" t="s">
        <v>1273</v>
      </c>
      <c r="BP54">
        <v>75</v>
      </c>
      <c r="BQ54">
        <v>10</v>
      </c>
      <c r="BR54" t="s">
        <v>1270</v>
      </c>
    </row>
    <row r="55" spans="1:70" hidden="1" x14ac:dyDescent="0.2">
      <c r="A55">
        <v>4401</v>
      </c>
      <c r="B55" t="str">
        <f>VLOOKUP(C55:C577,$AU$2:$AV$230,2)</f>
        <v>Kaduna S</v>
      </c>
      <c r="C55" t="s">
        <v>52</v>
      </c>
      <c r="D55">
        <v>1</v>
      </c>
      <c r="E55" t="s">
        <v>377</v>
      </c>
      <c r="F55">
        <v>150</v>
      </c>
      <c r="G55" t="s">
        <v>12</v>
      </c>
      <c r="H55">
        <v>5</v>
      </c>
      <c r="I55" t="s">
        <v>35</v>
      </c>
      <c r="J55">
        <v>333.33333333333331</v>
      </c>
      <c r="K55">
        <f>J55*0.7</f>
        <v>233.33333333333331</v>
      </c>
      <c r="L55" t="s">
        <v>1030</v>
      </c>
      <c r="M55" t="s">
        <v>1034</v>
      </c>
      <c r="N55" t="s">
        <v>13</v>
      </c>
      <c r="O55" t="s">
        <v>35</v>
      </c>
      <c r="P55" t="s">
        <v>12</v>
      </c>
      <c r="R55">
        <v>0</v>
      </c>
      <c r="S55" t="s">
        <v>1032</v>
      </c>
      <c r="T55">
        <v>4</v>
      </c>
      <c r="U55" t="s">
        <v>1137</v>
      </c>
      <c r="V55" t="str">
        <f>VLOOKUP(E55,$AU$2:$AW$230,3)</f>
        <v>Husband</v>
      </c>
      <c r="W55" t="s">
        <v>1140</v>
      </c>
      <c r="X55">
        <v>3</v>
      </c>
      <c r="Y55">
        <v>0</v>
      </c>
      <c r="Z55">
        <v>46</v>
      </c>
      <c r="AA55" t="str">
        <f>VLOOKUP(C55,$AU$2:$AX$230,4)</f>
        <v>Early July</v>
      </c>
      <c r="AB55" t="str">
        <f>VLOOKUP(C55,$BA$2:$BI$230,2)</f>
        <v>Family land</v>
      </c>
      <c r="AC55" t="str">
        <f>VLOOKUP(C55,$BA$2:$BI$230,3)</f>
        <v>Foot slope</v>
      </c>
      <c r="AD55" t="str">
        <f>VLOOKUP(C55,$BA$2:$BI$230,4)</f>
        <v>Silt</v>
      </c>
      <c r="AE55" t="str">
        <f>VLOOKUP(C55,$BA$2:$BI$230,5)</f>
        <v>Moderate</v>
      </c>
      <c r="AF55" t="str">
        <f>VLOOKUP(C55,$BA$2:$BI$230,6)</f>
        <v>N</v>
      </c>
      <c r="AG55" t="str">
        <f>VLOOKUP(C55,$BA$2:$BI$230,7)</f>
        <v/>
      </c>
      <c r="AH55" t="str">
        <f>VLOOKUP(C55,$BA$2:$BI$230,8)</f>
        <v>Moderate</v>
      </c>
      <c r="AI55" t="str">
        <f>VLOOKUP(C55,$BA$2:$BI$230,9)</f>
        <v>The same as in other fields</v>
      </c>
      <c r="AP55" t="s">
        <v>67</v>
      </c>
      <c r="AQ55">
        <v>46</v>
      </c>
      <c r="AU55" t="s">
        <v>67</v>
      </c>
      <c r="AV55" t="s">
        <v>1168</v>
      </c>
      <c r="AW55" t="s">
        <v>1177</v>
      </c>
      <c r="AX55" s="18" t="s">
        <v>1209</v>
      </c>
      <c r="BA55" t="s">
        <v>67</v>
      </c>
      <c r="BB55" t="s">
        <v>1216</v>
      </c>
      <c r="BC55" t="s">
        <v>1219</v>
      </c>
      <c r="BD55" t="s">
        <v>1224</v>
      </c>
      <c r="BE55" t="s">
        <v>1229</v>
      </c>
      <c r="BF55" t="s">
        <v>12</v>
      </c>
      <c r="BG55" t="s">
        <v>1234</v>
      </c>
      <c r="BH55" t="s">
        <v>1229</v>
      </c>
      <c r="BI55" t="s">
        <v>1244</v>
      </c>
      <c r="BO55" t="s">
        <v>300</v>
      </c>
      <c r="BP55">
        <v>75</v>
      </c>
      <c r="BQ55">
        <v>10</v>
      </c>
      <c r="BR55" t="s">
        <v>1270</v>
      </c>
    </row>
    <row r="56" spans="1:70" hidden="1" x14ac:dyDescent="0.2">
      <c r="A56">
        <v>4414</v>
      </c>
      <c r="B56" t="str">
        <f>VLOOKUP(C56:C578,$AU$2:$AV$230,2)</f>
        <v>Kaduna S</v>
      </c>
      <c r="C56" t="s">
        <v>55</v>
      </c>
      <c r="D56">
        <v>2</v>
      </c>
      <c r="E56" t="s">
        <v>390</v>
      </c>
      <c r="F56">
        <v>150</v>
      </c>
      <c r="G56" t="s">
        <v>12</v>
      </c>
      <c r="H56">
        <v>5</v>
      </c>
      <c r="I56" t="s">
        <v>35</v>
      </c>
      <c r="J56">
        <v>333.33333333333331</v>
      </c>
      <c r="K56">
        <f>J56*0.7</f>
        <v>233.33333333333331</v>
      </c>
      <c r="L56" t="s">
        <v>1030</v>
      </c>
      <c r="M56" t="s">
        <v>1049</v>
      </c>
      <c r="N56" t="s">
        <v>35</v>
      </c>
      <c r="O56" t="s">
        <v>35</v>
      </c>
      <c r="P56" t="s">
        <v>12</v>
      </c>
      <c r="R56">
        <v>0</v>
      </c>
      <c r="S56" t="s">
        <v>1032</v>
      </c>
      <c r="T56">
        <v>4</v>
      </c>
      <c r="U56" t="s">
        <v>1137</v>
      </c>
      <c r="V56" t="str">
        <f>VLOOKUP(E56,$AU$2:$AW$230,3)</f>
        <v>Both</v>
      </c>
      <c r="W56" t="s">
        <v>1140</v>
      </c>
      <c r="X56">
        <v>3</v>
      </c>
      <c r="Y56">
        <v>9.84</v>
      </c>
      <c r="Z56">
        <v>70</v>
      </c>
      <c r="AA56" t="str">
        <f>VLOOKUP(C56,$AU$2:$AX$230,4)</f>
        <v>August</v>
      </c>
      <c r="AB56" t="str">
        <f>VLOOKUP(C56,$BA$2:$BI$230,2)</f>
        <v>Family land</v>
      </c>
      <c r="AC56" t="str">
        <f>VLOOKUP(C56,$BA$2:$BI$230,3)</f>
        <v>Slope</v>
      </c>
      <c r="AD56" t="str">
        <f>VLOOKUP(C56,$BA$2:$BI$230,4)</f>
        <v>Clay</v>
      </c>
      <c r="AE56" t="str">
        <f>VLOOKUP(C56,$BA$2:$BI$230,5)</f>
        <v>Moderate</v>
      </c>
      <c r="AF56" t="str">
        <f>VLOOKUP(C56,$BA$2:$BI$230,6)</f>
        <v>N</v>
      </c>
      <c r="AG56" t="str">
        <f>VLOOKUP(C56,$BA$2:$BI$230,7)</f>
        <v/>
      </c>
      <c r="AH56" t="str">
        <f>VLOOKUP(C56,$BA$2:$BI$230,8)</f>
        <v>Moderate</v>
      </c>
      <c r="AI56" t="str">
        <f>VLOOKUP(C56,$BA$2:$BI$230,9)</f>
        <v>The same as in other fields</v>
      </c>
      <c r="AP56" t="s">
        <v>68</v>
      </c>
      <c r="AQ56">
        <v>41</v>
      </c>
      <c r="AU56" t="s">
        <v>68</v>
      </c>
      <c r="AV56" t="s">
        <v>1168</v>
      </c>
      <c r="AW56" t="s">
        <v>1177</v>
      </c>
      <c r="AX56" s="18" t="s">
        <v>1209</v>
      </c>
      <c r="BA56" t="s">
        <v>68</v>
      </c>
      <c r="BB56" t="s">
        <v>1216</v>
      </c>
      <c r="BC56" t="s">
        <v>1219</v>
      </c>
      <c r="BD56" t="s">
        <v>1224</v>
      </c>
      <c r="BE56" t="s">
        <v>1230</v>
      </c>
      <c r="BF56" t="s">
        <v>35</v>
      </c>
      <c r="BG56" t="s">
        <v>1234</v>
      </c>
      <c r="BH56" t="s">
        <v>1229</v>
      </c>
      <c r="BI56" t="s">
        <v>1244</v>
      </c>
      <c r="BO56" t="s">
        <v>302</v>
      </c>
      <c r="BP56">
        <v>75</v>
      </c>
      <c r="BQ56">
        <v>10</v>
      </c>
      <c r="BR56" t="s">
        <v>1270</v>
      </c>
    </row>
    <row r="57" spans="1:70" hidden="1" x14ac:dyDescent="0.2">
      <c r="A57">
        <v>4417</v>
      </c>
      <c r="B57" t="str">
        <f>VLOOKUP(C57:C579,$AU$2:$AV$230,2)</f>
        <v>Kaduna S</v>
      </c>
      <c r="C57" t="s">
        <v>56</v>
      </c>
      <c r="D57">
        <v>1</v>
      </c>
      <c r="E57" t="s">
        <v>393</v>
      </c>
      <c r="F57">
        <v>150</v>
      </c>
      <c r="G57" t="s">
        <v>12</v>
      </c>
      <c r="H57">
        <v>5</v>
      </c>
      <c r="I57" t="s">
        <v>35</v>
      </c>
      <c r="J57">
        <v>333.33333333333331</v>
      </c>
      <c r="K57">
        <f>J57*0.7</f>
        <v>233.33333333333331</v>
      </c>
      <c r="L57" t="s">
        <v>1030</v>
      </c>
      <c r="M57" t="s">
        <v>1049</v>
      </c>
      <c r="N57" t="s">
        <v>13</v>
      </c>
      <c r="O57" t="s">
        <v>35</v>
      </c>
      <c r="P57" t="s">
        <v>12</v>
      </c>
      <c r="R57">
        <v>0</v>
      </c>
      <c r="S57" t="s">
        <v>1032</v>
      </c>
      <c r="T57">
        <v>4</v>
      </c>
      <c r="U57" t="s">
        <v>1142</v>
      </c>
      <c r="V57" t="str">
        <f>VLOOKUP(E57,$AU$2:$AW$230,3)</f>
        <v>Wive</v>
      </c>
      <c r="W57" t="s">
        <v>1140</v>
      </c>
      <c r="X57">
        <v>5</v>
      </c>
      <c r="Y57">
        <v>0.8</v>
      </c>
      <c r="Z57">
        <v>64</v>
      </c>
      <c r="AA57" t="str">
        <f>VLOOKUP(C57,$AU$2:$AX$230,4)</f>
        <v>August</v>
      </c>
      <c r="AB57" t="str">
        <f>VLOOKUP(C57,$BA$2:$BI$230,2)</f>
        <v>Family land</v>
      </c>
      <c r="AC57" t="str">
        <f>VLOOKUP(C57,$BA$2:$BI$230,3)</f>
        <v>Foot slope</v>
      </c>
      <c r="AD57" t="str">
        <f>VLOOKUP(C57,$BA$2:$BI$230,4)</f>
        <v>Silt</v>
      </c>
      <c r="AE57" t="str">
        <f>VLOOKUP(C57,$BA$2:$BI$230,5)</f>
        <v>Moderate</v>
      </c>
      <c r="AF57" t="str">
        <f>VLOOKUP(C57,$BA$2:$BI$230,6)</f>
        <v>Y</v>
      </c>
      <c r="AG57" t="str">
        <f>VLOOKUP(C57,$BA$2:$BI$230,7)</f>
        <v/>
      </c>
      <c r="AH57" t="str">
        <f>VLOOKUP(C57,$BA$2:$BI$230,8)</f>
        <v>Poor</v>
      </c>
      <c r="AI57" t="str">
        <f>VLOOKUP(C57,$BA$2:$BI$230,9)</f>
        <v>Poorer than in other fields</v>
      </c>
      <c r="AP57" t="s">
        <v>69</v>
      </c>
      <c r="AQ57">
        <v>40</v>
      </c>
      <c r="AU57" t="s">
        <v>69</v>
      </c>
      <c r="AV57" t="s">
        <v>1168</v>
      </c>
      <c r="AW57" t="s">
        <v>1177</v>
      </c>
      <c r="AX57" s="18" t="s">
        <v>1209</v>
      </c>
      <c r="BA57" t="s">
        <v>69</v>
      </c>
      <c r="BB57" t="s">
        <v>1216</v>
      </c>
      <c r="BC57" t="s">
        <v>1219</v>
      </c>
      <c r="BD57" t="s">
        <v>1224</v>
      </c>
      <c r="BE57" t="s">
        <v>1230</v>
      </c>
      <c r="BF57" t="s">
        <v>12</v>
      </c>
      <c r="BG57" t="s">
        <v>1234</v>
      </c>
      <c r="BH57" t="s">
        <v>1241</v>
      </c>
      <c r="BI57" t="s">
        <v>1244</v>
      </c>
      <c r="BO57" t="s">
        <v>303</v>
      </c>
      <c r="BP57">
        <v>75</v>
      </c>
      <c r="BQ57">
        <v>10</v>
      </c>
      <c r="BR57" t="s">
        <v>1270</v>
      </c>
    </row>
    <row r="58" spans="1:70" hidden="1" x14ac:dyDescent="0.2">
      <c r="A58">
        <v>4423</v>
      </c>
      <c r="B58" t="str">
        <f>VLOOKUP(C58:C580,$AU$2:$AV$230,2)</f>
        <v>Kaduna S</v>
      </c>
      <c r="C58" t="s">
        <v>57</v>
      </c>
      <c r="D58">
        <v>3</v>
      </c>
      <c r="E58" t="s">
        <v>399</v>
      </c>
      <c r="F58">
        <v>150</v>
      </c>
      <c r="G58" t="s">
        <v>12</v>
      </c>
      <c r="H58">
        <v>5</v>
      </c>
      <c r="I58" t="s">
        <v>35</v>
      </c>
      <c r="J58">
        <v>333.33333333333331</v>
      </c>
      <c r="K58">
        <f>J58*0.7</f>
        <v>233.33333333333331</v>
      </c>
      <c r="L58" t="s">
        <v>1030</v>
      </c>
      <c r="M58" t="s">
        <v>1036</v>
      </c>
      <c r="N58" t="s">
        <v>35</v>
      </c>
      <c r="O58" t="s">
        <v>12</v>
      </c>
      <c r="P58" t="s">
        <v>12</v>
      </c>
      <c r="R58">
        <v>0</v>
      </c>
      <c r="S58" t="s">
        <v>1032</v>
      </c>
      <c r="T58">
        <v>4</v>
      </c>
      <c r="U58" t="s">
        <v>1137</v>
      </c>
      <c r="V58" t="str">
        <f>VLOOKUP(E58,$AU$2:$AW$230,3)</f>
        <v>Husband</v>
      </c>
      <c r="W58" t="s">
        <v>1140</v>
      </c>
      <c r="X58">
        <v>6</v>
      </c>
      <c r="Y58">
        <v>0.8</v>
      </c>
      <c r="Z58">
        <v>67</v>
      </c>
      <c r="AA58" t="str">
        <f>VLOOKUP(C58,$AU$2:$AX$230,4)</f>
        <v>August</v>
      </c>
      <c r="AB58" t="str">
        <f>VLOOKUP(C58,$BA$2:$BI$230,2)</f>
        <v>Family land</v>
      </c>
      <c r="AC58" t="str">
        <f>VLOOKUP(C58,$BA$2:$BI$230,3)</f>
        <v/>
      </c>
      <c r="AD58" t="str">
        <f>VLOOKUP(C58,$BA$2:$BI$230,4)</f>
        <v>Loam</v>
      </c>
      <c r="AE58" t="str">
        <f>VLOOKUP(C58,$BA$2:$BI$230,5)</f>
        <v>Moderate</v>
      </c>
      <c r="AF58" t="str">
        <f>VLOOKUP(C58,$BA$2:$BI$230,6)</f>
        <v>N</v>
      </c>
      <c r="AG58" t="str">
        <f>VLOOKUP(C58,$BA$2:$BI$230,7)</f>
        <v>Tied ridges</v>
      </c>
      <c r="AH58" t="str">
        <f>VLOOKUP(C58,$BA$2:$BI$230,8)</f>
        <v>Moderate</v>
      </c>
      <c r="AI58" t="str">
        <f>VLOOKUP(C58,$BA$2:$BI$230,9)</f>
        <v>The same as in other fields</v>
      </c>
      <c r="AP58" t="s">
        <v>70</v>
      </c>
      <c r="AQ58">
        <v>46</v>
      </c>
      <c r="AU58" t="s">
        <v>70</v>
      </c>
      <c r="AV58" t="s">
        <v>1168</v>
      </c>
      <c r="AW58" t="s">
        <v>1177</v>
      </c>
      <c r="AX58" s="18" t="s">
        <v>1209</v>
      </c>
      <c r="BA58" t="s">
        <v>70</v>
      </c>
      <c r="BB58" t="s">
        <v>1216</v>
      </c>
      <c r="BC58" t="s">
        <v>1219</v>
      </c>
      <c r="BD58" t="s">
        <v>1224</v>
      </c>
      <c r="BE58" t="s">
        <v>1230</v>
      </c>
      <c r="BF58" t="s">
        <v>35</v>
      </c>
      <c r="BG58" t="s">
        <v>1234</v>
      </c>
      <c r="BH58" t="s">
        <v>1229</v>
      </c>
      <c r="BI58" t="s">
        <v>1244</v>
      </c>
      <c r="BO58" t="s">
        <v>304</v>
      </c>
      <c r="BP58">
        <v>75</v>
      </c>
      <c r="BQ58">
        <v>10</v>
      </c>
      <c r="BR58" t="s">
        <v>1270</v>
      </c>
    </row>
    <row r="59" spans="1:70" hidden="1" x14ac:dyDescent="0.2">
      <c r="A59">
        <v>4434</v>
      </c>
      <c r="B59" t="str">
        <f>VLOOKUP(C59:C581,$AU$2:$AV$230,2)</f>
        <v>Kaduna S</v>
      </c>
      <c r="C59" t="s">
        <v>60</v>
      </c>
      <c r="D59">
        <v>2</v>
      </c>
      <c r="E59" t="s">
        <v>410</v>
      </c>
      <c r="F59">
        <v>150</v>
      </c>
      <c r="G59" t="s">
        <v>12</v>
      </c>
      <c r="H59">
        <v>5</v>
      </c>
      <c r="I59" t="s">
        <v>35</v>
      </c>
      <c r="J59" s="9">
        <v>333.33333333333331</v>
      </c>
      <c r="K59">
        <f>J59*0.7</f>
        <v>233.33333333333331</v>
      </c>
      <c r="L59" t="s">
        <v>1030</v>
      </c>
      <c r="M59" t="s">
        <v>1034</v>
      </c>
      <c r="N59" t="s">
        <v>35</v>
      </c>
      <c r="O59" t="s">
        <v>35</v>
      </c>
      <c r="P59" t="s">
        <v>12</v>
      </c>
      <c r="R59">
        <v>0</v>
      </c>
      <c r="S59" t="s">
        <v>1154</v>
      </c>
      <c r="T59">
        <v>0</v>
      </c>
      <c r="U59" t="s">
        <v>1137</v>
      </c>
      <c r="V59" t="str">
        <f>VLOOKUP(E59,$AU$2:$AW$230,3)</f>
        <v>Husband</v>
      </c>
      <c r="W59" t="s">
        <v>1140</v>
      </c>
      <c r="X59">
        <v>3</v>
      </c>
      <c r="Y59">
        <v>0.8</v>
      </c>
      <c r="Z59">
        <v>80</v>
      </c>
      <c r="AA59" t="str">
        <f>VLOOKUP(C59,$AU$2:$AX$230,4)</f>
        <v>August</v>
      </c>
      <c r="AB59" t="str">
        <f>VLOOKUP(C59,$BA$2:$BI$230,2)</f>
        <v>Family land</v>
      </c>
      <c r="AC59" t="str">
        <f>VLOOKUP(C59,$BA$2:$BI$230,3)</f>
        <v>Foot slope</v>
      </c>
      <c r="AD59" t="str">
        <f>VLOOKUP(C59,$BA$2:$BI$230,4)</f>
        <v>Loam</v>
      </c>
      <c r="AE59" t="str">
        <f>VLOOKUP(C59,$BA$2:$BI$230,5)</f>
        <v>Good</v>
      </c>
      <c r="AF59" t="str">
        <f>VLOOKUP(C59,$BA$2:$BI$230,6)</f>
        <v>N</v>
      </c>
      <c r="AG59" t="str">
        <f>VLOOKUP(C59,$BA$2:$BI$230,7)</f>
        <v/>
      </c>
      <c r="AH59" t="str">
        <f>VLOOKUP(C59,$BA$2:$BI$230,8)</f>
        <v>Moderate</v>
      </c>
      <c r="AI59" t="str">
        <f>VLOOKUP(C59,$BA$2:$BI$230,9)</f>
        <v>The same as in other fields</v>
      </c>
      <c r="AP59" t="s">
        <v>71</v>
      </c>
      <c r="AQ59">
        <v>59</v>
      </c>
      <c r="AU59" t="s">
        <v>71</v>
      </c>
      <c r="AV59" t="s">
        <v>1168</v>
      </c>
      <c r="AW59" t="s">
        <v>1177</v>
      </c>
      <c r="AX59" s="18" t="s">
        <v>1208</v>
      </c>
      <c r="BA59" t="s">
        <v>71</v>
      </c>
      <c r="BB59" t="s">
        <v>1216</v>
      </c>
      <c r="BC59" t="s">
        <v>1219</v>
      </c>
      <c r="BD59" t="s">
        <v>1224</v>
      </c>
      <c r="BE59" t="s">
        <v>1229</v>
      </c>
      <c r="BF59" t="s">
        <v>12</v>
      </c>
      <c r="BG59" t="s">
        <v>1234</v>
      </c>
      <c r="BH59" t="s">
        <v>1229</v>
      </c>
      <c r="BI59" t="s">
        <v>1244</v>
      </c>
      <c r="BO59" t="s">
        <v>305</v>
      </c>
      <c r="BP59">
        <v>75</v>
      </c>
      <c r="BQ59">
        <v>10</v>
      </c>
      <c r="BR59" t="s">
        <v>1268</v>
      </c>
    </row>
    <row r="60" spans="1:70" hidden="1" x14ac:dyDescent="0.2">
      <c r="A60">
        <v>4451</v>
      </c>
      <c r="B60" t="str">
        <f>VLOOKUP(C60:C582,$AU$2:$AV$230,2)</f>
        <v>Kaduna S</v>
      </c>
      <c r="C60" t="s">
        <v>64</v>
      </c>
      <c r="D60">
        <v>3</v>
      </c>
      <c r="E60" t="s">
        <v>427</v>
      </c>
      <c r="F60">
        <v>150</v>
      </c>
      <c r="G60" t="s">
        <v>12</v>
      </c>
      <c r="H60">
        <v>5</v>
      </c>
      <c r="I60" t="s">
        <v>35</v>
      </c>
      <c r="J60">
        <v>333.33333333333331</v>
      </c>
      <c r="K60">
        <f>J60*0.7</f>
        <v>233.33333333333331</v>
      </c>
      <c r="L60" t="s">
        <v>1030</v>
      </c>
      <c r="M60" t="s">
        <v>1039</v>
      </c>
      <c r="N60" t="s">
        <v>13</v>
      </c>
      <c r="O60" t="s">
        <v>35</v>
      </c>
      <c r="P60" t="s">
        <v>12</v>
      </c>
      <c r="R60">
        <v>0</v>
      </c>
      <c r="S60" t="s">
        <v>1154</v>
      </c>
      <c r="T60">
        <v>0</v>
      </c>
      <c r="U60" t="s">
        <v>1142</v>
      </c>
      <c r="V60" t="str">
        <f>VLOOKUP(E60,$AU$2:$AW$230,3)</f>
        <v>Both</v>
      </c>
      <c r="W60" t="s">
        <v>1140</v>
      </c>
      <c r="X60">
        <v>2</v>
      </c>
      <c r="Y60">
        <v>0.2</v>
      </c>
      <c r="Z60">
        <v>45</v>
      </c>
      <c r="AA60" t="str">
        <f>VLOOKUP(C60,$AU$2:$AX$230,4)</f>
        <v>Early July</v>
      </c>
      <c r="AB60" t="str">
        <f>VLOOKUP(C60,$BA$2:$BI$230,2)</f>
        <v>Family land</v>
      </c>
      <c r="AC60" t="str">
        <f>VLOOKUP(C60,$BA$2:$BI$230,3)</f>
        <v>Lowland</v>
      </c>
      <c r="AD60" t="str">
        <f>VLOOKUP(C60,$BA$2:$BI$230,4)</f>
        <v>Loam</v>
      </c>
      <c r="AE60" t="str">
        <f>VLOOKUP(C60,$BA$2:$BI$230,5)</f>
        <v>Good</v>
      </c>
      <c r="AF60" t="str">
        <f>VLOOKUP(C60,$BA$2:$BI$230,6)</f>
        <v/>
      </c>
      <c r="AG60" t="str">
        <f>VLOOKUP(C60,$BA$2:$BI$230,7)</f>
        <v/>
      </c>
      <c r="AH60" t="str">
        <f>VLOOKUP(C60,$BA$2:$BI$230,8)</f>
        <v>Moderate</v>
      </c>
      <c r="AI60" t="str">
        <f>VLOOKUP(C60,$BA$2:$BI$230,9)</f>
        <v>The same as in other fields</v>
      </c>
      <c r="AP60" t="s">
        <v>72</v>
      </c>
      <c r="AQ60">
        <v>41</v>
      </c>
      <c r="AU60" t="s">
        <v>72</v>
      </c>
      <c r="AV60" t="s">
        <v>1168</v>
      </c>
      <c r="AW60" t="s">
        <v>1177</v>
      </c>
      <c r="AX60" s="18" t="s">
        <v>1209</v>
      </c>
      <c r="BA60" t="s">
        <v>72</v>
      </c>
      <c r="BB60" t="s">
        <v>1216</v>
      </c>
      <c r="BC60" t="s">
        <v>1219</v>
      </c>
      <c r="BD60" t="s">
        <v>1224</v>
      </c>
      <c r="BE60" t="s">
        <v>1230</v>
      </c>
      <c r="BF60" t="s">
        <v>12</v>
      </c>
      <c r="BG60" t="s">
        <v>1234</v>
      </c>
      <c r="BH60" t="s">
        <v>1229</v>
      </c>
      <c r="BI60" t="s">
        <v>1244</v>
      </c>
      <c r="BO60" t="s">
        <v>306</v>
      </c>
      <c r="BP60">
        <v>75</v>
      </c>
      <c r="BQ60">
        <v>10</v>
      </c>
      <c r="BR60" t="s">
        <v>1270</v>
      </c>
    </row>
    <row r="61" spans="1:70" hidden="1" x14ac:dyDescent="0.2">
      <c r="A61">
        <v>4453</v>
      </c>
      <c r="B61" t="str">
        <f>VLOOKUP(C61:C583,$AU$2:$AV$230,2)</f>
        <v>Kaduna S</v>
      </c>
      <c r="C61" t="s">
        <v>65</v>
      </c>
      <c r="D61">
        <v>1</v>
      </c>
      <c r="E61" t="s">
        <v>429</v>
      </c>
      <c r="F61">
        <v>150</v>
      </c>
      <c r="G61" t="s">
        <v>12</v>
      </c>
      <c r="H61">
        <v>5</v>
      </c>
      <c r="I61" t="s">
        <v>35</v>
      </c>
      <c r="J61">
        <v>333.33333333333331</v>
      </c>
      <c r="K61">
        <f>J61*0.7</f>
        <v>233.33333333333331</v>
      </c>
      <c r="L61" t="s">
        <v>1030</v>
      </c>
      <c r="M61" t="s">
        <v>1039</v>
      </c>
      <c r="N61" t="s">
        <v>13</v>
      </c>
      <c r="O61" t="s">
        <v>35</v>
      </c>
      <c r="P61" t="s">
        <v>12</v>
      </c>
      <c r="R61">
        <v>0</v>
      </c>
      <c r="S61" t="s">
        <v>1032</v>
      </c>
      <c r="T61">
        <v>4</v>
      </c>
      <c r="U61" t="s">
        <v>1137</v>
      </c>
      <c r="V61" t="str">
        <f>VLOOKUP(E61,$AU$2:$AW$230,3)</f>
        <v>Husband</v>
      </c>
      <c r="W61" t="s">
        <v>1140</v>
      </c>
      <c r="X61">
        <v>3</v>
      </c>
      <c r="Y61">
        <v>0.7</v>
      </c>
      <c r="Z61">
        <v>61</v>
      </c>
      <c r="AA61" t="str">
        <f>VLOOKUP(C61,$AU$2:$AX$230,4)</f>
        <v>Late July</v>
      </c>
      <c r="AB61" t="str">
        <f>VLOOKUP(C61,$BA$2:$BI$230,2)</f>
        <v>Family land</v>
      </c>
      <c r="AC61" t="str">
        <f>VLOOKUP(C61,$BA$2:$BI$230,3)</f>
        <v>Lowland</v>
      </c>
      <c r="AD61" t="str">
        <f>VLOOKUP(C61,$BA$2:$BI$230,4)</f>
        <v>Loam</v>
      </c>
      <c r="AE61" t="str">
        <f>VLOOKUP(C61,$BA$2:$BI$230,5)</f>
        <v>Good</v>
      </c>
      <c r="AF61" t="str">
        <f>VLOOKUP(C61,$BA$2:$BI$230,6)</f>
        <v>N</v>
      </c>
      <c r="AG61" t="str">
        <f>VLOOKUP(C61,$BA$2:$BI$230,7)</f>
        <v>Tied ridges</v>
      </c>
      <c r="AH61" t="str">
        <f>VLOOKUP(C61,$BA$2:$BI$230,8)</f>
        <v>Moderate</v>
      </c>
      <c r="AI61" t="str">
        <f>VLOOKUP(C61,$BA$2:$BI$230,9)</f>
        <v>The same as in other fields</v>
      </c>
      <c r="AP61" t="s">
        <v>73</v>
      </c>
      <c r="AQ61">
        <v>36</v>
      </c>
      <c r="AU61" t="s">
        <v>73</v>
      </c>
      <c r="AV61" t="s">
        <v>1168</v>
      </c>
      <c r="AW61" t="s">
        <v>1177</v>
      </c>
      <c r="AX61" s="18" t="s">
        <v>1209</v>
      </c>
      <c r="BA61" t="s">
        <v>73</v>
      </c>
      <c r="BB61" t="s">
        <v>1216</v>
      </c>
      <c r="BC61" t="s">
        <v>1219</v>
      </c>
      <c r="BD61" t="s">
        <v>1224</v>
      </c>
      <c r="BE61" t="s">
        <v>1229</v>
      </c>
      <c r="BF61" t="s">
        <v>12</v>
      </c>
      <c r="BG61" t="s">
        <v>1234</v>
      </c>
      <c r="BH61" t="s">
        <v>1229</v>
      </c>
      <c r="BI61" t="s">
        <v>1244</v>
      </c>
      <c r="BO61" t="s">
        <v>307</v>
      </c>
      <c r="BP61">
        <v>75</v>
      </c>
      <c r="BQ61">
        <v>10</v>
      </c>
      <c r="BR61" t="s">
        <v>1270</v>
      </c>
    </row>
    <row r="62" spans="1:70" x14ac:dyDescent="0.2">
      <c r="A62">
        <v>4815</v>
      </c>
      <c r="B62" t="str">
        <f>VLOOKUP(C62:C584,$AU$2:$AV$230,2)</f>
        <v>Kano</v>
      </c>
      <c r="C62" t="s">
        <v>166</v>
      </c>
      <c r="D62">
        <v>4</v>
      </c>
      <c r="E62" t="s">
        <v>791</v>
      </c>
      <c r="F62">
        <v>24</v>
      </c>
      <c r="G62" t="s">
        <v>12</v>
      </c>
      <c r="H62">
        <v>0.8</v>
      </c>
      <c r="I62" t="s">
        <v>13</v>
      </c>
      <c r="J62">
        <v>333.33333333333331</v>
      </c>
      <c r="K62">
        <f>J62</f>
        <v>333.33333333333331</v>
      </c>
      <c r="L62" t="s">
        <v>1030</v>
      </c>
      <c r="M62" t="s">
        <v>1075</v>
      </c>
      <c r="N62" t="s">
        <v>35</v>
      </c>
      <c r="O62" t="s">
        <v>35</v>
      </c>
      <c r="P62" t="s">
        <v>1051</v>
      </c>
      <c r="Q62" t="s">
        <v>13</v>
      </c>
      <c r="R62">
        <v>20</v>
      </c>
      <c r="S62" t="s">
        <v>1154</v>
      </c>
      <c r="T62">
        <v>0</v>
      </c>
      <c r="U62" t="s">
        <v>1137</v>
      </c>
      <c r="V62" t="str">
        <f>VLOOKUP(E62,$AU$2:$AW$230,3)</f>
        <v>Both</v>
      </c>
      <c r="W62" t="s">
        <v>1140</v>
      </c>
      <c r="X62">
        <v>7</v>
      </c>
      <c r="Y62">
        <v>9.6999999999999993</v>
      </c>
      <c r="Z62">
        <v>52</v>
      </c>
      <c r="AA62" t="str">
        <f>VLOOKUP(C62,$AU$2:$AX$230,4)</f>
        <v>Late July</v>
      </c>
      <c r="AB62" t="str">
        <f>VLOOKUP(C62,$BA$2:$BI$230,2)</f>
        <v>Family land</v>
      </c>
      <c r="AC62" t="str">
        <f>VLOOKUP(C62,$BA$2:$BI$230,3)</f>
        <v>Lowland</v>
      </c>
      <c r="AD62" t="str">
        <f>VLOOKUP(C62,$BA$2:$BI$230,4)</f>
        <v>Loam</v>
      </c>
      <c r="AE62" t="str">
        <f>VLOOKUP(C62,$BA$2:$BI$230,5)</f>
        <v>Good</v>
      </c>
      <c r="AF62" t="str">
        <f>VLOOKUP(C62,$BA$2:$BI$230,6)</f>
        <v>N</v>
      </c>
      <c r="AG62" t="str">
        <f>VLOOKUP(C62,$BA$2:$BI$230,7)</f>
        <v>Grass strips</v>
      </c>
      <c r="AH62" t="str">
        <f>VLOOKUP(C62,$BA$2:$BI$230,8)</f>
        <v>Moderate</v>
      </c>
      <c r="AI62" t="str">
        <f>VLOOKUP(C62,$BA$2:$BI$230,9)</f>
        <v>The same as in other fields</v>
      </c>
      <c r="AJ62">
        <f>VLOOKUP(E62,$BO$2:$BR$786,2)</f>
        <v>75</v>
      </c>
      <c r="AK62">
        <f>VLOOKUP(E62,$BO$2:$BR$786,3)</f>
        <v>10</v>
      </c>
      <c r="AL62" t="str">
        <f>VLOOKUP(E62,$BO$2:$BR$786,4)</f>
        <v>50-75%</v>
      </c>
      <c r="AP62" t="s">
        <v>74</v>
      </c>
      <c r="AQ62">
        <v>40</v>
      </c>
      <c r="AU62" t="s">
        <v>74</v>
      </c>
      <c r="AV62" t="s">
        <v>1168</v>
      </c>
      <c r="AW62" t="s">
        <v>1177</v>
      </c>
      <c r="AX62" s="18" t="s">
        <v>1209</v>
      </c>
      <c r="BA62" t="s">
        <v>74</v>
      </c>
      <c r="BB62" t="s">
        <v>1217</v>
      </c>
      <c r="BC62" t="s">
        <v>1219</v>
      </c>
      <c r="BD62" t="s">
        <v>1224</v>
      </c>
      <c r="BE62" t="s">
        <v>1229</v>
      </c>
      <c r="BF62" t="s">
        <v>35</v>
      </c>
      <c r="BG62" t="s">
        <v>1234</v>
      </c>
      <c r="BH62" t="s">
        <v>1229</v>
      </c>
      <c r="BI62" t="s">
        <v>1244</v>
      </c>
      <c r="BO62" t="s">
        <v>308</v>
      </c>
      <c r="BP62">
        <v>75</v>
      </c>
      <c r="BQ62">
        <v>0</v>
      </c>
      <c r="BR62" t="s">
        <v>1270</v>
      </c>
    </row>
    <row r="63" spans="1:70" hidden="1" x14ac:dyDescent="0.2">
      <c r="A63">
        <v>4364</v>
      </c>
      <c r="B63" t="str">
        <f>VLOOKUP(C63:C585,$AU$2:$AV$230,2)</f>
        <v>Kaduna S</v>
      </c>
      <c r="C63" s="18" t="s">
        <v>1200</v>
      </c>
      <c r="D63">
        <v>3</v>
      </c>
      <c r="E63" t="s">
        <v>340</v>
      </c>
      <c r="F63">
        <v>150</v>
      </c>
      <c r="G63" t="s">
        <v>12</v>
      </c>
      <c r="H63">
        <v>5.2</v>
      </c>
      <c r="I63" t="s">
        <v>35</v>
      </c>
      <c r="J63">
        <v>346.66666666666669</v>
      </c>
      <c r="K63">
        <f>J63*0.7</f>
        <v>242.66666666666666</v>
      </c>
      <c r="L63" t="s">
        <v>1030</v>
      </c>
      <c r="M63" t="s">
        <v>1035</v>
      </c>
      <c r="N63" t="s">
        <v>13</v>
      </c>
      <c r="O63" t="s">
        <v>35</v>
      </c>
      <c r="P63" t="s">
        <v>12</v>
      </c>
      <c r="R63">
        <v>0</v>
      </c>
      <c r="S63" t="s">
        <v>1032</v>
      </c>
      <c r="T63">
        <v>4</v>
      </c>
      <c r="U63" t="s">
        <v>1137</v>
      </c>
      <c r="V63" t="str">
        <f>VLOOKUP(E63,$AU$2:$AW$230,3)</f>
        <v>Both</v>
      </c>
      <c r="W63" t="s">
        <v>1140</v>
      </c>
      <c r="X63">
        <v>2</v>
      </c>
      <c r="Y63">
        <v>1.8</v>
      </c>
      <c r="Z63">
        <v>53</v>
      </c>
      <c r="AA63" t="str">
        <f>VLOOKUP(C63,$AU$2:$AX$230,4)</f>
        <v>Late July</v>
      </c>
      <c r="AB63" t="str">
        <f>VLOOKUP(C63,$BA$2:$BI$230,2)</f>
        <v>Hired land</v>
      </c>
      <c r="AC63" t="str">
        <f>VLOOKUP(C63,$BA$2:$BI$230,3)</f>
        <v>Foot slope</v>
      </c>
      <c r="AD63" t="str">
        <f>VLOOKUP(C63,$BA$2:$BI$230,4)</f>
        <v>Clay</v>
      </c>
      <c r="AE63" t="str">
        <f>VLOOKUP(C63,$BA$2:$BI$230,5)</f>
        <v>Moderate</v>
      </c>
      <c r="AF63" t="str">
        <f>VLOOKUP(C63,$BA$2:$BI$230,6)</f>
        <v>N</v>
      </c>
      <c r="AG63" t="str">
        <f>VLOOKUP(C63,$BA$2:$BI$230,7)</f>
        <v/>
      </c>
      <c r="AH63" t="str">
        <f>VLOOKUP(C63,$BA$2:$BI$230,8)</f>
        <v>Moderate</v>
      </c>
      <c r="AI63" t="str">
        <f>VLOOKUP(C63,$BA$2:$BI$230,9)</f>
        <v>Better than other fields</v>
      </c>
      <c r="AP63" t="s">
        <v>75</v>
      </c>
      <c r="AQ63">
        <v>77</v>
      </c>
      <c r="AU63" t="s">
        <v>75</v>
      </c>
      <c r="AV63" t="s">
        <v>1168</v>
      </c>
      <c r="AW63" t="s">
        <v>1177</v>
      </c>
      <c r="AX63" s="18" t="s">
        <v>1211</v>
      </c>
      <c r="BA63" t="s">
        <v>75</v>
      </c>
      <c r="BB63" t="s">
        <v>1216</v>
      </c>
      <c r="BC63" t="s">
        <v>1219</v>
      </c>
      <c r="BD63" t="s">
        <v>1224</v>
      </c>
      <c r="BE63" t="s">
        <v>1230</v>
      </c>
      <c r="BF63" t="s">
        <v>35</v>
      </c>
      <c r="BG63" t="s">
        <v>1234</v>
      </c>
      <c r="BH63" t="s">
        <v>1229</v>
      </c>
      <c r="BI63" t="s">
        <v>1244</v>
      </c>
      <c r="BO63" t="s">
        <v>309</v>
      </c>
      <c r="BP63">
        <v>75</v>
      </c>
      <c r="BQ63">
        <v>0</v>
      </c>
      <c r="BR63" t="s">
        <v>1270</v>
      </c>
    </row>
    <row r="64" spans="1:70" hidden="1" x14ac:dyDescent="0.2">
      <c r="A64">
        <v>4424</v>
      </c>
      <c r="B64" t="str">
        <f>VLOOKUP(C64:C586,$AU$2:$AV$230,2)</f>
        <v>Kaduna S</v>
      </c>
      <c r="C64" t="s">
        <v>57</v>
      </c>
      <c r="D64">
        <v>4</v>
      </c>
      <c r="E64" t="s">
        <v>400</v>
      </c>
      <c r="F64">
        <v>150</v>
      </c>
      <c r="G64" t="s">
        <v>12</v>
      </c>
      <c r="H64">
        <v>5.2</v>
      </c>
      <c r="I64" t="s">
        <v>35</v>
      </c>
      <c r="J64">
        <v>346.66666666666669</v>
      </c>
      <c r="K64">
        <f>J64*0.7</f>
        <v>242.66666666666666</v>
      </c>
      <c r="L64" t="s">
        <v>1030</v>
      </c>
      <c r="M64" t="s">
        <v>1036</v>
      </c>
      <c r="N64" t="s">
        <v>13</v>
      </c>
      <c r="O64" t="s">
        <v>12</v>
      </c>
      <c r="P64" t="s">
        <v>12</v>
      </c>
      <c r="R64">
        <v>0</v>
      </c>
      <c r="S64" t="s">
        <v>1154</v>
      </c>
      <c r="T64">
        <v>0</v>
      </c>
      <c r="U64" t="s">
        <v>1137</v>
      </c>
      <c r="V64" t="str">
        <f>VLOOKUP(E64,$AU$2:$AW$230,3)</f>
        <v>Husband</v>
      </c>
      <c r="W64" t="s">
        <v>1140</v>
      </c>
      <c r="X64">
        <v>6</v>
      </c>
      <c r="Y64">
        <v>0.8</v>
      </c>
      <c r="Z64">
        <v>67</v>
      </c>
      <c r="AA64" t="str">
        <f>VLOOKUP(C64,$AU$2:$AX$230,4)</f>
        <v>August</v>
      </c>
      <c r="AB64" t="str">
        <f>VLOOKUP(C64,$BA$2:$BI$230,2)</f>
        <v>Family land</v>
      </c>
      <c r="AC64" t="str">
        <f>VLOOKUP(C64,$BA$2:$BI$230,3)</f>
        <v/>
      </c>
      <c r="AD64" t="str">
        <f>VLOOKUP(C64,$BA$2:$BI$230,4)</f>
        <v>Loam</v>
      </c>
      <c r="AE64" t="str">
        <f>VLOOKUP(C64,$BA$2:$BI$230,5)</f>
        <v>Moderate</v>
      </c>
      <c r="AF64" t="str">
        <f>VLOOKUP(C64,$BA$2:$BI$230,6)</f>
        <v>N</v>
      </c>
      <c r="AG64" t="str">
        <f>VLOOKUP(C64,$BA$2:$BI$230,7)</f>
        <v>Tied ridges</v>
      </c>
      <c r="AH64" t="str">
        <f>VLOOKUP(C64,$BA$2:$BI$230,8)</f>
        <v>Moderate</v>
      </c>
      <c r="AI64" t="str">
        <f>VLOOKUP(C64,$BA$2:$BI$230,9)</f>
        <v>The same as in other fields</v>
      </c>
      <c r="AP64" t="s">
        <v>76</v>
      </c>
      <c r="AQ64">
        <v>49</v>
      </c>
      <c r="AU64" t="s">
        <v>76</v>
      </c>
      <c r="AV64" t="s">
        <v>1168</v>
      </c>
      <c r="AW64" t="s">
        <v>1179</v>
      </c>
      <c r="AX64" s="18" t="s">
        <v>1208</v>
      </c>
      <c r="BA64" t="s">
        <v>76</v>
      </c>
      <c r="BB64" t="s">
        <v>1216</v>
      </c>
      <c r="BC64" t="s">
        <v>1219</v>
      </c>
      <c r="BD64" t="s">
        <v>1224</v>
      </c>
      <c r="BE64" t="s">
        <v>1230</v>
      </c>
      <c r="BF64" t="s">
        <v>35</v>
      </c>
      <c r="BG64" t="s">
        <v>1234</v>
      </c>
      <c r="BH64" t="s">
        <v>1229</v>
      </c>
      <c r="BI64" t="s">
        <v>1244</v>
      </c>
      <c r="BO64" t="s">
        <v>310</v>
      </c>
      <c r="BP64">
        <v>85</v>
      </c>
      <c r="BQ64">
        <v>10</v>
      </c>
      <c r="BR64" t="s">
        <v>1268</v>
      </c>
    </row>
    <row r="65" spans="1:70" hidden="1" x14ac:dyDescent="0.2">
      <c r="A65">
        <v>4437</v>
      </c>
      <c r="B65" t="str">
        <f>VLOOKUP(C65:C587,$AU$2:$AV$230,2)</f>
        <v>Kaduna S</v>
      </c>
      <c r="C65" t="s">
        <v>61</v>
      </c>
      <c r="D65">
        <v>1</v>
      </c>
      <c r="E65" t="s">
        <v>413</v>
      </c>
      <c r="F65">
        <v>150</v>
      </c>
      <c r="G65" t="s">
        <v>12</v>
      </c>
      <c r="H65">
        <v>5.2</v>
      </c>
      <c r="I65" t="s">
        <v>35</v>
      </c>
      <c r="J65">
        <v>346.66666666666669</v>
      </c>
      <c r="K65">
        <f>J65*0.7</f>
        <v>242.66666666666666</v>
      </c>
      <c r="L65" t="s">
        <v>1030</v>
      </c>
      <c r="M65" t="s">
        <v>1036</v>
      </c>
      <c r="N65" t="s">
        <v>13</v>
      </c>
      <c r="O65" t="s">
        <v>35</v>
      </c>
      <c r="P65" t="s">
        <v>12</v>
      </c>
      <c r="R65">
        <v>0</v>
      </c>
      <c r="S65" t="s">
        <v>1032</v>
      </c>
      <c r="T65">
        <v>4</v>
      </c>
      <c r="U65" t="s">
        <v>1137</v>
      </c>
      <c r="V65" t="str">
        <f>VLOOKUP(E65,$AU$2:$AW$230,3)</f>
        <v>Husband</v>
      </c>
      <c r="W65" t="s">
        <v>1140</v>
      </c>
      <c r="X65">
        <v>4</v>
      </c>
      <c r="Y65">
        <v>0.90000000000000013</v>
      </c>
      <c r="Z65">
        <v>48</v>
      </c>
      <c r="AA65" t="str">
        <f>VLOOKUP(C65,$AU$2:$AX$230,4)</f>
        <v>Late July</v>
      </c>
      <c r="AB65" t="str">
        <f>VLOOKUP(C65,$BA$2:$BI$230,2)</f>
        <v>Family land</v>
      </c>
      <c r="AC65" t="str">
        <f>VLOOKUP(C65,$BA$2:$BI$230,3)</f>
        <v>Foot slope</v>
      </c>
      <c r="AD65" t="str">
        <f>VLOOKUP(C65,$BA$2:$BI$230,4)</f>
        <v>Loam</v>
      </c>
      <c r="AE65" t="str">
        <f>VLOOKUP(C65,$BA$2:$BI$230,5)</f>
        <v>Moderate</v>
      </c>
      <c r="AF65" t="str">
        <f>VLOOKUP(C65,$BA$2:$BI$230,6)</f>
        <v>N</v>
      </c>
      <c r="AG65" t="str">
        <f>VLOOKUP(C65,$BA$2:$BI$230,7)</f>
        <v>Tied ridges</v>
      </c>
      <c r="AH65" t="str">
        <f>VLOOKUP(C65,$BA$2:$BI$230,8)</f>
        <v>Moderate</v>
      </c>
      <c r="AI65" t="str">
        <f>VLOOKUP(C65,$BA$2:$BI$230,9)</f>
        <v>The same as in other fields</v>
      </c>
      <c r="AP65" t="s">
        <v>77</v>
      </c>
      <c r="AQ65">
        <v>56</v>
      </c>
      <c r="AU65" t="s">
        <v>77</v>
      </c>
      <c r="AV65" t="s">
        <v>1168</v>
      </c>
      <c r="AW65" t="s">
        <v>1177</v>
      </c>
      <c r="AX65" s="18" t="s">
        <v>1208</v>
      </c>
      <c r="BA65" t="s">
        <v>77</v>
      </c>
      <c r="BB65" t="s">
        <v>1216</v>
      </c>
      <c r="BC65" t="s">
        <v>1219</v>
      </c>
      <c r="BD65" t="s">
        <v>1224</v>
      </c>
      <c r="BE65" t="s">
        <v>1230</v>
      </c>
      <c r="BF65" t="s">
        <v>35</v>
      </c>
      <c r="BG65" t="s">
        <v>1234</v>
      </c>
      <c r="BH65" t="s">
        <v>1229</v>
      </c>
      <c r="BI65" t="s">
        <v>1244</v>
      </c>
      <c r="BO65" t="s">
        <v>311</v>
      </c>
      <c r="BP65">
        <v>85</v>
      </c>
      <c r="BQ65">
        <v>10</v>
      </c>
      <c r="BR65" t="s">
        <v>1268</v>
      </c>
    </row>
    <row r="66" spans="1:70" x14ac:dyDescent="0.2">
      <c r="A66">
        <v>4822</v>
      </c>
      <c r="B66" t="str">
        <f>VLOOKUP(C66:C588,$AU$2:$AV$230,2)</f>
        <v>Kano</v>
      </c>
      <c r="C66" t="s">
        <v>168</v>
      </c>
      <c r="D66">
        <v>4</v>
      </c>
      <c r="E66" t="s">
        <v>798</v>
      </c>
      <c r="F66">
        <v>23.4</v>
      </c>
      <c r="G66" t="s">
        <v>12</v>
      </c>
      <c r="H66">
        <v>0.82</v>
      </c>
      <c r="I66" t="s">
        <v>13</v>
      </c>
      <c r="J66">
        <v>350.42735042735046</v>
      </c>
      <c r="K66">
        <f>J66</f>
        <v>350.42735042735046</v>
      </c>
      <c r="L66" t="s">
        <v>1033</v>
      </c>
      <c r="M66" t="s">
        <v>1031</v>
      </c>
      <c r="N66" t="s">
        <v>35</v>
      </c>
      <c r="O66" t="s">
        <v>35</v>
      </c>
      <c r="P66" t="s">
        <v>1051</v>
      </c>
      <c r="Q66" t="s">
        <v>13</v>
      </c>
      <c r="R66">
        <v>32</v>
      </c>
      <c r="S66" t="s">
        <v>1154</v>
      </c>
      <c r="T66">
        <v>0</v>
      </c>
      <c r="U66" t="s">
        <v>1137</v>
      </c>
      <c r="V66" t="str">
        <f>VLOOKUP(E66,$AU$2:$AW$230,3)</f>
        <v>Both</v>
      </c>
      <c r="W66" t="s">
        <v>1140</v>
      </c>
      <c r="X66">
        <v>5</v>
      </c>
      <c r="Y66">
        <v>1.9000000000000001</v>
      </c>
      <c r="Z66">
        <v>38</v>
      </c>
      <c r="AA66" t="str">
        <f>VLOOKUP(C66,$AU$2:$AX$230,4)</f>
        <v>Early July</v>
      </c>
      <c r="AB66" t="str">
        <f>VLOOKUP(C66,$BA$2:$BI$230,2)</f>
        <v>Family land</v>
      </c>
      <c r="AC66" t="str">
        <f>VLOOKUP(C66,$BA$2:$BI$230,3)</f>
        <v>Lowland</v>
      </c>
      <c r="AD66" t="str">
        <f>VLOOKUP(C66,$BA$2:$BI$230,4)</f>
        <v>Loam</v>
      </c>
      <c r="AE66" t="str">
        <f>VLOOKUP(C66,$BA$2:$BI$230,5)</f>
        <v>Good</v>
      </c>
      <c r="AF66" t="str">
        <f>VLOOKUP(C66,$BA$2:$BI$230,6)</f>
        <v>N</v>
      </c>
      <c r="AG66" t="str">
        <f>VLOOKUP(C66,$BA$2:$BI$230,7)</f>
        <v>Grass strips</v>
      </c>
      <c r="AH66" t="str">
        <f>VLOOKUP(C66,$BA$2:$BI$230,8)</f>
        <v>Moderate</v>
      </c>
      <c r="AI66" t="str">
        <f>VLOOKUP(C66,$BA$2:$BI$230,9)</f>
        <v>The same as in other fields</v>
      </c>
      <c r="AJ66">
        <f>VLOOKUP(E66,$BO$2:$BR$786,2)</f>
        <v>75</v>
      </c>
      <c r="AK66">
        <f>VLOOKUP(E66,$BO$2:$BR$786,3)</f>
        <v>10</v>
      </c>
      <c r="AL66" t="str">
        <f>VLOOKUP(E66,$BO$2:$BR$786,4)</f>
        <v>25-50%</v>
      </c>
      <c r="AP66" t="s">
        <v>78</v>
      </c>
      <c r="AQ66">
        <v>39</v>
      </c>
      <c r="AU66" t="s">
        <v>78</v>
      </c>
      <c r="AV66" t="s">
        <v>1168</v>
      </c>
      <c r="AW66" t="s">
        <v>1177</v>
      </c>
      <c r="AX66" s="18" t="s">
        <v>1209</v>
      </c>
      <c r="BA66" t="s">
        <v>78</v>
      </c>
      <c r="BB66" t="s">
        <v>1216</v>
      </c>
      <c r="BC66" t="s">
        <v>1219</v>
      </c>
      <c r="BD66" t="s">
        <v>1224</v>
      </c>
      <c r="BE66" t="s">
        <v>1230</v>
      </c>
      <c r="BF66" t="s">
        <v>35</v>
      </c>
      <c r="BG66" t="s">
        <v>1234</v>
      </c>
      <c r="BH66" t="s">
        <v>1229</v>
      </c>
      <c r="BI66" t="s">
        <v>1244</v>
      </c>
      <c r="BO66" t="s">
        <v>312</v>
      </c>
      <c r="BP66">
        <v>85</v>
      </c>
      <c r="BQ66">
        <v>10</v>
      </c>
      <c r="BR66" t="s">
        <v>1268</v>
      </c>
    </row>
    <row r="67" spans="1:70" hidden="1" x14ac:dyDescent="0.2">
      <c r="A67">
        <v>4400</v>
      </c>
      <c r="B67" t="str">
        <f>VLOOKUP(C67:C589,$AU$2:$AV$230,2)</f>
        <v>Kaduna S</v>
      </c>
      <c r="C67" t="s">
        <v>51</v>
      </c>
      <c r="D67">
        <v>4</v>
      </c>
      <c r="E67" t="s">
        <v>376</v>
      </c>
      <c r="F67">
        <v>150</v>
      </c>
      <c r="G67" t="s">
        <v>12</v>
      </c>
      <c r="H67">
        <v>5.3</v>
      </c>
      <c r="I67" t="s">
        <v>35</v>
      </c>
      <c r="J67">
        <v>353.33333333333331</v>
      </c>
      <c r="K67">
        <f>J67*0.7</f>
        <v>247.33333333333331</v>
      </c>
      <c r="L67" t="s">
        <v>1030</v>
      </c>
      <c r="M67" t="s">
        <v>1048</v>
      </c>
      <c r="N67" t="s">
        <v>35</v>
      </c>
      <c r="O67" t="s">
        <v>35</v>
      </c>
      <c r="P67" t="s">
        <v>12</v>
      </c>
      <c r="R67">
        <v>0</v>
      </c>
      <c r="S67" t="s">
        <v>1154</v>
      </c>
      <c r="T67">
        <v>0</v>
      </c>
      <c r="U67" t="s">
        <v>1142</v>
      </c>
      <c r="V67" t="str">
        <f>VLOOKUP(E67,$AU$2:$AW$230,3)</f>
        <v>Husband</v>
      </c>
      <c r="W67" t="s">
        <v>1140</v>
      </c>
      <c r="X67">
        <v>7</v>
      </c>
      <c r="Y67">
        <v>0.60000000000000009</v>
      </c>
      <c r="Z67">
        <v>68</v>
      </c>
      <c r="AA67" t="str">
        <f>VLOOKUP(C67,$AU$2:$AX$230,4)</f>
        <v>August</v>
      </c>
      <c r="AB67" t="str">
        <f>VLOOKUP(C67,$BA$2:$BI$230,2)</f>
        <v>Family land</v>
      </c>
      <c r="AC67" t="str">
        <f>VLOOKUP(C67,$BA$2:$BI$230,3)</f>
        <v>Lowland</v>
      </c>
      <c r="AD67" t="str">
        <f>VLOOKUP(C67,$BA$2:$BI$230,4)</f>
        <v>Loam</v>
      </c>
      <c r="AE67" t="str">
        <f>VLOOKUP(C67,$BA$2:$BI$230,5)</f>
        <v>Moderate</v>
      </c>
      <c r="AF67" t="str">
        <f>VLOOKUP(C67,$BA$2:$BI$230,6)</f>
        <v/>
      </c>
      <c r="AG67" t="str">
        <f>VLOOKUP(C67,$BA$2:$BI$230,7)</f>
        <v>Tied ridges</v>
      </c>
      <c r="AH67" t="str">
        <f>VLOOKUP(C67,$BA$2:$BI$230,8)</f>
        <v>Moderate</v>
      </c>
      <c r="AI67" t="str">
        <f>VLOOKUP(C67,$BA$2:$BI$230,9)</f>
        <v>The same as in other fields</v>
      </c>
      <c r="AP67" t="s">
        <v>79</v>
      </c>
      <c r="AQ67">
        <v>40</v>
      </c>
      <c r="AU67" t="s">
        <v>79</v>
      </c>
      <c r="AV67" t="s">
        <v>1168</v>
      </c>
      <c r="AW67" t="s">
        <v>1177</v>
      </c>
      <c r="AX67" s="18" t="s">
        <v>1209</v>
      </c>
      <c r="BA67" t="s">
        <v>79</v>
      </c>
      <c r="BB67" t="s">
        <v>1216</v>
      </c>
      <c r="BC67" t="s">
        <v>1219</v>
      </c>
      <c r="BD67" t="s">
        <v>1224</v>
      </c>
      <c r="BE67" t="s">
        <v>1230</v>
      </c>
      <c r="BF67" t="s">
        <v>35</v>
      </c>
      <c r="BG67" t="s">
        <v>1234</v>
      </c>
      <c r="BH67" t="s">
        <v>1241</v>
      </c>
      <c r="BI67" t="s">
        <v>1244</v>
      </c>
      <c r="BO67" t="s">
        <v>313</v>
      </c>
      <c r="BP67">
        <v>85</v>
      </c>
      <c r="BQ67">
        <v>10</v>
      </c>
      <c r="BR67" t="s">
        <v>1268</v>
      </c>
    </row>
    <row r="68" spans="1:70" hidden="1" x14ac:dyDescent="0.2">
      <c r="A68">
        <v>4445</v>
      </c>
      <c r="B68" t="str">
        <f>VLOOKUP(C68:C590,$AU$2:$AV$230,2)</f>
        <v>Kaduna S</v>
      </c>
      <c r="C68" t="s">
        <v>63</v>
      </c>
      <c r="D68">
        <v>1</v>
      </c>
      <c r="E68" t="s">
        <v>421</v>
      </c>
      <c r="F68">
        <v>150</v>
      </c>
      <c r="G68" t="s">
        <v>12</v>
      </c>
      <c r="H68">
        <v>5.3</v>
      </c>
      <c r="I68" t="s">
        <v>35</v>
      </c>
      <c r="J68">
        <v>353.33333333333331</v>
      </c>
      <c r="K68">
        <f>J68*0.7</f>
        <v>247.33333333333331</v>
      </c>
      <c r="L68" t="s">
        <v>1030</v>
      </c>
      <c r="M68" t="s">
        <v>1039</v>
      </c>
      <c r="N68" t="s">
        <v>13</v>
      </c>
      <c r="O68" t="s">
        <v>35</v>
      </c>
      <c r="P68" t="s">
        <v>12</v>
      </c>
      <c r="R68">
        <v>0</v>
      </c>
      <c r="S68" t="s">
        <v>1032</v>
      </c>
      <c r="T68">
        <v>4</v>
      </c>
      <c r="U68" t="s">
        <v>1137</v>
      </c>
      <c r="V68" t="str">
        <f>VLOOKUP(E68,$AU$2:$AW$230,3)</f>
        <v>Husband</v>
      </c>
      <c r="W68" t="s">
        <v>1140</v>
      </c>
      <c r="X68">
        <v>7</v>
      </c>
      <c r="Y68">
        <v>0.60000000000000009</v>
      </c>
      <c r="Z68">
        <v>71</v>
      </c>
      <c r="AA68" t="str">
        <f>VLOOKUP(C68,$AU$2:$AX$230,4)</f>
        <v>August</v>
      </c>
      <c r="AB68" t="str">
        <f>VLOOKUP(C68,$BA$2:$BI$230,2)</f>
        <v>Family land</v>
      </c>
      <c r="AC68" t="str">
        <f>VLOOKUP(C68,$BA$2:$BI$230,3)</f>
        <v>Lowland</v>
      </c>
      <c r="AD68" t="str">
        <f>VLOOKUP(C68,$BA$2:$BI$230,4)</f>
        <v>Loam</v>
      </c>
      <c r="AE68" t="str">
        <f>VLOOKUP(C68,$BA$2:$BI$230,5)</f>
        <v>Good</v>
      </c>
      <c r="AF68" t="str">
        <f>VLOOKUP(C68,$BA$2:$BI$230,6)</f>
        <v>N</v>
      </c>
      <c r="AG68" t="str">
        <f>VLOOKUP(C68,$BA$2:$BI$230,7)</f>
        <v>Tied ridges</v>
      </c>
      <c r="AH68" t="str">
        <f>VLOOKUP(C68,$BA$2:$BI$230,8)</f>
        <v>Moderate</v>
      </c>
      <c r="AI68" t="str">
        <f>VLOOKUP(C68,$BA$2:$BI$230,9)</f>
        <v>The same as in other fields</v>
      </c>
      <c r="AP68" t="s">
        <v>80</v>
      </c>
      <c r="AQ68">
        <v>41</v>
      </c>
      <c r="AU68" t="s">
        <v>80</v>
      </c>
      <c r="AV68" t="s">
        <v>1168</v>
      </c>
      <c r="AW68" t="s">
        <v>1177</v>
      </c>
      <c r="AX68" s="18" t="s">
        <v>1209</v>
      </c>
      <c r="BA68" t="s">
        <v>80</v>
      </c>
      <c r="BB68" t="s">
        <v>1216</v>
      </c>
      <c r="BC68" t="s">
        <v>1219</v>
      </c>
      <c r="BD68" t="s">
        <v>1224</v>
      </c>
      <c r="BE68" t="s">
        <v>1230</v>
      </c>
      <c r="BF68" t="s">
        <v>12</v>
      </c>
      <c r="BG68" t="s">
        <v>1234</v>
      </c>
      <c r="BH68" t="s">
        <v>1242</v>
      </c>
      <c r="BI68" t="s">
        <v>1244</v>
      </c>
      <c r="BO68" t="s">
        <v>314</v>
      </c>
      <c r="BP68">
        <v>85</v>
      </c>
      <c r="BQ68">
        <v>10</v>
      </c>
      <c r="BR68" t="s">
        <v>1268</v>
      </c>
    </row>
    <row r="69" spans="1:70" hidden="1" x14ac:dyDescent="0.2">
      <c r="A69">
        <v>4426</v>
      </c>
      <c r="B69" t="str">
        <f>VLOOKUP(C69:C591,$AU$2:$AV$230,2)</f>
        <v>Kaduna S</v>
      </c>
      <c r="C69" t="s">
        <v>58</v>
      </c>
      <c r="D69">
        <v>2</v>
      </c>
      <c r="E69" t="s">
        <v>402</v>
      </c>
      <c r="F69">
        <v>150</v>
      </c>
      <c r="G69" t="s">
        <v>12</v>
      </c>
      <c r="H69">
        <v>5.4</v>
      </c>
      <c r="I69" t="s">
        <v>35</v>
      </c>
      <c r="J69">
        <v>360</v>
      </c>
      <c r="K69">
        <f>J69*0.7</f>
        <v>251.99999999999997</v>
      </c>
      <c r="L69" t="s">
        <v>1030</v>
      </c>
      <c r="M69" t="s">
        <v>1034</v>
      </c>
      <c r="N69" t="s">
        <v>35</v>
      </c>
      <c r="O69" t="s">
        <v>35</v>
      </c>
      <c r="P69" t="s">
        <v>12</v>
      </c>
      <c r="R69">
        <v>0</v>
      </c>
      <c r="S69" t="s">
        <v>1032</v>
      </c>
      <c r="T69">
        <v>4</v>
      </c>
      <c r="U69" t="s">
        <v>1142</v>
      </c>
      <c r="V69" t="str">
        <f>VLOOKUP(E69,$AU$2:$AW$230,3)</f>
        <v>Husband</v>
      </c>
      <c r="W69" t="s">
        <v>1140</v>
      </c>
      <c r="X69">
        <v>5</v>
      </c>
      <c r="Y69">
        <v>0.4</v>
      </c>
      <c r="Z69">
        <v>47</v>
      </c>
      <c r="AA69" t="str">
        <f>VLOOKUP(C69,$AU$2:$AX$230,4)</f>
        <v>Late July</v>
      </c>
      <c r="AB69" t="str">
        <f>VLOOKUP(C69,$BA$2:$BI$230,2)</f>
        <v>Family land</v>
      </c>
      <c r="AC69" t="str">
        <f>VLOOKUP(C69,$BA$2:$BI$230,3)</f>
        <v>Lowland</v>
      </c>
      <c r="AD69" t="str">
        <f>VLOOKUP(C69,$BA$2:$BI$230,4)</f>
        <v>Loam</v>
      </c>
      <c r="AE69" t="str">
        <f>VLOOKUP(C69,$BA$2:$BI$230,5)</f>
        <v>Moderate</v>
      </c>
      <c r="AF69" t="str">
        <f>VLOOKUP(C69,$BA$2:$BI$230,6)</f>
        <v>N</v>
      </c>
      <c r="AG69" t="str">
        <f>VLOOKUP(C69,$BA$2:$BI$230,7)</f>
        <v/>
      </c>
      <c r="AH69" t="str">
        <f>VLOOKUP(C69,$BA$2:$BI$230,8)</f>
        <v/>
      </c>
      <c r="AI69" t="str">
        <f>VLOOKUP(C69,$BA$2:$BI$230,9)</f>
        <v/>
      </c>
      <c r="AP69" t="s">
        <v>81</v>
      </c>
      <c r="AQ69">
        <v>39</v>
      </c>
      <c r="AU69" t="s">
        <v>81</v>
      </c>
      <c r="AV69" t="s">
        <v>1168</v>
      </c>
      <c r="AW69" t="s">
        <v>1177</v>
      </c>
      <c r="AX69" s="18" t="s">
        <v>1209</v>
      </c>
      <c r="BA69" t="s">
        <v>81</v>
      </c>
      <c r="BB69" t="s">
        <v>1216</v>
      </c>
      <c r="BC69" t="s">
        <v>1219</v>
      </c>
      <c r="BD69" t="s">
        <v>1224</v>
      </c>
      <c r="BE69" t="s">
        <v>1229</v>
      </c>
      <c r="BF69" t="s">
        <v>35</v>
      </c>
      <c r="BG69" t="s">
        <v>1234</v>
      </c>
      <c r="BH69" t="s">
        <v>1241</v>
      </c>
      <c r="BI69" t="s">
        <v>1244</v>
      </c>
      <c r="BO69" t="s">
        <v>315</v>
      </c>
      <c r="BP69">
        <v>85</v>
      </c>
      <c r="BQ69">
        <v>10</v>
      </c>
      <c r="BR69" t="s">
        <v>1268</v>
      </c>
    </row>
    <row r="70" spans="1:70" hidden="1" x14ac:dyDescent="0.2">
      <c r="A70">
        <v>4354</v>
      </c>
      <c r="B70" t="str">
        <f>VLOOKUP(C70:C592,$AU$2:$AV$230,2)</f>
        <v>Kaduna S</v>
      </c>
      <c r="C70" t="s">
        <v>40</v>
      </c>
      <c r="D70">
        <v>1</v>
      </c>
      <c r="E70" t="s">
        <v>330</v>
      </c>
      <c r="F70">
        <v>150</v>
      </c>
      <c r="G70" t="s">
        <v>12</v>
      </c>
      <c r="H70">
        <v>5.5</v>
      </c>
      <c r="I70" t="s">
        <v>35</v>
      </c>
      <c r="J70">
        <v>366.66666666666669</v>
      </c>
      <c r="K70">
        <f>J70*0.7</f>
        <v>256.66666666666669</v>
      </c>
      <c r="L70" t="s">
        <v>1030</v>
      </c>
      <c r="M70" t="s">
        <v>1034</v>
      </c>
      <c r="N70" t="s">
        <v>13</v>
      </c>
      <c r="O70" t="s">
        <v>35</v>
      </c>
      <c r="P70" t="s">
        <v>12</v>
      </c>
      <c r="R70">
        <v>0</v>
      </c>
      <c r="S70" t="s">
        <v>1032</v>
      </c>
      <c r="T70">
        <v>4</v>
      </c>
      <c r="U70" t="s">
        <v>1142</v>
      </c>
      <c r="V70" t="str">
        <f>VLOOKUP(E70,$AU$2:$AW$230,3)</f>
        <v>Husband</v>
      </c>
      <c r="W70" t="s">
        <v>1140</v>
      </c>
      <c r="X70">
        <v>0</v>
      </c>
      <c r="Y70">
        <v>1.3</v>
      </c>
      <c r="Z70">
        <v>63</v>
      </c>
      <c r="AA70" t="str">
        <f>VLOOKUP(C70,$AU$2:$AX$230,4)</f>
        <v>August</v>
      </c>
      <c r="AB70" t="str">
        <f>VLOOKUP(C70,$BA$2:$BI$230,2)</f>
        <v>Hired land</v>
      </c>
      <c r="AC70" t="str">
        <f>VLOOKUP(C70,$BA$2:$BI$230,3)</f>
        <v>Foot slope</v>
      </c>
      <c r="AD70" t="str">
        <f>VLOOKUP(C70,$BA$2:$BI$230,4)</f>
        <v>Sand</v>
      </c>
      <c r="AE70" t="str">
        <f>VLOOKUP(C70,$BA$2:$BI$230,5)</f>
        <v>Moderate</v>
      </c>
      <c r="AF70" t="str">
        <f>VLOOKUP(C70,$BA$2:$BI$230,6)</f>
        <v>N</v>
      </c>
      <c r="AG70" t="str">
        <f>VLOOKUP(C70,$BA$2:$BI$230,7)</f>
        <v/>
      </c>
      <c r="AH70" t="str">
        <f>VLOOKUP(C70,$BA$2:$BI$230,8)</f>
        <v/>
      </c>
      <c r="AI70" t="str">
        <f>VLOOKUP(C70,$BA$2:$BI$230,9)</f>
        <v>Better than other fields</v>
      </c>
      <c r="AP70" t="s">
        <v>82</v>
      </c>
      <c r="AQ70">
        <v>39</v>
      </c>
      <c r="AU70" t="s">
        <v>82</v>
      </c>
      <c r="AV70" t="s">
        <v>1168</v>
      </c>
      <c r="AW70" t="s">
        <v>1177</v>
      </c>
      <c r="AX70" s="18" t="s">
        <v>1209</v>
      </c>
      <c r="BA70" t="s">
        <v>82</v>
      </c>
      <c r="BB70" t="s">
        <v>1216</v>
      </c>
      <c r="BC70" t="s">
        <v>1219</v>
      </c>
      <c r="BD70" t="s">
        <v>1224</v>
      </c>
      <c r="BE70" t="s">
        <v>1230</v>
      </c>
      <c r="BF70" t="s">
        <v>35</v>
      </c>
      <c r="BG70" t="s">
        <v>1234</v>
      </c>
      <c r="BH70" t="s">
        <v>1229</v>
      </c>
      <c r="BI70" t="s">
        <v>1244</v>
      </c>
      <c r="BO70" t="s">
        <v>316</v>
      </c>
      <c r="BP70">
        <v>85</v>
      </c>
      <c r="BQ70">
        <v>10</v>
      </c>
      <c r="BR70" t="s">
        <v>1268</v>
      </c>
    </row>
    <row r="71" spans="1:70" hidden="1" x14ac:dyDescent="0.2">
      <c r="A71">
        <v>4369</v>
      </c>
      <c r="B71" t="str">
        <f>VLOOKUP(C71:C593,$AU$2:$AV$230,2)</f>
        <v>Kaduna S</v>
      </c>
      <c r="C71" t="s">
        <v>43</v>
      </c>
      <c r="D71">
        <v>4</v>
      </c>
      <c r="E71" t="s">
        <v>345</v>
      </c>
      <c r="F71">
        <v>150</v>
      </c>
      <c r="G71" t="s">
        <v>12</v>
      </c>
      <c r="H71">
        <v>5.85</v>
      </c>
      <c r="I71" t="s">
        <v>35</v>
      </c>
      <c r="J71">
        <v>390</v>
      </c>
      <c r="K71">
        <f>J71*0.7</f>
        <v>273</v>
      </c>
      <c r="L71" t="s">
        <v>1030</v>
      </c>
      <c r="M71" t="s">
        <v>1034</v>
      </c>
      <c r="N71" t="s">
        <v>35</v>
      </c>
      <c r="O71" t="s">
        <v>35</v>
      </c>
      <c r="P71" t="s">
        <v>12</v>
      </c>
      <c r="R71">
        <v>0</v>
      </c>
      <c r="S71" t="s">
        <v>1154</v>
      </c>
      <c r="T71">
        <v>0</v>
      </c>
      <c r="U71" t="s">
        <v>1142</v>
      </c>
      <c r="V71" t="str">
        <f>VLOOKUP(E71,$AU$2:$AW$230,3)</f>
        <v>Both</v>
      </c>
      <c r="W71" t="s">
        <v>1140</v>
      </c>
      <c r="X71">
        <v>2</v>
      </c>
      <c r="Y71">
        <v>1.6</v>
      </c>
      <c r="Z71">
        <v>61</v>
      </c>
      <c r="AA71" t="str">
        <f>VLOOKUP(C71,$AU$2:$AX$230,4)</f>
        <v>Late July</v>
      </c>
      <c r="AB71" t="str">
        <f>VLOOKUP(C71,$BA$2:$BI$230,2)</f>
        <v>Hired land</v>
      </c>
      <c r="AC71" t="str">
        <f>VLOOKUP(C71,$BA$2:$BI$230,3)</f>
        <v>Foot slope</v>
      </c>
      <c r="AD71" t="str">
        <f>VLOOKUP(C71,$BA$2:$BI$230,4)</f>
        <v>Sand</v>
      </c>
      <c r="AE71" t="str">
        <f>VLOOKUP(C71,$BA$2:$BI$230,5)</f>
        <v>Moderate</v>
      </c>
      <c r="AF71" t="str">
        <f>VLOOKUP(C71,$BA$2:$BI$230,6)</f>
        <v>N</v>
      </c>
      <c r="AG71" t="str">
        <f>VLOOKUP(C71,$BA$2:$BI$230,7)</f>
        <v/>
      </c>
      <c r="AH71" t="str">
        <f>VLOOKUP(C71,$BA$2:$BI$230,8)</f>
        <v/>
      </c>
      <c r="AI71" t="str">
        <f>VLOOKUP(C71,$BA$2:$BI$230,9)</f>
        <v>Better than other fields</v>
      </c>
      <c r="AP71" t="s">
        <v>83</v>
      </c>
      <c r="AQ71">
        <v>42</v>
      </c>
      <c r="AU71" t="s">
        <v>83</v>
      </c>
      <c r="AV71" t="s">
        <v>1168</v>
      </c>
      <c r="AW71" t="s">
        <v>1177</v>
      </c>
      <c r="AX71" s="18" t="s">
        <v>1209</v>
      </c>
      <c r="BA71" t="s">
        <v>83</v>
      </c>
      <c r="BB71" t="s">
        <v>1216</v>
      </c>
      <c r="BC71" t="s">
        <v>1219</v>
      </c>
      <c r="BD71" t="s">
        <v>1224</v>
      </c>
      <c r="BE71" t="s">
        <v>1230</v>
      </c>
      <c r="BF71" t="s">
        <v>35</v>
      </c>
      <c r="BG71" t="s">
        <v>1234</v>
      </c>
      <c r="BH71" t="s">
        <v>1242</v>
      </c>
      <c r="BI71" t="s">
        <v>1244</v>
      </c>
      <c r="BO71" t="s">
        <v>317</v>
      </c>
      <c r="BP71">
        <v>85</v>
      </c>
      <c r="BQ71">
        <v>10</v>
      </c>
      <c r="BR71" t="s">
        <v>1268</v>
      </c>
    </row>
    <row r="72" spans="1:70" hidden="1" x14ac:dyDescent="0.2">
      <c r="A72">
        <v>4395</v>
      </c>
      <c r="B72" t="str">
        <f>VLOOKUP(C72:C594,$AU$2:$AV$230,2)</f>
        <v>Kaduna S</v>
      </c>
      <c r="C72" t="s">
        <v>50</v>
      </c>
      <c r="D72">
        <v>3</v>
      </c>
      <c r="E72" t="s">
        <v>371</v>
      </c>
      <c r="F72">
        <v>150</v>
      </c>
      <c r="G72" t="s">
        <v>12</v>
      </c>
      <c r="H72">
        <v>5.94</v>
      </c>
      <c r="I72" t="s">
        <v>13</v>
      </c>
      <c r="J72">
        <v>396.00000000000006</v>
      </c>
      <c r="K72">
        <f>J72</f>
        <v>396.00000000000006</v>
      </c>
      <c r="L72" t="s">
        <v>1030</v>
      </c>
      <c r="M72" t="s">
        <v>1044</v>
      </c>
      <c r="N72" t="s">
        <v>35</v>
      </c>
      <c r="O72" t="s">
        <v>35</v>
      </c>
      <c r="P72" t="s">
        <v>12</v>
      </c>
      <c r="R72">
        <v>0</v>
      </c>
      <c r="S72" t="s">
        <v>1032</v>
      </c>
      <c r="T72">
        <v>4</v>
      </c>
      <c r="U72" t="s">
        <v>1142</v>
      </c>
      <c r="V72" t="str">
        <f>VLOOKUP(E72,$AU$2:$AW$230,3)</f>
        <v>Both</v>
      </c>
      <c r="W72" t="s">
        <v>1140</v>
      </c>
      <c r="X72">
        <v>0</v>
      </c>
      <c r="Y72">
        <v>1.8</v>
      </c>
      <c r="Z72">
        <v>53</v>
      </c>
      <c r="AA72" t="str">
        <f>VLOOKUP(C72,$AU$2:$AX$230,4)</f>
        <v>Late July</v>
      </c>
      <c r="AB72" t="str">
        <f>VLOOKUP(C72,$BA$2:$BI$230,2)</f>
        <v>Hired land</v>
      </c>
      <c r="AC72" t="str">
        <f>VLOOKUP(C72,$BA$2:$BI$230,3)</f>
        <v>Foot slope</v>
      </c>
      <c r="AD72" t="str">
        <f>VLOOKUP(C72,$BA$2:$BI$230,4)</f>
        <v>Loam</v>
      </c>
      <c r="AE72" t="str">
        <f>VLOOKUP(C72,$BA$2:$BI$230,5)</f>
        <v>Moderate</v>
      </c>
      <c r="AF72" t="str">
        <f>VLOOKUP(C72,$BA$2:$BI$230,6)</f>
        <v>N</v>
      </c>
      <c r="AG72" t="str">
        <f>VLOOKUP(C72,$BA$2:$BI$230,7)</f>
        <v/>
      </c>
      <c r="AH72" t="str">
        <f>VLOOKUP(C72,$BA$2:$BI$230,8)</f>
        <v>Moderate</v>
      </c>
      <c r="AI72" t="str">
        <f>VLOOKUP(C72,$BA$2:$BI$230,9)</f>
        <v>Better than other fields</v>
      </c>
      <c r="AJ72">
        <f>VLOOKUP(E72,$BO$2:$BR$786,2)</f>
        <v>75</v>
      </c>
      <c r="AK72">
        <f>VLOOKUP(E72,$BO$2:$BR$786,3)</f>
        <v>10</v>
      </c>
      <c r="AL72" t="str">
        <f>VLOOKUP(E72,$BO$2:$BR$786,4)</f>
        <v>&gt;90%</v>
      </c>
      <c r="AP72" t="s">
        <v>84</v>
      </c>
      <c r="AQ72">
        <v>41</v>
      </c>
      <c r="AU72" t="s">
        <v>84</v>
      </c>
      <c r="AV72" t="s">
        <v>1168</v>
      </c>
      <c r="AW72" t="s">
        <v>1177</v>
      </c>
      <c r="AX72" s="18" t="s">
        <v>1209</v>
      </c>
      <c r="BA72" t="s">
        <v>84</v>
      </c>
      <c r="BB72" t="s">
        <v>1216</v>
      </c>
      <c r="BC72" t="s">
        <v>1219</v>
      </c>
      <c r="BD72" t="s">
        <v>1224</v>
      </c>
      <c r="BE72" t="s">
        <v>1230</v>
      </c>
      <c r="BF72" t="s">
        <v>35</v>
      </c>
      <c r="BG72" t="s">
        <v>1234</v>
      </c>
      <c r="BH72" t="s">
        <v>1241</v>
      </c>
      <c r="BI72" t="s">
        <v>1244</v>
      </c>
      <c r="BO72" t="s">
        <v>318</v>
      </c>
      <c r="BP72">
        <v>75</v>
      </c>
      <c r="BQ72">
        <v>10</v>
      </c>
      <c r="BR72" t="s">
        <v>1268</v>
      </c>
    </row>
    <row r="73" spans="1:70" hidden="1" x14ac:dyDescent="0.2">
      <c r="A73">
        <v>4429</v>
      </c>
      <c r="B73" t="str">
        <f>VLOOKUP(C73:C595,$AU$2:$AV$230,2)</f>
        <v>Kaduna S</v>
      </c>
      <c r="C73" t="s">
        <v>59</v>
      </c>
      <c r="D73">
        <v>1</v>
      </c>
      <c r="E73" t="s">
        <v>405</v>
      </c>
      <c r="F73">
        <v>150</v>
      </c>
      <c r="G73" t="s">
        <v>12</v>
      </c>
      <c r="H73">
        <v>6</v>
      </c>
      <c r="I73" t="s">
        <v>35</v>
      </c>
      <c r="J73">
        <v>400</v>
      </c>
      <c r="K73">
        <f>J73*0.7</f>
        <v>280</v>
      </c>
      <c r="L73" t="s">
        <v>1030</v>
      </c>
      <c r="M73" t="s">
        <v>1039</v>
      </c>
      <c r="N73" t="s">
        <v>13</v>
      </c>
      <c r="O73" t="s">
        <v>35</v>
      </c>
      <c r="P73" t="s">
        <v>12</v>
      </c>
      <c r="R73">
        <v>0</v>
      </c>
      <c r="S73" t="s">
        <v>1032</v>
      </c>
      <c r="T73">
        <v>4</v>
      </c>
      <c r="U73" t="s">
        <v>1137</v>
      </c>
      <c r="V73" t="str">
        <f>VLOOKUP(E73,$AU$2:$AW$230,3)</f>
        <v>Husband</v>
      </c>
      <c r="W73" t="s">
        <v>1140</v>
      </c>
      <c r="X73">
        <v>4</v>
      </c>
      <c r="Y73">
        <v>0.9</v>
      </c>
      <c r="Z73">
        <v>72</v>
      </c>
      <c r="AA73" t="str">
        <f>VLOOKUP(C73,$AU$2:$AX$230,4)</f>
        <v>August</v>
      </c>
      <c r="AB73" t="str">
        <f>VLOOKUP(C73,$BA$2:$BI$230,2)</f>
        <v>Family land</v>
      </c>
      <c r="AC73" t="str">
        <f>VLOOKUP(C73,$BA$2:$BI$230,3)</f>
        <v>Lowland</v>
      </c>
      <c r="AD73" t="str">
        <f>VLOOKUP(C73,$BA$2:$BI$230,4)</f>
        <v>Loam</v>
      </c>
      <c r="AE73" t="str">
        <f>VLOOKUP(C73,$BA$2:$BI$230,5)</f>
        <v>Moderate</v>
      </c>
      <c r="AF73" t="str">
        <f>VLOOKUP(C73,$BA$2:$BI$230,6)</f>
        <v>N</v>
      </c>
      <c r="AG73" t="str">
        <f>VLOOKUP(C73,$BA$2:$BI$230,7)</f>
        <v/>
      </c>
      <c r="AH73" t="str">
        <f>VLOOKUP(C73,$BA$2:$BI$230,8)</f>
        <v>Moderate</v>
      </c>
      <c r="AI73" t="str">
        <f>VLOOKUP(C73,$BA$2:$BI$230,9)</f>
        <v>The same as in other fields</v>
      </c>
      <c r="AP73" t="s">
        <v>85</v>
      </c>
      <c r="AQ73">
        <v>34</v>
      </c>
      <c r="AU73" t="s">
        <v>85</v>
      </c>
      <c r="AV73" t="s">
        <v>1168</v>
      </c>
      <c r="AW73" t="s">
        <v>1177</v>
      </c>
      <c r="AX73" s="18" t="s">
        <v>1209</v>
      </c>
      <c r="BA73" t="s">
        <v>85</v>
      </c>
      <c r="BB73" t="s">
        <v>1216</v>
      </c>
      <c r="BC73" t="s">
        <v>1219</v>
      </c>
      <c r="BD73" t="s">
        <v>1224</v>
      </c>
      <c r="BE73" t="s">
        <v>1230</v>
      </c>
      <c r="BF73" t="s">
        <v>35</v>
      </c>
      <c r="BG73" t="s">
        <v>1234</v>
      </c>
      <c r="BH73" t="s">
        <v>1241</v>
      </c>
      <c r="BI73" t="s">
        <v>1244</v>
      </c>
      <c r="BO73" t="s">
        <v>319</v>
      </c>
      <c r="BP73">
        <v>75</v>
      </c>
      <c r="BQ73">
        <v>10</v>
      </c>
      <c r="BR73" t="s">
        <v>1268</v>
      </c>
    </row>
    <row r="74" spans="1:70" hidden="1" x14ac:dyDescent="0.2">
      <c r="A74">
        <v>4433</v>
      </c>
      <c r="B74" t="str">
        <f>VLOOKUP(C74:C596,$AU$2:$AV$230,2)</f>
        <v>Kaduna S</v>
      </c>
      <c r="C74" t="s">
        <v>60</v>
      </c>
      <c r="D74">
        <v>1</v>
      </c>
      <c r="E74" t="s">
        <v>409</v>
      </c>
      <c r="F74">
        <v>150</v>
      </c>
      <c r="G74" t="s">
        <v>12</v>
      </c>
      <c r="H74">
        <v>6</v>
      </c>
      <c r="I74" t="s">
        <v>35</v>
      </c>
      <c r="J74" s="9">
        <v>400</v>
      </c>
      <c r="K74">
        <f>J74*0.7</f>
        <v>280</v>
      </c>
      <c r="L74" t="s">
        <v>1030</v>
      </c>
      <c r="M74" t="s">
        <v>1034</v>
      </c>
      <c r="N74" t="s">
        <v>13</v>
      </c>
      <c r="O74" t="s">
        <v>35</v>
      </c>
      <c r="P74" t="s">
        <v>12</v>
      </c>
      <c r="R74">
        <v>0</v>
      </c>
      <c r="S74" t="s">
        <v>1032</v>
      </c>
      <c r="T74">
        <v>4</v>
      </c>
      <c r="U74" t="s">
        <v>1137</v>
      </c>
      <c r="V74" t="str">
        <f>VLOOKUP(E74,$AU$2:$AW$230,3)</f>
        <v>Husband</v>
      </c>
      <c r="W74" t="s">
        <v>1140</v>
      </c>
      <c r="X74">
        <v>3</v>
      </c>
      <c r="Y74">
        <v>0.8</v>
      </c>
      <c r="Z74">
        <v>80</v>
      </c>
      <c r="AA74" t="str">
        <f>VLOOKUP(C74,$AU$2:$AX$230,4)</f>
        <v>August</v>
      </c>
      <c r="AB74" t="str">
        <f>VLOOKUP(C74,$BA$2:$BI$230,2)</f>
        <v>Family land</v>
      </c>
      <c r="AC74" t="str">
        <f>VLOOKUP(C74,$BA$2:$BI$230,3)</f>
        <v>Foot slope</v>
      </c>
      <c r="AD74" t="str">
        <f>VLOOKUP(C74,$BA$2:$BI$230,4)</f>
        <v>Loam</v>
      </c>
      <c r="AE74" t="str">
        <f>VLOOKUP(C74,$BA$2:$BI$230,5)</f>
        <v>Good</v>
      </c>
      <c r="AF74" t="str">
        <f>VLOOKUP(C74,$BA$2:$BI$230,6)</f>
        <v>N</v>
      </c>
      <c r="AG74" t="str">
        <f>VLOOKUP(C74,$BA$2:$BI$230,7)</f>
        <v/>
      </c>
      <c r="AH74" t="str">
        <f>VLOOKUP(C74,$BA$2:$BI$230,8)</f>
        <v>Moderate</v>
      </c>
      <c r="AI74" t="str">
        <f>VLOOKUP(C74,$BA$2:$BI$230,9)</f>
        <v>The same as in other fields</v>
      </c>
      <c r="AP74" t="s">
        <v>86</v>
      </c>
      <c r="AQ74">
        <v>55</v>
      </c>
      <c r="AU74" t="s">
        <v>86</v>
      </c>
      <c r="AV74" t="s">
        <v>1168</v>
      </c>
      <c r="AW74" t="s">
        <v>1177</v>
      </c>
      <c r="AX74" s="18" t="s">
        <v>1208</v>
      </c>
      <c r="BA74" t="s">
        <v>86</v>
      </c>
      <c r="BB74" t="s">
        <v>1216</v>
      </c>
      <c r="BC74" t="s">
        <v>1219</v>
      </c>
      <c r="BD74" t="s">
        <v>1224</v>
      </c>
      <c r="BE74" t="s">
        <v>1230</v>
      </c>
      <c r="BF74" t="s">
        <v>35</v>
      </c>
      <c r="BG74" t="s">
        <v>1234</v>
      </c>
      <c r="BH74" t="s">
        <v>1241</v>
      </c>
      <c r="BI74" t="s">
        <v>1244</v>
      </c>
      <c r="BO74" t="s">
        <v>320</v>
      </c>
      <c r="BP74">
        <v>75</v>
      </c>
      <c r="BQ74">
        <v>10</v>
      </c>
      <c r="BR74" t="s">
        <v>1268</v>
      </c>
    </row>
    <row r="75" spans="1:70" hidden="1" x14ac:dyDescent="0.2">
      <c r="A75">
        <v>4449</v>
      </c>
      <c r="B75" t="str">
        <f>VLOOKUP(C75:C597,$AU$2:$AV$230,2)</f>
        <v>Kaduna S</v>
      </c>
      <c r="C75" t="s">
        <v>64</v>
      </c>
      <c r="D75">
        <v>1</v>
      </c>
      <c r="E75" t="s">
        <v>425</v>
      </c>
      <c r="F75">
        <v>150</v>
      </c>
      <c r="G75" t="s">
        <v>12</v>
      </c>
      <c r="H75">
        <v>6</v>
      </c>
      <c r="I75" t="s">
        <v>35</v>
      </c>
      <c r="J75">
        <v>400</v>
      </c>
      <c r="K75">
        <f>J75*0.7</f>
        <v>280</v>
      </c>
      <c r="L75" t="s">
        <v>1030</v>
      </c>
      <c r="M75" t="s">
        <v>1039</v>
      </c>
      <c r="N75" t="s">
        <v>13</v>
      </c>
      <c r="O75" t="s">
        <v>35</v>
      </c>
      <c r="P75" t="s">
        <v>12</v>
      </c>
      <c r="R75">
        <v>0</v>
      </c>
      <c r="S75" t="s">
        <v>1032</v>
      </c>
      <c r="T75">
        <v>4</v>
      </c>
      <c r="U75" t="s">
        <v>1142</v>
      </c>
      <c r="V75" t="str">
        <f>VLOOKUP(E75,$AU$2:$AW$230,3)</f>
        <v>Both</v>
      </c>
      <c r="W75" t="s">
        <v>1140</v>
      </c>
      <c r="X75">
        <v>2</v>
      </c>
      <c r="Y75">
        <v>0.2</v>
      </c>
      <c r="Z75">
        <v>45</v>
      </c>
      <c r="AA75" t="str">
        <f>VLOOKUP(C75,$AU$2:$AX$230,4)</f>
        <v>Early July</v>
      </c>
      <c r="AB75" t="str">
        <f>VLOOKUP(C75,$BA$2:$BI$230,2)</f>
        <v>Family land</v>
      </c>
      <c r="AC75" t="str">
        <f>VLOOKUP(C75,$BA$2:$BI$230,3)</f>
        <v>Lowland</v>
      </c>
      <c r="AD75" t="str">
        <f>VLOOKUP(C75,$BA$2:$BI$230,4)</f>
        <v>Loam</v>
      </c>
      <c r="AE75" t="str">
        <f>VLOOKUP(C75,$BA$2:$BI$230,5)</f>
        <v>Good</v>
      </c>
      <c r="AF75" t="str">
        <f>VLOOKUP(C75,$BA$2:$BI$230,6)</f>
        <v/>
      </c>
      <c r="AG75" t="str">
        <f>VLOOKUP(C75,$BA$2:$BI$230,7)</f>
        <v/>
      </c>
      <c r="AH75" t="str">
        <f>VLOOKUP(C75,$BA$2:$BI$230,8)</f>
        <v>Moderate</v>
      </c>
      <c r="AI75" t="str">
        <f>VLOOKUP(C75,$BA$2:$BI$230,9)</f>
        <v>The same as in other fields</v>
      </c>
      <c r="AP75" t="s">
        <v>87</v>
      </c>
      <c r="AQ75">
        <v>91</v>
      </c>
      <c r="AU75" t="s">
        <v>87</v>
      </c>
      <c r="AV75" t="s">
        <v>1168</v>
      </c>
      <c r="AW75" t="s">
        <v>1177</v>
      </c>
      <c r="AX75" s="18" t="s">
        <v>1211</v>
      </c>
      <c r="BA75" t="s">
        <v>87</v>
      </c>
      <c r="BB75" t="s">
        <v>1216</v>
      </c>
      <c r="BC75" t="s">
        <v>1219</v>
      </c>
      <c r="BD75" t="s">
        <v>1224</v>
      </c>
      <c r="BE75" t="s">
        <v>1230</v>
      </c>
      <c r="BF75" t="s">
        <v>35</v>
      </c>
      <c r="BG75" t="s">
        <v>1234</v>
      </c>
      <c r="BH75" t="s">
        <v>1241</v>
      </c>
      <c r="BI75" t="s">
        <v>1244</v>
      </c>
      <c r="BO75" t="s">
        <v>321</v>
      </c>
      <c r="BP75">
        <v>75</v>
      </c>
      <c r="BQ75">
        <v>10</v>
      </c>
      <c r="BR75" t="s">
        <v>1268</v>
      </c>
    </row>
    <row r="76" spans="1:70" x14ac:dyDescent="0.2">
      <c r="A76">
        <v>4755</v>
      </c>
      <c r="B76" t="str">
        <f>VLOOKUP(C76:C598,$AU$2:$AV$230,2)</f>
        <v>Kano</v>
      </c>
      <c r="C76" t="s">
        <v>151</v>
      </c>
      <c r="D76">
        <v>4</v>
      </c>
      <c r="E76" t="s">
        <v>731</v>
      </c>
      <c r="F76">
        <v>150</v>
      </c>
      <c r="G76" t="s">
        <v>12</v>
      </c>
      <c r="H76">
        <v>6</v>
      </c>
      <c r="I76" t="s">
        <v>35</v>
      </c>
      <c r="J76">
        <v>400</v>
      </c>
      <c r="K76">
        <f>J76*0.7</f>
        <v>280</v>
      </c>
      <c r="L76" t="s">
        <v>1030</v>
      </c>
      <c r="M76" t="s">
        <v>1037</v>
      </c>
      <c r="N76" t="s">
        <v>35</v>
      </c>
      <c r="O76" t="s">
        <v>35</v>
      </c>
      <c r="P76" t="s">
        <v>1051</v>
      </c>
      <c r="Q76" t="s">
        <v>13</v>
      </c>
      <c r="R76">
        <v>36</v>
      </c>
      <c r="S76" t="s">
        <v>1154</v>
      </c>
      <c r="T76">
        <v>0</v>
      </c>
      <c r="U76" t="s">
        <v>1137</v>
      </c>
      <c r="V76" t="str">
        <f>VLOOKUP(E76,$AU$2:$AW$230,3)</f>
        <v>Both</v>
      </c>
      <c r="W76" t="s">
        <v>1140</v>
      </c>
      <c r="X76">
        <v>8</v>
      </c>
      <c r="Y76">
        <v>22.5</v>
      </c>
      <c r="Z76">
        <v>51</v>
      </c>
      <c r="AA76" t="str">
        <f>VLOOKUP(C76,$AU$2:$AX$230,4)</f>
        <v>Late July</v>
      </c>
      <c r="AB76" t="str">
        <f>VLOOKUP(C76,$BA$2:$BI$230,2)</f>
        <v>Family land</v>
      </c>
      <c r="AC76" t="str">
        <f>VLOOKUP(C76,$BA$2:$BI$230,3)</f>
        <v>Lowland</v>
      </c>
      <c r="AD76" t="str">
        <f>VLOOKUP(C76,$BA$2:$BI$230,4)</f>
        <v>Sand</v>
      </c>
      <c r="AE76" t="str">
        <f>VLOOKUP(C76,$BA$2:$BI$230,5)</f>
        <v>Good</v>
      </c>
      <c r="AF76" t="str">
        <f>VLOOKUP(C76,$BA$2:$BI$230,6)</f>
        <v>Y</v>
      </c>
      <c r="AG76" t="str">
        <f>VLOOKUP(C76,$BA$2:$BI$230,7)</f>
        <v>Tied ridges</v>
      </c>
      <c r="AH76" t="str">
        <f>VLOOKUP(C76,$BA$2:$BI$230,8)</f>
        <v>Moderate</v>
      </c>
      <c r="AI76" t="str">
        <f>VLOOKUP(C76,$BA$2:$BI$230,9)</f>
        <v>The same as in other fields</v>
      </c>
      <c r="AP76" t="s">
        <v>88</v>
      </c>
      <c r="AQ76">
        <v>85</v>
      </c>
      <c r="AU76" t="s">
        <v>88</v>
      </c>
      <c r="AV76" t="s">
        <v>1168</v>
      </c>
      <c r="AW76" t="s">
        <v>1177</v>
      </c>
      <c r="AX76" s="18" t="s">
        <v>1211</v>
      </c>
      <c r="BA76" t="s">
        <v>88</v>
      </c>
      <c r="BB76" t="s">
        <v>1216</v>
      </c>
      <c r="BC76" t="s">
        <v>1219</v>
      </c>
      <c r="BD76" t="s">
        <v>1224</v>
      </c>
      <c r="BE76" t="s">
        <v>1230</v>
      </c>
      <c r="BF76" t="s">
        <v>35</v>
      </c>
      <c r="BG76" t="s">
        <v>1234</v>
      </c>
      <c r="BH76" t="s">
        <v>1241</v>
      </c>
      <c r="BI76" t="s">
        <v>1244</v>
      </c>
      <c r="BO76" t="s">
        <v>322</v>
      </c>
      <c r="BP76">
        <v>90</v>
      </c>
      <c r="BQ76">
        <v>10</v>
      </c>
      <c r="BR76" t="s">
        <v>1268</v>
      </c>
    </row>
    <row r="77" spans="1:70" hidden="1" x14ac:dyDescent="0.2">
      <c r="A77">
        <v>4837</v>
      </c>
      <c r="B77" t="str">
        <f>VLOOKUP(C77:C599,$AU$2:$AV$230,2)</f>
        <v>Kano</v>
      </c>
      <c r="C77" t="s">
        <v>174</v>
      </c>
      <c r="D77">
        <v>2</v>
      </c>
      <c r="E77" t="s">
        <v>813</v>
      </c>
      <c r="F77">
        <v>100</v>
      </c>
      <c r="G77" t="s">
        <v>12</v>
      </c>
      <c r="H77">
        <v>4</v>
      </c>
      <c r="I77" t="s">
        <v>35</v>
      </c>
      <c r="J77">
        <v>400</v>
      </c>
      <c r="K77">
        <f>J77*0.7</f>
        <v>280</v>
      </c>
      <c r="L77" t="s">
        <v>1033</v>
      </c>
      <c r="M77" t="s">
        <v>1035</v>
      </c>
      <c r="N77" t="s">
        <v>35</v>
      </c>
      <c r="O77" t="s">
        <v>35</v>
      </c>
      <c r="P77" t="s">
        <v>12</v>
      </c>
      <c r="R77">
        <v>0</v>
      </c>
      <c r="S77" t="s">
        <v>1032</v>
      </c>
      <c r="T77">
        <v>2</v>
      </c>
      <c r="U77" t="s">
        <v>1137</v>
      </c>
      <c r="V77" t="str">
        <f>VLOOKUP(E77,$AU$2:$AW$230,3)</f>
        <v>Husband</v>
      </c>
      <c r="W77" t="s">
        <v>1139</v>
      </c>
      <c r="X77">
        <v>7</v>
      </c>
      <c r="Y77">
        <v>1.3</v>
      </c>
      <c r="Z77">
        <v>67</v>
      </c>
      <c r="AA77" t="str">
        <f>VLOOKUP(C77,$AU$2:$AX$230,4)</f>
        <v>August</v>
      </c>
      <c r="AB77" t="str">
        <f>VLOOKUP(C77,$BA$2:$BI$230,2)</f>
        <v>Family land</v>
      </c>
      <c r="AC77" t="str">
        <f>VLOOKUP(C77,$BA$2:$BI$230,3)</f>
        <v>Lowland</v>
      </c>
      <c r="AD77" t="str">
        <f>VLOOKUP(C77,$BA$2:$BI$230,4)</f>
        <v>Clay</v>
      </c>
      <c r="AE77" t="str">
        <f>VLOOKUP(C77,$BA$2:$BI$230,5)</f>
        <v>Moderate</v>
      </c>
      <c r="AF77" t="str">
        <f>VLOOKUP(C77,$BA$2:$BI$230,6)</f>
        <v/>
      </c>
      <c r="AG77" t="str">
        <f>VLOOKUP(C77,$BA$2:$BI$230,7)</f>
        <v>Grass strips</v>
      </c>
      <c r="AH77" t="str">
        <f>VLOOKUP(C77,$BA$2:$BI$230,8)</f>
        <v>Moderate</v>
      </c>
      <c r="AI77" t="str">
        <f>VLOOKUP(C77,$BA$2:$BI$230,9)</f>
        <v>The same as in other fields</v>
      </c>
      <c r="AP77" t="s">
        <v>89</v>
      </c>
      <c r="AQ77">
        <v>44</v>
      </c>
      <c r="AU77" t="s">
        <v>89</v>
      </c>
      <c r="AV77" t="s">
        <v>1168</v>
      </c>
      <c r="AW77" t="s">
        <v>1177</v>
      </c>
      <c r="AX77" s="18" t="s">
        <v>1209</v>
      </c>
      <c r="BA77" t="s">
        <v>89</v>
      </c>
      <c r="BB77" t="s">
        <v>1216</v>
      </c>
      <c r="BC77" t="s">
        <v>1219</v>
      </c>
      <c r="BD77" t="s">
        <v>1224</v>
      </c>
      <c r="BE77" t="s">
        <v>1230</v>
      </c>
      <c r="BF77" t="s">
        <v>35</v>
      </c>
      <c r="BG77" t="s">
        <v>1234</v>
      </c>
      <c r="BH77" t="s">
        <v>1241</v>
      </c>
      <c r="BI77" t="s">
        <v>1244</v>
      </c>
      <c r="BO77" t="s">
        <v>323</v>
      </c>
      <c r="BP77">
        <v>90</v>
      </c>
      <c r="BQ77">
        <v>10</v>
      </c>
      <c r="BR77" t="s">
        <v>1268</v>
      </c>
    </row>
    <row r="78" spans="1:70" hidden="1" x14ac:dyDescent="0.2">
      <c r="A78">
        <v>4886</v>
      </c>
      <c r="B78" t="str">
        <f>VLOOKUP(C78:C600,$AU$2:$AV$230,2)</f>
        <v>Kano</v>
      </c>
      <c r="C78" t="s">
        <v>191</v>
      </c>
      <c r="D78">
        <v>3</v>
      </c>
      <c r="E78" t="s">
        <v>862</v>
      </c>
      <c r="F78">
        <v>150</v>
      </c>
      <c r="G78" t="s">
        <v>12</v>
      </c>
      <c r="H78">
        <v>6</v>
      </c>
      <c r="I78" t="s">
        <v>35</v>
      </c>
      <c r="J78">
        <v>400</v>
      </c>
      <c r="K78">
        <f>J78*0.7</f>
        <v>280</v>
      </c>
      <c r="L78" t="s">
        <v>1030</v>
      </c>
      <c r="M78" t="s">
        <v>1041</v>
      </c>
      <c r="N78" t="s">
        <v>13</v>
      </c>
      <c r="O78" t="s">
        <v>35</v>
      </c>
      <c r="P78" t="s">
        <v>12</v>
      </c>
      <c r="R78">
        <v>0</v>
      </c>
      <c r="S78" t="s">
        <v>1154</v>
      </c>
      <c r="T78">
        <v>0</v>
      </c>
      <c r="U78" t="s">
        <v>1142</v>
      </c>
      <c r="V78" t="str">
        <f>VLOOKUP(E78,$AU$2:$AW$230,3)</f>
        <v>Wive</v>
      </c>
      <c r="W78" t="s">
        <v>1139</v>
      </c>
      <c r="X78">
        <v>1</v>
      </c>
      <c r="Y78">
        <v>0.8</v>
      </c>
      <c r="Z78">
        <v>61</v>
      </c>
      <c r="AA78" t="str">
        <f>VLOOKUP(C78,$AU$2:$AX$230,4)</f>
        <v>Late July</v>
      </c>
      <c r="AB78" t="str">
        <f>VLOOKUP(C78,$BA$2:$BI$230,2)</f>
        <v>Hired land</v>
      </c>
      <c r="AC78" t="str">
        <f>VLOOKUP(C78,$BA$2:$BI$230,3)</f>
        <v>Foot slope</v>
      </c>
      <c r="AD78" t="str">
        <f>VLOOKUP(C78,$BA$2:$BI$230,4)</f>
        <v>Loam</v>
      </c>
      <c r="AE78" t="str">
        <f>VLOOKUP(C78,$BA$2:$BI$230,5)</f>
        <v>Moderate</v>
      </c>
      <c r="AF78" t="str">
        <f>VLOOKUP(C78,$BA$2:$BI$230,6)</f>
        <v>Y</v>
      </c>
      <c r="AG78" t="str">
        <f>VLOOKUP(C78,$BA$2:$BI$230,7)</f>
        <v>Tied ridges</v>
      </c>
      <c r="AH78" t="str">
        <f>VLOOKUP(C78,$BA$2:$BI$230,8)</f>
        <v>Moderate</v>
      </c>
      <c r="AI78" t="str">
        <f>VLOOKUP(C78,$BA$2:$BI$230,9)</f>
        <v>Poorer than in other fields</v>
      </c>
      <c r="AP78" t="s">
        <v>90</v>
      </c>
      <c r="AQ78">
        <v>41</v>
      </c>
      <c r="AU78" t="s">
        <v>90</v>
      </c>
      <c r="AV78" t="s">
        <v>1168</v>
      </c>
      <c r="AW78" t="s">
        <v>1177</v>
      </c>
      <c r="AX78" s="18" t="s">
        <v>1209</v>
      </c>
      <c r="BA78" t="s">
        <v>90</v>
      </c>
      <c r="BB78" t="s">
        <v>1216</v>
      </c>
      <c r="BC78" t="s">
        <v>1219</v>
      </c>
      <c r="BD78" t="s">
        <v>1226</v>
      </c>
      <c r="BE78" t="s">
        <v>1230</v>
      </c>
      <c r="BF78" t="s">
        <v>35</v>
      </c>
      <c r="BG78" t="s">
        <v>1234</v>
      </c>
      <c r="BH78" t="s">
        <v>1241</v>
      </c>
      <c r="BI78" t="s">
        <v>1244</v>
      </c>
      <c r="BO78" t="s">
        <v>324</v>
      </c>
      <c r="BP78">
        <v>90</v>
      </c>
      <c r="BQ78">
        <v>10</v>
      </c>
      <c r="BR78" t="s">
        <v>1268</v>
      </c>
    </row>
    <row r="79" spans="1:70" hidden="1" x14ac:dyDescent="0.2">
      <c r="A79">
        <v>4441</v>
      </c>
      <c r="B79" t="str">
        <f>VLOOKUP(C79:C601,$AU$2:$AV$230,2)</f>
        <v>Kaduna S</v>
      </c>
      <c r="C79" t="s">
        <v>62</v>
      </c>
      <c r="D79">
        <v>1</v>
      </c>
      <c r="E79" t="s">
        <v>417</v>
      </c>
      <c r="F79">
        <v>150</v>
      </c>
      <c r="G79" t="s">
        <v>12</v>
      </c>
      <c r="H79">
        <v>6.1</v>
      </c>
      <c r="I79" t="s">
        <v>35</v>
      </c>
      <c r="J79">
        <v>406.66666666666669</v>
      </c>
      <c r="K79">
        <f>J79*0.7</f>
        <v>284.66666666666669</v>
      </c>
      <c r="L79" t="s">
        <v>1030</v>
      </c>
      <c r="M79" t="s">
        <v>1036</v>
      </c>
      <c r="N79" t="s">
        <v>13</v>
      </c>
      <c r="O79" t="s">
        <v>35</v>
      </c>
      <c r="P79" t="s">
        <v>12</v>
      </c>
      <c r="R79">
        <v>0</v>
      </c>
      <c r="S79" t="s">
        <v>1032</v>
      </c>
      <c r="T79">
        <v>4</v>
      </c>
      <c r="U79" t="s">
        <v>1137</v>
      </c>
      <c r="V79" t="str">
        <f>VLOOKUP(E79,$AU$2:$AW$230,3)</f>
        <v>Husband</v>
      </c>
      <c r="W79" t="s">
        <v>1140</v>
      </c>
      <c r="X79">
        <v>4</v>
      </c>
      <c r="Y79">
        <v>0.9</v>
      </c>
      <c r="Z79">
        <v>61</v>
      </c>
      <c r="AA79" t="str">
        <f>VLOOKUP(C79,$AU$2:$AX$230,4)</f>
        <v>Late July</v>
      </c>
      <c r="AB79" t="str">
        <f>VLOOKUP(C79,$BA$2:$BI$230,2)</f>
        <v>Family land</v>
      </c>
      <c r="AC79" t="str">
        <f>VLOOKUP(C79,$BA$2:$BI$230,3)</f>
        <v>Lowland</v>
      </c>
      <c r="AD79" t="str">
        <f>VLOOKUP(C79,$BA$2:$BI$230,4)</f>
        <v>Loam</v>
      </c>
      <c r="AE79" t="str">
        <f>VLOOKUP(C79,$BA$2:$BI$230,5)</f>
        <v>Good</v>
      </c>
      <c r="AF79" t="str">
        <f>VLOOKUP(C79,$BA$2:$BI$230,6)</f>
        <v>N</v>
      </c>
      <c r="AG79" t="str">
        <f>VLOOKUP(C79,$BA$2:$BI$230,7)</f>
        <v/>
      </c>
      <c r="AH79" t="str">
        <f>VLOOKUP(C79,$BA$2:$BI$230,8)</f>
        <v>Moderate</v>
      </c>
      <c r="AI79" t="str">
        <f>VLOOKUP(C79,$BA$2:$BI$230,9)</f>
        <v>The same as in other fields</v>
      </c>
      <c r="AP79" t="s">
        <v>91</v>
      </c>
      <c r="AQ79">
        <v>41</v>
      </c>
      <c r="AU79" t="s">
        <v>91</v>
      </c>
      <c r="AV79" t="s">
        <v>1168</v>
      </c>
      <c r="AW79" t="s">
        <v>1177</v>
      </c>
      <c r="AX79" s="18" t="s">
        <v>1209</v>
      </c>
      <c r="BA79" t="s">
        <v>91</v>
      </c>
      <c r="BB79" t="s">
        <v>1216</v>
      </c>
      <c r="BC79" t="s">
        <v>1219</v>
      </c>
      <c r="BD79" t="s">
        <v>1226</v>
      </c>
      <c r="BE79" t="s">
        <v>1230</v>
      </c>
      <c r="BF79" t="s">
        <v>35</v>
      </c>
      <c r="BG79" t="s">
        <v>1234</v>
      </c>
      <c r="BH79" t="s">
        <v>1241</v>
      </c>
      <c r="BI79" t="s">
        <v>1244</v>
      </c>
      <c r="BO79" t="s">
        <v>325</v>
      </c>
      <c r="BP79">
        <v>90</v>
      </c>
      <c r="BQ79">
        <v>10</v>
      </c>
      <c r="BR79" t="s">
        <v>1268</v>
      </c>
    </row>
    <row r="80" spans="1:70" hidden="1" x14ac:dyDescent="0.2">
      <c r="A80">
        <v>4883</v>
      </c>
      <c r="B80" t="str">
        <f>VLOOKUP(C80:C602,$AU$2:$AV$230,2)</f>
        <v>Kano</v>
      </c>
      <c r="C80" t="s">
        <v>190</v>
      </c>
      <c r="D80">
        <v>4</v>
      </c>
      <c r="E80" t="s">
        <v>859</v>
      </c>
      <c r="F80">
        <v>150</v>
      </c>
      <c r="G80" t="s">
        <v>12</v>
      </c>
      <c r="H80">
        <v>6.1</v>
      </c>
      <c r="I80" t="s">
        <v>35</v>
      </c>
      <c r="J80">
        <v>406.66666666666669</v>
      </c>
      <c r="K80">
        <f>J80*0.7</f>
        <v>284.66666666666669</v>
      </c>
      <c r="L80" t="s">
        <v>1030</v>
      </c>
      <c r="M80" t="s">
        <v>1031</v>
      </c>
      <c r="N80" t="s">
        <v>35</v>
      </c>
      <c r="O80" t="s">
        <v>35</v>
      </c>
      <c r="P80" t="s">
        <v>12</v>
      </c>
      <c r="R80">
        <v>0</v>
      </c>
      <c r="S80" t="s">
        <v>1154</v>
      </c>
      <c r="T80">
        <v>0</v>
      </c>
      <c r="U80" t="s">
        <v>1142</v>
      </c>
      <c r="V80" t="str">
        <f>VLOOKUP(E80,$AU$2:$AW$230,3)</f>
        <v>Wive</v>
      </c>
      <c r="W80" t="s">
        <v>1140</v>
      </c>
      <c r="X80">
        <v>1</v>
      </c>
      <c r="Y80">
        <v>1.1000000000000001</v>
      </c>
      <c r="Z80">
        <v>51</v>
      </c>
      <c r="AA80" t="str">
        <f>VLOOKUP(C80,$AU$2:$AX$230,4)</f>
        <v>Late July</v>
      </c>
      <c r="AB80" t="str">
        <f>VLOOKUP(C80,$BA$2:$BI$230,2)</f>
        <v>Family land</v>
      </c>
      <c r="AC80" t="str">
        <f>VLOOKUP(C80,$BA$2:$BI$230,3)</f>
        <v>Foot slope</v>
      </c>
      <c r="AD80" t="str">
        <f>VLOOKUP(C80,$BA$2:$BI$230,4)</f>
        <v>Loam</v>
      </c>
      <c r="AE80" t="str">
        <f>VLOOKUP(C80,$BA$2:$BI$230,5)</f>
        <v>Good</v>
      </c>
      <c r="AF80" t="str">
        <f>VLOOKUP(C80,$BA$2:$BI$230,6)</f>
        <v>N</v>
      </c>
      <c r="AG80" t="str">
        <f>VLOOKUP(C80,$BA$2:$BI$230,7)</f>
        <v>Grass strips</v>
      </c>
      <c r="AH80" t="str">
        <f>VLOOKUP(C80,$BA$2:$BI$230,8)</f>
        <v>Moderate</v>
      </c>
      <c r="AI80" t="str">
        <f>VLOOKUP(C80,$BA$2:$BI$230,9)</f>
        <v>Poorer than in other fields</v>
      </c>
      <c r="AP80" t="s">
        <v>92</v>
      </c>
      <c r="AQ80">
        <v>53</v>
      </c>
      <c r="AU80" t="s">
        <v>92</v>
      </c>
      <c r="AV80" t="s">
        <v>1168</v>
      </c>
      <c r="AW80" t="s">
        <v>1177</v>
      </c>
      <c r="AX80" s="18" t="s">
        <v>1208</v>
      </c>
      <c r="BA80" t="s">
        <v>92</v>
      </c>
      <c r="BB80" t="s">
        <v>1217</v>
      </c>
      <c r="BC80" t="s">
        <v>1221</v>
      </c>
      <c r="BD80" t="s">
        <v>1224</v>
      </c>
      <c r="BE80" t="s">
        <v>1230</v>
      </c>
      <c r="BF80" t="s">
        <v>35</v>
      </c>
      <c r="BG80" t="s">
        <v>1234</v>
      </c>
      <c r="BH80" t="s">
        <v>1229</v>
      </c>
      <c r="BI80" t="s">
        <v>1245</v>
      </c>
      <c r="BO80" t="s">
        <v>326</v>
      </c>
      <c r="BP80">
        <v>90</v>
      </c>
      <c r="BQ80">
        <v>10</v>
      </c>
      <c r="BR80" t="s">
        <v>1270</v>
      </c>
    </row>
    <row r="81" spans="1:70" x14ac:dyDescent="0.2">
      <c r="A81">
        <v>4847</v>
      </c>
      <c r="B81" t="str">
        <f>VLOOKUP(C81:C603,$AU$2:$AV$230,2)</f>
        <v>Kano</v>
      </c>
      <c r="C81" t="s">
        <v>177</v>
      </c>
      <c r="D81">
        <v>4</v>
      </c>
      <c r="E81" t="s">
        <v>823</v>
      </c>
      <c r="F81">
        <v>25</v>
      </c>
      <c r="G81" t="s">
        <v>12</v>
      </c>
      <c r="H81">
        <v>1.02</v>
      </c>
      <c r="I81" t="s">
        <v>35</v>
      </c>
      <c r="J81">
        <v>408</v>
      </c>
      <c r="K81">
        <f>J81*0.7</f>
        <v>285.59999999999997</v>
      </c>
      <c r="L81" t="s">
        <v>1033</v>
      </c>
      <c r="M81" t="s">
        <v>1034</v>
      </c>
      <c r="N81" t="s">
        <v>13</v>
      </c>
      <c r="O81" t="s">
        <v>35</v>
      </c>
      <c r="P81" t="s">
        <v>1051</v>
      </c>
      <c r="Q81" t="s">
        <v>13</v>
      </c>
      <c r="R81">
        <v>10</v>
      </c>
      <c r="S81" t="s">
        <v>1154</v>
      </c>
      <c r="T81">
        <v>0</v>
      </c>
      <c r="U81" t="s">
        <v>1137</v>
      </c>
      <c r="V81" t="str">
        <f>VLOOKUP(E81,$AU$2:$AW$230,3)</f>
        <v>Husband</v>
      </c>
      <c r="W81" t="s">
        <v>1140</v>
      </c>
      <c r="X81">
        <v>5</v>
      </c>
      <c r="Y81">
        <v>1.5</v>
      </c>
      <c r="Z81">
        <v>46</v>
      </c>
      <c r="AA81" t="str">
        <f>VLOOKUP(C81,$AU$2:$AX$230,4)</f>
        <v>Early July</v>
      </c>
      <c r="AB81" t="str">
        <f>VLOOKUP(C81,$BA$2:$BI$230,2)</f>
        <v>Family land</v>
      </c>
      <c r="AC81" t="str">
        <f>VLOOKUP(C81,$BA$2:$BI$230,3)</f>
        <v>Lowland</v>
      </c>
      <c r="AD81" t="str">
        <f>VLOOKUP(C81,$BA$2:$BI$230,4)</f>
        <v>Loam</v>
      </c>
      <c r="AE81" t="str">
        <f>VLOOKUP(C81,$BA$2:$BI$230,5)</f>
        <v>Moderate</v>
      </c>
      <c r="AF81" t="str">
        <f>VLOOKUP(C81,$BA$2:$BI$230,6)</f>
        <v>Y</v>
      </c>
      <c r="AG81" t="str">
        <f>VLOOKUP(C81,$BA$2:$BI$230,7)</f>
        <v>Bench terrace</v>
      </c>
      <c r="AH81" t="str">
        <f>VLOOKUP(C81,$BA$2:$BI$230,8)</f>
        <v>Moderate</v>
      </c>
      <c r="AI81" t="str">
        <f>VLOOKUP(C81,$BA$2:$BI$230,9)</f>
        <v>The same as in other fields</v>
      </c>
      <c r="AP81" t="s">
        <v>93</v>
      </c>
      <c r="AQ81">
        <v>56</v>
      </c>
      <c r="AU81" t="s">
        <v>93</v>
      </c>
      <c r="AV81" t="s">
        <v>1168</v>
      </c>
      <c r="AW81" t="s">
        <v>1177</v>
      </c>
      <c r="AX81" s="18" t="s">
        <v>1208</v>
      </c>
      <c r="BA81" t="s">
        <v>93</v>
      </c>
      <c r="BB81" t="s">
        <v>1216</v>
      </c>
      <c r="BC81" t="s">
        <v>1219</v>
      </c>
      <c r="BD81" t="s">
        <v>1224</v>
      </c>
      <c r="BE81" t="s">
        <v>1229</v>
      </c>
      <c r="BF81" t="s">
        <v>35</v>
      </c>
      <c r="BG81" t="s">
        <v>12</v>
      </c>
      <c r="BH81" t="s">
        <v>1229</v>
      </c>
      <c r="BI81" t="s">
        <v>1245</v>
      </c>
      <c r="BO81" t="s">
        <v>327</v>
      </c>
      <c r="BP81">
        <v>90</v>
      </c>
      <c r="BQ81">
        <v>10</v>
      </c>
      <c r="BR81" t="s">
        <v>1270</v>
      </c>
    </row>
    <row r="82" spans="1:70" hidden="1" x14ac:dyDescent="0.2">
      <c r="A82">
        <v>4384</v>
      </c>
      <c r="B82" t="str">
        <f>VLOOKUP(C82:C604,$AU$2:$AV$230,2)</f>
        <v>Kaduna S</v>
      </c>
      <c r="C82" t="s">
        <v>47</v>
      </c>
      <c r="D82">
        <v>4</v>
      </c>
      <c r="E82" t="s">
        <v>360</v>
      </c>
      <c r="F82">
        <v>150</v>
      </c>
      <c r="G82" t="s">
        <v>12</v>
      </c>
      <c r="H82">
        <v>6.2</v>
      </c>
      <c r="I82" t="s">
        <v>35</v>
      </c>
      <c r="J82">
        <v>413.33333333333331</v>
      </c>
      <c r="K82">
        <f>J82*0.7</f>
        <v>289.33333333333331</v>
      </c>
      <c r="L82" t="s">
        <v>1030</v>
      </c>
      <c r="M82" t="s">
        <v>1044</v>
      </c>
      <c r="N82" t="s">
        <v>35</v>
      </c>
      <c r="O82" t="s">
        <v>35</v>
      </c>
      <c r="P82" t="s">
        <v>12</v>
      </c>
      <c r="R82">
        <v>0</v>
      </c>
      <c r="S82" t="s">
        <v>1154</v>
      </c>
      <c r="T82">
        <v>0</v>
      </c>
      <c r="U82" t="s">
        <v>1137</v>
      </c>
      <c r="V82" t="str">
        <f>VLOOKUP(E82,$AU$2:$AW$230,3)</f>
        <v>Husband</v>
      </c>
      <c r="W82" t="s">
        <v>1140</v>
      </c>
      <c r="X82">
        <v>5</v>
      </c>
      <c r="Y82">
        <v>1.6</v>
      </c>
      <c r="Z82">
        <v>47</v>
      </c>
      <c r="AA82" t="str">
        <f>VLOOKUP(C82,$AU$2:$AX$230,4)</f>
        <v>Late July</v>
      </c>
      <c r="AB82" t="str">
        <f>VLOOKUP(C82,$BA$2:$BI$230,2)</f>
        <v>Family land</v>
      </c>
      <c r="AC82" t="str">
        <f>VLOOKUP(C82,$BA$2:$BI$230,3)</f>
        <v>Lowland</v>
      </c>
      <c r="AD82" t="str">
        <f>VLOOKUP(C82,$BA$2:$BI$230,4)</f>
        <v>Loam</v>
      </c>
      <c r="AE82" t="str">
        <f>VLOOKUP(C82,$BA$2:$BI$230,5)</f>
        <v>Moderate</v>
      </c>
      <c r="AF82" t="str">
        <f>VLOOKUP(C82,$BA$2:$BI$230,6)</f>
        <v>Y</v>
      </c>
      <c r="AG82" t="str">
        <f>VLOOKUP(C82,$BA$2:$BI$230,7)</f>
        <v>Tied ridges</v>
      </c>
      <c r="AH82" t="str">
        <f>VLOOKUP(C82,$BA$2:$BI$230,8)</f>
        <v>Moderate</v>
      </c>
      <c r="AI82" t="str">
        <f>VLOOKUP(C82,$BA$2:$BI$230,9)</f>
        <v>The same as in other fields</v>
      </c>
      <c r="AP82" t="s">
        <v>94</v>
      </c>
      <c r="AQ82">
        <v>39</v>
      </c>
      <c r="AU82" t="s">
        <v>94</v>
      </c>
      <c r="AV82" t="s">
        <v>1168</v>
      </c>
      <c r="AW82" t="s">
        <v>1177</v>
      </c>
      <c r="AX82" s="18" t="s">
        <v>1209</v>
      </c>
      <c r="BA82" t="s">
        <v>94</v>
      </c>
      <c r="BB82" t="s">
        <v>1216</v>
      </c>
      <c r="BC82" t="s">
        <v>1219</v>
      </c>
      <c r="BD82" t="s">
        <v>1224</v>
      </c>
      <c r="BE82" t="s">
        <v>1229</v>
      </c>
      <c r="BF82" t="s">
        <v>35</v>
      </c>
      <c r="BG82" t="s">
        <v>12</v>
      </c>
      <c r="BH82" t="s">
        <v>1229</v>
      </c>
      <c r="BI82" t="s">
        <v>1244</v>
      </c>
      <c r="BO82" t="s">
        <v>328</v>
      </c>
      <c r="BP82">
        <v>90</v>
      </c>
      <c r="BQ82">
        <v>10</v>
      </c>
      <c r="BR82" t="s">
        <v>1270</v>
      </c>
    </row>
    <row r="83" spans="1:70" hidden="1" x14ac:dyDescent="0.2">
      <c r="A83">
        <v>4367</v>
      </c>
      <c r="B83" t="str">
        <f>VLOOKUP(C83:C605,$AU$2:$AV$230,2)</f>
        <v>Kaduna S</v>
      </c>
      <c r="C83" t="s">
        <v>43</v>
      </c>
      <c r="D83">
        <v>2</v>
      </c>
      <c r="E83" t="s">
        <v>343</v>
      </c>
      <c r="F83">
        <v>150</v>
      </c>
      <c r="G83" t="s">
        <v>12</v>
      </c>
      <c r="H83">
        <v>6.5</v>
      </c>
      <c r="I83" t="s">
        <v>35</v>
      </c>
      <c r="J83">
        <v>433.33333333333331</v>
      </c>
      <c r="K83">
        <f>J83*0.7</f>
        <v>303.33333333333331</v>
      </c>
      <c r="L83" t="s">
        <v>1030</v>
      </c>
      <c r="M83" t="s">
        <v>1034</v>
      </c>
      <c r="N83" t="s">
        <v>13</v>
      </c>
      <c r="O83" t="s">
        <v>35</v>
      </c>
      <c r="P83" t="s">
        <v>12</v>
      </c>
      <c r="R83">
        <v>0</v>
      </c>
      <c r="S83" t="s">
        <v>1032</v>
      </c>
      <c r="T83">
        <v>4</v>
      </c>
      <c r="U83" t="s">
        <v>1142</v>
      </c>
      <c r="V83" t="str">
        <f>VLOOKUP(E83,$AU$2:$AW$230,3)</f>
        <v>Both</v>
      </c>
      <c r="W83" t="s">
        <v>1140</v>
      </c>
      <c r="X83">
        <v>2</v>
      </c>
      <c r="Y83">
        <v>1.6</v>
      </c>
      <c r="Z83">
        <v>61</v>
      </c>
      <c r="AA83" t="str">
        <f>VLOOKUP(C83,$AU$2:$AX$230,4)</f>
        <v>Late July</v>
      </c>
      <c r="AB83" t="str">
        <f>VLOOKUP(C83,$BA$2:$BI$230,2)</f>
        <v>Hired land</v>
      </c>
      <c r="AC83" t="str">
        <f>VLOOKUP(C83,$BA$2:$BI$230,3)</f>
        <v>Foot slope</v>
      </c>
      <c r="AD83" t="str">
        <f>VLOOKUP(C83,$BA$2:$BI$230,4)</f>
        <v>Sand</v>
      </c>
      <c r="AE83" t="str">
        <f>VLOOKUP(C83,$BA$2:$BI$230,5)</f>
        <v>Moderate</v>
      </c>
      <c r="AF83" t="str">
        <f>VLOOKUP(C83,$BA$2:$BI$230,6)</f>
        <v>N</v>
      </c>
      <c r="AG83" t="str">
        <f>VLOOKUP(C83,$BA$2:$BI$230,7)</f>
        <v/>
      </c>
      <c r="AH83" t="str">
        <f>VLOOKUP(C83,$BA$2:$BI$230,8)</f>
        <v/>
      </c>
      <c r="AI83" t="str">
        <f>VLOOKUP(C83,$BA$2:$BI$230,9)</f>
        <v>Better than other fields</v>
      </c>
      <c r="AP83" t="s">
        <v>95</v>
      </c>
      <c r="AQ83">
        <v>41</v>
      </c>
      <c r="AU83" t="s">
        <v>95</v>
      </c>
      <c r="AV83" t="s">
        <v>1168</v>
      </c>
      <c r="AW83" t="s">
        <v>1177</v>
      </c>
      <c r="AX83" s="18" t="s">
        <v>1209</v>
      </c>
      <c r="BA83" t="s">
        <v>95</v>
      </c>
      <c r="BB83" t="s">
        <v>1216</v>
      </c>
      <c r="BC83" t="s">
        <v>1219</v>
      </c>
      <c r="BD83" t="s">
        <v>1224</v>
      </c>
      <c r="BE83" t="s">
        <v>1229</v>
      </c>
      <c r="BF83" t="s">
        <v>35</v>
      </c>
      <c r="BG83" t="s">
        <v>1234</v>
      </c>
      <c r="BH83" t="s">
        <v>1229</v>
      </c>
      <c r="BI83" t="s">
        <v>1244</v>
      </c>
      <c r="BO83" t="s">
        <v>329</v>
      </c>
      <c r="BP83">
        <v>90</v>
      </c>
      <c r="BQ83">
        <v>10</v>
      </c>
      <c r="BR83" t="s">
        <v>1270</v>
      </c>
    </row>
    <row r="84" spans="1:70" hidden="1" x14ac:dyDescent="0.2">
      <c r="A84">
        <v>4413</v>
      </c>
      <c r="B84" t="str">
        <f>VLOOKUP(C84:C606,$AU$2:$AV$230,2)</f>
        <v>Kaduna S</v>
      </c>
      <c r="C84" t="s">
        <v>55</v>
      </c>
      <c r="D84">
        <v>1</v>
      </c>
      <c r="E84" t="s">
        <v>389</v>
      </c>
      <c r="F84">
        <v>150</v>
      </c>
      <c r="G84" t="s">
        <v>12</v>
      </c>
      <c r="H84">
        <v>6.5</v>
      </c>
      <c r="I84" t="s">
        <v>35</v>
      </c>
      <c r="J84">
        <v>433.33333333333331</v>
      </c>
      <c r="K84">
        <f>J84*0.7</f>
        <v>303.33333333333331</v>
      </c>
      <c r="L84" t="s">
        <v>1030</v>
      </c>
      <c r="M84" t="s">
        <v>1049</v>
      </c>
      <c r="N84" t="s">
        <v>13</v>
      </c>
      <c r="O84" t="s">
        <v>35</v>
      </c>
      <c r="P84" t="s">
        <v>12</v>
      </c>
      <c r="R84">
        <v>0</v>
      </c>
      <c r="S84" t="s">
        <v>1032</v>
      </c>
      <c r="T84">
        <v>4</v>
      </c>
      <c r="U84" t="s">
        <v>1137</v>
      </c>
      <c r="V84" t="str">
        <f>VLOOKUP(E84,$AU$2:$AW$230,3)</f>
        <v>Both</v>
      </c>
      <c r="W84" t="s">
        <v>1140</v>
      </c>
      <c r="X84">
        <v>3</v>
      </c>
      <c r="Y84">
        <v>9.84</v>
      </c>
      <c r="Z84">
        <v>70</v>
      </c>
      <c r="AA84" t="str">
        <f>VLOOKUP(C84,$AU$2:$AX$230,4)</f>
        <v>August</v>
      </c>
      <c r="AB84" t="str">
        <f>VLOOKUP(C84,$BA$2:$BI$230,2)</f>
        <v>Family land</v>
      </c>
      <c r="AC84" t="str">
        <f>VLOOKUP(C84,$BA$2:$BI$230,3)</f>
        <v>Slope</v>
      </c>
      <c r="AD84" t="str">
        <f>VLOOKUP(C84,$BA$2:$BI$230,4)</f>
        <v>Clay</v>
      </c>
      <c r="AE84" t="str">
        <f>VLOOKUP(C84,$BA$2:$BI$230,5)</f>
        <v>Moderate</v>
      </c>
      <c r="AF84" t="str">
        <f>VLOOKUP(C84,$BA$2:$BI$230,6)</f>
        <v>N</v>
      </c>
      <c r="AG84" t="str">
        <f>VLOOKUP(C84,$BA$2:$BI$230,7)</f>
        <v/>
      </c>
      <c r="AH84" t="str">
        <f>VLOOKUP(C84,$BA$2:$BI$230,8)</f>
        <v>Moderate</v>
      </c>
      <c r="AI84" t="str">
        <f>VLOOKUP(C84,$BA$2:$BI$230,9)</f>
        <v>The same as in other fields</v>
      </c>
      <c r="AP84" t="s">
        <v>96</v>
      </c>
      <c r="AQ84">
        <v>41</v>
      </c>
      <c r="AU84" t="s">
        <v>96</v>
      </c>
      <c r="AV84" t="s">
        <v>1168</v>
      </c>
      <c r="AW84" t="s">
        <v>1177</v>
      </c>
      <c r="AX84" s="18" t="s">
        <v>1209</v>
      </c>
      <c r="BA84" t="s">
        <v>96</v>
      </c>
      <c r="BB84" t="s">
        <v>1216</v>
      </c>
      <c r="BC84" t="s">
        <v>1219</v>
      </c>
      <c r="BD84" t="s">
        <v>1224</v>
      </c>
      <c r="BE84" t="s">
        <v>1229</v>
      </c>
      <c r="BF84" t="s">
        <v>35</v>
      </c>
      <c r="BG84" t="s">
        <v>12</v>
      </c>
      <c r="BH84" t="s">
        <v>1229</v>
      </c>
      <c r="BI84" t="s">
        <v>1244</v>
      </c>
      <c r="BO84" t="s">
        <v>330</v>
      </c>
      <c r="BP84">
        <v>75</v>
      </c>
      <c r="BQ84">
        <v>10</v>
      </c>
      <c r="BR84" t="s">
        <v>1270</v>
      </c>
    </row>
    <row r="85" spans="1:70" hidden="1" x14ac:dyDescent="0.2">
      <c r="A85">
        <v>4425</v>
      </c>
      <c r="B85" t="str">
        <f>VLOOKUP(C85:C607,$AU$2:$AV$230,2)</f>
        <v>Kaduna S</v>
      </c>
      <c r="C85" t="s">
        <v>58</v>
      </c>
      <c r="D85">
        <v>1</v>
      </c>
      <c r="E85" t="s">
        <v>401</v>
      </c>
      <c r="F85">
        <v>150</v>
      </c>
      <c r="G85" t="s">
        <v>12</v>
      </c>
      <c r="H85">
        <v>6.5</v>
      </c>
      <c r="I85" t="s">
        <v>35</v>
      </c>
      <c r="J85">
        <v>433.33333333333331</v>
      </c>
      <c r="K85">
        <f>J85*0.7</f>
        <v>303.33333333333331</v>
      </c>
      <c r="L85" t="s">
        <v>1030</v>
      </c>
      <c r="M85" t="s">
        <v>1034</v>
      </c>
      <c r="N85" t="s">
        <v>13</v>
      </c>
      <c r="O85" t="s">
        <v>35</v>
      </c>
      <c r="P85" t="s">
        <v>12</v>
      </c>
      <c r="R85">
        <v>0</v>
      </c>
      <c r="S85" t="s">
        <v>1032</v>
      </c>
      <c r="T85">
        <v>4</v>
      </c>
      <c r="U85" t="s">
        <v>1142</v>
      </c>
      <c r="V85" t="str">
        <f>VLOOKUP(E85,$AU$2:$AW$230,3)</f>
        <v>Husband</v>
      </c>
      <c r="W85" t="s">
        <v>1140</v>
      </c>
      <c r="X85">
        <v>5</v>
      </c>
      <c r="Y85">
        <v>0.4</v>
      </c>
      <c r="Z85">
        <v>47</v>
      </c>
      <c r="AA85" t="str">
        <f>VLOOKUP(C85,$AU$2:$AX$230,4)</f>
        <v>Late July</v>
      </c>
      <c r="AB85" t="str">
        <f>VLOOKUP(C85,$BA$2:$BI$230,2)</f>
        <v>Family land</v>
      </c>
      <c r="AC85" t="str">
        <f>VLOOKUP(C85,$BA$2:$BI$230,3)</f>
        <v>Lowland</v>
      </c>
      <c r="AD85" t="str">
        <f>VLOOKUP(C85,$BA$2:$BI$230,4)</f>
        <v>Loam</v>
      </c>
      <c r="AE85" t="str">
        <f>VLOOKUP(C85,$BA$2:$BI$230,5)</f>
        <v>Moderate</v>
      </c>
      <c r="AF85" t="str">
        <f>VLOOKUP(C85,$BA$2:$BI$230,6)</f>
        <v>N</v>
      </c>
      <c r="AG85" t="str">
        <f>VLOOKUP(C85,$BA$2:$BI$230,7)</f>
        <v/>
      </c>
      <c r="AH85" t="str">
        <f>VLOOKUP(C85,$BA$2:$BI$230,8)</f>
        <v/>
      </c>
      <c r="AI85" t="str">
        <f>VLOOKUP(C85,$BA$2:$BI$230,9)</f>
        <v/>
      </c>
      <c r="AP85" t="s">
        <v>97</v>
      </c>
      <c r="AQ85">
        <v>41</v>
      </c>
      <c r="AU85" t="s">
        <v>97</v>
      </c>
      <c r="AV85" t="s">
        <v>1168</v>
      </c>
      <c r="AW85" t="s">
        <v>12</v>
      </c>
      <c r="AX85" s="18" t="s">
        <v>1209</v>
      </c>
      <c r="BA85" t="s">
        <v>97</v>
      </c>
      <c r="BB85" t="s">
        <v>1216</v>
      </c>
      <c r="BC85" t="s">
        <v>1219</v>
      </c>
      <c r="BD85" t="s">
        <v>1226</v>
      </c>
      <c r="BE85" t="s">
        <v>1229</v>
      </c>
      <c r="BF85" t="s">
        <v>35</v>
      </c>
      <c r="BG85" t="s">
        <v>12</v>
      </c>
      <c r="BH85" t="s">
        <v>1229</v>
      </c>
      <c r="BI85" t="s">
        <v>1245</v>
      </c>
      <c r="BO85" t="s">
        <v>331</v>
      </c>
      <c r="BP85">
        <v>75</v>
      </c>
      <c r="BQ85">
        <v>10</v>
      </c>
      <c r="BR85" t="s">
        <v>1270</v>
      </c>
    </row>
    <row r="86" spans="1:70" hidden="1" x14ac:dyDescent="0.2">
      <c r="A86">
        <v>4427</v>
      </c>
      <c r="B86" t="str">
        <f>VLOOKUP(C86:C608,$AU$2:$AV$230,2)</f>
        <v>Kaduna S</v>
      </c>
      <c r="C86" t="s">
        <v>58</v>
      </c>
      <c r="D86">
        <v>3</v>
      </c>
      <c r="E86" t="s">
        <v>403</v>
      </c>
      <c r="F86">
        <v>150</v>
      </c>
      <c r="G86" t="s">
        <v>12</v>
      </c>
      <c r="H86">
        <v>6.89</v>
      </c>
      <c r="I86" t="s">
        <v>35</v>
      </c>
      <c r="J86">
        <v>459.33333333333331</v>
      </c>
      <c r="K86">
        <f>J86*0.7</f>
        <v>321.5333333333333</v>
      </c>
      <c r="L86" t="s">
        <v>1030</v>
      </c>
      <c r="M86" t="s">
        <v>1034</v>
      </c>
      <c r="N86" t="s">
        <v>13</v>
      </c>
      <c r="O86" t="s">
        <v>35</v>
      </c>
      <c r="P86" t="s">
        <v>12</v>
      </c>
      <c r="R86">
        <v>0</v>
      </c>
      <c r="S86" t="s">
        <v>1154</v>
      </c>
      <c r="T86">
        <v>0</v>
      </c>
      <c r="U86" t="s">
        <v>1142</v>
      </c>
      <c r="V86" t="str">
        <f>VLOOKUP(E86,$AU$2:$AW$230,3)</f>
        <v>Husband</v>
      </c>
      <c r="W86" t="s">
        <v>1140</v>
      </c>
      <c r="X86">
        <v>5</v>
      </c>
      <c r="Y86">
        <v>0.4</v>
      </c>
      <c r="Z86">
        <v>47</v>
      </c>
      <c r="AA86" t="str">
        <f>VLOOKUP(C86,$AU$2:$AX$230,4)</f>
        <v>Late July</v>
      </c>
      <c r="AB86" t="str">
        <f>VLOOKUP(C86,$BA$2:$BI$230,2)</f>
        <v>Family land</v>
      </c>
      <c r="AC86" t="str">
        <f>VLOOKUP(C86,$BA$2:$BI$230,3)</f>
        <v>Lowland</v>
      </c>
      <c r="AD86" t="str">
        <f>VLOOKUP(C86,$BA$2:$BI$230,4)</f>
        <v>Loam</v>
      </c>
      <c r="AE86" t="str">
        <f>VLOOKUP(C86,$BA$2:$BI$230,5)</f>
        <v>Moderate</v>
      </c>
      <c r="AF86" t="str">
        <f>VLOOKUP(C86,$BA$2:$BI$230,6)</f>
        <v>N</v>
      </c>
      <c r="AG86" t="str">
        <f>VLOOKUP(C86,$BA$2:$BI$230,7)</f>
        <v/>
      </c>
      <c r="AH86" t="str">
        <f>VLOOKUP(C86,$BA$2:$BI$230,8)</f>
        <v/>
      </c>
      <c r="AI86" t="str">
        <f>VLOOKUP(C86,$BA$2:$BI$230,9)</f>
        <v/>
      </c>
      <c r="AP86" t="s">
        <v>98</v>
      </c>
      <c r="AQ86">
        <v>32</v>
      </c>
      <c r="AU86" t="s">
        <v>98</v>
      </c>
      <c r="AV86" t="s">
        <v>1168</v>
      </c>
      <c r="AW86" t="s">
        <v>1177</v>
      </c>
      <c r="AX86" s="18" t="s">
        <v>1209</v>
      </c>
      <c r="BA86" t="s">
        <v>98</v>
      </c>
      <c r="BB86" t="s">
        <v>1216</v>
      </c>
      <c r="BC86" t="s">
        <v>1219</v>
      </c>
      <c r="BD86" t="s">
        <v>1224</v>
      </c>
      <c r="BE86" t="s">
        <v>1229</v>
      </c>
      <c r="BF86" t="s">
        <v>35</v>
      </c>
      <c r="BG86" t="s">
        <v>12</v>
      </c>
      <c r="BH86" t="s">
        <v>1229</v>
      </c>
      <c r="BI86" t="s">
        <v>1244</v>
      </c>
      <c r="BO86" t="s">
        <v>332</v>
      </c>
      <c r="BP86">
        <v>75</v>
      </c>
      <c r="BQ86">
        <v>10</v>
      </c>
      <c r="BR86" t="s">
        <v>1270</v>
      </c>
    </row>
    <row r="87" spans="1:70" hidden="1" x14ac:dyDescent="0.2">
      <c r="A87">
        <v>4743</v>
      </c>
      <c r="B87" t="str">
        <f>VLOOKUP(C87:C609,$AU$2:$AV$230,2)</f>
        <v>Kano</v>
      </c>
      <c r="C87" t="s">
        <v>148</v>
      </c>
      <c r="D87">
        <v>4</v>
      </c>
      <c r="E87" t="s">
        <v>719</v>
      </c>
      <c r="F87">
        <v>150</v>
      </c>
      <c r="G87" t="s">
        <v>12</v>
      </c>
      <c r="H87">
        <v>7.2</v>
      </c>
      <c r="I87" t="s">
        <v>35</v>
      </c>
      <c r="J87">
        <v>480</v>
      </c>
      <c r="K87">
        <f>J87*0.7</f>
        <v>336</v>
      </c>
      <c r="L87" t="s">
        <v>1030</v>
      </c>
      <c r="M87" t="s">
        <v>1036</v>
      </c>
      <c r="N87" t="s">
        <v>35</v>
      </c>
      <c r="O87" t="s">
        <v>35</v>
      </c>
      <c r="P87" t="s">
        <v>12</v>
      </c>
      <c r="R87">
        <v>0</v>
      </c>
      <c r="S87" t="s">
        <v>1154</v>
      </c>
      <c r="T87">
        <v>0</v>
      </c>
      <c r="U87" t="s">
        <v>1142</v>
      </c>
      <c r="V87" t="str">
        <f>VLOOKUP(E87,$AU$2:$AW$230,3)</f>
        <v>Both</v>
      </c>
      <c r="W87" t="s">
        <v>1140</v>
      </c>
      <c r="X87">
        <v>4</v>
      </c>
      <c r="Y87">
        <v>4.1999999999999993</v>
      </c>
      <c r="Z87">
        <v>52</v>
      </c>
      <c r="AA87" t="str">
        <f>VLOOKUP(C87,$AU$2:$AX$230,4)</f>
        <v>Late July</v>
      </c>
      <c r="AB87" t="str">
        <f>VLOOKUP(C87,$BA$2:$BI$230,2)</f>
        <v>Family land</v>
      </c>
      <c r="AC87" t="str">
        <f>VLOOKUP(C87,$BA$2:$BI$230,3)</f>
        <v>Lowland</v>
      </c>
      <c r="AD87" t="str">
        <f>VLOOKUP(C87,$BA$2:$BI$230,4)</f>
        <v>Sand</v>
      </c>
      <c r="AE87" t="str">
        <f>VLOOKUP(C87,$BA$2:$BI$230,5)</f>
        <v>Good</v>
      </c>
      <c r="AF87" t="str">
        <f>VLOOKUP(C87,$BA$2:$BI$230,6)</f>
        <v/>
      </c>
      <c r="AG87" t="str">
        <f>VLOOKUP(C87,$BA$2:$BI$230,7)</f>
        <v>Tied ridges</v>
      </c>
      <c r="AH87" t="str">
        <f>VLOOKUP(C87,$BA$2:$BI$230,8)</f>
        <v>Very fertile</v>
      </c>
      <c r="AI87" t="str">
        <f>VLOOKUP(C87,$BA$2:$BI$230,9)</f>
        <v/>
      </c>
      <c r="AP87" t="s">
        <v>99</v>
      </c>
      <c r="AQ87">
        <v>41</v>
      </c>
      <c r="AU87" t="s">
        <v>99</v>
      </c>
      <c r="AV87" t="s">
        <v>1168</v>
      </c>
      <c r="AW87" t="s">
        <v>1177</v>
      </c>
      <c r="AX87" s="18" t="s">
        <v>1209</v>
      </c>
      <c r="BA87" t="s">
        <v>99</v>
      </c>
      <c r="BB87" t="s">
        <v>1216</v>
      </c>
      <c r="BC87" t="s">
        <v>1219</v>
      </c>
      <c r="BD87" t="s">
        <v>1224</v>
      </c>
      <c r="BE87" t="s">
        <v>1230</v>
      </c>
      <c r="BF87" t="s">
        <v>35</v>
      </c>
      <c r="BG87" t="s">
        <v>1234</v>
      </c>
      <c r="BH87" t="s">
        <v>1231</v>
      </c>
      <c r="BI87" t="s">
        <v>1245</v>
      </c>
      <c r="BO87" t="s">
        <v>333</v>
      </c>
      <c r="BP87">
        <v>75</v>
      </c>
      <c r="BQ87">
        <v>10</v>
      </c>
      <c r="BR87" t="s">
        <v>1270</v>
      </c>
    </row>
    <row r="88" spans="1:70" hidden="1" x14ac:dyDescent="0.2">
      <c r="A88">
        <v>4399</v>
      </c>
      <c r="B88" t="str">
        <f>VLOOKUP(C88:C610,$AU$2:$AV$230,2)</f>
        <v>Kaduna S</v>
      </c>
      <c r="C88" t="s">
        <v>51</v>
      </c>
      <c r="D88">
        <v>3</v>
      </c>
      <c r="E88" t="s">
        <v>375</v>
      </c>
      <c r="F88">
        <v>150</v>
      </c>
      <c r="G88" t="s">
        <v>12</v>
      </c>
      <c r="H88">
        <v>7.5</v>
      </c>
      <c r="I88" t="s">
        <v>35</v>
      </c>
      <c r="J88">
        <v>500</v>
      </c>
      <c r="K88">
        <f>J88*0.7</f>
        <v>350</v>
      </c>
      <c r="L88" t="s">
        <v>1030</v>
      </c>
      <c r="M88" t="s">
        <v>1048</v>
      </c>
      <c r="N88" t="s">
        <v>13</v>
      </c>
      <c r="O88" t="s">
        <v>35</v>
      </c>
      <c r="P88" t="s">
        <v>12</v>
      </c>
      <c r="R88">
        <v>0</v>
      </c>
      <c r="S88" t="s">
        <v>1154</v>
      </c>
      <c r="T88">
        <v>0</v>
      </c>
      <c r="U88" t="s">
        <v>1142</v>
      </c>
      <c r="V88" t="str">
        <f>VLOOKUP(E88,$AU$2:$AW$230,3)</f>
        <v>Husband</v>
      </c>
      <c r="W88" t="s">
        <v>1140</v>
      </c>
      <c r="X88">
        <v>7</v>
      </c>
      <c r="Y88">
        <v>0.60000000000000009</v>
      </c>
      <c r="Z88">
        <v>68</v>
      </c>
      <c r="AA88" t="str">
        <f>VLOOKUP(C88,$AU$2:$AX$230,4)</f>
        <v>August</v>
      </c>
      <c r="AB88" t="str">
        <f>VLOOKUP(C88,$BA$2:$BI$230,2)</f>
        <v>Family land</v>
      </c>
      <c r="AC88" t="str">
        <f>VLOOKUP(C88,$BA$2:$BI$230,3)</f>
        <v>Lowland</v>
      </c>
      <c r="AD88" t="str">
        <f>VLOOKUP(C88,$BA$2:$BI$230,4)</f>
        <v>Loam</v>
      </c>
      <c r="AE88" t="str">
        <f>VLOOKUP(C88,$BA$2:$BI$230,5)</f>
        <v>Moderate</v>
      </c>
      <c r="AF88" t="str">
        <f>VLOOKUP(C88,$BA$2:$BI$230,6)</f>
        <v/>
      </c>
      <c r="AG88" t="str">
        <f>VLOOKUP(C88,$BA$2:$BI$230,7)</f>
        <v>Tied ridges</v>
      </c>
      <c r="AH88" t="str">
        <f>VLOOKUP(C88,$BA$2:$BI$230,8)</f>
        <v>Moderate</v>
      </c>
      <c r="AI88" t="str">
        <f>VLOOKUP(C88,$BA$2:$BI$230,9)</f>
        <v>The same as in other fields</v>
      </c>
      <c r="AP88" t="s">
        <v>100</v>
      </c>
      <c r="AQ88">
        <v>41</v>
      </c>
      <c r="AU88" t="s">
        <v>100</v>
      </c>
      <c r="AV88" t="s">
        <v>1168</v>
      </c>
      <c r="AW88" t="s">
        <v>1177</v>
      </c>
      <c r="AX88" s="18" t="s">
        <v>1209</v>
      </c>
      <c r="BA88" t="s">
        <v>100</v>
      </c>
      <c r="BB88" t="s">
        <v>1217</v>
      </c>
      <c r="BC88" t="s">
        <v>1221</v>
      </c>
      <c r="BD88" t="s">
        <v>1224</v>
      </c>
      <c r="BE88" t="s">
        <v>1230</v>
      </c>
      <c r="BF88" t="s">
        <v>35</v>
      </c>
      <c r="BG88" t="s">
        <v>1234</v>
      </c>
      <c r="BH88" t="s">
        <v>1231</v>
      </c>
      <c r="BI88" t="s">
        <v>1245</v>
      </c>
      <c r="BO88" t="s">
        <v>334</v>
      </c>
      <c r="BP88">
        <v>75</v>
      </c>
      <c r="BQ88">
        <v>10</v>
      </c>
      <c r="BR88" t="s">
        <v>1270</v>
      </c>
    </row>
    <row r="89" spans="1:70" hidden="1" x14ac:dyDescent="0.2">
      <c r="A89">
        <v>4549</v>
      </c>
      <c r="B89" t="str">
        <f>VLOOKUP(C89:C611,$AU$2:$AV$230,2)</f>
        <v>Kaduna N</v>
      </c>
      <c r="C89" t="s">
        <v>92</v>
      </c>
      <c r="D89">
        <v>4</v>
      </c>
      <c r="E89" t="s">
        <v>525</v>
      </c>
      <c r="F89">
        <v>100</v>
      </c>
      <c r="G89" t="s">
        <v>12</v>
      </c>
      <c r="H89">
        <v>5</v>
      </c>
      <c r="I89" t="s">
        <v>35</v>
      </c>
      <c r="J89">
        <v>500</v>
      </c>
      <c r="K89">
        <f>J89*0.7</f>
        <v>350</v>
      </c>
      <c r="L89" t="s">
        <v>1030</v>
      </c>
      <c r="M89" t="s">
        <v>1044</v>
      </c>
      <c r="N89" t="s">
        <v>35</v>
      </c>
      <c r="O89" t="s">
        <v>35</v>
      </c>
      <c r="P89" t="s">
        <v>12</v>
      </c>
      <c r="R89">
        <v>0</v>
      </c>
      <c r="S89" t="s">
        <v>1154</v>
      </c>
      <c r="T89">
        <v>0</v>
      </c>
      <c r="U89" t="s">
        <v>1137</v>
      </c>
      <c r="V89" t="str">
        <f>VLOOKUP(E89,$AU$2:$AW$230,3)</f>
        <v>Husband</v>
      </c>
      <c r="W89" t="s">
        <v>1140</v>
      </c>
      <c r="X89">
        <v>10</v>
      </c>
      <c r="Y89">
        <v>22</v>
      </c>
      <c r="Z89">
        <v>53</v>
      </c>
      <c r="AA89" t="str">
        <f>VLOOKUP(C89,$AU$2:$AX$230,4)</f>
        <v>Late July</v>
      </c>
      <c r="AB89" t="str">
        <f>VLOOKUP(C89,$BA$2:$BI$230,2)</f>
        <v>Hired land</v>
      </c>
      <c r="AC89" t="str">
        <f>VLOOKUP(C89,$BA$2:$BI$230,3)</f>
        <v>Foot slope</v>
      </c>
      <c r="AD89" t="str">
        <f>VLOOKUP(C89,$BA$2:$BI$230,4)</f>
        <v>Loam</v>
      </c>
      <c r="AE89" t="str">
        <f>VLOOKUP(C89,$BA$2:$BI$230,5)</f>
        <v>Good</v>
      </c>
      <c r="AF89" t="str">
        <f>VLOOKUP(C89,$BA$2:$BI$230,6)</f>
        <v>N</v>
      </c>
      <c r="AG89" t="str">
        <f>VLOOKUP(C89,$BA$2:$BI$230,7)</f>
        <v>Tied ridges</v>
      </c>
      <c r="AH89" t="str">
        <f>VLOOKUP(C89,$BA$2:$BI$230,8)</f>
        <v>Moderate</v>
      </c>
      <c r="AI89" t="str">
        <f>VLOOKUP(C89,$BA$2:$BI$230,9)</f>
        <v>The same as in other fields</v>
      </c>
      <c r="AP89" t="s">
        <v>101</v>
      </c>
      <c r="AQ89">
        <v>41</v>
      </c>
      <c r="AU89" t="s">
        <v>101</v>
      </c>
      <c r="AV89" t="s">
        <v>1168</v>
      </c>
      <c r="AW89" t="s">
        <v>1177</v>
      </c>
      <c r="AX89" s="18" t="s">
        <v>1209</v>
      </c>
      <c r="BA89" t="s">
        <v>101</v>
      </c>
      <c r="BB89" t="s">
        <v>1217</v>
      </c>
      <c r="BC89" t="s">
        <v>1221</v>
      </c>
      <c r="BD89" t="s">
        <v>1224</v>
      </c>
      <c r="BE89" t="s">
        <v>1230</v>
      </c>
      <c r="BF89" t="s">
        <v>13</v>
      </c>
      <c r="BG89" t="s">
        <v>1234</v>
      </c>
      <c r="BH89" t="s">
        <v>1231</v>
      </c>
      <c r="BI89" t="s">
        <v>1245</v>
      </c>
      <c r="BO89" t="s">
        <v>335</v>
      </c>
      <c r="BP89">
        <v>75</v>
      </c>
      <c r="BQ89">
        <v>10</v>
      </c>
      <c r="BR89" t="s">
        <v>1270</v>
      </c>
    </row>
    <row r="90" spans="1:70" hidden="1" x14ac:dyDescent="0.2">
      <c r="A90">
        <v>4703</v>
      </c>
      <c r="B90" t="str">
        <f>VLOOKUP(C90:C612,$AU$2:$AV$230,2)</f>
        <v>Kaduna N</v>
      </c>
      <c r="C90" t="s">
        <v>137</v>
      </c>
      <c r="D90">
        <v>4</v>
      </c>
      <c r="E90" t="s">
        <v>679</v>
      </c>
      <c r="F90">
        <v>100</v>
      </c>
      <c r="G90" t="s">
        <v>12</v>
      </c>
      <c r="H90">
        <v>5</v>
      </c>
      <c r="I90" t="s">
        <v>35</v>
      </c>
      <c r="J90">
        <v>500</v>
      </c>
      <c r="K90">
        <f>J90*0.7</f>
        <v>350</v>
      </c>
      <c r="L90" t="s">
        <v>1033</v>
      </c>
      <c r="M90" t="s">
        <v>1034</v>
      </c>
      <c r="N90" t="s">
        <v>35</v>
      </c>
      <c r="O90" t="s">
        <v>35</v>
      </c>
      <c r="P90" t="s">
        <v>12</v>
      </c>
      <c r="R90">
        <v>0</v>
      </c>
      <c r="S90" t="s">
        <v>1032</v>
      </c>
      <c r="T90">
        <v>2</v>
      </c>
      <c r="U90" t="s">
        <v>1137</v>
      </c>
      <c r="V90" t="str">
        <f>VLOOKUP(E90,$AU$2:$AW$230,3)</f>
        <v>Husband</v>
      </c>
      <c r="W90" t="s">
        <v>1140</v>
      </c>
      <c r="X90">
        <v>2.5</v>
      </c>
      <c r="Y90">
        <v>1.2</v>
      </c>
      <c r="Z90">
        <v>49</v>
      </c>
      <c r="AA90" t="str">
        <f>VLOOKUP(C90,$AU$2:$AX$230,4)</f>
        <v>Late July</v>
      </c>
      <c r="AB90" t="str">
        <f>VLOOKUP(C90,$BA$2:$BI$230,2)</f>
        <v>Family land</v>
      </c>
      <c r="AC90" t="str">
        <f>VLOOKUP(C90,$BA$2:$BI$230,3)</f>
        <v>Lowland</v>
      </c>
      <c r="AD90" t="str">
        <f>VLOOKUP(C90,$BA$2:$BI$230,4)</f>
        <v>Loam</v>
      </c>
      <c r="AE90" t="str">
        <f>VLOOKUP(C90,$BA$2:$BI$230,5)</f>
        <v>Good</v>
      </c>
      <c r="AF90" t="str">
        <f>VLOOKUP(C90,$BA$2:$BI$230,6)</f>
        <v>N</v>
      </c>
      <c r="AG90" t="str">
        <f>VLOOKUP(C90,$BA$2:$BI$230,7)</f>
        <v/>
      </c>
      <c r="AH90" t="str">
        <f>VLOOKUP(C90,$BA$2:$BI$230,8)</f>
        <v>Moderate</v>
      </c>
      <c r="AI90" t="str">
        <f>VLOOKUP(C90,$BA$2:$BI$230,9)</f>
        <v>The same as in other fields</v>
      </c>
      <c r="AP90" t="s">
        <v>102</v>
      </c>
      <c r="AQ90">
        <v>41</v>
      </c>
      <c r="AU90" t="s">
        <v>102</v>
      </c>
      <c r="AV90" t="s">
        <v>1168</v>
      </c>
      <c r="AW90" t="s">
        <v>1177</v>
      </c>
      <c r="AX90" s="18" t="s">
        <v>1209</v>
      </c>
      <c r="BA90" t="s">
        <v>102</v>
      </c>
      <c r="BB90" t="s">
        <v>1217</v>
      </c>
      <c r="BC90" t="s">
        <v>1219</v>
      </c>
      <c r="BD90" t="s">
        <v>1224</v>
      </c>
      <c r="BE90" t="s">
        <v>1230</v>
      </c>
      <c r="BF90" t="s">
        <v>35</v>
      </c>
      <c r="BG90" t="s">
        <v>1234</v>
      </c>
      <c r="BH90" t="s">
        <v>1231</v>
      </c>
      <c r="BI90" t="s">
        <v>1245</v>
      </c>
      <c r="BO90" t="s">
        <v>336</v>
      </c>
      <c r="BP90">
        <v>75</v>
      </c>
      <c r="BQ90">
        <v>10</v>
      </c>
      <c r="BR90" t="s">
        <v>1270</v>
      </c>
    </row>
    <row r="91" spans="1:70" x14ac:dyDescent="0.2">
      <c r="A91">
        <v>4861</v>
      </c>
      <c r="B91" t="str">
        <f>VLOOKUP(C91:C613,$AU$2:$AV$230,2)</f>
        <v>Kano</v>
      </c>
      <c r="C91" t="s">
        <v>182</v>
      </c>
      <c r="D91">
        <v>4</v>
      </c>
      <c r="E91" t="s">
        <v>837</v>
      </c>
      <c r="F91">
        <v>23.7</v>
      </c>
      <c r="G91" t="s">
        <v>12</v>
      </c>
      <c r="H91">
        <v>1.2</v>
      </c>
      <c r="I91" t="s">
        <v>13</v>
      </c>
      <c r="J91">
        <v>506.32911392405066</v>
      </c>
      <c r="K91">
        <f>J91</f>
        <v>506.32911392405066</v>
      </c>
      <c r="L91" t="s">
        <v>1033</v>
      </c>
      <c r="M91" t="s">
        <v>1036</v>
      </c>
      <c r="N91" t="s">
        <v>35</v>
      </c>
      <c r="O91" t="s">
        <v>35</v>
      </c>
      <c r="P91" t="s">
        <v>1051</v>
      </c>
      <c r="Q91" t="s">
        <v>13</v>
      </c>
      <c r="R91">
        <v>25</v>
      </c>
      <c r="S91" t="s">
        <v>1154</v>
      </c>
      <c r="T91">
        <v>0</v>
      </c>
      <c r="U91" t="s">
        <v>1137</v>
      </c>
      <c r="V91" t="str">
        <f>VLOOKUP(E91,$AU$2:$AW$230,3)</f>
        <v>Husband</v>
      </c>
      <c r="W91" t="s">
        <v>1140</v>
      </c>
      <c r="X91">
        <v>6</v>
      </c>
      <c r="Y91">
        <v>2</v>
      </c>
      <c r="Z91">
        <v>38</v>
      </c>
      <c r="AA91" t="str">
        <f>VLOOKUP(C91,$AU$2:$AX$230,4)</f>
        <v>Early July</v>
      </c>
      <c r="AB91" t="str">
        <f>VLOOKUP(C91,$BA$2:$BI$230,2)</f>
        <v>Family land</v>
      </c>
      <c r="AC91" t="str">
        <f>VLOOKUP(C91,$BA$2:$BI$230,3)</f>
        <v>Lowland</v>
      </c>
      <c r="AD91" t="str">
        <f>VLOOKUP(C91,$BA$2:$BI$230,4)</f>
        <v>Loam</v>
      </c>
      <c r="AE91" t="str">
        <f>VLOOKUP(C91,$BA$2:$BI$230,5)</f>
        <v>Moderate</v>
      </c>
      <c r="AF91" t="str">
        <f>VLOOKUP(C91,$BA$2:$BI$230,6)</f>
        <v>N</v>
      </c>
      <c r="AG91" t="str">
        <f>VLOOKUP(C91,$BA$2:$BI$230,7)</f>
        <v>Ditches</v>
      </c>
      <c r="AH91" t="str">
        <f>VLOOKUP(C91,$BA$2:$BI$230,8)</f>
        <v>Moderate</v>
      </c>
      <c r="AI91" t="str">
        <f>VLOOKUP(C91,$BA$2:$BI$230,9)</f>
        <v>The same as in other fields</v>
      </c>
      <c r="AJ91">
        <f>VLOOKUP(E91,$BO$2:$BR$786,2)</f>
        <v>75</v>
      </c>
      <c r="AK91">
        <f>VLOOKUP(E91,$BO$2:$BR$786,3)</f>
        <v>10</v>
      </c>
      <c r="AL91" t="str">
        <f>VLOOKUP(E91,$BO$2:$BR$786,4)</f>
        <v>50-75%</v>
      </c>
      <c r="AP91" t="s">
        <v>103</v>
      </c>
      <c r="AQ91">
        <v>43</v>
      </c>
      <c r="AU91" t="s">
        <v>103</v>
      </c>
      <c r="AV91" t="s">
        <v>1168</v>
      </c>
      <c r="AW91" t="s">
        <v>1177</v>
      </c>
      <c r="AX91" s="18" t="s">
        <v>1209</v>
      </c>
      <c r="BA91" t="s">
        <v>103</v>
      </c>
      <c r="BB91" t="s">
        <v>1217</v>
      </c>
      <c r="BC91" t="s">
        <v>1219</v>
      </c>
      <c r="BD91" t="s">
        <v>1226</v>
      </c>
      <c r="BE91" t="s">
        <v>1231</v>
      </c>
      <c r="BF91" t="s">
        <v>35</v>
      </c>
      <c r="BG91" t="s">
        <v>12</v>
      </c>
      <c r="BH91" t="s">
        <v>1229</v>
      </c>
      <c r="BI91" t="s">
        <v>1245</v>
      </c>
      <c r="BO91" t="s">
        <v>337</v>
      </c>
      <c r="BP91">
        <v>75</v>
      </c>
      <c r="BQ91">
        <v>10</v>
      </c>
      <c r="BR91" t="s">
        <v>1270</v>
      </c>
    </row>
    <row r="92" spans="1:70" hidden="1" x14ac:dyDescent="0.2">
      <c r="A92">
        <v>4391</v>
      </c>
      <c r="B92" t="str">
        <f>VLOOKUP(C92:C614,$AU$2:$AV$230,2)</f>
        <v>Kaduna S</v>
      </c>
      <c r="C92" t="s">
        <v>49</v>
      </c>
      <c r="D92">
        <v>3</v>
      </c>
      <c r="E92" t="s">
        <v>367</v>
      </c>
      <c r="F92">
        <v>150</v>
      </c>
      <c r="G92" t="s">
        <v>12</v>
      </c>
      <c r="H92">
        <v>7.6</v>
      </c>
      <c r="I92" t="s">
        <v>35</v>
      </c>
      <c r="J92">
        <v>506.66666666666669</v>
      </c>
      <c r="K92">
        <f>J92*0.7</f>
        <v>354.66666666666669</v>
      </c>
      <c r="L92" t="s">
        <v>1030</v>
      </c>
      <c r="M92" t="s">
        <v>1034</v>
      </c>
      <c r="N92" t="s">
        <v>35</v>
      </c>
      <c r="O92" t="s">
        <v>35</v>
      </c>
      <c r="P92" t="s">
        <v>12</v>
      </c>
      <c r="R92">
        <v>0</v>
      </c>
      <c r="S92" t="s">
        <v>1154</v>
      </c>
      <c r="T92">
        <v>0</v>
      </c>
      <c r="U92" t="s">
        <v>1137</v>
      </c>
      <c r="V92" t="str">
        <f>VLOOKUP(E92,$AU$2:$AW$230,3)</f>
        <v>Husband</v>
      </c>
      <c r="W92" t="s">
        <v>1140</v>
      </c>
      <c r="X92">
        <v>5</v>
      </c>
      <c r="Y92">
        <v>2.5</v>
      </c>
      <c r="Z92">
        <v>46</v>
      </c>
      <c r="AA92" t="str">
        <f>VLOOKUP(C92,$AU$2:$AX$230,4)</f>
        <v>Early July</v>
      </c>
      <c r="AB92" t="str">
        <f>VLOOKUP(C92,$BA$2:$BI$230,2)</f>
        <v>Family land</v>
      </c>
      <c r="AC92" t="str">
        <f>VLOOKUP(C92,$BA$2:$BI$230,3)</f>
        <v>Lowland</v>
      </c>
      <c r="AD92" t="str">
        <f>VLOOKUP(C92,$BA$2:$BI$230,4)</f>
        <v>Sand</v>
      </c>
      <c r="AE92" t="str">
        <f>VLOOKUP(C92,$BA$2:$BI$230,5)</f>
        <v>Moderate</v>
      </c>
      <c r="AF92" t="str">
        <f>VLOOKUP(C92,$BA$2:$BI$230,6)</f>
        <v/>
      </c>
      <c r="AG92" t="str">
        <f>VLOOKUP(C92,$BA$2:$BI$230,7)</f>
        <v/>
      </c>
      <c r="AH92" t="str">
        <f>VLOOKUP(C92,$BA$2:$BI$230,8)</f>
        <v>Moderate</v>
      </c>
      <c r="AI92" t="str">
        <f>VLOOKUP(C92,$BA$2:$BI$230,9)</f>
        <v>The same as in other fields</v>
      </c>
      <c r="AP92" t="s">
        <v>104</v>
      </c>
      <c r="AQ92">
        <v>41</v>
      </c>
      <c r="AU92" t="s">
        <v>104</v>
      </c>
      <c r="AV92" t="s">
        <v>1168</v>
      </c>
      <c r="AW92" t="s">
        <v>1177</v>
      </c>
      <c r="AX92" s="18" t="s">
        <v>1209</v>
      </c>
      <c r="BA92" t="s">
        <v>104</v>
      </c>
      <c r="BB92" t="s">
        <v>1216</v>
      </c>
      <c r="BC92" t="s">
        <v>1219</v>
      </c>
      <c r="BD92" t="s">
        <v>1226</v>
      </c>
      <c r="BE92" t="s">
        <v>1229</v>
      </c>
      <c r="BF92" t="s">
        <v>35</v>
      </c>
      <c r="BG92" t="s">
        <v>12</v>
      </c>
      <c r="BH92" t="s">
        <v>1229</v>
      </c>
      <c r="BI92" t="s">
        <v>1245</v>
      </c>
      <c r="BO92" t="s">
        <v>338</v>
      </c>
      <c r="BP92">
        <v>75</v>
      </c>
      <c r="BQ92">
        <v>10</v>
      </c>
      <c r="BR92" t="s">
        <v>1270</v>
      </c>
    </row>
    <row r="93" spans="1:70" hidden="1" x14ac:dyDescent="0.2">
      <c r="A93">
        <v>4363</v>
      </c>
      <c r="B93" t="str">
        <f>VLOOKUP(C93:C615,$AU$2:$AV$230,2)</f>
        <v>Kaduna S</v>
      </c>
      <c r="C93" s="18" t="s">
        <v>1199</v>
      </c>
      <c r="D93">
        <v>2</v>
      </c>
      <c r="E93" t="s">
        <v>339</v>
      </c>
      <c r="F93">
        <v>150</v>
      </c>
      <c r="G93" t="s">
        <v>12</v>
      </c>
      <c r="H93">
        <v>7.8</v>
      </c>
      <c r="I93" t="s">
        <v>35</v>
      </c>
      <c r="J93">
        <v>520</v>
      </c>
      <c r="K93">
        <f>J93*0.7</f>
        <v>364</v>
      </c>
      <c r="L93" t="s">
        <v>1030</v>
      </c>
      <c r="M93" t="s">
        <v>1039</v>
      </c>
      <c r="N93" t="s">
        <v>35</v>
      </c>
      <c r="O93" t="s">
        <v>35</v>
      </c>
      <c r="P93" t="s">
        <v>12</v>
      </c>
      <c r="R93">
        <v>0</v>
      </c>
      <c r="S93" t="s">
        <v>1154</v>
      </c>
      <c r="T93">
        <v>0</v>
      </c>
      <c r="U93" t="s">
        <v>1137</v>
      </c>
      <c r="V93" t="str">
        <f>VLOOKUP(E93,$AU$2:$AW$230,3)</f>
        <v>Both</v>
      </c>
      <c r="W93" t="s">
        <v>1140</v>
      </c>
      <c r="X93">
        <v>2</v>
      </c>
      <c r="Y93">
        <v>1.8</v>
      </c>
      <c r="Z93">
        <v>53</v>
      </c>
      <c r="AA93" t="str">
        <f>VLOOKUP(C93,$AU$2:$AX$230,4)</f>
        <v>Late July</v>
      </c>
      <c r="AB93" t="str">
        <f>VLOOKUP(C93,$BA$2:$BI$230,2)</f>
        <v>Hired land</v>
      </c>
      <c r="AC93" t="str">
        <f>VLOOKUP(C93,$BA$2:$BI$230,3)</f>
        <v>Foot slope</v>
      </c>
      <c r="AD93" t="str">
        <f>VLOOKUP(C93,$BA$2:$BI$230,4)</f>
        <v>Clay</v>
      </c>
      <c r="AE93" t="str">
        <f>VLOOKUP(C93,$BA$2:$BI$230,5)</f>
        <v>Moderate</v>
      </c>
      <c r="AF93" t="str">
        <f>VLOOKUP(C93,$BA$2:$BI$230,6)</f>
        <v>N</v>
      </c>
      <c r="AG93" t="str">
        <f>VLOOKUP(C93,$BA$2:$BI$230,7)</f>
        <v/>
      </c>
      <c r="AH93" t="str">
        <f>VLOOKUP(C93,$BA$2:$BI$230,8)</f>
        <v>Moderate</v>
      </c>
      <c r="AI93" t="str">
        <f>VLOOKUP(C93,$BA$2:$BI$230,9)</f>
        <v>Better than other fields</v>
      </c>
      <c r="AP93" t="s">
        <v>105</v>
      </c>
      <c r="AQ93">
        <v>41</v>
      </c>
      <c r="AU93" t="s">
        <v>105</v>
      </c>
      <c r="AV93" t="s">
        <v>1168</v>
      </c>
      <c r="AW93" t="s">
        <v>1177</v>
      </c>
      <c r="AX93" s="18" t="s">
        <v>1209</v>
      </c>
      <c r="BA93" t="s">
        <v>105</v>
      </c>
      <c r="BB93" t="s">
        <v>1216</v>
      </c>
      <c r="BC93" t="s">
        <v>1219</v>
      </c>
      <c r="BD93" t="s">
        <v>1226</v>
      </c>
      <c r="BE93" t="s">
        <v>1229</v>
      </c>
      <c r="BF93" t="s">
        <v>35</v>
      </c>
      <c r="BG93" t="s">
        <v>12</v>
      </c>
      <c r="BH93" t="s">
        <v>1229</v>
      </c>
      <c r="BI93" t="s">
        <v>1245</v>
      </c>
      <c r="BO93" t="s">
        <v>339</v>
      </c>
      <c r="BP93">
        <v>75</v>
      </c>
      <c r="BQ93">
        <v>10</v>
      </c>
      <c r="BR93" t="s">
        <v>1270</v>
      </c>
    </row>
    <row r="94" spans="1:70" x14ac:dyDescent="0.2">
      <c r="A94">
        <v>4814</v>
      </c>
      <c r="B94" t="str">
        <f>VLOOKUP(C94:C616,$AU$2:$AV$230,2)</f>
        <v>Kano</v>
      </c>
      <c r="C94" t="s">
        <v>166</v>
      </c>
      <c r="D94">
        <v>3</v>
      </c>
      <c r="E94" t="s">
        <v>790</v>
      </c>
      <c r="F94">
        <v>24</v>
      </c>
      <c r="G94" t="s">
        <v>12</v>
      </c>
      <c r="H94">
        <v>1.25</v>
      </c>
      <c r="I94" t="s">
        <v>13</v>
      </c>
      <c r="J94">
        <v>520.83333333333337</v>
      </c>
      <c r="K94">
        <f>J94</f>
        <v>520.83333333333337</v>
      </c>
      <c r="L94" t="s">
        <v>1030</v>
      </c>
      <c r="M94" t="s">
        <v>1075</v>
      </c>
      <c r="N94" t="s">
        <v>35</v>
      </c>
      <c r="O94" t="s">
        <v>35</v>
      </c>
      <c r="P94" t="s">
        <v>1051</v>
      </c>
      <c r="Q94" t="s">
        <v>13</v>
      </c>
      <c r="R94">
        <v>20</v>
      </c>
      <c r="S94" t="s">
        <v>1032</v>
      </c>
      <c r="T94">
        <v>4</v>
      </c>
      <c r="U94" t="s">
        <v>1137</v>
      </c>
      <c r="V94" t="str">
        <f>VLOOKUP(E94,$AU$2:$AW$230,3)</f>
        <v>Both</v>
      </c>
      <c r="W94" t="s">
        <v>1140</v>
      </c>
      <c r="X94">
        <v>7</v>
      </c>
      <c r="Y94">
        <v>9.6999999999999993</v>
      </c>
      <c r="Z94">
        <v>52</v>
      </c>
      <c r="AA94" t="str">
        <f>VLOOKUP(C94,$AU$2:$AX$230,4)</f>
        <v>Late July</v>
      </c>
      <c r="AB94" t="str">
        <f>VLOOKUP(C94,$BA$2:$BI$230,2)</f>
        <v>Family land</v>
      </c>
      <c r="AC94" t="str">
        <f>VLOOKUP(C94,$BA$2:$BI$230,3)</f>
        <v>Lowland</v>
      </c>
      <c r="AD94" t="str">
        <f>VLOOKUP(C94,$BA$2:$BI$230,4)</f>
        <v>Loam</v>
      </c>
      <c r="AE94" t="str">
        <f>VLOOKUP(C94,$BA$2:$BI$230,5)</f>
        <v>Good</v>
      </c>
      <c r="AF94" t="str">
        <f>VLOOKUP(C94,$BA$2:$BI$230,6)</f>
        <v>N</v>
      </c>
      <c r="AG94" t="str">
        <f>VLOOKUP(C94,$BA$2:$BI$230,7)</f>
        <v>Grass strips</v>
      </c>
      <c r="AH94" t="str">
        <f>VLOOKUP(C94,$BA$2:$BI$230,8)</f>
        <v>Moderate</v>
      </c>
      <c r="AI94" t="str">
        <f>VLOOKUP(C94,$BA$2:$BI$230,9)</f>
        <v>The same as in other fields</v>
      </c>
      <c r="AJ94">
        <f>VLOOKUP(E94,$BO$2:$BR$786,2)</f>
        <v>75</v>
      </c>
      <c r="AK94">
        <f>VLOOKUP(E94,$BO$2:$BR$786,3)</f>
        <v>10</v>
      </c>
      <c r="AL94" t="str">
        <f>VLOOKUP(E94,$BO$2:$BR$786,4)</f>
        <v>50-75%</v>
      </c>
      <c r="AP94" t="s">
        <v>106</v>
      </c>
      <c r="AQ94">
        <v>42</v>
      </c>
      <c r="AU94" t="s">
        <v>106</v>
      </c>
      <c r="AV94" t="s">
        <v>1168</v>
      </c>
      <c r="AW94" t="s">
        <v>1179</v>
      </c>
      <c r="AX94" s="18" t="s">
        <v>1209</v>
      </c>
      <c r="BA94" t="s">
        <v>106</v>
      </c>
      <c r="BB94" t="s">
        <v>1217</v>
      </c>
      <c r="BC94" t="s">
        <v>1219</v>
      </c>
      <c r="BD94" t="s">
        <v>1226</v>
      </c>
      <c r="BE94" t="s">
        <v>1231</v>
      </c>
      <c r="BF94" t="s">
        <v>35</v>
      </c>
      <c r="BG94" t="s">
        <v>12</v>
      </c>
      <c r="BH94" t="s">
        <v>1229</v>
      </c>
      <c r="BI94" t="s">
        <v>1245</v>
      </c>
      <c r="BO94" t="s">
        <v>340</v>
      </c>
      <c r="BP94">
        <v>75</v>
      </c>
      <c r="BQ94">
        <v>10</v>
      </c>
      <c r="BR94" t="s">
        <v>1270</v>
      </c>
    </row>
    <row r="95" spans="1:70" hidden="1" x14ac:dyDescent="0.2">
      <c r="A95">
        <v>4394</v>
      </c>
      <c r="B95" t="str">
        <f>VLOOKUP(C95:C617,$AU$2:$AV$230,2)</f>
        <v>Kaduna S</v>
      </c>
      <c r="C95" t="s">
        <v>50</v>
      </c>
      <c r="D95">
        <v>2</v>
      </c>
      <c r="E95" t="s">
        <v>370</v>
      </c>
      <c r="F95">
        <v>150</v>
      </c>
      <c r="G95" t="s">
        <v>12</v>
      </c>
      <c r="H95">
        <v>7.92</v>
      </c>
      <c r="I95" t="s">
        <v>13</v>
      </c>
      <c r="J95">
        <v>528</v>
      </c>
      <c r="K95">
        <f>J95</f>
        <v>528</v>
      </c>
      <c r="L95" t="s">
        <v>1030</v>
      </c>
      <c r="M95" t="s">
        <v>1044</v>
      </c>
      <c r="N95" t="s">
        <v>13</v>
      </c>
      <c r="O95" t="s">
        <v>13</v>
      </c>
      <c r="P95" t="s">
        <v>12</v>
      </c>
      <c r="R95">
        <v>0</v>
      </c>
      <c r="S95" t="s">
        <v>1154</v>
      </c>
      <c r="T95">
        <v>0</v>
      </c>
      <c r="U95" t="s">
        <v>1142</v>
      </c>
      <c r="V95" t="str">
        <f>VLOOKUP(E95,$AU$2:$AW$230,3)</f>
        <v>Both</v>
      </c>
      <c r="W95" t="s">
        <v>1140</v>
      </c>
      <c r="X95">
        <v>0</v>
      </c>
      <c r="Y95">
        <v>1.8</v>
      </c>
      <c r="Z95">
        <v>53</v>
      </c>
      <c r="AA95" t="str">
        <f>VLOOKUP(C95,$AU$2:$AX$230,4)</f>
        <v>Late July</v>
      </c>
      <c r="AB95" t="str">
        <f>VLOOKUP(C95,$BA$2:$BI$230,2)</f>
        <v>Hired land</v>
      </c>
      <c r="AC95" t="str">
        <f>VLOOKUP(C95,$BA$2:$BI$230,3)</f>
        <v>Foot slope</v>
      </c>
      <c r="AD95" t="str">
        <f>VLOOKUP(C95,$BA$2:$BI$230,4)</f>
        <v>Loam</v>
      </c>
      <c r="AE95" t="str">
        <f>VLOOKUP(C95,$BA$2:$BI$230,5)</f>
        <v>Moderate</v>
      </c>
      <c r="AF95" t="str">
        <f>VLOOKUP(C95,$BA$2:$BI$230,6)</f>
        <v>N</v>
      </c>
      <c r="AG95" t="str">
        <f>VLOOKUP(C95,$BA$2:$BI$230,7)</f>
        <v/>
      </c>
      <c r="AH95" t="str">
        <f>VLOOKUP(C95,$BA$2:$BI$230,8)</f>
        <v>Moderate</v>
      </c>
      <c r="AI95" t="str">
        <f>VLOOKUP(C95,$BA$2:$BI$230,9)</f>
        <v>Better than other fields</v>
      </c>
      <c r="AJ95">
        <f>VLOOKUP(E95,$BO$2:$BR$786,2)</f>
        <v>75</v>
      </c>
      <c r="AK95">
        <f>VLOOKUP(E95,$BO$2:$BR$786,3)</f>
        <v>10</v>
      </c>
      <c r="AL95" t="str">
        <f>VLOOKUP(E95,$BO$2:$BR$786,4)</f>
        <v>&gt;90%</v>
      </c>
      <c r="AP95" t="s">
        <v>107</v>
      </c>
      <c r="AQ95">
        <v>40</v>
      </c>
      <c r="AU95" t="s">
        <v>107</v>
      </c>
      <c r="AV95" t="s">
        <v>1168</v>
      </c>
      <c r="AW95" t="s">
        <v>12</v>
      </c>
      <c r="AX95" s="18" t="s">
        <v>1209</v>
      </c>
      <c r="BA95" t="s">
        <v>107</v>
      </c>
      <c r="BB95" t="s">
        <v>1216</v>
      </c>
      <c r="BC95" t="s">
        <v>1219</v>
      </c>
      <c r="BD95" t="s">
        <v>1226</v>
      </c>
      <c r="BE95" t="s">
        <v>1231</v>
      </c>
      <c r="BF95" t="s">
        <v>35</v>
      </c>
      <c r="BG95" t="s">
        <v>12</v>
      </c>
      <c r="BH95" t="s">
        <v>1229</v>
      </c>
      <c r="BI95" t="s">
        <v>1245</v>
      </c>
      <c r="BO95" t="s">
        <v>341</v>
      </c>
      <c r="BP95">
        <v>75</v>
      </c>
      <c r="BQ95">
        <v>10</v>
      </c>
      <c r="BR95" t="s">
        <v>1270</v>
      </c>
    </row>
    <row r="96" spans="1:70" hidden="1" x14ac:dyDescent="0.2">
      <c r="A96">
        <v>4378</v>
      </c>
      <c r="B96" t="str">
        <f>VLOOKUP(C96:C618,$AU$2:$AV$230,2)</f>
        <v>Kaduna S</v>
      </c>
      <c r="C96" t="s">
        <v>46</v>
      </c>
      <c r="D96">
        <v>2</v>
      </c>
      <c r="E96" t="s">
        <v>354</v>
      </c>
      <c r="F96">
        <v>150</v>
      </c>
      <c r="G96" t="s">
        <v>12</v>
      </c>
      <c r="H96">
        <v>8</v>
      </c>
      <c r="I96" t="s">
        <v>35</v>
      </c>
      <c r="J96">
        <v>533.33333333333337</v>
      </c>
      <c r="K96">
        <f>J96*0.7</f>
        <v>373.33333333333331</v>
      </c>
      <c r="L96" t="s">
        <v>1030</v>
      </c>
      <c r="M96" t="s">
        <v>1034</v>
      </c>
      <c r="N96" t="s">
        <v>35</v>
      </c>
      <c r="O96" t="s">
        <v>35</v>
      </c>
      <c r="P96" t="s">
        <v>12</v>
      </c>
      <c r="R96">
        <v>0</v>
      </c>
      <c r="S96" t="s">
        <v>1032</v>
      </c>
      <c r="T96">
        <v>4</v>
      </c>
      <c r="U96" t="s">
        <v>1137</v>
      </c>
      <c r="V96" t="str">
        <f>VLOOKUP(E96,$AU$2:$AW$230,3)</f>
        <v>Husband</v>
      </c>
      <c r="W96" t="s">
        <v>1140</v>
      </c>
      <c r="X96">
        <v>5</v>
      </c>
      <c r="Y96">
        <v>1.3</v>
      </c>
      <c r="Z96">
        <v>51</v>
      </c>
      <c r="AA96" t="str">
        <f>VLOOKUP(C96,$AU$2:$AX$230,4)</f>
        <v>Late July</v>
      </c>
      <c r="AB96" t="str">
        <f>VLOOKUP(C96,$BA$2:$BI$230,2)</f>
        <v>Family land</v>
      </c>
      <c r="AC96" t="str">
        <f>VLOOKUP(C96,$BA$2:$BI$230,3)</f>
        <v>Lowland</v>
      </c>
      <c r="AD96" t="str">
        <f>VLOOKUP(C96,$BA$2:$BI$230,4)</f>
        <v>Loam</v>
      </c>
      <c r="AE96" t="str">
        <f>VLOOKUP(C96,$BA$2:$BI$230,5)</f>
        <v>Good</v>
      </c>
      <c r="AF96" t="str">
        <f>VLOOKUP(C96,$BA$2:$BI$230,6)</f>
        <v>N</v>
      </c>
      <c r="AG96" t="str">
        <f>VLOOKUP(C96,$BA$2:$BI$230,7)</f>
        <v>Tied ridges</v>
      </c>
      <c r="AH96" t="str">
        <f>VLOOKUP(C96,$BA$2:$BI$230,8)</f>
        <v>Moderate</v>
      </c>
      <c r="AI96" t="str">
        <f>VLOOKUP(C96,$BA$2:$BI$230,9)</f>
        <v>The same as in other fields</v>
      </c>
      <c r="AP96" t="s">
        <v>108</v>
      </c>
      <c r="AQ96">
        <v>47</v>
      </c>
      <c r="AU96" t="s">
        <v>108</v>
      </c>
      <c r="AV96" t="s">
        <v>1168</v>
      </c>
      <c r="AW96" t="s">
        <v>1177</v>
      </c>
      <c r="AX96" s="18" t="s">
        <v>1208</v>
      </c>
      <c r="BA96" t="s">
        <v>108</v>
      </c>
      <c r="BB96" t="s">
        <v>1216</v>
      </c>
      <c r="BC96" t="s">
        <v>1219</v>
      </c>
      <c r="BD96" t="s">
        <v>1224</v>
      </c>
      <c r="BE96" t="s">
        <v>1229</v>
      </c>
      <c r="BF96" t="s">
        <v>35</v>
      </c>
      <c r="BG96" t="s">
        <v>12</v>
      </c>
      <c r="BH96" t="s">
        <v>1229</v>
      </c>
      <c r="BI96" t="s">
        <v>1245</v>
      </c>
      <c r="BO96" t="s">
        <v>342</v>
      </c>
      <c r="BP96">
        <v>75</v>
      </c>
      <c r="BQ96">
        <v>10</v>
      </c>
      <c r="BR96" t="s">
        <v>1270</v>
      </c>
    </row>
    <row r="97" spans="1:70" hidden="1" x14ac:dyDescent="0.2">
      <c r="A97">
        <v>4731</v>
      </c>
      <c r="B97" t="str">
        <f>VLOOKUP(C97:C619,$AU$2:$AV$230,2)</f>
        <v>Kano</v>
      </c>
      <c r="C97" t="s">
        <v>145</v>
      </c>
      <c r="D97">
        <v>4</v>
      </c>
      <c r="E97" t="s">
        <v>707</v>
      </c>
      <c r="F97">
        <v>150</v>
      </c>
      <c r="G97" t="s">
        <v>12</v>
      </c>
      <c r="H97">
        <v>8</v>
      </c>
      <c r="I97" t="s">
        <v>35</v>
      </c>
      <c r="J97">
        <v>533.33333333333337</v>
      </c>
      <c r="K97">
        <f>J97*0.7</f>
        <v>373.33333333333331</v>
      </c>
      <c r="L97" t="s">
        <v>1030</v>
      </c>
      <c r="M97" t="s">
        <v>1039</v>
      </c>
      <c r="N97" t="s">
        <v>35</v>
      </c>
      <c r="O97" t="s">
        <v>35</v>
      </c>
      <c r="P97" t="s">
        <v>12</v>
      </c>
      <c r="R97">
        <v>0</v>
      </c>
      <c r="S97" t="s">
        <v>1154</v>
      </c>
      <c r="T97">
        <v>0</v>
      </c>
      <c r="U97" t="s">
        <v>1137</v>
      </c>
      <c r="V97" t="str">
        <f>VLOOKUP(E97,$AU$2:$AW$230,3)</f>
        <v>Both</v>
      </c>
      <c r="W97" t="s">
        <v>1140</v>
      </c>
      <c r="X97">
        <v>7</v>
      </c>
      <c r="Y97">
        <v>0</v>
      </c>
      <c r="Z97">
        <v>58</v>
      </c>
      <c r="AA97" t="str">
        <f>VLOOKUP(C97,$AU$2:$AX$230,4)</f>
        <v>Late July</v>
      </c>
      <c r="AB97" t="str">
        <f>VLOOKUP(C97,$BA$2:$BI$230,2)</f>
        <v>Family land</v>
      </c>
      <c r="AC97" t="str">
        <f>VLOOKUP(C97,$BA$2:$BI$230,3)</f>
        <v>Lowland</v>
      </c>
      <c r="AD97" t="str">
        <f>VLOOKUP(C97,$BA$2:$BI$230,4)</f>
        <v>Sand</v>
      </c>
      <c r="AE97" t="str">
        <f>VLOOKUP(C97,$BA$2:$BI$230,5)</f>
        <v>Good</v>
      </c>
      <c r="AF97" t="str">
        <f>VLOOKUP(C97,$BA$2:$BI$230,6)</f>
        <v/>
      </c>
      <c r="AG97" t="str">
        <f>VLOOKUP(C97,$BA$2:$BI$230,7)</f>
        <v>Tied ridges</v>
      </c>
      <c r="AH97" t="str">
        <f>VLOOKUP(C97,$BA$2:$BI$230,8)</f>
        <v>Very fertile</v>
      </c>
      <c r="AI97" t="str">
        <f>VLOOKUP(C97,$BA$2:$BI$230,9)</f>
        <v/>
      </c>
      <c r="AP97" t="s">
        <v>109</v>
      </c>
      <c r="AQ97">
        <v>40</v>
      </c>
      <c r="AU97" t="s">
        <v>109</v>
      </c>
      <c r="AV97" t="s">
        <v>1168</v>
      </c>
      <c r="AW97" t="s">
        <v>1177</v>
      </c>
      <c r="AX97" s="18" t="s">
        <v>1209</v>
      </c>
      <c r="BA97" t="s">
        <v>109</v>
      </c>
      <c r="BB97" t="s">
        <v>1216</v>
      </c>
      <c r="BC97" t="s">
        <v>1219</v>
      </c>
      <c r="BD97" t="s">
        <v>1224</v>
      </c>
      <c r="BE97" t="s">
        <v>1229</v>
      </c>
      <c r="BF97" t="s">
        <v>35</v>
      </c>
      <c r="BG97" t="s">
        <v>12</v>
      </c>
      <c r="BH97" t="s">
        <v>1229</v>
      </c>
      <c r="BI97" t="s">
        <v>1244</v>
      </c>
      <c r="BO97" t="s">
        <v>343</v>
      </c>
      <c r="BP97">
        <v>75</v>
      </c>
      <c r="BQ97">
        <v>10</v>
      </c>
      <c r="BR97" t="s">
        <v>1270</v>
      </c>
    </row>
    <row r="98" spans="1:70" x14ac:dyDescent="0.2">
      <c r="A98">
        <v>4747</v>
      </c>
      <c r="B98" t="str">
        <f>VLOOKUP(C98:C620,$AU$2:$AV$230,2)</f>
        <v>Kano</v>
      </c>
      <c r="C98" t="s">
        <v>149</v>
      </c>
      <c r="D98">
        <v>4</v>
      </c>
      <c r="E98" t="s">
        <v>723</v>
      </c>
      <c r="F98">
        <v>150</v>
      </c>
      <c r="G98" t="s">
        <v>12</v>
      </c>
      <c r="H98">
        <v>8</v>
      </c>
      <c r="I98" t="s">
        <v>35</v>
      </c>
      <c r="J98">
        <v>533.33333333333337</v>
      </c>
      <c r="K98">
        <f>J98*0.7</f>
        <v>373.33333333333331</v>
      </c>
      <c r="L98" t="s">
        <v>1030</v>
      </c>
      <c r="M98" t="s">
        <v>1036</v>
      </c>
      <c r="N98" t="s">
        <v>35</v>
      </c>
      <c r="O98" t="s">
        <v>35</v>
      </c>
      <c r="P98" t="s">
        <v>1051</v>
      </c>
      <c r="Q98" t="s">
        <v>13</v>
      </c>
      <c r="R98">
        <v>40</v>
      </c>
      <c r="S98" t="s">
        <v>1154</v>
      </c>
      <c r="T98">
        <v>0</v>
      </c>
      <c r="U98" t="s">
        <v>1137</v>
      </c>
      <c r="V98" t="str">
        <f>VLOOKUP(E98,$AU$2:$AW$230,3)</f>
        <v>Husband</v>
      </c>
      <c r="W98" t="s">
        <v>1140</v>
      </c>
      <c r="X98">
        <v>12</v>
      </c>
      <c r="Y98">
        <v>8.1999999999999993</v>
      </c>
      <c r="Z98">
        <v>48</v>
      </c>
      <c r="AA98" t="str">
        <f>VLOOKUP(C98,$AU$2:$AX$230,4)</f>
        <v>Late July</v>
      </c>
      <c r="AB98" t="str">
        <f>VLOOKUP(C98,$BA$2:$BI$230,2)</f>
        <v>Family land</v>
      </c>
      <c r="AC98" t="str">
        <f>VLOOKUP(C98,$BA$2:$BI$230,3)</f>
        <v>Lowland</v>
      </c>
      <c r="AD98" t="str">
        <f>VLOOKUP(C98,$BA$2:$BI$230,4)</f>
        <v>Sand</v>
      </c>
      <c r="AE98" t="str">
        <f>VLOOKUP(C98,$BA$2:$BI$230,5)</f>
        <v>Good</v>
      </c>
      <c r="AF98" t="str">
        <f>VLOOKUP(C98,$BA$2:$BI$230,6)</f>
        <v>Y</v>
      </c>
      <c r="AG98" t="str">
        <f>VLOOKUP(C98,$BA$2:$BI$230,7)</f>
        <v>Tied ridges</v>
      </c>
      <c r="AH98" t="str">
        <f>VLOOKUP(C98,$BA$2:$BI$230,8)</f>
        <v>Moderate</v>
      </c>
      <c r="AI98" t="str">
        <f>VLOOKUP(C98,$BA$2:$BI$230,9)</f>
        <v>The same as in other fields</v>
      </c>
      <c r="AP98" t="s">
        <v>110</v>
      </c>
      <c r="AQ98">
        <v>39</v>
      </c>
      <c r="AU98" t="s">
        <v>110</v>
      </c>
      <c r="AV98" t="s">
        <v>1168</v>
      </c>
      <c r="AW98" t="s">
        <v>1177</v>
      </c>
      <c r="AX98" s="18" t="s">
        <v>1209</v>
      </c>
      <c r="BA98" t="s">
        <v>110</v>
      </c>
      <c r="BB98" t="s">
        <v>1216</v>
      </c>
      <c r="BC98" t="s">
        <v>1219</v>
      </c>
      <c r="BD98" t="s">
        <v>1226</v>
      </c>
      <c r="BE98" t="s">
        <v>1229</v>
      </c>
      <c r="BF98" t="s">
        <v>35</v>
      </c>
      <c r="BG98" t="s">
        <v>12</v>
      </c>
      <c r="BH98" t="s">
        <v>1229</v>
      </c>
      <c r="BI98" t="s">
        <v>1245</v>
      </c>
      <c r="BO98" t="s">
        <v>344</v>
      </c>
      <c r="BP98">
        <v>75</v>
      </c>
      <c r="BQ98">
        <v>10</v>
      </c>
      <c r="BR98" t="s">
        <v>1270</v>
      </c>
    </row>
    <row r="99" spans="1:70" x14ac:dyDescent="0.2">
      <c r="A99">
        <v>4751</v>
      </c>
      <c r="B99" t="str">
        <f>VLOOKUP(C99:C621,$AU$2:$AV$230,2)</f>
        <v>Kano</v>
      </c>
      <c r="C99" t="s">
        <v>150</v>
      </c>
      <c r="D99">
        <v>4</v>
      </c>
      <c r="E99" t="s">
        <v>727</v>
      </c>
      <c r="F99">
        <v>150</v>
      </c>
      <c r="G99" t="s">
        <v>12</v>
      </c>
      <c r="H99">
        <v>8</v>
      </c>
      <c r="I99" t="s">
        <v>35</v>
      </c>
      <c r="J99">
        <v>533.33333333333337</v>
      </c>
      <c r="K99">
        <f>J99*0.7</f>
        <v>373.33333333333331</v>
      </c>
      <c r="L99" t="s">
        <v>1030</v>
      </c>
      <c r="M99" t="s">
        <v>1036</v>
      </c>
      <c r="N99" t="s">
        <v>35</v>
      </c>
      <c r="O99" t="s">
        <v>35</v>
      </c>
      <c r="P99" t="s">
        <v>1051</v>
      </c>
      <c r="Q99" t="s">
        <v>13</v>
      </c>
      <c r="R99">
        <v>45</v>
      </c>
      <c r="S99" t="s">
        <v>1154</v>
      </c>
      <c r="T99">
        <v>0</v>
      </c>
      <c r="U99" t="s">
        <v>1137</v>
      </c>
      <c r="V99" t="str">
        <f>VLOOKUP(E99,$AU$2:$AW$230,3)</f>
        <v>Both</v>
      </c>
      <c r="W99" t="s">
        <v>1140</v>
      </c>
      <c r="X99">
        <v>10</v>
      </c>
      <c r="Y99">
        <v>5.6</v>
      </c>
      <c r="Z99">
        <v>56</v>
      </c>
      <c r="AA99" t="str">
        <f>VLOOKUP(C99,$AU$2:$AX$230,4)</f>
        <v>Late July</v>
      </c>
      <c r="AB99" t="str">
        <f>VLOOKUP(C99,$BA$2:$BI$230,2)</f>
        <v>Family land</v>
      </c>
      <c r="AC99" t="str">
        <f>VLOOKUP(C99,$BA$2:$BI$230,3)</f>
        <v>Lowland</v>
      </c>
      <c r="AD99" t="str">
        <f>VLOOKUP(C99,$BA$2:$BI$230,4)</f>
        <v>Sand</v>
      </c>
      <c r="AE99" t="str">
        <f>VLOOKUP(C99,$BA$2:$BI$230,5)</f>
        <v>Good</v>
      </c>
      <c r="AF99" t="str">
        <f>VLOOKUP(C99,$BA$2:$BI$230,6)</f>
        <v>Y</v>
      </c>
      <c r="AG99" t="str">
        <f>VLOOKUP(C99,$BA$2:$BI$230,7)</f>
        <v>Tied ridges</v>
      </c>
      <c r="AH99" t="str">
        <f>VLOOKUP(C99,$BA$2:$BI$230,8)</f>
        <v>Moderate</v>
      </c>
      <c r="AI99" t="str">
        <f>VLOOKUP(C99,$BA$2:$BI$230,9)</f>
        <v>Better than other fields</v>
      </c>
      <c r="AP99" t="s">
        <v>111</v>
      </c>
      <c r="AQ99">
        <v>43</v>
      </c>
      <c r="AU99" t="s">
        <v>111</v>
      </c>
      <c r="AV99" t="s">
        <v>1168</v>
      </c>
      <c r="AW99" t="s">
        <v>1177</v>
      </c>
      <c r="AX99" s="18" t="s">
        <v>1209</v>
      </c>
      <c r="BA99" t="s">
        <v>111</v>
      </c>
      <c r="BB99" t="s">
        <v>1217</v>
      </c>
      <c r="BC99" t="s">
        <v>1219</v>
      </c>
      <c r="BD99" t="s">
        <v>1224</v>
      </c>
      <c r="BE99" t="s">
        <v>1230</v>
      </c>
      <c r="BF99" t="s">
        <v>35</v>
      </c>
      <c r="BG99" t="s">
        <v>12</v>
      </c>
      <c r="BH99" t="s">
        <v>1229</v>
      </c>
      <c r="BI99" t="s">
        <v>12</v>
      </c>
      <c r="BO99" t="s">
        <v>345</v>
      </c>
      <c r="BP99">
        <v>75</v>
      </c>
      <c r="BQ99">
        <v>10</v>
      </c>
      <c r="BR99" t="s">
        <v>1270</v>
      </c>
    </row>
    <row r="100" spans="1:70" x14ac:dyDescent="0.2">
      <c r="A100">
        <v>4771</v>
      </c>
      <c r="B100" t="str">
        <f>VLOOKUP(C100:C622,$AU$2:$AV$230,2)</f>
        <v>Kano</v>
      </c>
      <c r="C100" t="s">
        <v>155</v>
      </c>
      <c r="D100">
        <v>4</v>
      </c>
      <c r="E100" t="s">
        <v>747</v>
      </c>
      <c r="F100">
        <v>150</v>
      </c>
      <c r="G100" t="s">
        <v>12</v>
      </c>
      <c r="H100">
        <v>8</v>
      </c>
      <c r="I100" t="s">
        <v>35</v>
      </c>
      <c r="J100">
        <v>533.33333333333337</v>
      </c>
      <c r="K100">
        <f>J100*0.7</f>
        <v>373.33333333333331</v>
      </c>
      <c r="L100" t="s">
        <v>1030</v>
      </c>
      <c r="M100" t="s">
        <v>1034</v>
      </c>
      <c r="N100" t="s">
        <v>35</v>
      </c>
      <c r="O100" t="s">
        <v>35</v>
      </c>
      <c r="P100" t="s">
        <v>1051</v>
      </c>
      <c r="Q100" t="s">
        <v>13</v>
      </c>
      <c r="R100">
        <v>50</v>
      </c>
      <c r="S100" t="s">
        <v>1154</v>
      </c>
      <c r="T100">
        <v>0</v>
      </c>
      <c r="U100" t="s">
        <v>1137</v>
      </c>
      <c r="V100" t="str">
        <f>VLOOKUP(E100,$AU$2:$AW$230,3)</f>
        <v>Both</v>
      </c>
      <c r="W100" t="s">
        <v>1140</v>
      </c>
      <c r="X100">
        <v>12</v>
      </c>
      <c r="Y100">
        <v>5.3</v>
      </c>
      <c r="Z100">
        <v>66</v>
      </c>
      <c r="AA100" t="str">
        <f>VLOOKUP(C100,$AU$2:$AX$230,4)</f>
        <v>August</v>
      </c>
      <c r="AB100" t="str">
        <f>VLOOKUP(C100,$BA$2:$BI$230,2)</f>
        <v>Family land</v>
      </c>
      <c r="AC100" t="str">
        <f>VLOOKUP(C100,$BA$2:$BI$230,3)</f>
        <v>Plateau</v>
      </c>
      <c r="AD100" t="str">
        <f>VLOOKUP(C100,$BA$2:$BI$230,4)</f>
        <v>Sand</v>
      </c>
      <c r="AE100" t="str">
        <f>VLOOKUP(C100,$BA$2:$BI$230,5)</f>
        <v>Good</v>
      </c>
      <c r="AF100" t="str">
        <f>VLOOKUP(C100,$BA$2:$BI$230,6)</f>
        <v>Y</v>
      </c>
      <c r="AG100" t="str">
        <f>VLOOKUP(C100,$BA$2:$BI$230,7)</f>
        <v>Tied ridges</v>
      </c>
      <c r="AH100" t="str">
        <f>VLOOKUP(C100,$BA$2:$BI$230,8)</f>
        <v>Very fertile</v>
      </c>
      <c r="AI100" t="str">
        <f>VLOOKUP(C100,$BA$2:$BI$230,9)</f>
        <v>Better than other fields</v>
      </c>
      <c r="AP100" t="s">
        <v>112</v>
      </c>
      <c r="AQ100">
        <v>41</v>
      </c>
      <c r="AU100" t="s">
        <v>112</v>
      </c>
      <c r="AV100" t="s">
        <v>1168</v>
      </c>
      <c r="AW100" t="s">
        <v>1177</v>
      </c>
      <c r="AX100" s="18" t="s">
        <v>1209</v>
      </c>
      <c r="BA100" t="s">
        <v>112</v>
      </c>
      <c r="BB100" t="s">
        <v>1217</v>
      </c>
      <c r="BC100" t="s">
        <v>1219</v>
      </c>
      <c r="BD100" t="s">
        <v>1224</v>
      </c>
      <c r="BE100" t="s">
        <v>1229</v>
      </c>
      <c r="BF100" t="s">
        <v>13</v>
      </c>
      <c r="BG100" t="s">
        <v>1234</v>
      </c>
      <c r="BH100" t="s">
        <v>1229</v>
      </c>
      <c r="BI100" t="s">
        <v>1245</v>
      </c>
      <c r="BO100" t="s">
        <v>346</v>
      </c>
      <c r="BP100">
        <v>75</v>
      </c>
      <c r="BQ100">
        <v>10</v>
      </c>
      <c r="BR100" t="s">
        <v>1270</v>
      </c>
    </row>
    <row r="101" spans="1:70" hidden="1" x14ac:dyDescent="0.2">
      <c r="A101">
        <v>4398</v>
      </c>
      <c r="B101" t="str">
        <f>VLOOKUP(C101:C623,$AU$2:$AV$230,2)</f>
        <v>Kaduna S</v>
      </c>
      <c r="C101" t="s">
        <v>51</v>
      </c>
      <c r="D101">
        <v>2</v>
      </c>
      <c r="E101" t="s">
        <v>374</v>
      </c>
      <c r="F101">
        <v>150</v>
      </c>
      <c r="G101" t="s">
        <v>12</v>
      </c>
      <c r="H101">
        <v>8.4</v>
      </c>
      <c r="I101" t="s">
        <v>35</v>
      </c>
      <c r="J101">
        <v>560</v>
      </c>
      <c r="K101">
        <f>J101*0.7</f>
        <v>392</v>
      </c>
      <c r="L101" t="s">
        <v>1030</v>
      </c>
      <c r="M101" t="s">
        <v>1048</v>
      </c>
      <c r="N101" t="s">
        <v>35</v>
      </c>
      <c r="O101" t="s">
        <v>35</v>
      </c>
      <c r="P101" t="s">
        <v>12</v>
      </c>
      <c r="R101">
        <v>0</v>
      </c>
      <c r="S101" t="s">
        <v>1032</v>
      </c>
      <c r="T101">
        <v>4</v>
      </c>
      <c r="U101" t="s">
        <v>1142</v>
      </c>
      <c r="V101" t="str">
        <f>VLOOKUP(E101,$AU$2:$AW$230,3)</f>
        <v>Husband</v>
      </c>
      <c r="W101" t="s">
        <v>1140</v>
      </c>
      <c r="X101">
        <v>7</v>
      </c>
      <c r="Y101">
        <v>0.60000000000000009</v>
      </c>
      <c r="Z101">
        <v>68</v>
      </c>
      <c r="AA101" t="str">
        <f>VLOOKUP(C101,$AU$2:$AX$230,4)</f>
        <v>August</v>
      </c>
      <c r="AB101" t="str">
        <f>VLOOKUP(C101,$BA$2:$BI$230,2)</f>
        <v>Family land</v>
      </c>
      <c r="AC101" t="str">
        <f>VLOOKUP(C101,$BA$2:$BI$230,3)</f>
        <v>Lowland</v>
      </c>
      <c r="AD101" t="str">
        <f>VLOOKUP(C101,$BA$2:$BI$230,4)</f>
        <v>Loam</v>
      </c>
      <c r="AE101" t="str">
        <f>VLOOKUP(C101,$BA$2:$BI$230,5)</f>
        <v>Moderate</v>
      </c>
      <c r="AF101" t="str">
        <f>VLOOKUP(C101,$BA$2:$BI$230,6)</f>
        <v/>
      </c>
      <c r="AG101" t="str">
        <f>VLOOKUP(C101,$BA$2:$BI$230,7)</f>
        <v>Tied ridges</v>
      </c>
      <c r="AH101" t="str">
        <f>VLOOKUP(C101,$BA$2:$BI$230,8)</f>
        <v>Moderate</v>
      </c>
      <c r="AI101" t="str">
        <f>VLOOKUP(C101,$BA$2:$BI$230,9)</f>
        <v>The same as in other fields</v>
      </c>
      <c r="AP101" t="s">
        <v>113</v>
      </c>
      <c r="AQ101">
        <v>41</v>
      </c>
      <c r="AU101" t="s">
        <v>113</v>
      </c>
      <c r="AV101" t="s">
        <v>1168</v>
      </c>
      <c r="AW101" t="s">
        <v>1177</v>
      </c>
      <c r="AX101" s="18" t="s">
        <v>1209</v>
      </c>
      <c r="BA101" t="s">
        <v>113</v>
      </c>
      <c r="BB101" t="s">
        <v>1217</v>
      </c>
      <c r="BC101" t="s">
        <v>1219</v>
      </c>
      <c r="BD101" t="s">
        <v>1224</v>
      </c>
      <c r="BE101" t="s">
        <v>1230</v>
      </c>
      <c r="BF101" t="s">
        <v>35</v>
      </c>
      <c r="BG101" t="s">
        <v>1234</v>
      </c>
      <c r="BH101" t="s">
        <v>1229</v>
      </c>
      <c r="BI101" t="s">
        <v>1245</v>
      </c>
      <c r="BO101" t="s">
        <v>347</v>
      </c>
      <c r="BP101">
        <v>75</v>
      </c>
      <c r="BQ101">
        <v>10</v>
      </c>
      <c r="BR101" t="s">
        <v>1270</v>
      </c>
    </row>
    <row r="102" spans="1:70" hidden="1" x14ac:dyDescent="0.2">
      <c r="A102">
        <v>4377</v>
      </c>
      <c r="B102" t="str">
        <f>VLOOKUP(C102:C624,$AU$2:$AV$230,2)</f>
        <v>Kaduna S</v>
      </c>
      <c r="C102" t="s">
        <v>46</v>
      </c>
      <c r="D102">
        <v>1</v>
      </c>
      <c r="E102" t="s">
        <v>353</v>
      </c>
      <c r="F102">
        <v>150</v>
      </c>
      <c r="G102" t="s">
        <v>12</v>
      </c>
      <c r="H102">
        <v>8.5</v>
      </c>
      <c r="I102" t="s">
        <v>35</v>
      </c>
      <c r="J102">
        <v>566.66666666666663</v>
      </c>
      <c r="K102">
        <f>J102*0.7</f>
        <v>396.66666666666663</v>
      </c>
      <c r="L102" t="s">
        <v>1030</v>
      </c>
      <c r="M102" t="s">
        <v>1034</v>
      </c>
      <c r="N102" t="s">
        <v>13</v>
      </c>
      <c r="O102" t="s">
        <v>35</v>
      </c>
      <c r="P102" t="s">
        <v>12</v>
      </c>
      <c r="R102">
        <v>0</v>
      </c>
      <c r="S102" t="s">
        <v>1032</v>
      </c>
      <c r="T102">
        <v>4</v>
      </c>
      <c r="U102" t="s">
        <v>1137</v>
      </c>
      <c r="V102" t="str">
        <f>VLOOKUP(E102,$AU$2:$AW$230,3)</f>
        <v>Husband</v>
      </c>
      <c r="W102" t="s">
        <v>1140</v>
      </c>
      <c r="X102">
        <v>5</v>
      </c>
      <c r="Y102">
        <v>1.3</v>
      </c>
      <c r="Z102">
        <v>51</v>
      </c>
      <c r="AA102" t="str">
        <f>VLOOKUP(C102,$AU$2:$AX$230,4)</f>
        <v>Late July</v>
      </c>
      <c r="AB102" t="str">
        <f>VLOOKUP(C102,$BA$2:$BI$230,2)</f>
        <v>Family land</v>
      </c>
      <c r="AC102" t="str">
        <f>VLOOKUP(C102,$BA$2:$BI$230,3)</f>
        <v>Lowland</v>
      </c>
      <c r="AD102" t="str">
        <f>VLOOKUP(C102,$BA$2:$BI$230,4)</f>
        <v>Loam</v>
      </c>
      <c r="AE102" t="str">
        <f>VLOOKUP(C102,$BA$2:$BI$230,5)</f>
        <v>Good</v>
      </c>
      <c r="AF102" t="str">
        <f>VLOOKUP(C102,$BA$2:$BI$230,6)</f>
        <v>N</v>
      </c>
      <c r="AG102" t="str">
        <f>VLOOKUP(C102,$BA$2:$BI$230,7)</f>
        <v>Tied ridges</v>
      </c>
      <c r="AH102" t="str">
        <f>VLOOKUP(C102,$BA$2:$BI$230,8)</f>
        <v>Moderate</v>
      </c>
      <c r="AI102" t="str">
        <f>VLOOKUP(C102,$BA$2:$BI$230,9)</f>
        <v>The same as in other fields</v>
      </c>
      <c r="AP102" t="s">
        <v>114</v>
      </c>
      <c r="AQ102">
        <v>41</v>
      </c>
      <c r="AU102" t="s">
        <v>114</v>
      </c>
      <c r="AV102" t="s">
        <v>1168</v>
      </c>
      <c r="AW102" t="s">
        <v>1177</v>
      </c>
      <c r="AX102" s="18" t="s">
        <v>1209</v>
      </c>
      <c r="BA102" t="s">
        <v>114</v>
      </c>
      <c r="BB102" t="s">
        <v>1217</v>
      </c>
      <c r="BC102" t="s">
        <v>1219</v>
      </c>
      <c r="BD102" t="s">
        <v>1224</v>
      </c>
      <c r="BE102" t="s">
        <v>1230</v>
      </c>
      <c r="BF102" t="s">
        <v>35</v>
      </c>
      <c r="BG102" t="s">
        <v>12</v>
      </c>
      <c r="BH102" t="s">
        <v>1229</v>
      </c>
      <c r="BI102" t="s">
        <v>1245</v>
      </c>
      <c r="BO102" t="s">
        <v>348</v>
      </c>
      <c r="BP102">
        <v>75</v>
      </c>
      <c r="BQ102">
        <v>10</v>
      </c>
      <c r="BR102" t="s">
        <v>1270</v>
      </c>
    </row>
    <row r="103" spans="1:70" x14ac:dyDescent="0.2">
      <c r="A103">
        <v>4779</v>
      </c>
      <c r="B103" t="str">
        <f>VLOOKUP(C103:C625,$AU$2:$AV$230,2)</f>
        <v>Kano</v>
      </c>
      <c r="C103" t="s">
        <v>157</v>
      </c>
      <c r="D103">
        <v>4</v>
      </c>
      <c r="E103" t="s">
        <v>755</v>
      </c>
      <c r="F103">
        <v>150</v>
      </c>
      <c r="G103" t="s">
        <v>12</v>
      </c>
      <c r="H103">
        <v>8.5</v>
      </c>
      <c r="I103" t="s">
        <v>35</v>
      </c>
      <c r="J103">
        <v>566.66666666666663</v>
      </c>
      <c r="K103">
        <f>J103*0.7</f>
        <v>396.66666666666663</v>
      </c>
      <c r="L103" t="s">
        <v>1030</v>
      </c>
      <c r="M103" t="s">
        <v>1036</v>
      </c>
      <c r="N103" t="s">
        <v>35</v>
      </c>
      <c r="O103" t="s">
        <v>35</v>
      </c>
      <c r="P103" t="s">
        <v>1051</v>
      </c>
      <c r="Q103" t="s">
        <v>13</v>
      </c>
      <c r="R103">
        <v>60</v>
      </c>
      <c r="S103" t="s">
        <v>1154</v>
      </c>
      <c r="T103">
        <v>0</v>
      </c>
      <c r="U103" t="s">
        <v>1137</v>
      </c>
      <c r="V103" t="str">
        <f>VLOOKUP(E103,$AU$2:$AW$230,3)</f>
        <v>Husband</v>
      </c>
      <c r="W103" t="s">
        <v>1140</v>
      </c>
      <c r="X103">
        <v>10.5</v>
      </c>
      <c r="Y103">
        <v>16</v>
      </c>
      <c r="Z103">
        <v>67</v>
      </c>
      <c r="AA103" t="str">
        <f>VLOOKUP(C103,$AU$2:$AX$230,4)</f>
        <v>August</v>
      </c>
      <c r="AB103" t="str">
        <f>VLOOKUP(C103,$BA$2:$BI$230,2)</f>
        <v>Family land</v>
      </c>
      <c r="AC103" t="str">
        <f>VLOOKUP(C103,$BA$2:$BI$230,3)</f>
        <v>Lowland</v>
      </c>
      <c r="AD103" t="str">
        <f>VLOOKUP(C103,$BA$2:$BI$230,4)</f>
        <v>Sand</v>
      </c>
      <c r="AE103" t="str">
        <f>VLOOKUP(C103,$BA$2:$BI$230,5)</f>
        <v>Good</v>
      </c>
      <c r="AF103" t="str">
        <f>VLOOKUP(C103,$BA$2:$BI$230,6)</f>
        <v>Y</v>
      </c>
      <c r="AG103" t="str">
        <f>VLOOKUP(C103,$BA$2:$BI$230,7)</f>
        <v>Tied ridges</v>
      </c>
      <c r="AH103" t="str">
        <f>VLOOKUP(C103,$BA$2:$BI$230,8)</f>
        <v>Moderate</v>
      </c>
      <c r="AI103" t="str">
        <f>VLOOKUP(C103,$BA$2:$BI$230,9)</f>
        <v>The same as in other fields</v>
      </c>
      <c r="AP103" t="s">
        <v>115</v>
      </c>
      <c r="AQ103">
        <v>42</v>
      </c>
      <c r="AU103" t="s">
        <v>115</v>
      </c>
      <c r="AV103" t="s">
        <v>1168</v>
      </c>
      <c r="AW103" t="s">
        <v>1177</v>
      </c>
      <c r="AX103" s="18" t="s">
        <v>1209</v>
      </c>
      <c r="BA103" t="s">
        <v>115</v>
      </c>
      <c r="BB103" t="s">
        <v>1216</v>
      </c>
      <c r="BC103" t="s">
        <v>1219</v>
      </c>
      <c r="BD103" t="s">
        <v>1224</v>
      </c>
      <c r="BE103" t="s">
        <v>1230</v>
      </c>
      <c r="BF103" t="s">
        <v>35</v>
      </c>
      <c r="BG103" t="s">
        <v>12</v>
      </c>
      <c r="BH103" t="s">
        <v>1229</v>
      </c>
      <c r="BI103" t="s">
        <v>1245</v>
      </c>
      <c r="BO103" t="s">
        <v>349</v>
      </c>
      <c r="BP103">
        <v>75</v>
      </c>
      <c r="BQ103">
        <v>10</v>
      </c>
      <c r="BR103" t="s">
        <v>1270</v>
      </c>
    </row>
    <row r="104" spans="1:70" x14ac:dyDescent="0.2">
      <c r="A104">
        <v>4807</v>
      </c>
      <c r="B104" t="str">
        <f>VLOOKUP(C104:C626,$AU$2:$AV$230,2)</f>
        <v>Kano</v>
      </c>
      <c r="C104" t="s">
        <v>164</v>
      </c>
      <c r="D104">
        <v>4</v>
      </c>
      <c r="E104" t="s">
        <v>783</v>
      </c>
      <c r="F104">
        <v>150</v>
      </c>
      <c r="G104" t="s">
        <v>12</v>
      </c>
      <c r="H104">
        <v>8.5</v>
      </c>
      <c r="I104" t="s">
        <v>35</v>
      </c>
      <c r="J104">
        <v>566.66666666666663</v>
      </c>
      <c r="K104">
        <f>J104*0.7</f>
        <v>396.66666666666663</v>
      </c>
      <c r="L104" t="s">
        <v>1030</v>
      </c>
      <c r="M104" t="s">
        <v>1036</v>
      </c>
      <c r="N104" t="s">
        <v>13</v>
      </c>
      <c r="O104" t="s">
        <v>35</v>
      </c>
      <c r="P104" t="s">
        <v>1051</v>
      </c>
      <c r="Q104" t="s">
        <v>13</v>
      </c>
      <c r="R104">
        <v>50</v>
      </c>
      <c r="S104" t="s">
        <v>1154</v>
      </c>
      <c r="T104">
        <v>0</v>
      </c>
      <c r="U104" t="s">
        <v>1137</v>
      </c>
      <c r="V104" t="str">
        <f>VLOOKUP(E104,$AU$2:$AW$230,3)</f>
        <v>Both</v>
      </c>
      <c r="W104" t="s">
        <v>1140</v>
      </c>
      <c r="X104">
        <v>10</v>
      </c>
      <c r="Y104">
        <v>9.1999999999999993</v>
      </c>
      <c r="Z104">
        <v>51</v>
      </c>
      <c r="AA104" t="str">
        <f>VLOOKUP(C104,$AU$2:$AX$230,4)</f>
        <v>Late July</v>
      </c>
      <c r="AB104" t="str">
        <f>VLOOKUP(C104,$BA$2:$BI$230,2)</f>
        <v>Family land</v>
      </c>
      <c r="AC104" t="str">
        <f>VLOOKUP(C104,$BA$2:$BI$230,3)</f>
        <v>Lowland</v>
      </c>
      <c r="AD104" t="str">
        <f>VLOOKUP(C104,$BA$2:$BI$230,4)</f>
        <v>Loam</v>
      </c>
      <c r="AE104" t="str">
        <f>VLOOKUP(C104,$BA$2:$BI$230,5)</f>
        <v>Good</v>
      </c>
      <c r="AF104" t="str">
        <f>VLOOKUP(C104,$BA$2:$BI$230,6)</f>
        <v>N</v>
      </c>
      <c r="AG104" t="str">
        <f>VLOOKUP(C104,$BA$2:$BI$230,7)</f>
        <v>Tied ridges</v>
      </c>
      <c r="AH104" t="str">
        <f>VLOOKUP(C104,$BA$2:$BI$230,8)</f>
        <v>Moderate</v>
      </c>
      <c r="AI104" t="str">
        <f>VLOOKUP(C104,$BA$2:$BI$230,9)</f>
        <v>Better than other fields</v>
      </c>
      <c r="AP104" t="s">
        <v>116</v>
      </c>
      <c r="AQ104">
        <v>39</v>
      </c>
      <c r="AU104" t="s">
        <v>116</v>
      </c>
      <c r="AV104" t="s">
        <v>1168</v>
      </c>
      <c r="AW104" t="s">
        <v>1177</v>
      </c>
      <c r="AX104" s="18" t="s">
        <v>1209</v>
      </c>
      <c r="BA104" t="s">
        <v>116</v>
      </c>
      <c r="BB104" t="s">
        <v>1217</v>
      </c>
      <c r="BC104" t="s">
        <v>1221</v>
      </c>
      <c r="BD104" t="s">
        <v>1224</v>
      </c>
      <c r="BE104" t="s">
        <v>1230</v>
      </c>
      <c r="BF104" t="s">
        <v>35</v>
      </c>
      <c r="BG104" t="s">
        <v>1234</v>
      </c>
      <c r="BH104" t="s">
        <v>1229</v>
      </c>
      <c r="BI104" t="s">
        <v>1245</v>
      </c>
      <c r="BO104" t="s">
        <v>350</v>
      </c>
      <c r="BP104">
        <v>75</v>
      </c>
      <c r="BQ104">
        <v>10</v>
      </c>
      <c r="BR104" t="s">
        <v>1268</v>
      </c>
    </row>
    <row r="105" spans="1:70" hidden="1" x14ac:dyDescent="0.2">
      <c r="A105">
        <v>4383</v>
      </c>
      <c r="B105" t="str">
        <f>VLOOKUP(C105:C627,$AU$2:$AV$230,2)</f>
        <v>Kaduna S</v>
      </c>
      <c r="C105" t="s">
        <v>47</v>
      </c>
      <c r="D105">
        <v>3</v>
      </c>
      <c r="E105" t="s">
        <v>359</v>
      </c>
      <c r="F105">
        <v>150</v>
      </c>
      <c r="G105" t="s">
        <v>12</v>
      </c>
      <c r="H105">
        <v>8.8000000000000007</v>
      </c>
      <c r="I105" t="s">
        <v>35</v>
      </c>
      <c r="J105">
        <v>586.66666666666663</v>
      </c>
      <c r="K105">
        <f>J105*0.7</f>
        <v>410.66666666666663</v>
      </c>
      <c r="L105" t="s">
        <v>1030</v>
      </c>
      <c r="M105" t="s">
        <v>1044</v>
      </c>
      <c r="N105" t="s">
        <v>13</v>
      </c>
      <c r="O105" t="s">
        <v>35</v>
      </c>
      <c r="P105" t="s">
        <v>12</v>
      </c>
      <c r="R105">
        <v>0</v>
      </c>
      <c r="S105" t="s">
        <v>1154</v>
      </c>
      <c r="T105">
        <v>0</v>
      </c>
      <c r="U105" t="s">
        <v>1137</v>
      </c>
      <c r="V105" t="str">
        <f>VLOOKUP(E105,$AU$2:$AW$230,3)</f>
        <v>Husband</v>
      </c>
      <c r="W105" t="s">
        <v>1140</v>
      </c>
      <c r="X105">
        <v>5</v>
      </c>
      <c r="Y105">
        <v>1.6</v>
      </c>
      <c r="Z105">
        <v>47</v>
      </c>
      <c r="AA105" t="str">
        <f>VLOOKUP(C105,$AU$2:$AX$230,4)</f>
        <v>Late July</v>
      </c>
      <c r="AB105" t="str">
        <f>VLOOKUP(C105,$BA$2:$BI$230,2)</f>
        <v>Family land</v>
      </c>
      <c r="AC105" t="str">
        <f>VLOOKUP(C105,$BA$2:$BI$230,3)</f>
        <v>Lowland</v>
      </c>
      <c r="AD105" t="str">
        <f>VLOOKUP(C105,$BA$2:$BI$230,4)</f>
        <v>Loam</v>
      </c>
      <c r="AE105" t="str">
        <f>VLOOKUP(C105,$BA$2:$BI$230,5)</f>
        <v>Moderate</v>
      </c>
      <c r="AF105" t="str">
        <f>VLOOKUP(C105,$BA$2:$BI$230,6)</f>
        <v>Y</v>
      </c>
      <c r="AG105" t="str">
        <f>VLOOKUP(C105,$BA$2:$BI$230,7)</f>
        <v>Tied ridges</v>
      </c>
      <c r="AH105" t="str">
        <f>VLOOKUP(C105,$BA$2:$BI$230,8)</f>
        <v>Moderate</v>
      </c>
      <c r="AI105" t="str">
        <f>VLOOKUP(C105,$BA$2:$BI$230,9)</f>
        <v>The same as in other fields</v>
      </c>
      <c r="AP105" t="s">
        <v>117</v>
      </c>
      <c r="AQ105">
        <v>55</v>
      </c>
      <c r="AU105" t="s">
        <v>117</v>
      </c>
      <c r="AV105" t="s">
        <v>1168</v>
      </c>
      <c r="AW105" t="s">
        <v>1177</v>
      </c>
      <c r="AX105" s="18" t="s">
        <v>1208</v>
      </c>
      <c r="BA105" t="s">
        <v>117</v>
      </c>
      <c r="BB105" t="s">
        <v>1217</v>
      </c>
      <c r="BC105" t="s">
        <v>1221</v>
      </c>
      <c r="BD105" t="s">
        <v>1224</v>
      </c>
      <c r="BE105" t="s">
        <v>1230</v>
      </c>
      <c r="BF105" t="s">
        <v>35</v>
      </c>
      <c r="BG105" t="s">
        <v>1234</v>
      </c>
      <c r="BH105" t="s">
        <v>1229</v>
      </c>
      <c r="BI105" t="s">
        <v>1245</v>
      </c>
      <c r="BO105" t="s">
        <v>351</v>
      </c>
      <c r="BP105">
        <v>75</v>
      </c>
      <c r="BQ105">
        <v>10</v>
      </c>
      <c r="BR105" t="s">
        <v>1268</v>
      </c>
    </row>
    <row r="106" spans="1:70" hidden="1" x14ac:dyDescent="0.2">
      <c r="A106">
        <v>4390</v>
      </c>
      <c r="B106" t="str">
        <f>VLOOKUP(C106:C628,$AU$2:$AV$230,2)</f>
        <v>Kaduna S</v>
      </c>
      <c r="C106" t="s">
        <v>49</v>
      </c>
      <c r="D106">
        <v>2</v>
      </c>
      <c r="E106" t="s">
        <v>366</v>
      </c>
      <c r="F106">
        <v>150</v>
      </c>
      <c r="G106" t="s">
        <v>12</v>
      </c>
      <c r="H106">
        <v>8.9</v>
      </c>
      <c r="I106" t="s">
        <v>35</v>
      </c>
      <c r="J106">
        <v>593.33333333333337</v>
      </c>
      <c r="K106">
        <f>J106*0.7</f>
        <v>415.33333333333331</v>
      </c>
      <c r="L106" t="s">
        <v>1030</v>
      </c>
      <c r="M106" t="s">
        <v>1034</v>
      </c>
      <c r="N106" t="s">
        <v>13</v>
      </c>
      <c r="O106" t="s">
        <v>35</v>
      </c>
      <c r="P106" t="s">
        <v>12</v>
      </c>
      <c r="R106">
        <v>0</v>
      </c>
      <c r="S106" t="s">
        <v>1154</v>
      </c>
      <c r="T106">
        <v>0</v>
      </c>
      <c r="U106" t="s">
        <v>1137</v>
      </c>
      <c r="V106" t="str">
        <f>VLOOKUP(E106,$AU$2:$AW$230,3)</f>
        <v>Husband</v>
      </c>
      <c r="W106" t="s">
        <v>1140</v>
      </c>
      <c r="X106">
        <v>5</v>
      </c>
      <c r="Y106">
        <v>2.5</v>
      </c>
      <c r="Z106">
        <v>46</v>
      </c>
      <c r="AA106" t="str">
        <f>VLOOKUP(C106,$AU$2:$AX$230,4)</f>
        <v>Early July</v>
      </c>
      <c r="AB106" t="str">
        <f>VLOOKUP(C106,$BA$2:$BI$230,2)</f>
        <v>Family land</v>
      </c>
      <c r="AC106" t="str">
        <f>VLOOKUP(C106,$BA$2:$BI$230,3)</f>
        <v>Lowland</v>
      </c>
      <c r="AD106" t="str">
        <f>VLOOKUP(C106,$BA$2:$BI$230,4)</f>
        <v>Sand</v>
      </c>
      <c r="AE106" t="str">
        <f>VLOOKUP(C106,$BA$2:$BI$230,5)</f>
        <v>Moderate</v>
      </c>
      <c r="AF106" t="str">
        <f>VLOOKUP(C106,$BA$2:$BI$230,6)</f>
        <v/>
      </c>
      <c r="AG106" t="str">
        <f>VLOOKUP(C106,$BA$2:$BI$230,7)</f>
        <v/>
      </c>
      <c r="AH106" t="str">
        <f>VLOOKUP(C106,$BA$2:$BI$230,8)</f>
        <v>Moderate</v>
      </c>
      <c r="AI106" t="str">
        <f>VLOOKUP(C106,$BA$2:$BI$230,9)</f>
        <v>The same as in other fields</v>
      </c>
      <c r="AP106" t="s">
        <v>118</v>
      </c>
      <c r="AQ106">
        <v>87</v>
      </c>
      <c r="AU106" t="s">
        <v>118</v>
      </c>
      <c r="AV106" t="s">
        <v>1168</v>
      </c>
      <c r="AW106" t="s">
        <v>1177</v>
      </c>
      <c r="AX106" s="18" t="s">
        <v>1211</v>
      </c>
      <c r="BA106" t="s">
        <v>118</v>
      </c>
      <c r="BB106" t="s">
        <v>1216</v>
      </c>
      <c r="BC106" t="s">
        <v>1219</v>
      </c>
      <c r="BD106" t="s">
        <v>1224</v>
      </c>
      <c r="BE106" t="s">
        <v>1229</v>
      </c>
      <c r="BF106" t="s">
        <v>35</v>
      </c>
      <c r="BG106" t="s">
        <v>1234</v>
      </c>
      <c r="BH106" t="s">
        <v>1229</v>
      </c>
      <c r="BI106" t="s">
        <v>1245</v>
      </c>
      <c r="BO106" t="s">
        <v>352</v>
      </c>
      <c r="BP106">
        <v>75</v>
      </c>
      <c r="BQ106">
        <v>10</v>
      </c>
      <c r="BR106" t="s">
        <v>1268</v>
      </c>
    </row>
    <row r="107" spans="1:70" hidden="1" x14ac:dyDescent="0.2">
      <c r="A107">
        <v>4882</v>
      </c>
      <c r="B107" t="str">
        <f>VLOOKUP(C107:C629,$AU$2:$AV$230,2)</f>
        <v>Kano</v>
      </c>
      <c r="C107" t="s">
        <v>190</v>
      </c>
      <c r="D107">
        <v>3</v>
      </c>
      <c r="E107" t="s">
        <v>858</v>
      </c>
      <c r="F107">
        <v>150</v>
      </c>
      <c r="G107" t="s">
        <v>12</v>
      </c>
      <c r="H107">
        <v>8.9</v>
      </c>
      <c r="I107" t="s">
        <v>35</v>
      </c>
      <c r="J107">
        <v>593.33333333333337</v>
      </c>
      <c r="K107">
        <f>J107*0.7</f>
        <v>415.33333333333331</v>
      </c>
      <c r="L107" t="s">
        <v>1030</v>
      </c>
      <c r="M107" t="s">
        <v>1031</v>
      </c>
      <c r="N107" t="s">
        <v>13</v>
      </c>
      <c r="O107" t="s">
        <v>35</v>
      </c>
      <c r="P107" t="s">
        <v>12</v>
      </c>
      <c r="R107">
        <v>0</v>
      </c>
      <c r="S107" t="s">
        <v>1154</v>
      </c>
      <c r="T107">
        <v>0</v>
      </c>
      <c r="U107" t="s">
        <v>1142</v>
      </c>
      <c r="V107" t="str">
        <f>VLOOKUP(E107,$AU$2:$AW$230,3)</f>
        <v>Wive</v>
      </c>
      <c r="W107" t="s">
        <v>1140</v>
      </c>
      <c r="X107">
        <v>1</v>
      </c>
      <c r="Y107">
        <v>1.1000000000000001</v>
      </c>
      <c r="Z107">
        <v>51</v>
      </c>
      <c r="AA107" t="str">
        <f>VLOOKUP(C107,$AU$2:$AX$230,4)</f>
        <v>Late July</v>
      </c>
      <c r="AB107" t="str">
        <f>VLOOKUP(C107,$BA$2:$BI$230,2)</f>
        <v>Family land</v>
      </c>
      <c r="AC107" t="str">
        <f>VLOOKUP(C107,$BA$2:$BI$230,3)</f>
        <v>Foot slope</v>
      </c>
      <c r="AD107" t="str">
        <f>VLOOKUP(C107,$BA$2:$BI$230,4)</f>
        <v>Loam</v>
      </c>
      <c r="AE107" t="str">
        <f>VLOOKUP(C107,$BA$2:$BI$230,5)</f>
        <v>Good</v>
      </c>
      <c r="AF107" t="str">
        <f>VLOOKUP(C107,$BA$2:$BI$230,6)</f>
        <v>N</v>
      </c>
      <c r="AG107" t="str">
        <f>VLOOKUP(C107,$BA$2:$BI$230,7)</f>
        <v>Grass strips</v>
      </c>
      <c r="AH107" t="str">
        <f>VLOOKUP(C107,$BA$2:$BI$230,8)</f>
        <v>Moderate</v>
      </c>
      <c r="AI107" t="str">
        <f>VLOOKUP(C107,$BA$2:$BI$230,9)</f>
        <v>Poorer than in other fields</v>
      </c>
      <c r="AP107" t="s">
        <v>119</v>
      </c>
      <c r="AQ107">
        <v>56</v>
      </c>
      <c r="AU107" t="s">
        <v>119</v>
      </c>
      <c r="AV107" t="s">
        <v>1168</v>
      </c>
      <c r="AW107" t="s">
        <v>1177</v>
      </c>
      <c r="AX107" s="18" t="s">
        <v>1208</v>
      </c>
      <c r="BA107" t="s">
        <v>119</v>
      </c>
      <c r="BB107" t="s">
        <v>1217</v>
      </c>
      <c r="BC107" t="s">
        <v>1219</v>
      </c>
      <c r="BD107" t="s">
        <v>1224</v>
      </c>
      <c r="BE107" t="s">
        <v>1229</v>
      </c>
      <c r="BF107" t="s">
        <v>35</v>
      </c>
      <c r="BG107" t="s">
        <v>1234</v>
      </c>
      <c r="BH107" t="s">
        <v>1229</v>
      </c>
      <c r="BI107" t="s">
        <v>1245</v>
      </c>
      <c r="BO107" t="s">
        <v>353</v>
      </c>
      <c r="BP107">
        <v>75</v>
      </c>
      <c r="BQ107">
        <v>10</v>
      </c>
      <c r="BR107" t="s">
        <v>1270</v>
      </c>
    </row>
    <row r="108" spans="1:70" hidden="1" x14ac:dyDescent="0.2">
      <c r="A108">
        <v>4388</v>
      </c>
      <c r="B108" t="str">
        <f>VLOOKUP(C108:C630,$AU$2:$AV$230,2)</f>
        <v>Kaduna S</v>
      </c>
      <c r="C108" t="s">
        <v>48</v>
      </c>
      <c r="D108">
        <v>4</v>
      </c>
      <c r="E108" t="s">
        <v>364</v>
      </c>
      <c r="F108">
        <v>150</v>
      </c>
      <c r="G108" t="s">
        <v>12</v>
      </c>
      <c r="H108">
        <v>8.9700000000000006</v>
      </c>
      <c r="I108" t="s">
        <v>13</v>
      </c>
      <c r="J108">
        <v>598</v>
      </c>
      <c r="K108">
        <f>J108</f>
        <v>598</v>
      </c>
      <c r="L108" t="s">
        <v>1030</v>
      </c>
      <c r="M108" t="s">
        <v>1036</v>
      </c>
      <c r="N108" t="s">
        <v>35</v>
      </c>
      <c r="O108" t="s">
        <v>35</v>
      </c>
      <c r="P108" t="s">
        <v>12</v>
      </c>
      <c r="R108">
        <v>0</v>
      </c>
      <c r="S108" t="s">
        <v>1154</v>
      </c>
      <c r="T108">
        <v>0</v>
      </c>
      <c r="U108" t="s">
        <v>1137</v>
      </c>
      <c r="V108" t="str">
        <f>VLOOKUP(E108,$AU$2:$AW$230,3)</f>
        <v>Husband</v>
      </c>
      <c r="W108" t="s">
        <v>1140</v>
      </c>
      <c r="X108">
        <v>3</v>
      </c>
      <c r="Y108">
        <v>1.6</v>
      </c>
      <c r="Z108">
        <v>46</v>
      </c>
      <c r="AA108" t="str">
        <f>VLOOKUP(C108,$AU$2:$AX$230,4)</f>
        <v>Early July</v>
      </c>
      <c r="AB108" t="str">
        <f>VLOOKUP(C108,$BA$2:$BI$230,2)</f>
        <v>Family land</v>
      </c>
      <c r="AC108" t="str">
        <f>VLOOKUP(C108,$BA$2:$BI$230,3)</f>
        <v>Lowland</v>
      </c>
      <c r="AD108" t="str">
        <f>VLOOKUP(C108,$BA$2:$BI$230,4)</f>
        <v>Loam</v>
      </c>
      <c r="AE108" t="str">
        <f>VLOOKUP(C108,$BA$2:$BI$230,5)</f>
        <v>Good</v>
      </c>
      <c r="AF108" t="str">
        <f>VLOOKUP(C108,$BA$2:$BI$230,6)</f>
        <v>N</v>
      </c>
      <c r="AG108" t="str">
        <f>VLOOKUP(C108,$BA$2:$BI$230,7)</f>
        <v/>
      </c>
      <c r="AH108" t="str">
        <f>VLOOKUP(C108,$BA$2:$BI$230,8)</f>
        <v>Moderate</v>
      </c>
      <c r="AI108" t="str">
        <f>VLOOKUP(C108,$BA$2:$BI$230,9)</f>
        <v>The same as in other fields</v>
      </c>
      <c r="AJ108">
        <f>VLOOKUP(E108,$BO$2:$BR$786,2)</f>
        <v>75</v>
      </c>
      <c r="AK108">
        <f>VLOOKUP(E108,$BO$2:$BR$786,3)</f>
        <v>10</v>
      </c>
      <c r="AL108" t="str">
        <f>VLOOKUP(E108,$BO$2:$BR$786,4)</f>
        <v>75-90%</v>
      </c>
      <c r="AP108" t="s">
        <v>120</v>
      </c>
      <c r="AQ108">
        <v>82</v>
      </c>
      <c r="AU108" t="s">
        <v>120</v>
      </c>
      <c r="AV108" t="s">
        <v>1168</v>
      </c>
      <c r="AW108" t="s">
        <v>1177</v>
      </c>
      <c r="AX108" s="18" t="s">
        <v>1211</v>
      </c>
      <c r="BA108" t="s">
        <v>120</v>
      </c>
      <c r="BB108" t="s">
        <v>1217</v>
      </c>
      <c r="BC108" t="s">
        <v>1219</v>
      </c>
      <c r="BD108" t="s">
        <v>1224</v>
      </c>
      <c r="BE108" t="s">
        <v>1229</v>
      </c>
      <c r="BF108" t="s">
        <v>35</v>
      </c>
      <c r="BG108" t="s">
        <v>1234</v>
      </c>
      <c r="BH108" t="s">
        <v>1229</v>
      </c>
      <c r="BI108" t="s">
        <v>1245</v>
      </c>
      <c r="BO108" t="s">
        <v>354</v>
      </c>
      <c r="BP108">
        <v>75</v>
      </c>
      <c r="BQ108">
        <v>10</v>
      </c>
      <c r="BR108" t="s">
        <v>1270</v>
      </c>
    </row>
    <row r="109" spans="1:70" hidden="1" x14ac:dyDescent="0.2">
      <c r="A109">
        <v>4702</v>
      </c>
      <c r="B109" t="str">
        <f>VLOOKUP(C109:C631,$AU$2:$AV$230,2)</f>
        <v>Kaduna N</v>
      </c>
      <c r="C109" t="s">
        <v>137</v>
      </c>
      <c r="D109">
        <v>3</v>
      </c>
      <c r="E109" t="s">
        <v>678</v>
      </c>
      <c r="F109">
        <v>100</v>
      </c>
      <c r="G109" t="s">
        <v>12</v>
      </c>
      <c r="H109">
        <v>6</v>
      </c>
      <c r="I109" t="s">
        <v>35</v>
      </c>
      <c r="J109">
        <v>600</v>
      </c>
      <c r="K109">
        <f>J109*0.7</f>
        <v>420</v>
      </c>
      <c r="L109" t="s">
        <v>1033</v>
      </c>
      <c r="M109" t="s">
        <v>1034</v>
      </c>
      <c r="N109" t="s">
        <v>13</v>
      </c>
      <c r="O109" t="s">
        <v>35</v>
      </c>
      <c r="P109" t="s">
        <v>12</v>
      </c>
      <c r="R109">
        <v>0</v>
      </c>
      <c r="S109" t="s">
        <v>1032</v>
      </c>
      <c r="T109">
        <v>2</v>
      </c>
      <c r="U109" t="s">
        <v>1137</v>
      </c>
      <c r="V109" t="str">
        <f>VLOOKUP(E109,$AU$2:$AW$230,3)</f>
        <v>Husband</v>
      </c>
      <c r="W109" t="s">
        <v>1140</v>
      </c>
      <c r="X109">
        <v>2.5</v>
      </c>
      <c r="Y109">
        <v>1.2</v>
      </c>
      <c r="Z109">
        <v>49</v>
      </c>
      <c r="AA109" t="str">
        <f>VLOOKUP(C109,$AU$2:$AX$230,4)</f>
        <v>Late July</v>
      </c>
      <c r="AB109" t="str">
        <f>VLOOKUP(C109,$BA$2:$BI$230,2)</f>
        <v>Family land</v>
      </c>
      <c r="AC109" t="str">
        <f>VLOOKUP(C109,$BA$2:$BI$230,3)</f>
        <v>Lowland</v>
      </c>
      <c r="AD109" t="str">
        <f>VLOOKUP(C109,$BA$2:$BI$230,4)</f>
        <v>Loam</v>
      </c>
      <c r="AE109" t="str">
        <f>VLOOKUP(C109,$BA$2:$BI$230,5)</f>
        <v>Good</v>
      </c>
      <c r="AF109" t="str">
        <f>VLOOKUP(C109,$BA$2:$BI$230,6)</f>
        <v>N</v>
      </c>
      <c r="AG109" t="str">
        <f>VLOOKUP(C109,$BA$2:$BI$230,7)</f>
        <v/>
      </c>
      <c r="AH109" t="str">
        <f>VLOOKUP(C109,$BA$2:$BI$230,8)</f>
        <v>Moderate</v>
      </c>
      <c r="AI109" t="str">
        <f>VLOOKUP(C109,$BA$2:$BI$230,9)</f>
        <v>The same as in other fields</v>
      </c>
      <c r="AP109" t="s">
        <v>121</v>
      </c>
      <c r="AQ109">
        <v>72</v>
      </c>
      <c r="AU109" t="s">
        <v>121</v>
      </c>
      <c r="AV109" t="s">
        <v>1168</v>
      </c>
      <c r="AW109" t="s">
        <v>1177</v>
      </c>
      <c r="AX109" s="18" t="s">
        <v>1211</v>
      </c>
      <c r="BA109" t="s">
        <v>121</v>
      </c>
      <c r="BB109" t="s">
        <v>1216</v>
      </c>
      <c r="BC109" t="s">
        <v>1219</v>
      </c>
      <c r="BD109" t="s">
        <v>1224</v>
      </c>
      <c r="BE109" t="s">
        <v>1229</v>
      </c>
      <c r="BF109" t="s">
        <v>35</v>
      </c>
      <c r="BG109" t="s">
        <v>1234</v>
      </c>
      <c r="BH109" t="s">
        <v>1229</v>
      </c>
      <c r="BI109" t="s">
        <v>1245</v>
      </c>
      <c r="BO109" t="s">
        <v>355</v>
      </c>
      <c r="BP109">
        <v>75</v>
      </c>
      <c r="BQ109">
        <v>10</v>
      </c>
      <c r="BR109" t="s">
        <v>1270</v>
      </c>
    </row>
    <row r="110" spans="1:70" hidden="1" x14ac:dyDescent="0.2">
      <c r="A110">
        <v>4722</v>
      </c>
      <c r="B110" t="str">
        <f>VLOOKUP(C110:C632,$AU$2:$AV$230,2)</f>
        <v>Kaduna N</v>
      </c>
      <c r="C110" t="s">
        <v>143</v>
      </c>
      <c r="D110">
        <v>2</v>
      </c>
      <c r="E110" t="s">
        <v>698</v>
      </c>
      <c r="F110">
        <v>300</v>
      </c>
      <c r="G110" t="s">
        <v>12</v>
      </c>
      <c r="H110">
        <v>18</v>
      </c>
      <c r="I110" t="s">
        <v>35</v>
      </c>
      <c r="J110">
        <v>600</v>
      </c>
      <c r="K110">
        <f>J110*0.7</f>
        <v>420</v>
      </c>
      <c r="L110" t="s">
        <v>1033</v>
      </c>
      <c r="M110" t="s">
        <v>1035</v>
      </c>
      <c r="N110" t="s">
        <v>35</v>
      </c>
      <c r="O110" t="s">
        <v>35</v>
      </c>
      <c r="P110" t="s">
        <v>12</v>
      </c>
      <c r="R110">
        <v>0</v>
      </c>
      <c r="S110" t="s">
        <v>1154</v>
      </c>
      <c r="T110">
        <v>0</v>
      </c>
      <c r="U110" t="s">
        <v>1142</v>
      </c>
      <c r="V110" t="str">
        <f>VLOOKUP(E110,$AU$2:$AW$230,3)</f>
        <v>Both</v>
      </c>
      <c r="W110" t="s">
        <v>1139</v>
      </c>
      <c r="X110">
        <v>1</v>
      </c>
      <c r="Y110">
        <v>0</v>
      </c>
      <c r="Z110">
        <v>49</v>
      </c>
      <c r="AA110" t="str">
        <f>VLOOKUP(C110,$AU$2:$AX$230,4)</f>
        <v>Late July</v>
      </c>
      <c r="AB110" t="str">
        <f>VLOOKUP(C110,$BA$2:$BI$230,2)</f>
        <v>Hired land</v>
      </c>
      <c r="AC110" t="str">
        <f>VLOOKUP(C110,$BA$2:$BI$230,3)</f>
        <v>Foot slope</v>
      </c>
      <c r="AD110" t="str">
        <f>VLOOKUP(C110,$BA$2:$BI$230,4)</f>
        <v>Loam</v>
      </c>
      <c r="AE110" t="str">
        <f>VLOOKUP(C110,$BA$2:$BI$230,5)</f>
        <v>Good</v>
      </c>
      <c r="AF110" t="str">
        <f>VLOOKUP(C110,$BA$2:$BI$230,6)</f>
        <v>N</v>
      </c>
      <c r="AG110" t="str">
        <f>VLOOKUP(C110,$BA$2:$BI$230,7)</f>
        <v>Tree lines</v>
      </c>
      <c r="AH110" t="str">
        <f>VLOOKUP(C110,$BA$2:$BI$230,8)</f>
        <v>Moderate</v>
      </c>
      <c r="AI110" t="str">
        <f>VLOOKUP(C110,$BA$2:$BI$230,9)</f>
        <v>The same as in other fields</v>
      </c>
      <c r="AP110" t="s">
        <v>122</v>
      </c>
      <c r="AQ110">
        <v>56</v>
      </c>
      <c r="AU110" t="s">
        <v>122</v>
      </c>
      <c r="AV110" t="s">
        <v>1168</v>
      </c>
      <c r="AW110" t="s">
        <v>1177</v>
      </c>
      <c r="AX110" s="18" t="s">
        <v>1208</v>
      </c>
      <c r="BA110" t="s">
        <v>122</v>
      </c>
      <c r="BB110" t="s">
        <v>1216</v>
      </c>
      <c r="BC110" t="s">
        <v>1219</v>
      </c>
      <c r="BD110" t="s">
        <v>1224</v>
      </c>
      <c r="BE110" t="s">
        <v>1229</v>
      </c>
      <c r="BF110" t="s">
        <v>35</v>
      </c>
      <c r="BG110" t="s">
        <v>1234</v>
      </c>
      <c r="BH110" t="s">
        <v>1229</v>
      </c>
      <c r="BI110" t="s">
        <v>1245</v>
      </c>
      <c r="BO110" t="s">
        <v>356</v>
      </c>
      <c r="BP110">
        <v>75</v>
      </c>
      <c r="BQ110">
        <v>10</v>
      </c>
      <c r="BR110" t="s">
        <v>1270</v>
      </c>
    </row>
    <row r="111" spans="1:70" hidden="1" x14ac:dyDescent="0.2">
      <c r="A111">
        <v>4739</v>
      </c>
      <c r="B111" t="str">
        <f>VLOOKUP(C111:C633,$AU$2:$AV$230,2)</f>
        <v>Kano</v>
      </c>
      <c r="C111" t="s">
        <v>147</v>
      </c>
      <c r="D111">
        <v>4</v>
      </c>
      <c r="E111" t="s">
        <v>715</v>
      </c>
      <c r="F111">
        <v>150</v>
      </c>
      <c r="G111" t="s">
        <v>12</v>
      </c>
      <c r="H111">
        <v>9</v>
      </c>
      <c r="I111" t="s">
        <v>35</v>
      </c>
      <c r="J111">
        <v>600</v>
      </c>
      <c r="K111">
        <f>J111*0.7</f>
        <v>420</v>
      </c>
      <c r="L111" t="s">
        <v>1030</v>
      </c>
      <c r="M111" t="s">
        <v>1036</v>
      </c>
      <c r="N111" t="s">
        <v>35</v>
      </c>
      <c r="O111" t="s">
        <v>35</v>
      </c>
      <c r="P111" t="s">
        <v>12</v>
      </c>
      <c r="R111">
        <v>0</v>
      </c>
      <c r="S111" t="s">
        <v>1154</v>
      </c>
      <c r="T111">
        <v>0</v>
      </c>
      <c r="U111" t="s">
        <v>1137</v>
      </c>
      <c r="V111" t="str">
        <f>VLOOKUP(E111,$AU$2:$AW$230,3)</f>
        <v>Both</v>
      </c>
      <c r="W111" t="s">
        <v>1140</v>
      </c>
      <c r="X111">
        <v>6</v>
      </c>
      <c r="Y111">
        <v>0</v>
      </c>
      <c r="Z111">
        <v>55</v>
      </c>
      <c r="AA111" t="str">
        <f>VLOOKUP(C111,$AU$2:$AX$230,4)</f>
        <v>Late July</v>
      </c>
      <c r="AB111" t="str">
        <f>VLOOKUP(C111,$BA$2:$BI$230,2)</f>
        <v>Family land</v>
      </c>
      <c r="AC111" t="str">
        <f>VLOOKUP(C111,$BA$2:$BI$230,3)</f>
        <v>Lowland</v>
      </c>
      <c r="AD111" t="str">
        <f>VLOOKUP(C111,$BA$2:$BI$230,4)</f>
        <v>Loam</v>
      </c>
      <c r="AE111" t="str">
        <f>VLOOKUP(C111,$BA$2:$BI$230,5)</f>
        <v>Good</v>
      </c>
      <c r="AF111" t="str">
        <f>VLOOKUP(C111,$BA$2:$BI$230,6)</f>
        <v/>
      </c>
      <c r="AG111" t="str">
        <f>VLOOKUP(C111,$BA$2:$BI$230,7)</f>
        <v>Tied ridges</v>
      </c>
      <c r="AH111" t="str">
        <f>VLOOKUP(C111,$BA$2:$BI$230,8)</f>
        <v>Very fertile</v>
      </c>
      <c r="AI111" t="str">
        <f>VLOOKUP(C111,$BA$2:$BI$230,9)</f>
        <v/>
      </c>
      <c r="AP111" t="s">
        <v>123</v>
      </c>
      <c r="AQ111">
        <v>56</v>
      </c>
      <c r="AU111" t="s">
        <v>123</v>
      </c>
      <c r="AV111" t="s">
        <v>1168</v>
      </c>
      <c r="AW111" t="s">
        <v>1177</v>
      </c>
      <c r="AX111" s="18" t="s">
        <v>1208</v>
      </c>
      <c r="BA111" t="s">
        <v>123</v>
      </c>
      <c r="BB111" t="s">
        <v>1217</v>
      </c>
      <c r="BC111" t="s">
        <v>1219</v>
      </c>
      <c r="BD111" t="s">
        <v>1224</v>
      </c>
      <c r="BE111" t="s">
        <v>1229</v>
      </c>
      <c r="BF111" t="s">
        <v>35</v>
      </c>
      <c r="BG111" t="s">
        <v>1234</v>
      </c>
      <c r="BH111" t="s">
        <v>1229</v>
      </c>
      <c r="BI111" t="s">
        <v>1245</v>
      </c>
      <c r="BO111" t="s">
        <v>357</v>
      </c>
      <c r="BP111">
        <v>75</v>
      </c>
      <c r="BQ111">
        <v>10</v>
      </c>
      <c r="BR111" t="s">
        <v>1270</v>
      </c>
    </row>
    <row r="112" spans="1:70" x14ac:dyDescent="0.2">
      <c r="A112">
        <v>4906</v>
      </c>
      <c r="B112" t="str">
        <f>VLOOKUP(C112:C634,$AU$2:$AV$230,2)</f>
        <v>Kano</v>
      </c>
      <c r="C112" t="s">
        <v>197</v>
      </c>
      <c r="D112">
        <v>4</v>
      </c>
      <c r="E112" t="s">
        <v>882</v>
      </c>
      <c r="F112">
        <v>30</v>
      </c>
      <c r="G112" t="s">
        <v>12</v>
      </c>
      <c r="H112">
        <v>1.8</v>
      </c>
      <c r="I112" t="s">
        <v>35</v>
      </c>
      <c r="J112">
        <v>600</v>
      </c>
      <c r="K112">
        <f>J112*0.7</f>
        <v>420</v>
      </c>
      <c r="L112" t="s">
        <v>1030</v>
      </c>
      <c r="M112" t="s">
        <v>1036</v>
      </c>
      <c r="N112" t="s">
        <v>35</v>
      </c>
      <c r="O112" t="s">
        <v>35</v>
      </c>
      <c r="P112" t="s">
        <v>1107</v>
      </c>
      <c r="Q112" t="s">
        <v>13</v>
      </c>
      <c r="R112">
        <v>60</v>
      </c>
      <c r="S112" t="s">
        <v>1154</v>
      </c>
      <c r="T112">
        <v>0</v>
      </c>
      <c r="U112" t="s">
        <v>1137</v>
      </c>
      <c r="V112" t="str">
        <f>VLOOKUP(E112,$AU$2:$AW$230,3)</f>
        <v>Husband</v>
      </c>
      <c r="W112" t="s">
        <v>1140</v>
      </c>
      <c r="X112">
        <v>10</v>
      </c>
      <c r="Y112">
        <v>3</v>
      </c>
      <c r="Z112">
        <v>50</v>
      </c>
      <c r="AA112" t="str">
        <f>VLOOKUP(C112,$AU$2:$AX$230,4)</f>
        <v>Late July</v>
      </c>
      <c r="AB112" t="str">
        <f>VLOOKUP(C112,$BA$2:$BI$230,2)</f>
        <v>Family land</v>
      </c>
      <c r="AC112" t="str">
        <f>VLOOKUP(C112,$BA$2:$BI$230,3)</f>
        <v>Foot slope</v>
      </c>
      <c r="AD112" t="str">
        <f>VLOOKUP(C112,$BA$2:$BI$230,4)</f>
        <v>Loam</v>
      </c>
      <c r="AE112" t="str">
        <f>VLOOKUP(C112,$BA$2:$BI$230,5)</f>
        <v>Moderate</v>
      </c>
      <c r="AF112" t="str">
        <f>VLOOKUP(C112,$BA$2:$BI$230,6)</f>
        <v>Y</v>
      </c>
      <c r="AG112" t="str">
        <f>VLOOKUP(C112,$BA$2:$BI$230,7)</f>
        <v>Grass strips</v>
      </c>
      <c r="AH112" t="str">
        <f>VLOOKUP(C112,$BA$2:$BI$230,8)</f>
        <v>Moderate</v>
      </c>
      <c r="AI112" t="str">
        <f>VLOOKUP(C112,$BA$2:$BI$230,9)</f>
        <v>Better than other fields</v>
      </c>
      <c r="AP112" t="s">
        <v>124</v>
      </c>
      <c r="AQ112">
        <v>56</v>
      </c>
      <c r="AU112" t="s">
        <v>124</v>
      </c>
      <c r="AV112" t="s">
        <v>1168</v>
      </c>
      <c r="AW112" t="s">
        <v>1177</v>
      </c>
      <c r="AX112" s="18" t="s">
        <v>1208</v>
      </c>
      <c r="BA112" t="s">
        <v>124</v>
      </c>
      <c r="BB112" t="s">
        <v>1216</v>
      </c>
      <c r="BC112" t="s">
        <v>1219</v>
      </c>
      <c r="BD112" t="s">
        <v>1224</v>
      </c>
      <c r="BE112" t="s">
        <v>1229</v>
      </c>
      <c r="BF112" t="s">
        <v>35</v>
      </c>
      <c r="BG112" t="s">
        <v>1234</v>
      </c>
      <c r="BH112" t="s">
        <v>1229</v>
      </c>
      <c r="BI112" t="s">
        <v>1245</v>
      </c>
      <c r="BO112" t="s">
        <v>358</v>
      </c>
      <c r="BP112">
        <v>75</v>
      </c>
      <c r="BQ112">
        <v>10</v>
      </c>
      <c r="BR112" t="s">
        <v>1270</v>
      </c>
    </row>
    <row r="113" spans="1:70" hidden="1" x14ac:dyDescent="0.2">
      <c r="A113">
        <v>4362</v>
      </c>
      <c r="B113" t="str">
        <f>VLOOKUP(C113:C635,$AU$2:$AV$230,2)</f>
        <v>Kaduna S</v>
      </c>
      <c r="C113" s="18" t="s">
        <v>1199</v>
      </c>
      <c r="D113">
        <v>1</v>
      </c>
      <c r="E113" t="s">
        <v>338</v>
      </c>
      <c r="F113">
        <v>150</v>
      </c>
      <c r="G113" t="s">
        <v>12</v>
      </c>
      <c r="H113">
        <v>9.1</v>
      </c>
      <c r="I113" t="s">
        <v>35</v>
      </c>
      <c r="J113">
        <v>606.66666666666663</v>
      </c>
      <c r="K113">
        <f>J113*0.7</f>
        <v>424.66666666666663</v>
      </c>
      <c r="L113" t="s">
        <v>1030</v>
      </c>
      <c r="M113" t="s">
        <v>1039</v>
      </c>
      <c r="N113" t="s">
        <v>13</v>
      </c>
      <c r="O113" t="s">
        <v>35</v>
      </c>
      <c r="P113" t="s">
        <v>12</v>
      </c>
      <c r="R113">
        <v>0</v>
      </c>
      <c r="S113" t="s">
        <v>1032</v>
      </c>
      <c r="T113">
        <v>4</v>
      </c>
      <c r="U113" t="s">
        <v>1137</v>
      </c>
      <c r="V113" t="str">
        <f>VLOOKUP(E113,$AU$2:$AW$230,3)</f>
        <v>Both</v>
      </c>
      <c r="W113" t="s">
        <v>1140</v>
      </c>
      <c r="X113">
        <v>2</v>
      </c>
      <c r="Y113">
        <v>1.8</v>
      </c>
      <c r="Z113">
        <v>53</v>
      </c>
      <c r="AA113" t="str">
        <f>VLOOKUP(C113,$AU$2:$AX$230,4)</f>
        <v>Late July</v>
      </c>
      <c r="AB113" t="str">
        <f>VLOOKUP(C113,$BA$2:$BI$230,2)</f>
        <v>Hired land</v>
      </c>
      <c r="AC113" t="str">
        <f>VLOOKUP(C113,$BA$2:$BI$230,3)</f>
        <v>Foot slope</v>
      </c>
      <c r="AD113" t="str">
        <f>VLOOKUP(C113,$BA$2:$BI$230,4)</f>
        <v>Clay</v>
      </c>
      <c r="AE113" t="str">
        <f>VLOOKUP(C113,$BA$2:$BI$230,5)</f>
        <v>Moderate</v>
      </c>
      <c r="AF113" t="str">
        <f>VLOOKUP(C113,$BA$2:$BI$230,6)</f>
        <v>N</v>
      </c>
      <c r="AG113" t="str">
        <f>VLOOKUP(C113,$BA$2:$BI$230,7)</f>
        <v/>
      </c>
      <c r="AH113" t="str">
        <f>VLOOKUP(C113,$BA$2:$BI$230,8)</f>
        <v>Moderate</v>
      </c>
      <c r="AI113" t="str">
        <f>VLOOKUP(C113,$BA$2:$BI$230,9)</f>
        <v>Better than other fields</v>
      </c>
      <c r="AP113" t="s">
        <v>125</v>
      </c>
      <c r="AQ113">
        <v>58</v>
      </c>
      <c r="AU113" t="s">
        <v>125</v>
      </c>
      <c r="AV113" t="s">
        <v>1168</v>
      </c>
      <c r="AW113" t="s">
        <v>1177</v>
      </c>
      <c r="AX113" s="18" t="s">
        <v>1208</v>
      </c>
      <c r="BA113" t="s">
        <v>125</v>
      </c>
      <c r="BB113" t="s">
        <v>1217</v>
      </c>
      <c r="BC113" t="s">
        <v>1219</v>
      </c>
      <c r="BD113" t="s">
        <v>1224</v>
      </c>
      <c r="BE113" t="s">
        <v>1229</v>
      </c>
      <c r="BF113" t="s">
        <v>35</v>
      </c>
      <c r="BG113" t="s">
        <v>1234</v>
      </c>
      <c r="BH113" t="s">
        <v>1229</v>
      </c>
      <c r="BI113" t="s">
        <v>1245</v>
      </c>
      <c r="BO113" t="s">
        <v>359</v>
      </c>
      <c r="BP113">
        <v>75</v>
      </c>
      <c r="BQ113">
        <v>10</v>
      </c>
      <c r="BR113" t="s">
        <v>1270</v>
      </c>
    </row>
    <row r="114" spans="1:70" hidden="1" x14ac:dyDescent="0.2">
      <c r="A114">
        <v>4372</v>
      </c>
      <c r="B114" t="str">
        <f>VLOOKUP(C114:C636,$AU$2:$AV$230,2)</f>
        <v>Kaduna S</v>
      </c>
      <c r="C114" t="s">
        <v>44</v>
      </c>
      <c r="D114">
        <v>3</v>
      </c>
      <c r="E114" t="s">
        <v>348</v>
      </c>
      <c r="F114">
        <v>150</v>
      </c>
      <c r="G114" t="s">
        <v>12</v>
      </c>
      <c r="H114">
        <v>9.1</v>
      </c>
      <c r="I114" t="s">
        <v>35</v>
      </c>
      <c r="J114">
        <v>606.66666666666663</v>
      </c>
      <c r="K114">
        <f>J114*0.7</f>
        <v>424.66666666666663</v>
      </c>
      <c r="L114" t="s">
        <v>1030</v>
      </c>
      <c r="M114" t="s">
        <v>1044</v>
      </c>
      <c r="N114" t="s">
        <v>35</v>
      </c>
      <c r="O114" t="s">
        <v>35</v>
      </c>
      <c r="P114" t="s">
        <v>12</v>
      </c>
      <c r="R114">
        <v>0</v>
      </c>
      <c r="S114" t="s">
        <v>1154</v>
      </c>
      <c r="T114">
        <v>0</v>
      </c>
      <c r="U114" t="s">
        <v>1142</v>
      </c>
      <c r="V114" t="str">
        <f>VLOOKUP(E114,$AU$2:$AW$230,3)</f>
        <v>Both</v>
      </c>
      <c r="W114" t="s">
        <v>1140</v>
      </c>
      <c r="X114">
        <v>3</v>
      </c>
      <c r="Y114">
        <v>3</v>
      </c>
      <c r="Z114">
        <v>53</v>
      </c>
      <c r="AA114" t="str">
        <f>VLOOKUP(C114,$AU$2:$AX$230,4)</f>
        <v>Late July</v>
      </c>
      <c r="AB114" t="str">
        <f>VLOOKUP(C114,$BA$2:$BI$230,2)</f>
        <v>Family land</v>
      </c>
      <c r="AC114" t="str">
        <f>VLOOKUP(C114,$BA$2:$BI$230,3)</f>
        <v>Lowland</v>
      </c>
      <c r="AD114" t="str">
        <f>VLOOKUP(C114,$BA$2:$BI$230,4)</f>
        <v>Sand</v>
      </c>
      <c r="AE114" t="str">
        <f>VLOOKUP(C114,$BA$2:$BI$230,5)</f>
        <v>Good</v>
      </c>
      <c r="AF114" t="str">
        <f>VLOOKUP(C114,$BA$2:$BI$230,6)</f>
        <v>N</v>
      </c>
      <c r="AG114" t="str">
        <f>VLOOKUP(C114,$BA$2:$BI$230,7)</f>
        <v/>
      </c>
      <c r="AH114" t="str">
        <f>VLOOKUP(C114,$BA$2:$BI$230,8)</f>
        <v>Very fertile</v>
      </c>
      <c r="AI114" t="str">
        <f>VLOOKUP(C114,$BA$2:$BI$230,9)</f>
        <v>Better than other fields</v>
      </c>
      <c r="AP114" t="s">
        <v>126</v>
      </c>
      <c r="AQ114">
        <v>20</v>
      </c>
      <c r="AU114" t="s">
        <v>126</v>
      </c>
      <c r="AV114" t="s">
        <v>1168</v>
      </c>
      <c r="AW114" t="s">
        <v>1177</v>
      </c>
      <c r="AX114" s="18" t="s">
        <v>1210</v>
      </c>
      <c r="BA114" t="s">
        <v>126</v>
      </c>
      <c r="BB114" t="s">
        <v>1216</v>
      </c>
      <c r="BC114" t="s">
        <v>1219</v>
      </c>
      <c r="BD114" t="s">
        <v>1226</v>
      </c>
      <c r="BE114" t="s">
        <v>1230</v>
      </c>
      <c r="BF114" t="s">
        <v>35</v>
      </c>
      <c r="BG114" t="s">
        <v>1234</v>
      </c>
      <c r="BH114" t="s">
        <v>1241</v>
      </c>
      <c r="BI114" t="s">
        <v>1244</v>
      </c>
      <c r="BO114" t="s">
        <v>360</v>
      </c>
      <c r="BP114">
        <v>75</v>
      </c>
      <c r="BQ114">
        <v>10</v>
      </c>
      <c r="BR114" t="s">
        <v>1270</v>
      </c>
    </row>
    <row r="115" spans="1:70" hidden="1" x14ac:dyDescent="0.2">
      <c r="A115">
        <v>4382</v>
      </c>
      <c r="B115" t="str">
        <f>VLOOKUP(C115:C637,$AU$2:$AV$230,2)</f>
        <v>Kaduna S</v>
      </c>
      <c r="C115" t="s">
        <v>47</v>
      </c>
      <c r="D115">
        <v>2</v>
      </c>
      <c r="E115" t="s">
        <v>358</v>
      </c>
      <c r="F115">
        <v>150</v>
      </c>
      <c r="G115" t="s">
        <v>12</v>
      </c>
      <c r="H115">
        <v>9.1999999999999993</v>
      </c>
      <c r="I115" t="s">
        <v>35</v>
      </c>
      <c r="J115">
        <v>613.33333333333337</v>
      </c>
      <c r="K115">
        <f>J115*0.7</f>
        <v>429.33333333333331</v>
      </c>
      <c r="L115" t="s">
        <v>1030</v>
      </c>
      <c r="M115" t="s">
        <v>1044</v>
      </c>
      <c r="N115" t="s">
        <v>35</v>
      </c>
      <c r="O115" t="s">
        <v>35</v>
      </c>
      <c r="P115" t="s">
        <v>12</v>
      </c>
      <c r="R115">
        <v>0</v>
      </c>
      <c r="S115" t="s">
        <v>1032</v>
      </c>
      <c r="T115">
        <v>4</v>
      </c>
      <c r="U115" t="s">
        <v>1137</v>
      </c>
      <c r="V115" t="str">
        <f>VLOOKUP(E115,$AU$2:$AW$230,3)</f>
        <v>Husband</v>
      </c>
      <c r="W115" t="s">
        <v>1140</v>
      </c>
      <c r="X115">
        <v>5</v>
      </c>
      <c r="Y115">
        <v>1.6</v>
      </c>
      <c r="Z115">
        <v>47</v>
      </c>
      <c r="AA115" t="str">
        <f>VLOOKUP(C115,$AU$2:$AX$230,4)</f>
        <v>Late July</v>
      </c>
      <c r="AB115" t="str">
        <f>VLOOKUP(C115,$BA$2:$BI$230,2)</f>
        <v>Family land</v>
      </c>
      <c r="AC115" t="str">
        <f>VLOOKUP(C115,$BA$2:$BI$230,3)</f>
        <v>Lowland</v>
      </c>
      <c r="AD115" t="str">
        <f>VLOOKUP(C115,$BA$2:$BI$230,4)</f>
        <v>Loam</v>
      </c>
      <c r="AE115" t="str">
        <f>VLOOKUP(C115,$BA$2:$BI$230,5)</f>
        <v>Moderate</v>
      </c>
      <c r="AF115" t="str">
        <f>VLOOKUP(C115,$BA$2:$BI$230,6)</f>
        <v>Y</v>
      </c>
      <c r="AG115" t="str">
        <f>VLOOKUP(C115,$BA$2:$BI$230,7)</f>
        <v>Tied ridges</v>
      </c>
      <c r="AH115" t="str">
        <f>VLOOKUP(C115,$BA$2:$BI$230,8)</f>
        <v>Moderate</v>
      </c>
      <c r="AI115" t="str">
        <f>VLOOKUP(C115,$BA$2:$BI$230,9)</f>
        <v>The same as in other fields</v>
      </c>
      <c r="AP115" t="s">
        <v>127</v>
      </c>
      <c r="AQ115">
        <v>13</v>
      </c>
      <c r="AU115" t="s">
        <v>127</v>
      </c>
      <c r="AV115" t="s">
        <v>1168</v>
      </c>
      <c r="AW115" t="s">
        <v>1177</v>
      </c>
      <c r="AX115" s="18" t="s">
        <v>1210</v>
      </c>
      <c r="BA115" t="s">
        <v>127</v>
      </c>
      <c r="BB115" t="s">
        <v>1217</v>
      </c>
      <c r="BC115" t="s">
        <v>1219</v>
      </c>
      <c r="BD115" t="s">
        <v>1224</v>
      </c>
      <c r="BE115" t="s">
        <v>1229</v>
      </c>
      <c r="BF115" t="s">
        <v>35</v>
      </c>
      <c r="BG115" t="s">
        <v>1234</v>
      </c>
      <c r="BH115" t="s">
        <v>1242</v>
      </c>
      <c r="BI115" t="s">
        <v>1244</v>
      </c>
      <c r="BO115" t="s">
        <v>361</v>
      </c>
      <c r="BP115">
        <v>75</v>
      </c>
      <c r="BQ115">
        <v>10</v>
      </c>
      <c r="BR115" t="s">
        <v>1268</v>
      </c>
    </row>
    <row r="116" spans="1:70" hidden="1" x14ac:dyDescent="0.2">
      <c r="A116">
        <v>4916</v>
      </c>
      <c r="B116" t="str">
        <f>VLOOKUP(C116:C638,$AU$2:$AV$230,2)</f>
        <v>Kano</v>
      </c>
      <c r="C116" t="s">
        <v>200</v>
      </c>
      <c r="D116">
        <v>4</v>
      </c>
      <c r="E116" t="s">
        <v>892</v>
      </c>
      <c r="F116">
        <v>150</v>
      </c>
      <c r="G116" t="s">
        <v>12</v>
      </c>
      <c r="H116">
        <v>9.1999999999999993</v>
      </c>
      <c r="I116" t="s">
        <v>35</v>
      </c>
      <c r="J116">
        <v>613.33333333333337</v>
      </c>
      <c r="K116">
        <f>J116*0.7</f>
        <v>429.33333333333331</v>
      </c>
      <c r="L116" t="s">
        <v>1030</v>
      </c>
      <c r="M116" t="s">
        <v>1041</v>
      </c>
      <c r="N116" t="s">
        <v>35</v>
      </c>
      <c r="O116" t="s">
        <v>35</v>
      </c>
      <c r="P116" t="s">
        <v>12</v>
      </c>
      <c r="R116">
        <v>0</v>
      </c>
      <c r="S116" t="s">
        <v>1154</v>
      </c>
      <c r="T116">
        <v>0</v>
      </c>
      <c r="U116" t="s">
        <v>1142</v>
      </c>
      <c r="V116" t="str">
        <f>VLOOKUP(E116,$AU$2:$AW$230,3)</f>
        <v>Wive</v>
      </c>
      <c r="W116" t="s">
        <v>1140</v>
      </c>
      <c r="X116">
        <v>5</v>
      </c>
      <c r="Y116">
        <v>0.9</v>
      </c>
      <c r="Z116">
        <v>66</v>
      </c>
      <c r="AA116" t="str">
        <f>VLOOKUP(C116,$AU$2:$AX$230,4)</f>
        <v>August</v>
      </c>
      <c r="AB116" t="str">
        <f>VLOOKUP(C116,$BA$2:$BI$230,2)</f>
        <v>Hired land</v>
      </c>
      <c r="AC116" t="str">
        <f>VLOOKUP(C116,$BA$2:$BI$230,3)</f>
        <v>Foot slope</v>
      </c>
      <c r="AD116" t="str">
        <f>VLOOKUP(C116,$BA$2:$BI$230,4)</f>
        <v>Loam</v>
      </c>
      <c r="AE116" t="str">
        <f>VLOOKUP(C116,$BA$2:$BI$230,5)</f>
        <v>Moderate</v>
      </c>
      <c r="AF116" t="str">
        <f>VLOOKUP(C116,$BA$2:$BI$230,6)</f>
        <v>N</v>
      </c>
      <c r="AG116" t="str">
        <f>VLOOKUP(C116,$BA$2:$BI$230,7)</f>
        <v>Grass strips</v>
      </c>
      <c r="AH116" t="str">
        <f>VLOOKUP(C116,$BA$2:$BI$230,8)</f>
        <v>Moderate</v>
      </c>
      <c r="AI116" t="str">
        <f>VLOOKUP(C116,$BA$2:$BI$230,9)</f>
        <v>Poorer than in other fields</v>
      </c>
      <c r="AP116" t="s">
        <v>128</v>
      </c>
      <c r="AQ116">
        <v>24</v>
      </c>
      <c r="AU116" t="s">
        <v>128</v>
      </c>
      <c r="AV116" t="s">
        <v>1168</v>
      </c>
      <c r="AW116" t="s">
        <v>1177</v>
      </c>
      <c r="AX116" s="18" t="s">
        <v>1210</v>
      </c>
      <c r="BA116" t="s">
        <v>128</v>
      </c>
      <c r="BB116" t="s">
        <v>1216</v>
      </c>
      <c r="BC116" t="s">
        <v>1219</v>
      </c>
      <c r="BD116" t="s">
        <v>1226</v>
      </c>
      <c r="BE116" t="s">
        <v>1230</v>
      </c>
      <c r="BF116" t="s">
        <v>35</v>
      </c>
      <c r="BG116" t="s">
        <v>1234</v>
      </c>
      <c r="BH116" t="s">
        <v>1241</v>
      </c>
      <c r="BI116" t="s">
        <v>1244</v>
      </c>
      <c r="BO116" t="s">
        <v>362</v>
      </c>
      <c r="BP116">
        <v>75</v>
      </c>
      <c r="BQ116">
        <v>10</v>
      </c>
      <c r="BR116" t="s">
        <v>1268</v>
      </c>
    </row>
    <row r="117" spans="1:70" x14ac:dyDescent="0.2">
      <c r="A117">
        <v>4925</v>
      </c>
      <c r="B117" t="str">
        <f>VLOOKUP(C117:C639,$AU$2:$AV$230,2)</f>
        <v>Kano</v>
      </c>
      <c r="C117" t="s">
        <v>203</v>
      </c>
      <c r="D117">
        <v>4</v>
      </c>
      <c r="E117" t="s">
        <v>901</v>
      </c>
      <c r="F117">
        <v>150</v>
      </c>
      <c r="G117" t="s">
        <v>12</v>
      </c>
      <c r="H117">
        <v>9.1999999999999993</v>
      </c>
      <c r="I117" t="s">
        <v>35</v>
      </c>
      <c r="J117">
        <v>613.33333333333337</v>
      </c>
      <c r="K117">
        <f>J117*0.7</f>
        <v>429.33333333333331</v>
      </c>
      <c r="L117" t="s">
        <v>1033</v>
      </c>
      <c r="M117" t="s">
        <v>1041</v>
      </c>
      <c r="N117" t="s">
        <v>35</v>
      </c>
      <c r="O117" t="s">
        <v>35</v>
      </c>
      <c r="P117" t="s">
        <v>1073</v>
      </c>
      <c r="Q117" t="s">
        <v>13</v>
      </c>
      <c r="R117">
        <v>50</v>
      </c>
      <c r="S117" t="s">
        <v>1154</v>
      </c>
      <c r="T117">
        <v>0</v>
      </c>
      <c r="U117" t="s">
        <v>1142</v>
      </c>
      <c r="V117" t="str">
        <f>VLOOKUP(E117,$AU$2:$AW$230,3)</f>
        <v>Husband</v>
      </c>
      <c r="W117" t="s">
        <v>1140</v>
      </c>
      <c r="X117">
        <v>3</v>
      </c>
      <c r="Y117">
        <v>4</v>
      </c>
      <c r="Z117">
        <v>48</v>
      </c>
      <c r="AA117" t="str">
        <f>VLOOKUP(C117,$AU$2:$AX$230,4)</f>
        <v>Late July</v>
      </c>
      <c r="AB117" t="str">
        <f>VLOOKUP(C117,$BA$2:$BI$230,2)</f>
        <v>Family land</v>
      </c>
      <c r="AC117" t="str">
        <f>VLOOKUP(C117,$BA$2:$BI$230,3)</f>
        <v>Lowland</v>
      </c>
      <c r="AD117" t="str">
        <f>VLOOKUP(C117,$BA$2:$BI$230,4)</f>
        <v>Loam</v>
      </c>
      <c r="AE117" t="str">
        <f>VLOOKUP(C117,$BA$2:$BI$230,5)</f>
        <v>Moderate</v>
      </c>
      <c r="AF117" t="str">
        <f>VLOOKUP(C117,$BA$2:$BI$230,6)</f>
        <v>N</v>
      </c>
      <c r="AG117" t="str">
        <f>VLOOKUP(C117,$BA$2:$BI$230,7)</f>
        <v>Tree lines</v>
      </c>
      <c r="AH117" t="str">
        <f>VLOOKUP(C117,$BA$2:$BI$230,8)</f>
        <v>Fertile</v>
      </c>
      <c r="AI117" t="str">
        <f>VLOOKUP(C117,$BA$2:$BI$230,9)</f>
        <v>The same as in other fields</v>
      </c>
      <c r="AP117" t="s">
        <v>129</v>
      </c>
      <c r="AQ117">
        <v>11</v>
      </c>
      <c r="AU117" t="s">
        <v>129</v>
      </c>
      <c r="AV117" t="s">
        <v>1168</v>
      </c>
      <c r="AW117" t="s">
        <v>1177</v>
      </c>
      <c r="AX117" s="18" t="s">
        <v>1210</v>
      </c>
      <c r="BA117" t="s">
        <v>129</v>
      </c>
      <c r="BB117" t="s">
        <v>1217</v>
      </c>
      <c r="BC117" t="s">
        <v>1219</v>
      </c>
      <c r="BD117" t="s">
        <v>1226</v>
      </c>
      <c r="BE117" t="s">
        <v>1229</v>
      </c>
      <c r="BF117" t="s">
        <v>35</v>
      </c>
      <c r="BG117" t="s">
        <v>1234</v>
      </c>
      <c r="BH117" t="s">
        <v>1229</v>
      </c>
      <c r="BI117" t="s">
        <v>1244</v>
      </c>
      <c r="BO117" t="s">
        <v>363</v>
      </c>
      <c r="BP117">
        <v>75</v>
      </c>
      <c r="BQ117">
        <v>10</v>
      </c>
      <c r="BR117" t="s">
        <v>1268</v>
      </c>
    </row>
    <row r="118" spans="1:70" hidden="1" x14ac:dyDescent="0.2">
      <c r="A118">
        <v>4387</v>
      </c>
      <c r="B118" t="str">
        <f>VLOOKUP(C118:C640,$AU$2:$AV$230,2)</f>
        <v>Kaduna S</v>
      </c>
      <c r="C118" t="s">
        <v>48</v>
      </c>
      <c r="D118">
        <v>3</v>
      </c>
      <c r="E118" t="s">
        <v>363</v>
      </c>
      <c r="F118">
        <v>150</v>
      </c>
      <c r="G118" t="s">
        <v>12</v>
      </c>
      <c r="H118">
        <v>9.3000000000000007</v>
      </c>
      <c r="I118" t="s">
        <v>13</v>
      </c>
      <c r="J118">
        <v>620</v>
      </c>
      <c r="K118">
        <f>J118</f>
        <v>620</v>
      </c>
      <c r="L118" t="s">
        <v>1030</v>
      </c>
      <c r="M118" t="s">
        <v>1036</v>
      </c>
      <c r="N118" t="s">
        <v>35</v>
      </c>
      <c r="O118" t="s">
        <v>35</v>
      </c>
      <c r="P118" t="s">
        <v>12</v>
      </c>
      <c r="R118">
        <v>0</v>
      </c>
      <c r="S118" t="s">
        <v>1032</v>
      </c>
      <c r="T118">
        <v>4</v>
      </c>
      <c r="U118" t="s">
        <v>1137</v>
      </c>
      <c r="V118" t="str">
        <f>VLOOKUP(E118,$AU$2:$AW$230,3)</f>
        <v>Husband</v>
      </c>
      <c r="W118" t="s">
        <v>1140</v>
      </c>
      <c r="X118">
        <v>3</v>
      </c>
      <c r="Y118">
        <v>1.6</v>
      </c>
      <c r="Z118">
        <v>46</v>
      </c>
      <c r="AA118" t="str">
        <f>VLOOKUP(C118,$AU$2:$AX$230,4)</f>
        <v>Early July</v>
      </c>
      <c r="AB118" t="str">
        <f>VLOOKUP(C118,$BA$2:$BI$230,2)</f>
        <v>Family land</v>
      </c>
      <c r="AC118" t="str">
        <f>VLOOKUP(C118,$BA$2:$BI$230,3)</f>
        <v>Lowland</v>
      </c>
      <c r="AD118" t="str">
        <f>VLOOKUP(C118,$BA$2:$BI$230,4)</f>
        <v>Loam</v>
      </c>
      <c r="AE118" t="str">
        <f>VLOOKUP(C118,$BA$2:$BI$230,5)</f>
        <v>Good</v>
      </c>
      <c r="AF118" t="str">
        <f>VLOOKUP(C118,$BA$2:$BI$230,6)</f>
        <v>N</v>
      </c>
      <c r="AG118" t="str">
        <f>VLOOKUP(C118,$BA$2:$BI$230,7)</f>
        <v/>
      </c>
      <c r="AH118" t="str">
        <f>VLOOKUP(C118,$BA$2:$BI$230,8)</f>
        <v>Moderate</v>
      </c>
      <c r="AI118" t="str">
        <f>VLOOKUP(C118,$BA$2:$BI$230,9)</f>
        <v>The same as in other fields</v>
      </c>
      <c r="AJ118">
        <f>VLOOKUP(E118,$BO$2:$BR$786,2)</f>
        <v>75</v>
      </c>
      <c r="AK118">
        <f>VLOOKUP(E118,$BO$2:$BR$786,3)</f>
        <v>10</v>
      </c>
      <c r="AL118" t="str">
        <f>VLOOKUP(E118,$BO$2:$BR$786,4)</f>
        <v>75-90%</v>
      </c>
      <c r="AP118" t="s">
        <v>130</v>
      </c>
      <c r="AQ118">
        <v>44</v>
      </c>
      <c r="AU118" t="s">
        <v>130</v>
      </c>
      <c r="AV118" t="s">
        <v>1168</v>
      </c>
      <c r="AW118" t="s">
        <v>1177</v>
      </c>
      <c r="AX118" s="18" t="s">
        <v>1209</v>
      </c>
      <c r="BA118" t="s">
        <v>130</v>
      </c>
      <c r="BB118" t="s">
        <v>1216</v>
      </c>
      <c r="BC118" t="s">
        <v>1219</v>
      </c>
      <c r="BD118" t="s">
        <v>1226</v>
      </c>
      <c r="BE118" t="s">
        <v>1229</v>
      </c>
      <c r="BF118" t="s">
        <v>35</v>
      </c>
      <c r="BG118" t="s">
        <v>1234</v>
      </c>
      <c r="BH118" t="s">
        <v>1229</v>
      </c>
      <c r="BI118" t="s">
        <v>1245</v>
      </c>
      <c r="BO118" t="s">
        <v>364</v>
      </c>
      <c r="BP118">
        <v>75</v>
      </c>
      <c r="BQ118">
        <v>10</v>
      </c>
      <c r="BR118" t="s">
        <v>1268</v>
      </c>
    </row>
    <row r="119" spans="1:70" x14ac:dyDescent="0.2">
      <c r="A119">
        <v>4787</v>
      </c>
      <c r="B119" t="str">
        <f>VLOOKUP(C119:C641,$AU$2:$AV$230,2)</f>
        <v>Kano</v>
      </c>
      <c r="C119" t="s">
        <v>159</v>
      </c>
      <c r="D119">
        <v>4</v>
      </c>
      <c r="E119" t="s">
        <v>763</v>
      </c>
      <c r="F119">
        <v>150</v>
      </c>
      <c r="G119" t="s">
        <v>12</v>
      </c>
      <c r="H119">
        <v>9.5</v>
      </c>
      <c r="I119" t="s">
        <v>35</v>
      </c>
      <c r="J119">
        <v>633.33333333333337</v>
      </c>
      <c r="K119">
        <f>J119*0.7</f>
        <v>443.33333333333331</v>
      </c>
      <c r="L119" t="s">
        <v>1030</v>
      </c>
      <c r="M119" t="s">
        <v>1041</v>
      </c>
      <c r="N119" t="s">
        <v>35</v>
      </c>
      <c r="O119" t="s">
        <v>35</v>
      </c>
      <c r="P119" t="s">
        <v>1051</v>
      </c>
      <c r="Q119" t="s">
        <v>13</v>
      </c>
      <c r="R119">
        <v>4</v>
      </c>
      <c r="S119" t="s">
        <v>1154</v>
      </c>
      <c r="T119">
        <v>0</v>
      </c>
      <c r="U119" t="s">
        <v>1137</v>
      </c>
      <c r="V119" t="str">
        <f>VLOOKUP(E119,$AU$2:$AW$230,3)</f>
        <v>Both</v>
      </c>
      <c r="W119" t="s">
        <v>1140</v>
      </c>
      <c r="X119">
        <v>11</v>
      </c>
      <c r="Y119">
        <v>9.1</v>
      </c>
      <c r="Z119">
        <v>50</v>
      </c>
      <c r="AA119" t="str">
        <f>VLOOKUP(C119,$AU$2:$AX$230,4)</f>
        <v>Late July</v>
      </c>
      <c r="AB119" t="str">
        <f>VLOOKUP(C119,$BA$2:$BI$230,2)</f>
        <v>Hired land</v>
      </c>
      <c r="AC119" t="str">
        <f>VLOOKUP(C119,$BA$2:$BI$230,3)</f>
        <v>Lowland</v>
      </c>
      <c r="AD119" t="str">
        <f>VLOOKUP(C119,$BA$2:$BI$230,4)</f>
        <v>Sand</v>
      </c>
      <c r="AE119" t="str">
        <f>VLOOKUP(C119,$BA$2:$BI$230,5)</f>
        <v>Good</v>
      </c>
      <c r="AF119" t="str">
        <f>VLOOKUP(C119,$BA$2:$BI$230,6)</f>
        <v>Y</v>
      </c>
      <c r="AG119" t="str">
        <f>VLOOKUP(C119,$BA$2:$BI$230,7)</f>
        <v>Tied ridges</v>
      </c>
      <c r="AH119" t="str">
        <f>VLOOKUP(C119,$BA$2:$BI$230,8)</f>
        <v>Moderate</v>
      </c>
      <c r="AI119" t="str">
        <f>VLOOKUP(C119,$BA$2:$BI$230,9)</f>
        <v>The same as in other fields</v>
      </c>
      <c r="AP119" t="s">
        <v>131</v>
      </c>
      <c r="AQ119">
        <v>38</v>
      </c>
      <c r="AU119" t="s">
        <v>131</v>
      </c>
      <c r="AV119" t="s">
        <v>1168</v>
      </c>
      <c r="AW119" t="s">
        <v>1178</v>
      </c>
      <c r="AX119" s="18" t="s">
        <v>1209</v>
      </c>
      <c r="BA119" t="s">
        <v>131</v>
      </c>
      <c r="BB119" t="s">
        <v>1217</v>
      </c>
      <c r="BC119" t="s">
        <v>1221</v>
      </c>
      <c r="BD119" t="s">
        <v>1224</v>
      </c>
      <c r="BE119" t="s">
        <v>1230</v>
      </c>
      <c r="BF119" t="s">
        <v>35</v>
      </c>
      <c r="BG119" t="s">
        <v>1234</v>
      </c>
      <c r="BH119" t="s">
        <v>1229</v>
      </c>
      <c r="BI119" t="s">
        <v>1245</v>
      </c>
      <c r="BO119" t="s">
        <v>365</v>
      </c>
      <c r="BP119">
        <v>75</v>
      </c>
      <c r="BQ119">
        <v>10</v>
      </c>
      <c r="BR119" t="s">
        <v>1268</v>
      </c>
    </row>
    <row r="120" spans="1:70" hidden="1" x14ac:dyDescent="0.2">
      <c r="A120">
        <v>4393</v>
      </c>
      <c r="B120" t="str">
        <f>VLOOKUP(C120:C642,$AU$2:$AV$230,2)</f>
        <v>Kaduna S</v>
      </c>
      <c r="C120" t="s">
        <v>50</v>
      </c>
      <c r="D120">
        <v>1</v>
      </c>
      <c r="E120" t="s">
        <v>369</v>
      </c>
      <c r="F120">
        <v>150</v>
      </c>
      <c r="G120" t="s">
        <v>12</v>
      </c>
      <c r="H120">
        <v>9.9</v>
      </c>
      <c r="I120" t="s">
        <v>13</v>
      </c>
      <c r="J120">
        <v>660</v>
      </c>
      <c r="K120">
        <f>J120</f>
        <v>660</v>
      </c>
      <c r="L120" t="s">
        <v>1030</v>
      </c>
      <c r="M120" t="s">
        <v>1044</v>
      </c>
      <c r="N120" t="s">
        <v>13</v>
      </c>
      <c r="O120" t="s">
        <v>13</v>
      </c>
      <c r="P120" t="s">
        <v>12</v>
      </c>
      <c r="R120">
        <v>0</v>
      </c>
      <c r="S120" t="s">
        <v>1032</v>
      </c>
      <c r="T120">
        <v>4</v>
      </c>
      <c r="U120" t="s">
        <v>1142</v>
      </c>
      <c r="V120" t="str">
        <f>VLOOKUP(E120,$AU$2:$AW$230,3)</f>
        <v>Both</v>
      </c>
      <c r="W120" t="s">
        <v>1140</v>
      </c>
      <c r="X120">
        <v>0</v>
      </c>
      <c r="Y120">
        <v>1.8</v>
      </c>
      <c r="Z120">
        <v>53</v>
      </c>
      <c r="AA120" t="str">
        <f>VLOOKUP(C120,$AU$2:$AX$230,4)</f>
        <v>Late July</v>
      </c>
      <c r="AB120" t="str">
        <f>VLOOKUP(C120,$BA$2:$BI$230,2)</f>
        <v>Hired land</v>
      </c>
      <c r="AC120" t="str">
        <f>VLOOKUP(C120,$BA$2:$BI$230,3)</f>
        <v>Foot slope</v>
      </c>
      <c r="AD120" t="str">
        <f>VLOOKUP(C120,$BA$2:$BI$230,4)</f>
        <v>Loam</v>
      </c>
      <c r="AE120" t="str">
        <f>VLOOKUP(C120,$BA$2:$BI$230,5)</f>
        <v>Moderate</v>
      </c>
      <c r="AF120" t="str">
        <f>VLOOKUP(C120,$BA$2:$BI$230,6)</f>
        <v>N</v>
      </c>
      <c r="AG120" t="str">
        <f>VLOOKUP(C120,$BA$2:$BI$230,7)</f>
        <v/>
      </c>
      <c r="AH120" t="str">
        <f>VLOOKUP(C120,$BA$2:$BI$230,8)</f>
        <v>Moderate</v>
      </c>
      <c r="AI120" t="str">
        <f>VLOOKUP(C120,$BA$2:$BI$230,9)</f>
        <v>Better than other fields</v>
      </c>
      <c r="AJ120">
        <f>VLOOKUP(E120,$BO$2:$BR$786,2)</f>
        <v>75</v>
      </c>
      <c r="AK120">
        <f>VLOOKUP(E120,$BO$2:$BR$786,3)</f>
        <v>10</v>
      </c>
      <c r="AL120" t="str">
        <f>VLOOKUP(E120,$BO$2:$BR$786,4)</f>
        <v>&gt;90%</v>
      </c>
      <c r="AP120" t="s">
        <v>132</v>
      </c>
      <c r="AQ120">
        <v>51</v>
      </c>
      <c r="AU120" t="s">
        <v>132</v>
      </c>
      <c r="AV120" t="s">
        <v>1168</v>
      </c>
      <c r="AW120" t="s">
        <v>1177</v>
      </c>
      <c r="AX120" s="18" t="s">
        <v>1208</v>
      </c>
      <c r="BA120" t="s">
        <v>132</v>
      </c>
      <c r="BB120" t="s">
        <v>1216</v>
      </c>
      <c r="BC120" t="s">
        <v>1219</v>
      </c>
      <c r="BD120" t="s">
        <v>1224</v>
      </c>
      <c r="BE120" t="s">
        <v>1229</v>
      </c>
      <c r="BF120" t="s">
        <v>35</v>
      </c>
      <c r="BG120" t="s">
        <v>1234</v>
      </c>
      <c r="BH120" t="s">
        <v>1229</v>
      </c>
      <c r="BI120" t="s">
        <v>1245</v>
      </c>
      <c r="BO120" t="s">
        <v>366</v>
      </c>
      <c r="BP120">
        <v>75</v>
      </c>
      <c r="BQ120">
        <v>10</v>
      </c>
      <c r="BR120" t="s">
        <v>1268</v>
      </c>
    </row>
    <row r="121" spans="1:70" hidden="1" x14ac:dyDescent="0.2">
      <c r="A121">
        <v>4361</v>
      </c>
      <c r="B121" t="str">
        <f>VLOOKUP(C121:C643,$AU$2:$AV$230,2)</f>
        <v>Kaduna S</v>
      </c>
      <c r="C121" t="s">
        <v>41</v>
      </c>
      <c r="D121">
        <v>4</v>
      </c>
      <c r="E121" t="s">
        <v>337</v>
      </c>
      <c r="F121">
        <v>150</v>
      </c>
      <c r="G121" t="s">
        <v>12</v>
      </c>
      <c r="H121">
        <v>10</v>
      </c>
      <c r="I121" t="s">
        <v>35</v>
      </c>
      <c r="J121">
        <v>666.66666666666663</v>
      </c>
      <c r="K121">
        <f>J121*0.7</f>
        <v>466.66666666666663</v>
      </c>
      <c r="L121" t="s">
        <v>1030</v>
      </c>
      <c r="M121" t="s">
        <v>1031</v>
      </c>
      <c r="N121" t="s">
        <v>35</v>
      </c>
      <c r="O121" t="s">
        <v>12</v>
      </c>
      <c r="P121" t="s">
        <v>12</v>
      </c>
      <c r="R121">
        <v>0</v>
      </c>
      <c r="S121" t="s">
        <v>1154</v>
      </c>
      <c r="T121">
        <v>0</v>
      </c>
      <c r="U121" t="s">
        <v>1137</v>
      </c>
      <c r="V121" t="str">
        <f>VLOOKUP(E121,$AU$2:$AW$230,3)</f>
        <v>Both</v>
      </c>
      <c r="W121" t="s">
        <v>1139</v>
      </c>
      <c r="X121">
        <v>0</v>
      </c>
      <c r="Y121">
        <v>1.2000000000000002</v>
      </c>
      <c r="Z121">
        <v>55</v>
      </c>
      <c r="AA121" t="str">
        <f>VLOOKUP(C121,$AU$2:$AX$230,4)</f>
        <v>Late July</v>
      </c>
      <c r="AB121" t="str">
        <f>VLOOKUP(C121,$BA$2:$BI$230,2)</f>
        <v>Hired land</v>
      </c>
      <c r="AC121" t="str">
        <f>VLOOKUP(C121,$BA$2:$BI$230,3)</f>
        <v>Foot slope</v>
      </c>
      <c r="AD121" t="str">
        <f>VLOOKUP(C121,$BA$2:$BI$230,4)</f>
        <v>Loam</v>
      </c>
      <c r="AE121" t="str">
        <f>VLOOKUP(C121,$BA$2:$BI$230,5)</f>
        <v>Moderate</v>
      </c>
      <c r="AF121" t="str">
        <f>VLOOKUP(C121,$BA$2:$BI$230,6)</f>
        <v>N</v>
      </c>
      <c r="AG121" t="str">
        <f>VLOOKUP(C121,$BA$2:$BI$230,7)</f>
        <v/>
      </c>
      <c r="AH121" t="str">
        <f>VLOOKUP(C121,$BA$2:$BI$230,8)</f>
        <v>Moderate</v>
      </c>
      <c r="AI121" t="str">
        <f>VLOOKUP(C121,$BA$2:$BI$230,9)</f>
        <v>Better than other fields</v>
      </c>
      <c r="AP121" t="s">
        <v>133</v>
      </c>
      <c r="AQ121">
        <v>48</v>
      </c>
      <c r="AU121" t="s">
        <v>133</v>
      </c>
      <c r="AV121" t="s">
        <v>1168</v>
      </c>
      <c r="AW121" t="s">
        <v>1177</v>
      </c>
      <c r="AX121" s="18" t="s">
        <v>1208</v>
      </c>
      <c r="BA121" t="s">
        <v>133</v>
      </c>
      <c r="BB121" t="s">
        <v>1216</v>
      </c>
      <c r="BC121" t="s">
        <v>1219</v>
      </c>
      <c r="BD121" t="s">
        <v>1224</v>
      </c>
      <c r="BE121" t="s">
        <v>1229</v>
      </c>
      <c r="BF121" t="s">
        <v>35</v>
      </c>
      <c r="BG121" t="s">
        <v>1234</v>
      </c>
      <c r="BH121" t="s">
        <v>1229</v>
      </c>
      <c r="BI121" t="s">
        <v>1245</v>
      </c>
      <c r="BO121" t="s">
        <v>367</v>
      </c>
      <c r="BP121">
        <v>75</v>
      </c>
      <c r="BQ121">
        <v>10</v>
      </c>
      <c r="BR121" t="s">
        <v>1268</v>
      </c>
    </row>
    <row r="122" spans="1:70" hidden="1" x14ac:dyDescent="0.2">
      <c r="A122">
        <v>4381</v>
      </c>
      <c r="B122" t="str">
        <f>VLOOKUP(C122:C644,$AU$2:$AV$230,2)</f>
        <v>Kaduna S</v>
      </c>
      <c r="C122" t="s">
        <v>47</v>
      </c>
      <c r="D122">
        <v>1</v>
      </c>
      <c r="E122" t="s">
        <v>357</v>
      </c>
      <c r="F122">
        <v>150</v>
      </c>
      <c r="G122" t="s">
        <v>12</v>
      </c>
      <c r="H122">
        <v>10</v>
      </c>
      <c r="I122" t="s">
        <v>35</v>
      </c>
      <c r="J122">
        <v>666.66666666666663</v>
      </c>
      <c r="K122">
        <f>J122*0.7</f>
        <v>466.66666666666663</v>
      </c>
      <c r="L122" t="s">
        <v>1030</v>
      </c>
      <c r="M122" t="s">
        <v>1044</v>
      </c>
      <c r="N122" t="s">
        <v>13</v>
      </c>
      <c r="O122" t="s">
        <v>35</v>
      </c>
      <c r="P122" t="s">
        <v>12</v>
      </c>
      <c r="R122">
        <v>0</v>
      </c>
      <c r="S122" t="s">
        <v>1032</v>
      </c>
      <c r="T122">
        <v>4</v>
      </c>
      <c r="U122" t="s">
        <v>1137</v>
      </c>
      <c r="V122" t="str">
        <f>VLOOKUP(E122,$AU$2:$AW$230,3)</f>
        <v>Husband</v>
      </c>
      <c r="W122" t="s">
        <v>1140</v>
      </c>
      <c r="X122">
        <v>5</v>
      </c>
      <c r="Y122">
        <v>1.6</v>
      </c>
      <c r="Z122">
        <v>47</v>
      </c>
      <c r="AA122" t="str">
        <f>VLOOKUP(C122,$AU$2:$AX$230,4)</f>
        <v>Late July</v>
      </c>
      <c r="AB122" t="str">
        <f>VLOOKUP(C122,$BA$2:$BI$230,2)</f>
        <v>Family land</v>
      </c>
      <c r="AC122" t="str">
        <f>VLOOKUP(C122,$BA$2:$BI$230,3)</f>
        <v>Lowland</v>
      </c>
      <c r="AD122" t="str">
        <f>VLOOKUP(C122,$BA$2:$BI$230,4)</f>
        <v>Loam</v>
      </c>
      <c r="AE122" t="str">
        <f>VLOOKUP(C122,$BA$2:$BI$230,5)</f>
        <v>Moderate</v>
      </c>
      <c r="AF122" t="str">
        <f>VLOOKUP(C122,$BA$2:$BI$230,6)</f>
        <v>Y</v>
      </c>
      <c r="AG122" t="str">
        <f>VLOOKUP(C122,$BA$2:$BI$230,7)</f>
        <v>Tied ridges</v>
      </c>
      <c r="AH122" t="str">
        <f>VLOOKUP(C122,$BA$2:$BI$230,8)</f>
        <v>Moderate</v>
      </c>
      <c r="AI122" t="str">
        <f>VLOOKUP(C122,$BA$2:$BI$230,9)</f>
        <v>The same as in other fields</v>
      </c>
      <c r="AP122" t="s">
        <v>134</v>
      </c>
      <c r="AQ122">
        <v>79</v>
      </c>
      <c r="AU122" t="s">
        <v>134</v>
      </c>
      <c r="AV122" t="s">
        <v>1168</v>
      </c>
      <c r="AW122" t="s">
        <v>1177</v>
      </c>
      <c r="AX122" s="18" t="s">
        <v>1211</v>
      </c>
      <c r="BA122" t="s">
        <v>134</v>
      </c>
      <c r="BB122" t="s">
        <v>1217</v>
      </c>
      <c r="BC122" t="s">
        <v>1219</v>
      </c>
      <c r="BD122" t="s">
        <v>1224</v>
      </c>
      <c r="BE122" t="s">
        <v>1230</v>
      </c>
      <c r="BF122" t="s">
        <v>35</v>
      </c>
      <c r="BG122" t="s">
        <v>1234</v>
      </c>
      <c r="BH122" t="s">
        <v>1229</v>
      </c>
      <c r="BI122" t="s">
        <v>1245</v>
      </c>
      <c r="BO122" t="s">
        <v>368</v>
      </c>
      <c r="BP122">
        <v>75</v>
      </c>
      <c r="BQ122">
        <v>10</v>
      </c>
      <c r="BR122" t="s">
        <v>1268</v>
      </c>
    </row>
    <row r="123" spans="1:70" hidden="1" x14ac:dyDescent="0.2">
      <c r="A123">
        <v>4597</v>
      </c>
      <c r="B123" t="str">
        <f>VLOOKUP(C123:C645,$AU$2:$AV$230,2)</f>
        <v>Kaduna N</v>
      </c>
      <c r="C123" t="s">
        <v>104</v>
      </c>
      <c r="D123">
        <v>4</v>
      </c>
      <c r="E123" t="s">
        <v>573</v>
      </c>
      <c r="F123">
        <v>150</v>
      </c>
      <c r="G123" t="s">
        <v>12</v>
      </c>
      <c r="H123">
        <v>10</v>
      </c>
      <c r="I123" t="s">
        <v>35</v>
      </c>
      <c r="J123">
        <v>666.66666666666663</v>
      </c>
      <c r="K123">
        <f>J123*0.7</f>
        <v>466.66666666666663</v>
      </c>
      <c r="L123" t="s">
        <v>1030</v>
      </c>
      <c r="M123" t="s">
        <v>1037</v>
      </c>
      <c r="N123" t="s">
        <v>35</v>
      </c>
      <c r="O123" t="s">
        <v>35</v>
      </c>
      <c r="P123" t="s">
        <v>12</v>
      </c>
      <c r="R123">
        <v>0</v>
      </c>
      <c r="S123" t="s">
        <v>1154</v>
      </c>
      <c r="T123">
        <v>0</v>
      </c>
      <c r="U123" t="s">
        <v>1137</v>
      </c>
      <c r="V123" t="str">
        <f>VLOOKUP(E123,$AU$2:$AW$230,3)</f>
        <v>Husband</v>
      </c>
      <c r="W123" t="s">
        <v>1140</v>
      </c>
      <c r="X123">
        <v>15</v>
      </c>
      <c r="Y123">
        <v>0</v>
      </c>
      <c r="Z123">
        <v>41</v>
      </c>
      <c r="AA123" t="str">
        <f>VLOOKUP(C123,$AU$2:$AX$230,4)</f>
        <v>Early July</v>
      </c>
      <c r="AB123" t="str">
        <f>VLOOKUP(C123,$BA$2:$BI$230,2)</f>
        <v>Family land</v>
      </c>
      <c r="AC123" t="str">
        <f>VLOOKUP(C123,$BA$2:$BI$230,3)</f>
        <v>Lowland</v>
      </c>
      <c r="AD123" t="str">
        <f>VLOOKUP(C123,$BA$2:$BI$230,4)</f>
        <v>Sand</v>
      </c>
      <c r="AE123" t="str">
        <f>VLOOKUP(C123,$BA$2:$BI$230,5)</f>
        <v>Moderate</v>
      </c>
      <c r="AF123" t="str">
        <f>VLOOKUP(C123,$BA$2:$BI$230,6)</f>
        <v>N</v>
      </c>
      <c r="AG123" t="str">
        <f>VLOOKUP(C123,$BA$2:$BI$230,7)</f>
        <v/>
      </c>
      <c r="AH123" t="str">
        <f>VLOOKUP(C123,$BA$2:$BI$230,8)</f>
        <v>Moderate</v>
      </c>
      <c r="AI123" t="str">
        <f>VLOOKUP(C123,$BA$2:$BI$230,9)</f>
        <v>The same as in other fields</v>
      </c>
      <c r="AP123" t="s">
        <v>135</v>
      </c>
      <c r="AQ123">
        <v>51</v>
      </c>
      <c r="AU123" t="s">
        <v>135</v>
      </c>
      <c r="AV123" t="s">
        <v>1168</v>
      </c>
      <c r="AW123" t="s">
        <v>1177</v>
      </c>
      <c r="AX123" s="18" t="s">
        <v>1208</v>
      </c>
      <c r="BA123" t="s">
        <v>135</v>
      </c>
      <c r="BB123" t="s">
        <v>1216</v>
      </c>
      <c r="BC123" t="s">
        <v>1219</v>
      </c>
      <c r="BD123" t="s">
        <v>1224</v>
      </c>
      <c r="BE123" t="s">
        <v>1229</v>
      </c>
      <c r="BF123" t="s">
        <v>35</v>
      </c>
      <c r="BG123" t="s">
        <v>12</v>
      </c>
      <c r="BH123" t="s">
        <v>1229</v>
      </c>
      <c r="BI123" t="s">
        <v>1245</v>
      </c>
      <c r="BO123" t="s">
        <v>369</v>
      </c>
      <c r="BP123">
        <v>75</v>
      </c>
      <c r="BQ123">
        <v>10</v>
      </c>
      <c r="BR123" t="s">
        <v>1270</v>
      </c>
    </row>
    <row r="124" spans="1:70" x14ac:dyDescent="0.2">
      <c r="A124">
        <v>4799</v>
      </c>
      <c r="B124" t="str">
        <f>VLOOKUP(C124:C646,$AU$2:$AV$230,2)</f>
        <v>Kano</v>
      </c>
      <c r="C124" t="s">
        <v>162</v>
      </c>
      <c r="D124">
        <v>4</v>
      </c>
      <c r="E124" t="s">
        <v>775</v>
      </c>
      <c r="F124">
        <v>150</v>
      </c>
      <c r="G124" t="s">
        <v>12</v>
      </c>
      <c r="H124">
        <v>10</v>
      </c>
      <c r="I124" t="s">
        <v>35</v>
      </c>
      <c r="J124">
        <v>666.66666666666663</v>
      </c>
      <c r="K124">
        <f>J124*0.7</f>
        <v>466.66666666666663</v>
      </c>
      <c r="L124" t="s">
        <v>1030</v>
      </c>
      <c r="M124" t="s">
        <v>1034</v>
      </c>
      <c r="N124" t="s">
        <v>35</v>
      </c>
      <c r="O124" t="s">
        <v>35</v>
      </c>
      <c r="P124" t="s">
        <v>1051</v>
      </c>
      <c r="Q124" t="s">
        <v>13</v>
      </c>
      <c r="R124">
        <v>40</v>
      </c>
      <c r="S124" t="s">
        <v>1154</v>
      </c>
      <c r="T124">
        <v>0</v>
      </c>
      <c r="U124" t="s">
        <v>1137</v>
      </c>
      <c r="V124" t="str">
        <f>VLOOKUP(E124,$AU$2:$AW$230,3)</f>
        <v>Both</v>
      </c>
      <c r="W124" t="s">
        <v>1140</v>
      </c>
      <c r="X124">
        <v>12</v>
      </c>
      <c r="Y124">
        <v>5.4</v>
      </c>
      <c r="Z124">
        <v>33</v>
      </c>
      <c r="AA124" t="str">
        <f>VLOOKUP(C124,$AU$2:$AX$230,4)</f>
        <v>Early July</v>
      </c>
      <c r="AB124" t="str">
        <f>VLOOKUP(C124,$BA$2:$BI$230,2)</f>
        <v>Family land</v>
      </c>
      <c r="AC124" t="str">
        <f>VLOOKUP(C124,$BA$2:$BI$230,3)</f>
        <v>Lowland</v>
      </c>
      <c r="AD124" t="str">
        <f>VLOOKUP(C124,$BA$2:$BI$230,4)</f>
        <v>Loam</v>
      </c>
      <c r="AE124" t="str">
        <f>VLOOKUP(C124,$BA$2:$BI$230,5)</f>
        <v>Good</v>
      </c>
      <c r="AF124" t="str">
        <f>VLOOKUP(C124,$BA$2:$BI$230,6)</f>
        <v>N</v>
      </c>
      <c r="AG124" t="str">
        <f>VLOOKUP(C124,$BA$2:$BI$230,7)</f>
        <v>Tied ridges</v>
      </c>
      <c r="AH124" t="str">
        <f>VLOOKUP(C124,$BA$2:$BI$230,8)</f>
        <v>Moderate</v>
      </c>
      <c r="AI124" t="str">
        <f>VLOOKUP(C124,$BA$2:$BI$230,9)</f>
        <v>Better than other fields</v>
      </c>
      <c r="AP124" t="s">
        <v>136</v>
      </c>
      <c r="AQ124">
        <v>95</v>
      </c>
      <c r="AU124" t="s">
        <v>136</v>
      </c>
      <c r="AV124" t="s">
        <v>1168</v>
      </c>
      <c r="AW124" t="s">
        <v>1177</v>
      </c>
      <c r="AX124" s="18" t="s">
        <v>1212</v>
      </c>
      <c r="BA124" t="s">
        <v>136</v>
      </c>
      <c r="BB124" t="s">
        <v>1216</v>
      </c>
      <c r="BC124" t="s">
        <v>1219</v>
      </c>
      <c r="BD124" t="s">
        <v>1224</v>
      </c>
      <c r="BE124" t="s">
        <v>1229</v>
      </c>
      <c r="BF124" t="s">
        <v>35</v>
      </c>
      <c r="BG124" t="s">
        <v>1234</v>
      </c>
      <c r="BH124" t="s">
        <v>1229</v>
      </c>
      <c r="BI124" t="s">
        <v>1245</v>
      </c>
      <c r="BO124" t="s">
        <v>370</v>
      </c>
      <c r="BP124">
        <v>75</v>
      </c>
      <c r="BQ124">
        <v>10</v>
      </c>
      <c r="BR124" t="s">
        <v>1270</v>
      </c>
    </row>
    <row r="125" spans="1:70" x14ac:dyDescent="0.2">
      <c r="A125">
        <v>4805</v>
      </c>
      <c r="B125" t="str">
        <f>VLOOKUP(C125:C647,$AU$2:$AV$230,2)</f>
        <v>Kano</v>
      </c>
      <c r="C125" t="s">
        <v>164</v>
      </c>
      <c r="D125">
        <v>2</v>
      </c>
      <c r="E125" t="s">
        <v>781</v>
      </c>
      <c r="F125">
        <v>150</v>
      </c>
      <c r="G125" t="s">
        <v>12</v>
      </c>
      <c r="H125">
        <v>10</v>
      </c>
      <c r="I125" t="s">
        <v>35</v>
      </c>
      <c r="J125">
        <v>666.66666666666663</v>
      </c>
      <c r="K125">
        <f>J125*0.7</f>
        <v>466.66666666666663</v>
      </c>
      <c r="L125" t="s">
        <v>1030</v>
      </c>
      <c r="M125" t="s">
        <v>1036</v>
      </c>
      <c r="N125" t="s">
        <v>13</v>
      </c>
      <c r="O125" t="s">
        <v>35</v>
      </c>
      <c r="P125" t="s">
        <v>1051</v>
      </c>
      <c r="Q125" t="s">
        <v>13</v>
      </c>
      <c r="R125">
        <v>50</v>
      </c>
      <c r="S125" t="s">
        <v>1032</v>
      </c>
      <c r="T125">
        <v>4</v>
      </c>
      <c r="U125" t="s">
        <v>1137</v>
      </c>
      <c r="V125" t="str">
        <f>VLOOKUP(E125,$AU$2:$AW$230,3)</f>
        <v>Both</v>
      </c>
      <c r="W125" t="s">
        <v>1140</v>
      </c>
      <c r="X125">
        <v>10</v>
      </c>
      <c r="Y125">
        <v>9.1999999999999993</v>
      </c>
      <c r="Z125">
        <v>51</v>
      </c>
      <c r="AA125" t="str">
        <f>VLOOKUP(C125,$AU$2:$AX$230,4)</f>
        <v>Late July</v>
      </c>
      <c r="AB125" t="str">
        <f>VLOOKUP(C125,$BA$2:$BI$230,2)</f>
        <v>Family land</v>
      </c>
      <c r="AC125" t="str">
        <f>VLOOKUP(C125,$BA$2:$BI$230,3)</f>
        <v>Lowland</v>
      </c>
      <c r="AD125" t="str">
        <f>VLOOKUP(C125,$BA$2:$BI$230,4)</f>
        <v>Loam</v>
      </c>
      <c r="AE125" t="str">
        <f>VLOOKUP(C125,$BA$2:$BI$230,5)</f>
        <v>Good</v>
      </c>
      <c r="AF125" t="str">
        <f>VLOOKUP(C125,$BA$2:$BI$230,6)</f>
        <v>N</v>
      </c>
      <c r="AG125" t="str">
        <f>VLOOKUP(C125,$BA$2:$BI$230,7)</f>
        <v>Tied ridges</v>
      </c>
      <c r="AH125" t="str">
        <f>VLOOKUP(C125,$BA$2:$BI$230,8)</f>
        <v>Moderate</v>
      </c>
      <c r="AI125" t="str">
        <f>VLOOKUP(C125,$BA$2:$BI$230,9)</f>
        <v>Better than other fields</v>
      </c>
      <c r="AP125" t="s">
        <v>137</v>
      </c>
      <c r="AQ125">
        <v>49</v>
      </c>
      <c r="AU125" t="s">
        <v>137</v>
      </c>
      <c r="AV125" t="s">
        <v>1168</v>
      </c>
      <c r="AW125" t="s">
        <v>1177</v>
      </c>
      <c r="AX125" s="18" t="s">
        <v>1208</v>
      </c>
      <c r="BA125" t="s">
        <v>137</v>
      </c>
      <c r="BB125" t="s">
        <v>1216</v>
      </c>
      <c r="BC125" t="s">
        <v>1219</v>
      </c>
      <c r="BD125" t="s">
        <v>1224</v>
      </c>
      <c r="BE125" t="s">
        <v>1230</v>
      </c>
      <c r="BF125" t="s">
        <v>35</v>
      </c>
      <c r="BG125" t="s">
        <v>12</v>
      </c>
      <c r="BH125" t="s">
        <v>1229</v>
      </c>
      <c r="BI125" t="s">
        <v>1245</v>
      </c>
      <c r="BO125" t="s">
        <v>371</v>
      </c>
      <c r="BP125">
        <v>75</v>
      </c>
      <c r="BQ125">
        <v>10</v>
      </c>
      <c r="BR125" t="s">
        <v>1270</v>
      </c>
    </row>
    <row r="126" spans="1:70" x14ac:dyDescent="0.2">
      <c r="A126">
        <v>4806</v>
      </c>
      <c r="B126" t="str">
        <f>VLOOKUP(C126:C648,$AU$2:$AV$230,2)</f>
        <v>Kano</v>
      </c>
      <c r="C126" t="s">
        <v>164</v>
      </c>
      <c r="D126">
        <v>3</v>
      </c>
      <c r="E126" t="s">
        <v>782</v>
      </c>
      <c r="F126">
        <v>150</v>
      </c>
      <c r="G126" t="s">
        <v>12</v>
      </c>
      <c r="H126">
        <v>10</v>
      </c>
      <c r="I126" t="s">
        <v>35</v>
      </c>
      <c r="J126">
        <v>666.66666666666663</v>
      </c>
      <c r="K126">
        <f>J126*0.7</f>
        <v>466.66666666666663</v>
      </c>
      <c r="L126" t="s">
        <v>1030</v>
      </c>
      <c r="M126" t="s">
        <v>1036</v>
      </c>
      <c r="N126" t="s">
        <v>13</v>
      </c>
      <c r="O126" t="s">
        <v>35</v>
      </c>
      <c r="P126" t="s">
        <v>1051</v>
      </c>
      <c r="Q126" t="s">
        <v>13</v>
      </c>
      <c r="R126">
        <v>50</v>
      </c>
      <c r="S126" t="s">
        <v>1154</v>
      </c>
      <c r="T126">
        <v>0</v>
      </c>
      <c r="U126" t="s">
        <v>1137</v>
      </c>
      <c r="V126" t="str">
        <f>VLOOKUP(E126,$AU$2:$AW$230,3)</f>
        <v>Both</v>
      </c>
      <c r="W126" t="s">
        <v>1140</v>
      </c>
      <c r="X126">
        <v>10</v>
      </c>
      <c r="Y126">
        <v>9.1999999999999993</v>
      </c>
      <c r="Z126">
        <v>51</v>
      </c>
      <c r="AA126" t="str">
        <f>VLOOKUP(C126,$AU$2:$AX$230,4)</f>
        <v>Late July</v>
      </c>
      <c r="AB126" t="str">
        <f>VLOOKUP(C126,$BA$2:$BI$230,2)</f>
        <v>Family land</v>
      </c>
      <c r="AC126" t="str">
        <f>VLOOKUP(C126,$BA$2:$BI$230,3)</f>
        <v>Lowland</v>
      </c>
      <c r="AD126" t="str">
        <f>VLOOKUP(C126,$BA$2:$BI$230,4)</f>
        <v>Loam</v>
      </c>
      <c r="AE126" t="str">
        <f>VLOOKUP(C126,$BA$2:$BI$230,5)</f>
        <v>Good</v>
      </c>
      <c r="AF126" t="str">
        <f>VLOOKUP(C126,$BA$2:$BI$230,6)</f>
        <v>N</v>
      </c>
      <c r="AG126" t="str">
        <f>VLOOKUP(C126,$BA$2:$BI$230,7)</f>
        <v>Tied ridges</v>
      </c>
      <c r="AH126" t="str">
        <f>VLOOKUP(C126,$BA$2:$BI$230,8)</f>
        <v>Moderate</v>
      </c>
      <c r="AI126" t="str">
        <f>VLOOKUP(C126,$BA$2:$BI$230,9)</f>
        <v>Better than other fields</v>
      </c>
      <c r="AP126" t="s">
        <v>138</v>
      </c>
      <c r="AQ126">
        <v>44</v>
      </c>
      <c r="AU126" t="s">
        <v>138</v>
      </c>
      <c r="AV126" t="s">
        <v>1168</v>
      </c>
      <c r="AW126" t="s">
        <v>1177</v>
      </c>
      <c r="AX126" s="18" t="s">
        <v>1209</v>
      </c>
      <c r="BA126" t="s">
        <v>138</v>
      </c>
      <c r="BB126" t="s">
        <v>1216</v>
      </c>
      <c r="BC126" t="s">
        <v>1220</v>
      </c>
      <c r="BD126" t="s">
        <v>1224</v>
      </c>
      <c r="BE126" t="s">
        <v>1229</v>
      </c>
      <c r="BF126" t="s">
        <v>35</v>
      </c>
      <c r="BG126" t="s">
        <v>1234</v>
      </c>
      <c r="BH126" t="s">
        <v>1242</v>
      </c>
      <c r="BI126" t="s">
        <v>1245</v>
      </c>
      <c r="BO126" t="s">
        <v>372</v>
      </c>
      <c r="BP126">
        <v>75</v>
      </c>
      <c r="BQ126">
        <v>10</v>
      </c>
      <c r="BR126" t="s">
        <v>1270</v>
      </c>
    </row>
    <row r="127" spans="1:70" x14ac:dyDescent="0.2">
      <c r="A127">
        <v>4910</v>
      </c>
      <c r="B127" t="str">
        <f>VLOOKUP(C127:C649,$AU$2:$AV$230,2)</f>
        <v>Kano</v>
      </c>
      <c r="C127" t="s">
        <v>198</v>
      </c>
      <c r="D127">
        <v>4</v>
      </c>
      <c r="E127" t="s">
        <v>886</v>
      </c>
      <c r="F127">
        <v>30</v>
      </c>
      <c r="G127" t="s">
        <v>12</v>
      </c>
      <c r="H127">
        <v>2</v>
      </c>
      <c r="I127" t="s">
        <v>35</v>
      </c>
      <c r="J127">
        <v>666.66666666666663</v>
      </c>
      <c r="K127">
        <f>J127*0.7</f>
        <v>466.66666666666663</v>
      </c>
      <c r="L127" t="s">
        <v>1030</v>
      </c>
      <c r="M127" t="s">
        <v>1036</v>
      </c>
      <c r="N127" t="s">
        <v>35</v>
      </c>
      <c r="O127" t="s">
        <v>35</v>
      </c>
      <c r="P127" t="s">
        <v>1107</v>
      </c>
      <c r="Q127" t="s">
        <v>13</v>
      </c>
      <c r="R127">
        <v>65</v>
      </c>
      <c r="S127" t="s">
        <v>1154</v>
      </c>
      <c r="T127">
        <v>0</v>
      </c>
      <c r="U127" t="s">
        <v>1137</v>
      </c>
      <c r="V127" t="str">
        <f>VLOOKUP(E127,$AU$2:$AW$230,3)</f>
        <v>Husband</v>
      </c>
      <c r="W127" t="s">
        <v>1140</v>
      </c>
      <c r="X127">
        <v>8</v>
      </c>
      <c r="Y127">
        <v>5.5</v>
      </c>
      <c r="Z127">
        <v>46</v>
      </c>
      <c r="AA127" t="str">
        <f>VLOOKUP(C127,$AU$2:$AX$230,4)</f>
        <v>Early July</v>
      </c>
      <c r="AB127" t="str">
        <f>VLOOKUP(C127,$BA$2:$BI$230,2)</f>
        <v>Family land</v>
      </c>
      <c r="AC127" t="str">
        <f>VLOOKUP(C127,$BA$2:$BI$230,3)</f>
        <v>Foot slope</v>
      </c>
      <c r="AD127" t="str">
        <f>VLOOKUP(C127,$BA$2:$BI$230,4)</f>
        <v>Loam</v>
      </c>
      <c r="AE127" t="str">
        <f>VLOOKUP(C127,$BA$2:$BI$230,5)</f>
        <v>Moderate</v>
      </c>
      <c r="AF127" t="str">
        <f>VLOOKUP(C127,$BA$2:$BI$230,6)</f>
        <v>Y</v>
      </c>
      <c r="AG127" t="str">
        <f>VLOOKUP(C127,$BA$2:$BI$230,7)</f>
        <v>Grass strips</v>
      </c>
      <c r="AH127" t="str">
        <f>VLOOKUP(C127,$BA$2:$BI$230,8)</f>
        <v>Moderate</v>
      </c>
      <c r="AI127" t="str">
        <f>VLOOKUP(C127,$BA$2:$BI$230,9)</f>
        <v>The same as in other fields</v>
      </c>
      <c r="AP127" t="s">
        <v>139</v>
      </c>
      <c r="AQ127">
        <v>11</v>
      </c>
      <c r="AU127" t="s">
        <v>139</v>
      </c>
      <c r="AV127" t="s">
        <v>1168</v>
      </c>
      <c r="AW127" t="s">
        <v>1177</v>
      </c>
      <c r="AX127" s="18" t="s">
        <v>1210</v>
      </c>
      <c r="BA127" t="s">
        <v>139</v>
      </c>
      <c r="BB127" t="s">
        <v>1216</v>
      </c>
      <c r="BC127" t="s">
        <v>1219</v>
      </c>
      <c r="BD127" t="s">
        <v>1226</v>
      </c>
      <c r="BE127" t="s">
        <v>1229</v>
      </c>
      <c r="BF127" t="s">
        <v>35</v>
      </c>
      <c r="BG127" t="s">
        <v>1234</v>
      </c>
      <c r="BH127" t="s">
        <v>1241</v>
      </c>
      <c r="BI127" t="s">
        <v>1244</v>
      </c>
      <c r="BO127" t="s">
        <v>373</v>
      </c>
      <c r="BP127">
        <v>75</v>
      </c>
      <c r="BQ127">
        <v>10</v>
      </c>
      <c r="BR127" t="s">
        <v>1270</v>
      </c>
    </row>
    <row r="128" spans="1:70" hidden="1" x14ac:dyDescent="0.2">
      <c r="A128">
        <v>4675</v>
      </c>
      <c r="B128" t="str">
        <f>VLOOKUP(C128:C650,$AU$2:$AV$230,2)</f>
        <v>Kaduna N</v>
      </c>
      <c r="C128" t="s">
        <v>128</v>
      </c>
      <c r="D128">
        <v>2</v>
      </c>
      <c r="E128" t="s">
        <v>651</v>
      </c>
      <c r="F128">
        <v>200</v>
      </c>
      <c r="G128" t="s">
        <v>12</v>
      </c>
      <c r="H128">
        <v>13.5</v>
      </c>
      <c r="I128" t="s">
        <v>35</v>
      </c>
      <c r="J128">
        <v>675</v>
      </c>
      <c r="K128">
        <f>J128*0.7</f>
        <v>472.49999999999994</v>
      </c>
      <c r="L128" t="s">
        <v>1030</v>
      </c>
      <c r="M128" t="s">
        <v>1086</v>
      </c>
      <c r="N128" t="s">
        <v>13</v>
      </c>
      <c r="O128" t="s">
        <v>13</v>
      </c>
      <c r="P128" t="s">
        <v>12</v>
      </c>
      <c r="R128">
        <v>0</v>
      </c>
      <c r="S128" t="s">
        <v>1032</v>
      </c>
      <c r="T128">
        <v>2</v>
      </c>
      <c r="U128" t="s">
        <v>1137</v>
      </c>
      <c r="V128" t="str">
        <f>VLOOKUP(E128,$AU$2:$AW$230,3)</f>
        <v>Husband</v>
      </c>
      <c r="W128" t="s">
        <v>1139</v>
      </c>
      <c r="X128">
        <v>1</v>
      </c>
      <c r="Y128">
        <v>0</v>
      </c>
      <c r="Z128">
        <v>24</v>
      </c>
      <c r="AA128" t="str">
        <f>VLOOKUP(C128,$AU$2:$AX$230,4)</f>
        <v>june</v>
      </c>
      <c r="AB128" t="str">
        <f>VLOOKUP(C128,$BA$2:$BI$230,2)</f>
        <v>Family land</v>
      </c>
      <c r="AC128" t="str">
        <f>VLOOKUP(C128,$BA$2:$BI$230,3)</f>
        <v>Lowland</v>
      </c>
      <c r="AD128" t="str">
        <f>VLOOKUP(C128,$BA$2:$BI$230,4)</f>
        <v>Sand</v>
      </c>
      <c r="AE128" t="str">
        <f>VLOOKUP(C128,$BA$2:$BI$230,5)</f>
        <v>Good</v>
      </c>
      <c r="AF128" t="str">
        <f>VLOOKUP(C128,$BA$2:$BI$230,6)</f>
        <v>N</v>
      </c>
      <c r="AG128" t="str">
        <f>VLOOKUP(C128,$BA$2:$BI$230,7)</f>
        <v>Tied ridges</v>
      </c>
      <c r="AH128" t="str">
        <f>VLOOKUP(C128,$BA$2:$BI$230,8)</f>
        <v>Fertile</v>
      </c>
      <c r="AI128" t="str">
        <f>VLOOKUP(C128,$BA$2:$BI$230,9)</f>
        <v>Better than other fields</v>
      </c>
      <c r="AP128" t="s">
        <v>140</v>
      </c>
      <c r="AQ128">
        <v>44</v>
      </c>
      <c r="AU128" t="s">
        <v>140</v>
      </c>
      <c r="AV128" t="s">
        <v>1168</v>
      </c>
      <c r="AW128" t="s">
        <v>1177</v>
      </c>
      <c r="AX128" s="18" t="s">
        <v>1209</v>
      </c>
      <c r="BA128" t="s">
        <v>140</v>
      </c>
      <c r="BB128" t="s">
        <v>1216</v>
      </c>
      <c r="BC128" t="s">
        <v>1220</v>
      </c>
      <c r="BD128" t="s">
        <v>1224</v>
      </c>
      <c r="BE128" t="s">
        <v>1229</v>
      </c>
      <c r="BF128" t="s">
        <v>35</v>
      </c>
      <c r="BG128" t="s">
        <v>1234</v>
      </c>
      <c r="BH128" t="s">
        <v>1229</v>
      </c>
      <c r="BI128" t="s">
        <v>1245</v>
      </c>
      <c r="BO128" t="s">
        <v>374</v>
      </c>
      <c r="BP128">
        <v>75</v>
      </c>
      <c r="BQ128">
        <v>10</v>
      </c>
      <c r="BR128" t="s">
        <v>1270</v>
      </c>
    </row>
    <row r="129" spans="1:70" hidden="1" x14ac:dyDescent="0.2">
      <c r="A129">
        <v>4389</v>
      </c>
      <c r="B129" t="str">
        <f>VLOOKUP(C129:C651,$AU$2:$AV$230,2)</f>
        <v>Kaduna S</v>
      </c>
      <c r="C129" t="s">
        <v>49</v>
      </c>
      <c r="D129">
        <v>1</v>
      </c>
      <c r="E129" t="s">
        <v>365</v>
      </c>
      <c r="F129">
        <v>150</v>
      </c>
      <c r="G129" t="s">
        <v>12</v>
      </c>
      <c r="H129">
        <v>10.37</v>
      </c>
      <c r="I129" t="s">
        <v>35</v>
      </c>
      <c r="J129">
        <v>691.33333333333326</v>
      </c>
      <c r="K129">
        <f>J129*0.7</f>
        <v>483.93333333333322</v>
      </c>
      <c r="L129" t="s">
        <v>1030</v>
      </c>
      <c r="M129" t="s">
        <v>1034</v>
      </c>
      <c r="N129" t="s">
        <v>13</v>
      </c>
      <c r="O129" t="s">
        <v>35</v>
      </c>
      <c r="P129" t="s">
        <v>12</v>
      </c>
      <c r="R129">
        <v>0</v>
      </c>
      <c r="S129" t="s">
        <v>1032</v>
      </c>
      <c r="T129">
        <v>4</v>
      </c>
      <c r="U129" t="s">
        <v>1137</v>
      </c>
      <c r="V129" t="str">
        <f>VLOOKUP(E129,$AU$2:$AW$230,3)</f>
        <v>Husband</v>
      </c>
      <c r="W129" t="s">
        <v>1140</v>
      </c>
      <c r="X129">
        <v>5</v>
      </c>
      <c r="Y129">
        <v>2.5</v>
      </c>
      <c r="Z129">
        <v>46</v>
      </c>
      <c r="AA129" t="str">
        <f>VLOOKUP(C129,$AU$2:$AX$230,4)</f>
        <v>Early July</v>
      </c>
      <c r="AB129" t="str">
        <f>VLOOKUP(C129,$BA$2:$BI$230,2)</f>
        <v>Family land</v>
      </c>
      <c r="AC129" t="str">
        <f>VLOOKUP(C129,$BA$2:$BI$230,3)</f>
        <v>Lowland</v>
      </c>
      <c r="AD129" t="str">
        <f>VLOOKUP(C129,$BA$2:$BI$230,4)</f>
        <v>Sand</v>
      </c>
      <c r="AE129" t="str">
        <f>VLOOKUP(C129,$BA$2:$BI$230,5)</f>
        <v>Moderate</v>
      </c>
      <c r="AF129" t="str">
        <f>VLOOKUP(C129,$BA$2:$BI$230,6)</f>
        <v/>
      </c>
      <c r="AG129" t="str">
        <f>VLOOKUP(C129,$BA$2:$BI$230,7)</f>
        <v/>
      </c>
      <c r="AH129" t="str">
        <f>VLOOKUP(C129,$BA$2:$BI$230,8)</f>
        <v>Moderate</v>
      </c>
      <c r="AI129" t="str">
        <f>VLOOKUP(C129,$BA$2:$BI$230,9)</f>
        <v>The same as in other fields</v>
      </c>
      <c r="AP129" t="s">
        <v>141</v>
      </c>
      <c r="AQ129">
        <v>52</v>
      </c>
      <c r="AU129" t="s">
        <v>141</v>
      </c>
      <c r="AV129" t="s">
        <v>1168</v>
      </c>
      <c r="AW129" t="s">
        <v>1177</v>
      </c>
      <c r="AX129" s="18" t="s">
        <v>1208</v>
      </c>
      <c r="BA129" t="s">
        <v>141</v>
      </c>
      <c r="BB129" t="s">
        <v>1217</v>
      </c>
      <c r="BC129" t="s">
        <v>1219</v>
      </c>
      <c r="BD129" t="s">
        <v>1224</v>
      </c>
      <c r="BE129" t="s">
        <v>1229</v>
      </c>
      <c r="BF129" t="s">
        <v>35</v>
      </c>
      <c r="BG129" t="s">
        <v>12</v>
      </c>
      <c r="BH129" t="s">
        <v>1241</v>
      </c>
      <c r="BI129" t="s">
        <v>1245</v>
      </c>
      <c r="BO129" t="s">
        <v>375</v>
      </c>
      <c r="BP129">
        <v>75</v>
      </c>
      <c r="BQ129">
        <v>10</v>
      </c>
      <c r="BR129" t="s">
        <v>1270</v>
      </c>
    </row>
    <row r="130" spans="1:70" hidden="1" x14ac:dyDescent="0.2">
      <c r="A130">
        <v>4371</v>
      </c>
      <c r="B130" t="str">
        <f>VLOOKUP(C130:C652,$AU$2:$AV$230,2)</f>
        <v>Kaduna S</v>
      </c>
      <c r="C130" t="s">
        <v>44</v>
      </c>
      <c r="D130">
        <v>2</v>
      </c>
      <c r="E130" t="s">
        <v>347</v>
      </c>
      <c r="F130">
        <v>150</v>
      </c>
      <c r="G130" t="s">
        <v>12</v>
      </c>
      <c r="H130">
        <v>10.4</v>
      </c>
      <c r="I130" t="s">
        <v>35</v>
      </c>
      <c r="J130">
        <v>693.33333333333337</v>
      </c>
      <c r="K130">
        <f>J130*0.7</f>
        <v>485.33333333333331</v>
      </c>
      <c r="L130" t="s">
        <v>1030</v>
      </c>
      <c r="M130" t="s">
        <v>1044</v>
      </c>
      <c r="N130" t="s">
        <v>13</v>
      </c>
      <c r="O130" t="s">
        <v>35</v>
      </c>
      <c r="P130" t="s">
        <v>12</v>
      </c>
      <c r="R130">
        <v>0</v>
      </c>
      <c r="S130" t="s">
        <v>1154</v>
      </c>
      <c r="T130">
        <v>0</v>
      </c>
      <c r="U130" t="s">
        <v>1142</v>
      </c>
      <c r="V130" t="str">
        <f>VLOOKUP(E130,$AU$2:$AW$230,3)</f>
        <v>Both</v>
      </c>
      <c r="W130" t="s">
        <v>1140</v>
      </c>
      <c r="X130">
        <v>3</v>
      </c>
      <c r="Y130">
        <v>3</v>
      </c>
      <c r="Z130">
        <v>53</v>
      </c>
      <c r="AA130" t="str">
        <f>VLOOKUP(C130,$AU$2:$AX$230,4)</f>
        <v>Late July</v>
      </c>
      <c r="AB130" t="str">
        <f>VLOOKUP(C130,$BA$2:$BI$230,2)</f>
        <v>Family land</v>
      </c>
      <c r="AC130" t="str">
        <f>VLOOKUP(C130,$BA$2:$BI$230,3)</f>
        <v>Lowland</v>
      </c>
      <c r="AD130" t="str">
        <f>VLOOKUP(C130,$BA$2:$BI$230,4)</f>
        <v>Sand</v>
      </c>
      <c r="AE130" t="str">
        <f>VLOOKUP(C130,$BA$2:$BI$230,5)</f>
        <v>Good</v>
      </c>
      <c r="AF130" t="str">
        <f>VLOOKUP(C130,$BA$2:$BI$230,6)</f>
        <v>N</v>
      </c>
      <c r="AG130" t="str">
        <f>VLOOKUP(C130,$BA$2:$BI$230,7)</f>
        <v/>
      </c>
      <c r="AH130" t="str">
        <f>VLOOKUP(C130,$BA$2:$BI$230,8)</f>
        <v>Very fertile</v>
      </c>
      <c r="AI130" t="str">
        <f>VLOOKUP(C130,$BA$2:$BI$230,9)</f>
        <v>Better than other fields</v>
      </c>
      <c r="AP130" t="s">
        <v>142</v>
      </c>
      <c r="AQ130">
        <v>37</v>
      </c>
      <c r="AU130" t="s">
        <v>142</v>
      </c>
      <c r="AV130" t="s">
        <v>1168</v>
      </c>
      <c r="AW130" t="s">
        <v>1177</v>
      </c>
      <c r="AX130" s="18" t="s">
        <v>1209</v>
      </c>
      <c r="BA130" t="s">
        <v>142</v>
      </c>
      <c r="BB130" t="s">
        <v>1216</v>
      </c>
      <c r="BC130" t="s">
        <v>1222</v>
      </c>
      <c r="BD130" t="s">
        <v>1224</v>
      </c>
      <c r="BE130" t="s">
        <v>1229</v>
      </c>
      <c r="BF130" t="s">
        <v>35</v>
      </c>
      <c r="BG130" t="s">
        <v>1235</v>
      </c>
      <c r="BH130" t="s">
        <v>1229</v>
      </c>
      <c r="BI130" t="s">
        <v>1245</v>
      </c>
      <c r="BO130" t="s">
        <v>376</v>
      </c>
      <c r="BP130">
        <v>75</v>
      </c>
      <c r="BQ130">
        <v>10</v>
      </c>
      <c r="BR130" t="s">
        <v>1270</v>
      </c>
    </row>
    <row r="131" spans="1:70" hidden="1" x14ac:dyDescent="0.2">
      <c r="A131">
        <v>4397</v>
      </c>
      <c r="B131" t="str">
        <f>VLOOKUP(C131:C653,$AU$2:$AV$230,2)</f>
        <v>Kaduna S</v>
      </c>
      <c r="C131" t="s">
        <v>51</v>
      </c>
      <c r="D131">
        <v>1</v>
      </c>
      <c r="E131" t="s">
        <v>373</v>
      </c>
      <c r="F131">
        <v>150</v>
      </c>
      <c r="G131" t="s">
        <v>12</v>
      </c>
      <c r="H131">
        <v>10.4</v>
      </c>
      <c r="I131" t="s">
        <v>35</v>
      </c>
      <c r="J131">
        <v>693.33333333333337</v>
      </c>
      <c r="K131">
        <f>J131*0.7</f>
        <v>485.33333333333331</v>
      </c>
      <c r="L131" t="s">
        <v>1030</v>
      </c>
      <c r="M131" t="s">
        <v>1048</v>
      </c>
      <c r="N131" t="s">
        <v>13</v>
      </c>
      <c r="O131" t="s">
        <v>35</v>
      </c>
      <c r="P131" t="s">
        <v>12</v>
      </c>
      <c r="R131">
        <v>0</v>
      </c>
      <c r="S131" t="s">
        <v>1032</v>
      </c>
      <c r="T131">
        <v>4</v>
      </c>
      <c r="U131" t="s">
        <v>1142</v>
      </c>
      <c r="V131" t="str">
        <f>VLOOKUP(E131,$AU$2:$AW$230,3)</f>
        <v>Husband</v>
      </c>
      <c r="W131" t="s">
        <v>1140</v>
      </c>
      <c r="X131">
        <v>7</v>
      </c>
      <c r="Y131">
        <v>0.60000000000000009</v>
      </c>
      <c r="Z131">
        <v>68</v>
      </c>
      <c r="AA131" t="str">
        <f>VLOOKUP(C131,$AU$2:$AX$230,4)</f>
        <v>August</v>
      </c>
      <c r="AB131" t="str">
        <f>VLOOKUP(C131,$BA$2:$BI$230,2)</f>
        <v>Family land</v>
      </c>
      <c r="AC131" t="str">
        <f>VLOOKUP(C131,$BA$2:$BI$230,3)</f>
        <v>Lowland</v>
      </c>
      <c r="AD131" t="str">
        <f>VLOOKUP(C131,$BA$2:$BI$230,4)</f>
        <v>Loam</v>
      </c>
      <c r="AE131" t="str">
        <f>VLOOKUP(C131,$BA$2:$BI$230,5)</f>
        <v>Moderate</v>
      </c>
      <c r="AF131" t="str">
        <f>VLOOKUP(C131,$BA$2:$BI$230,6)</f>
        <v/>
      </c>
      <c r="AG131" t="str">
        <f>VLOOKUP(C131,$BA$2:$BI$230,7)</f>
        <v>Tied ridges</v>
      </c>
      <c r="AH131" t="str">
        <f>VLOOKUP(C131,$BA$2:$BI$230,8)</f>
        <v>Moderate</v>
      </c>
      <c r="AI131" t="str">
        <f>VLOOKUP(C131,$BA$2:$BI$230,9)</f>
        <v>The same as in other fields</v>
      </c>
      <c r="AP131" t="s">
        <v>143</v>
      </c>
      <c r="AQ131">
        <v>49</v>
      </c>
      <c r="AU131" t="s">
        <v>143</v>
      </c>
      <c r="AV131" t="s">
        <v>1168</v>
      </c>
      <c r="AW131" t="s">
        <v>1178</v>
      </c>
      <c r="AX131" s="18" t="s">
        <v>1208</v>
      </c>
      <c r="BA131" t="s">
        <v>143</v>
      </c>
      <c r="BB131" t="s">
        <v>1217</v>
      </c>
      <c r="BC131" t="s">
        <v>1221</v>
      </c>
      <c r="BD131" t="s">
        <v>1224</v>
      </c>
      <c r="BE131" t="s">
        <v>1230</v>
      </c>
      <c r="BF131" t="s">
        <v>35</v>
      </c>
      <c r="BG131" t="s">
        <v>1238</v>
      </c>
      <c r="BH131" t="s">
        <v>1229</v>
      </c>
      <c r="BI131" t="s">
        <v>1245</v>
      </c>
      <c r="BO131" t="s">
        <v>377</v>
      </c>
      <c r="BP131">
        <v>75</v>
      </c>
      <c r="BQ131">
        <v>10</v>
      </c>
      <c r="BR131" t="s">
        <v>1268</v>
      </c>
    </row>
    <row r="132" spans="1:70" hidden="1" x14ac:dyDescent="0.2">
      <c r="A132">
        <v>4701</v>
      </c>
      <c r="B132" t="str">
        <f>VLOOKUP(C132:C654,$AU$2:$AV$230,2)</f>
        <v>Kaduna N</v>
      </c>
      <c r="C132" t="s">
        <v>137</v>
      </c>
      <c r="D132">
        <v>2</v>
      </c>
      <c r="E132" t="s">
        <v>677</v>
      </c>
      <c r="F132">
        <v>100</v>
      </c>
      <c r="G132" t="s">
        <v>12</v>
      </c>
      <c r="H132">
        <v>7</v>
      </c>
      <c r="I132" t="s">
        <v>35</v>
      </c>
      <c r="J132">
        <v>700</v>
      </c>
      <c r="K132">
        <f>J132*0.7</f>
        <v>489.99999999999994</v>
      </c>
      <c r="L132" t="s">
        <v>1033</v>
      </c>
      <c r="M132" t="s">
        <v>1034</v>
      </c>
      <c r="N132" t="s">
        <v>35</v>
      </c>
      <c r="O132" t="s">
        <v>35</v>
      </c>
      <c r="P132" t="s">
        <v>12</v>
      </c>
      <c r="R132">
        <v>0</v>
      </c>
      <c r="S132" t="s">
        <v>1032</v>
      </c>
      <c r="T132">
        <v>2</v>
      </c>
      <c r="U132" t="s">
        <v>1137</v>
      </c>
      <c r="V132" t="str">
        <f>VLOOKUP(E132,$AU$2:$AW$230,3)</f>
        <v>Husband</v>
      </c>
      <c r="W132" t="s">
        <v>1140</v>
      </c>
      <c r="X132">
        <v>2.5</v>
      </c>
      <c r="Y132">
        <v>1.2</v>
      </c>
      <c r="Z132">
        <v>49</v>
      </c>
      <c r="AA132" t="str">
        <f>VLOOKUP(C132,$AU$2:$AX$230,4)</f>
        <v>Late July</v>
      </c>
      <c r="AB132" t="str">
        <f>VLOOKUP(C132,$BA$2:$BI$230,2)</f>
        <v>Family land</v>
      </c>
      <c r="AC132" t="str">
        <f>VLOOKUP(C132,$BA$2:$BI$230,3)</f>
        <v>Lowland</v>
      </c>
      <c r="AD132" t="str">
        <f>VLOOKUP(C132,$BA$2:$BI$230,4)</f>
        <v>Loam</v>
      </c>
      <c r="AE132" t="str">
        <f>VLOOKUP(C132,$BA$2:$BI$230,5)</f>
        <v>Good</v>
      </c>
      <c r="AF132" t="str">
        <f>VLOOKUP(C132,$BA$2:$BI$230,6)</f>
        <v>N</v>
      </c>
      <c r="AG132" t="str">
        <f>VLOOKUP(C132,$BA$2:$BI$230,7)</f>
        <v/>
      </c>
      <c r="AH132" t="str">
        <f>VLOOKUP(C132,$BA$2:$BI$230,8)</f>
        <v>Moderate</v>
      </c>
      <c r="AI132" t="str">
        <f>VLOOKUP(C132,$BA$2:$BI$230,9)</f>
        <v>The same as in other fields</v>
      </c>
      <c r="AP132" t="s">
        <v>144</v>
      </c>
      <c r="AQ132">
        <v>50</v>
      </c>
      <c r="AU132" t="s">
        <v>144</v>
      </c>
      <c r="AV132" t="s">
        <v>1169</v>
      </c>
      <c r="AW132" t="s">
        <v>1177</v>
      </c>
      <c r="AX132" s="18" t="s">
        <v>1208</v>
      </c>
      <c r="BA132" t="s">
        <v>144</v>
      </c>
      <c r="BB132" t="s">
        <v>1216</v>
      </c>
      <c r="BC132" t="s">
        <v>1219</v>
      </c>
      <c r="BD132" t="s">
        <v>1224</v>
      </c>
      <c r="BE132" t="s">
        <v>1230</v>
      </c>
      <c r="BF132" t="s">
        <v>12</v>
      </c>
      <c r="BG132" t="s">
        <v>1234</v>
      </c>
      <c r="BH132" t="s">
        <v>1242</v>
      </c>
      <c r="BI132" t="s">
        <v>12</v>
      </c>
      <c r="BO132" t="s">
        <v>378</v>
      </c>
      <c r="BP132">
        <v>75</v>
      </c>
      <c r="BQ132">
        <v>10</v>
      </c>
      <c r="BR132" t="s">
        <v>1268</v>
      </c>
    </row>
    <row r="133" spans="1:70" x14ac:dyDescent="0.2">
      <c r="A133">
        <v>4795</v>
      </c>
      <c r="B133" t="str">
        <f>VLOOKUP(C133:C655,$AU$2:$AV$230,2)</f>
        <v>Kano</v>
      </c>
      <c r="C133" t="s">
        <v>161</v>
      </c>
      <c r="D133">
        <v>4</v>
      </c>
      <c r="E133" t="s">
        <v>771</v>
      </c>
      <c r="F133">
        <v>150</v>
      </c>
      <c r="G133" t="s">
        <v>12</v>
      </c>
      <c r="H133">
        <v>10.5</v>
      </c>
      <c r="I133" t="s">
        <v>35</v>
      </c>
      <c r="J133">
        <v>700</v>
      </c>
      <c r="K133">
        <f>J133*0.7</f>
        <v>489.99999999999994</v>
      </c>
      <c r="L133" t="s">
        <v>1030</v>
      </c>
      <c r="M133" t="s">
        <v>1036</v>
      </c>
      <c r="N133" t="s">
        <v>35</v>
      </c>
      <c r="O133" t="s">
        <v>13</v>
      </c>
      <c r="P133" t="s">
        <v>1051</v>
      </c>
      <c r="Q133" t="s">
        <v>13</v>
      </c>
      <c r="R133">
        <v>50</v>
      </c>
      <c r="S133" t="s">
        <v>1154</v>
      </c>
      <c r="T133">
        <v>0</v>
      </c>
      <c r="U133" t="s">
        <v>1137</v>
      </c>
      <c r="V133" t="str">
        <f>VLOOKUP(E133,$AU$2:$AW$230,3)</f>
        <v>Both</v>
      </c>
      <c r="W133" t="s">
        <v>1140</v>
      </c>
      <c r="X133">
        <v>10</v>
      </c>
      <c r="Y133">
        <v>19.5</v>
      </c>
      <c r="Z133">
        <v>54</v>
      </c>
      <c r="AA133" t="str">
        <f>VLOOKUP(C133,$AU$2:$AX$230,4)</f>
        <v>Late July</v>
      </c>
      <c r="AB133" t="str">
        <f>VLOOKUP(C133,$BA$2:$BI$230,2)</f>
        <v>Family land</v>
      </c>
      <c r="AC133" t="str">
        <f>VLOOKUP(C133,$BA$2:$BI$230,3)</f>
        <v>Lowland</v>
      </c>
      <c r="AD133" t="str">
        <f>VLOOKUP(C133,$BA$2:$BI$230,4)</f>
        <v>Loam</v>
      </c>
      <c r="AE133" t="str">
        <f>VLOOKUP(C133,$BA$2:$BI$230,5)</f>
        <v>Moderate</v>
      </c>
      <c r="AF133" t="str">
        <f>VLOOKUP(C133,$BA$2:$BI$230,6)</f>
        <v>N</v>
      </c>
      <c r="AG133" t="str">
        <f>VLOOKUP(C133,$BA$2:$BI$230,7)</f>
        <v>Tied ridges</v>
      </c>
      <c r="AH133" t="str">
        <f>VLOOKUP(C133,$BA$2:$BI$230,8)</f>
        <v>Moderate</v>
      </c>
      <c r="AI133" t="str">
        <f>VLOOKUP(C133,$BA$2:$BI$230,9)</f>
        <v>Better than other fields</v>
      </c>
      <c r="AP133" t="s">
        <v>145</v>
      </c>
      <c r="AQ133">
        <v>58</v>
      </c>
      <c r="AU133" t="s">
        <v>145</v>
      </c>
      <c r="AV133" t="s">
        <v>1169</v>
      </c>
      <c r="AW133" t="s">
        <v>1178</v>
      </c>
      <c r="AX133" s="18" t="s">
        <v>1208</v>
      </c>
      <c r="BA133" t="s">
        <v>145</v>
      </c>
      <c r="BB133" t="s">
        <v>1216</v>
      </c>
      <c r="BC133" t="s">
        <v>1219</v>
      </c>
      <c r="BD133" t="s">
        <v>1226</v>
      </c>
      <c r="BE133" t="s">
        <v>1230</v>
      </c>
      <c r="BF133" t="s">
        <v>12</v>
      </c>
      <c r="BG133" t="s">
        <v>1234</v>
      </c>
      <c r="BH133" t="s">
        <v>1242</v>
      </c>
      <c r="BI133" t="s">
        <v>12</v>
      </c>
      <c r="BO133" t="s">
        <v>379</v>
      </c>
      <c r="BP133">
        <v>75</v>
      </c>
      <c r="BQ133">
        <v>10</v>
      </c>
      <c r="BR133" t="s">
        <v>1269</v>
      </c>
    </row>
    <row r="134" spans="1:70" hidden="1" x14ac:dyDescent="0.2">
      <c r="A134">
        <v>4386</v>
      </c>
      <c r="B134" t="str">
        <f>VLOOKUP(C134:C656,$AU$2:$AV$230,2)</f>
        <v>Kaduna S</v>
      </c>
      <c r="C134" t="s">
        <v>48</v>
      </c>
      <c r="D134">
        <v>2</v>
      </c>
      <c r="E134" t="s">
        <v>362</v>
      </c>
      <c r="F134">
        <v>150</v>
      </c>
      <c r="G134" t="s">
        <v>12</v>
      </c>
      <c r="H134">
        <v>10.51</v>
      </c>
      <c r="I134" t="s">
        <v>13</v>
      </c>
      <c r="J134">
        <v>700.66666666666663</v>
      </c>
      <c r="K134">
        <f>J134</f>
        <v>700.66666666666663</v>
      </c>
      <c r="L134" t="s">
        <v>1030</v>
      </c>
      <c r="M134" t="s">
        <v>1036</v>
      </c>
      <c r="N134" t="s">
        <v>13</v>
      </c>
      <c r="O134" t="s">
        <v>35</v>
      </c>
      <c r="P134" t="s">
        <v>12</v>
      </c>
      <c r="R134">
        <v>0</v>
      </c>
      <c r="S134" t="s">
        <v>1154</v>
      </c>
      <c r="T134">
        <v>0</v>
      </c>
      <c r="U134" t="s">
        <v>1137</v>
      </c>
      <c r="V134" t="str">
        <f>VLOOKUP(E134,$AU$2:$AW$230,3)</f>
        <v>Husband</v>
      </c>
      <c r="W134" t="s">
        <v>1140</v>
      </c>
      <c r="X134">
        <v>3</v>
      </c>
      <c r="Y134">
        <v>1.6</v>
      </c>
      <c r="Z134">
        <v>46</v>
      </c>
      <c r="AA134" t="str">
        <f>VLOOKUP(C134,$AU$2:$AX$230,4)</f>
        <v>Early July</v>
      </c>
      <c r="AB134" t="str">
        <f>VLOOKUP(C134,$BA$2:$BI$230,2)</f>
        <v>Family land</v>
      </c>
      <c r="AC134" t="str">
        <f>VLOOKUP(C134,$BA$2:$BI$230,3)</f>
        <v>Lowland</v>
      </c>
      <c r="AD134" t="str">
        <f>VLOOKUP(C134,$BA$2:$BI$230,4)</f>
        <v>Loam</v>
      </c>
      <c r="AE134" t="str">
        <f>VLOOKUP(C134,$BA$2:$BI$230,5)</f>
        <v>Good</v>
      </c>
      <c r="AF134" t="str">
        <f>VLOOKUP(C134,$BA$2:$BI$230,6)</f>
        <v>N</v>
      </c>
      <c r="AG134" t="str">
        <f>VLOOKUP(C134,$BA$2:$BI$230,7)</f>
        <v/>
      </c>
      <c r="AH134" t="str">
        <f>VLOOKUP(C134,$BA$2:$BI$230,8)</f>
        <v>Moderate</v>
      </c>
      <c r="AI134" t="str">
        <f>VLOOKUP(C134,$BA$2:$BI$230,9)</f>
        <v>The same as in other fields</v>
      </c>
      <c r="AJ134">
        <f>VLOOKUP(E134,$BO$2:$BR$786,2)</f>
        <v>75</v>
      </c>
      <c r="AK134">
        <f>VLOOKUP(E134,$BO$2:$BR$786,3)</f>
        <v>10</v>
      </c>
      <c r="AL134" t="str">
        <f>VLOOKUP(E134,$BO$2:$BR$786,4)</f>
        <v>75-90%</v>
      </c>
      <c r="AP134" t="s">
        <v>146</v>
      </c>
      <c r="AQ134">
        <v>56</v>
      </c>
      <c r="AU134" t="s">
        <v>146</v>
      </c>
      <c r="AV134" t="s">
        <v>1169</v>
      </c>
      <c r="AW134" t="s">
        <v>1178</v>
      </c>
      <c r="AX134" s="18" t="s">
        <v>1208</v>
      </c>
      <c r="BA134" t="s">
        <v>146</v>
      </c>
      <c r="BB134" t="s">
        <v>1216</v>
      </c>
      <c r="BC134" t="s">
        <v>1219</v>
      </c>
      <c r="BD134" t="s">
        <v>1224</v>
      </c>
      <c r="BE134" t="s">
        <v>1229</v>
      </c>
      <c r="BF134" t="s">
        <v>12</v>
      </c>
      <c r="BG134" t="s">
        <v>1234</v>
      </c>
      <c r="BH134" t="s">
        <v>1242</v>
      </c>
      <c r="BI134" t="s">
        <v>12</v>
      </c>
      <c r="BO134" t="s">
        <v>380</v>
      </c>
      <c r="BP134">
        <v>75</v>
      </c>
      <c r="BQ134">
        <v>10</v>
      </c>
      <c r="BR134" t="s">
        <v>1268</v>
      </c>
    </row>
    <row r="135" spans="1:70" hidden="1" x14ac:dyDescent="0.2">
      <c r="A135">
        <v>4956</v>
      </c>
      <c r="B135" t="str">
        <f>VLOOKUP(C135:C657,$AU$2:$AV$230,2)</f>
        <v>Kano</v>
      </c>
      <c r="C135" t="s">
        <v>213</v>
      </c>
      <c r="D135">
        <v>4</v>
      </c>
      <c r="E135" t="s">
        <v>932</v>
      </c>
      <c r="F135">
        <v>29.4</v>
      </c>
      <c r="G135" t="s">
        <v>12</v>
      </c>
      <c r="H135">
        <v>2.1</v>
      </c>
      <c r="I135" t="s">
        <v>13</v>
      </c>
      <c r="J135">
        <v>714.28571428571433</v>
      </c>
      <c r="K135">
        <f>J135</f>
        <v>714.28571428571433</v>
      </c>
      <c r="L135" t="s">
        <v>1033</v>
      </c>
      <c r="M135" t="s">
        <v>1115</v>
      </c>
      <c r="N135" t="s">
        <v>13</v>
      </c>
      <c r="O135" t="s">
        <v>35</v>
      </c>
      <c r="P135" t="s">
        <v>12</v>
      </c>
      <c r="R135">
        <v>0</v>
      </c>
      <c r="S135" t="s">
        <v>1154</v>
      </c>
      <c r="T135">
        <v>0</v>
      </c>
      <c r="U135" t="s">
        <v>1137</v>
      </c>
      <c r="V135" t="str">
        <f>VLOOKUP(E135,$AU$2:$AW$230,3)</f>
        <v>Husband</v>
      </c>
      <c r="W135" t="s">
        <v>1140</v>
      </c>
      <c r="X135">
        <v>6</v>
      </c>
      <c r="Y135">
        <v>6.5</v>
      </c>
      <c r="Z135">
        <v>33</v>
      </c>
      <c r="AA135" t="str">
        <f>VLOOKUP(C135,$AU$2:$AX$230,4)</f>
        <v>Early July</v>
      </c>
      <c r="AB135" t="str">
        <f>VLOOKUP(C135,$BA$2:$BI$230,2)</f>
        <v>Family land</v>
      </c>
      <c r="AC135" t="str">
        <f>VLOOKUP(C135,$BA$2:$BI$230,3)</f>
        <v>Lowland</v>
      </c>
      <c r="AD135" t="str">
        <f>VLOOKUP(C135,$BA$2:$BI$230,4)</f>
        <v>Loam</v>
      </c>
      <c r="AE135" t="str">
        <f>VLOOKUP(C135,$BA$2:$BI$230,5)</f>
        <v>Moderate</v>
      </c>
      <c r="AF135" t="str">
        <f>VLOOKUP(C135,$BA$2:$BI$230,6)</f>
        <v>N</v>
      </c>
      <c r="AG135" t="str">
        <f>VLOOKUP(C135,$BA$2:$BI$230,7)</f>
        <v>Ditches</v>
      </c>
      <c r="AH135" t="str">
        <f>VLOOKUP(C135,$BA$2:$BI$230,8)</f>
        <v>Very fertile</v>
      </c>
      <c r="AI135" t="str">
        <f>VLOOKUP(C135,$BA$2:$BI$230,9)</f>
        <v>The same as in other fields</v>
      </c>
      <c r="AJ135">
        <f>VLOOKUP(E135,$BO$2:$BR$786,2)</f>
        <v>75</v>
      </c>
      <c r="AK135">
        <f>VLOOKUP(E135,$BO$2:$BR$786,3)</f>
        <v>10</v>
      </c>
      <c r="AL135" t="str">
        <f>VLOOKUP(E135,$BO$2:$BR$786,4)</f>
        <v>75-90%</v>
      </c>
      <c r="AP135" t="s">
        <v>147</v>
      </c>
      <c r="AQ135">
        <v>55</v>
      </c>
      <c r="AU135" t="s">
        <v>147</v>
      </c>
      <c r="AV135" t="s">
        <v>1169</v>
      </c>
      <c r="AW135" t="s">
        <v>1178</v>
      </c>
      <c r="AX135" s="18" t="s">
        <v>1208</v>
      </c>
      <c r="BA135" t="s">
        <v>147</v>
      </c>
      <c r="BB135" t="s">
        <v>1216</v>
      </c>
      <c r="BC135" t="s">
        <v>1219</v>
      </c>
      <c r="BD135" t="s">
        <v>1224</v>
      </c>
      <c r="BE135" t="s">
        <v>1230</v>
      </c>
      <c r="BF135" t="s">
        <v>12</v>
      </c>
      <c r="BG135" t="s">
        <v>1234</v>
      </c>
      <c r="BH135" t="s">
        <v>1242</v>
      </c>
      <c r="BI135" t="s">
        <v>12</v>
      </c>
      <c r="BO135" t="s">
        <v>381</v>
      </c>
      <c r="BP135">
        <v>75</v>
      </c>
      <c r="BQ135">
        <v>10</v>
      </c>
      <c r="BR135" t="s">
        <v>1270</v>
      </c>
    </row>
    <row r="136" spans="1:70" hidden="1" x14ac:dyDescent="0.2">
      <c r="A136">
        <v>4385</v>
      </c>
      <c r="B136" t="str">
        <f>VLOOKUP(C136:C658,$AU$2:$AV$230,2)</f>
        <v>Kaduna S</v>
      </c>
      <c r="C136" t="s">
        <v>48</v>
      </c>
      <c r="D136">
        <v>1</v>
      </c>
      <c r="E136" t="s">
        <v>361</v>
      </c>
      <c r="F136">
        <v>150</v>
      </c>
      <c r="G136" t="s">
        <v>12</v>
      </c>
      <c r="H136">
        <v>10.94</v>
      </c>
      <c r="I136" t="s">
        <v>13</v>
      </c>
      <c r="J136">
        <v>729.33333333333337</v>
      </c>
      <c r="K136">
        <f>J136</f>
        <v>729.33333333333337</v>
      </c>
      <c r="L136" t="s">
        <v>1030</v>
      </c>
      <c r="M136" t="s">
        <v>1036</v>
      </c>
      <c r="N136" t="s">
        <v>13</v>
      </c>
      <c r="O136" t="s">
        <v>35</v>
      </c>
      <c r="P136" t="s">
        <v>12</v>
      </c>
      <c r="R136">
        <v>0</v>
      </c>
      <c r="S136" t="s">
        <v>1032</v>
      </c>
      <c r="T136">
        <v>4</v>
      </c>
      <c r="U136" t="s">
        <v>1137</v>
      </c>
      <c r="V136" t="str">
        <f>VLOOKUP(E136,$AU$2:$AW$230,3)</f>
        <v>Husband</v>
      </c>
      <c r="W136" t="s">
        <v>1140</v>
      </c>
      <c r="X136">
        <v>3</v>
      </c>
      <c r="Y136">
        <v>1.6</v>
      </c>
      <c r="Z136">
        <v>46</v>
      </c>
      <c r="AA136" t="str">
        <f>VLOOKUP(C136,$AU$2:$AX$230,4)</f>
        <v>Early July</v>
      </c>
      <c r="AB136" t="str">
        <f>VLOOKUP(C136,$BA$2:$BI$230,2)</f>
        <v>Family land</v>
      </c>
      <c r="AC136" t="str">
        <f>VLOOKUP(C136,$BA$2:$BI$230,3)</f>
        <v>Lowland</v>
      </c>
      <c r="AD136" t="str">
        <f>VLOOKUP(C136,$BA$2:$BI$230,4)</f>
        <v>Loam</v>
      </c>
      <c r="AE136" t="str">
        <f>VLOOKUP(C136,$BA$2:$BI$230,5)</f>
        <v>Good</v>
      </c>
      <c r="AF136" t="str">
        <f>VLOOKUP(C136,$BA$2:$BI$230,6)</f>
        <v>N</v>
      </c>
      <c r="AG136" t="str">
        <f>VLOOKUP(C136,$BA$2:$BI$230,7)</f>
        <v/>
      </c>
      <c r="AH136" t="str">
        <f>VLOOKUP(C136,$BA$2:$BI$230,8)</f>
        <v>Moderate</v>
      </c>
      <c r="AI136" t="str">
        <f>VLOOKUP(C136,$BA$2:$BI$230,9)</f>
        <v>The same as in other fields</v>
      </c>
      <c r="AJ136">
        <f>VLOOKUP(E136,$BO$2:$BR$786,2)</f>
        <v>75</v>
      </c>
      <c r="AK136">
        <f>VLOOKUP(E136,$BO$2:$BR$786,3)</f>
        <v>10</v>
      </c>
      <c r="AL136" t="str">
        <f>VLOOKUP(E136,$BO$2:$BR$786,4)</f>
        <v>75-90%</v>
      </c>
      <c r="AP136" t="s">
        <v>148</v>
      </c>
      <c r="AQ136">
        <v>52</v>
      </c>
      <c r="AU136" t="s">
        <v>148</v>
      </c>
      <c r="AV136" t="s">
        <v>1169</v>
      </c>
      <c r="AW136" t="s">
        <v>1178</v>
      </c>
      <c r="AX136" s="18" t="s">
        <v>1208</v>
      </c>
      <c r="BA136" t="s">
        <v>148</v>
      </c>
      <c r="BB136" t="s">
        <v>1216</v>
      </c>
      <c r="BC136" t="s">
        <v>1219</v>
      </c>
      <c r="BD136" t="s">
        <v>1226</v>
      </c>
      <c r="BE136" t="s">
        <v>1230</v>
      </c>
      <c r="BF136" t="s">
        <v>12</v>
      </c>
      <c r="BG136" t="s">
        <v>1234</v>
      </c>
      <c r="BH136" t="s">
        <v>1242</v>
      </c>
      <c r="BI136" t="s">
        <v>12</v>
      </c>
      <c r="BO136" t="s">
        <v>382</v>
      </c>
      <c r="BP136">
        <v>75</v>
      </c>
      <c r="BQ136">
        <v>10</v>
      </c>
      <c r="BR136" t="s">
        <v>1270</v>
      </c>
    </row>
    <row r="137" spans="1:70" hidden="1" x14ac:dyDescent="0.2">
      <c r="A137">
        <v>4593</v>
      </c>
      <c r="B137" t="str">
        <f>VLOOKUP(C137:C659,$AU$2:$AV$230,2)</f>
        <v>Kaduna N</v>
      </c>
      <c r="C137" t="s">
        <v>103</v>
      </c>
      <c r="D137">
        <v>4</v>
      </c>
      <c r="E137" t="s">
        <v>569</v>
      </c>
      <c r="F137">
        <v>150</v>
      </c>
      <c r="G137" t="s">
        <v>12</v>
      </c>
      <c r="H137">
        <v>11</v>
      </c>
      <c r="I137" t="s">
        <v>35</v>
      </c>
      <c r="J137">
        <v>733.33333333333337</v>
      </c>
      <c r="K137">
        <f>J137*0.7</f>
        <v>513.33333333333337</v>
      </c>
      <c r="L137" t="s">
        <v>1030</v>
      </c>
      <c r="M137" t="s">
        <v>1037</v>
      </c>
      <c r="N137" t="s">
        <v>35</v>
      </c>
      <c r="O137" t="s">
        <v>35</v>
      </c>
      <c r="P137" t="s">
        <v>12</v>
      </c>
      <c r="R137">
        <v>0</v>
      </c>
      <c r="S137" t="s">
        <v>1154</v>
      </c>
      <c r="T137">
        <v>0</v>
      </c>
      <c r="U137" t="s">
        <v>1137</v>
      </c>
      <c r="V137" t="str">
        <f>VLOOKUP(E137,$AU$2:$AW$230,3)</f>
        <v>Husband</v>
      </c>
      <c r="W137" t="s">
        <v>1140</v>
      </c>
      <c r="X137">
        <v>10</v>
      </c>
      <c r="Y137">
        <v>0.60000000000000009</v>
      </c>
      <c r="Z137">
        <v>43</v>
      </c>
      <c r="AA137" t="str">
        <f>VLOOKUP(C137,$AU$2:$AX$230,4)</f>
        <v>Early July</v>
      </c>
      <c r="AB137" t="str">
        <f>VLOOKUP(C137,$BA$2:$BI$230,2)</f>
        <v>Hired land</v>
      </c>
      <c r="AC137" t="str">
        <f>VLOOKUP(C137,$BA$2:$BI$230,3)</f>
        <v>Lowland</v>
      </c>
      <c r="AD137" t="str">
        <f>VLOOKUP(C137,$BA$2:$BI$230,4)</f>
        <v>Sand</v>
      </c>
      <c r="AE137" t="str">
        <f>VLOOKUP(C137,$BA$2:$BI$230,5)</f>
        <v>Poor</v>
      </c>
      <c r="AF137" t="str">
        <f>VLOOKUP(C137,$BA$2:$BI$230,6)</f>
        <v>N</v>
      </c>
      <c r="AG137" t="str">
        <f>VLOOKUP(C137,$BA$2:$BI$230,7)</f>
        <v/>
      </c>
      <c r="AH137" t="str">
        <f>VLOOKUP(C137,$BA$2:$BI$230,8)</f>
        <v>Moderate</v>
      </c>
      <c r="AI137" t="str">
        <f>VLOOKUP(C137,$BA$2:$BI$230,9)</f>
        <v>The same as in other fields</v>
      </c>
      <c r="AP137" t="s">
        <v>149</v>
      </c>
      <c r="AQ137">
        <v>48</v>
      </c>
      <c r="AU137" t="s">
        <v>149</v>
      </c>
      <c r="AV137" t="s">
        <v>1169</v>
      </c>
      <c r="AW137" t="s">
        <v>1177</v>
      </c>
      <c r="AX137" s="18" t="s">
        <v>1208</v>
      </c>
      <c r="BA137" t="s">
        <v>149</v>
      </c>
      <c r="BB137" t="s">
        <v>1216</v>
      </c>
      <c r="BC137" t="s">
        <v>1219</v>
      </c>
      <c r="BD137" t="s">
        <v>1226</v>
      </c>
      <c r="BE137" t="s">
        <v>1230</v>
      </c>
      <c r="BF137" t="s">
        <v>13</v>
      </c>
      <c r="BG137" t="s">
        <v>1234</v>
      </c>
      <c r="BH137" t="s">
        <v>1229</v>
      </c>
      <c r="BI137" t="s">
        <v>1245</v>
      </c>
      <c r="BO137" t="s">
        <v>383</v>
      </c>
      <c r="BP137">
        <v>75</v>
      </c>
      <c r="BQ137">
        <v>10</v>
      </c>
      <c r="BR137" t="s">
        <v>1268</v>
      </c>
    </row>
    <row r="138" spans="1:70" x14ac:dyDescent="0.2">
      <c r="A138">
        <v>4820</v>
      </c>
      <c r="B138" t="str">
        <f>VLOOKUP(C138:C660,$AU$2:$AV$230,2)</f>
        <v>Kano</v>
      </c>
      <c r="C138" t="s">
        <v>168</v>
      </c>
      <c r="D138">
        <v>2</v>
      </c>
      <c r="E138" t="s">
        <v>796</v>
      </c>
      <c r="F138">
        <v>23</v>
      </c>
      <c r="G138" t="s">
        <v>12</v>
      </c>
      <c r="H138">
        <v>1.73</v>
      </c>
      <c r="I138" t="s">
        <v>13</v>
      </c>
      <c r="J138">
        <v>752.17391304347825</v>
      </c>
      <c r="K138">
        <f>J138</f>
        <v>752.17391304347825</v>
      </c>
      <c r="L138" t="s">
        <v>1033</v>
      </c>
      <c r="M138" t="s">
        <v>1031</v>
      </c>
      <c r="N138" t="s">
        <v>13</v>
      </c>
      <c r="O138" t="s">
        <v>35</v>
      </c>
      <c r="P138" t="s">
        <v>1051</v>
      </c>
      <c r="Q138" t="s">
        <v>13</v>
      </c>
      <c r="R138">
        <v>32</v>
      </c>
      <c r="S138" t="s">
        <v>1154</v>
      </c>
      <c r="T138">
        <v>0</v>
      </c>
      <c r="U138" t="s">
        <v>1137</v>
      </c>
      <c r="V138" t="str">
        <f>VLOOKUP(E138,$AU$2:$AW$230,3)</f>
        <v>Both</v>
      </c>
      <c r="W138" t="s">
        <v>1140</v>
      </c>
      <c r="X138">
        <v>5</v>
      </c>
      <c r="Y138">
        <v>1.9000000000000001</v>
      </c>
      <c r="Z138">
        <v>38</v>
      </c>
      <c r="AA138" t="str">
        <f>VLOOKUP(C138,$AU$2:$AX$230,4)</f>
        <v>Early July</v>
      </c>
      <c r="AB138" t="str">
        <f>VLOOKUP(C138,$BA$2:$BI$230,2)</f>
        <v>Family land</v>
      </c>
      <c r="AC138" t="str">
        <f>VLOOKUP(C138,$BA$2:$BI$230,3)</f>
        <v>Lowland</v>
      </c>
      <c r="AD138" t="str">
        <f>VLOOKUP(C138,$BA$2:$BI$230,4)</f>
        <v>Loam</v>
      </c>
      <c r="AE138" t="str">
        <f>VLOOKUP(C138,$BA$2:$BI$230,5)</f>
        <v>Good</v>
      </c>
      <c r="AF138" t="str">
        <f>VLOOKUP(C138,$BA$2:$BI$230,6)</f>
        <v>N</v>
      </c>
      <c r="AG138" t="str">
        <f>VLOOKUP(C138,$BA$2:$BI$230,7)</f>
        <v>Grass strips</v>
      </c>
      <c r="AH138" t="str">
        <f>VLOOKUP(C138,$BA$2:$BI$230,8)</f>
        <v>Moderate</v>
      </c>
      <c r="AI138" t="str">
        <f>VLOOKUP(C138,$BA$2:$BI$230,9)</f>
        <v>The same as in other fields</v>
      </c>
      <c r="AJ138">
        <f>VLOOKUP(E138,$BO$2:$BR$786,2)</f>
        <v>75</v>
      </c>
      <c r="AK138">
        <f>VLOOKUP(E138,$BO$2:$BR$786,3)</f>
        <v>10</v>
      </c>
      <c r="AL138" t="str">
        <f>VLOOKUP(E138,$BO$2:$BR$786,4)</f>
        <v>75-90%</v>
      </c>
      <c r="AP138" t="s">
        <v>150</v>
      </c>
      <c r="AQ138">
        <v>56</v>
      </c>
      <c r="AU138" t="s">
        <v>150</v>
      </c>
      <c r="AV138" t="s">
        <v>1169</v>
      </c>
      <c r="AW138" t="s">
        <v>1178</v>
      </c>
      <c r="AX138" s="18" t="s">
        <v>1208</v>
      </c>
      <c r="BA138" t="s">
        <v>150</v>
      </c>
      <c r="BB138" t="s">
        <v>1216</v>
      </c>
      <c r="BC138" t="s">
        <v>1219</v>
      </c>
      <c r="BD138" t="s">
        <v>1226</v>
      </c>
      <c r="BE138" t="s">
        <v>1230</v>
      </c>
      <c r="BF138" t="s">
        <v>13</v>
      </c>
      <c r="BG138" t="s">
        <v>1234</v>
      </c>
      <c r="BH138" t="s">
        <v>1229</v>
      </c>
      <c r="BI138" t="s">
        <v>1244</v>
      </c>
      <c r="BO138" t="s">
        <v>384</v>
      </c>
      <c r="BP138">
        <v>75</v>
      </c>
      <c r="BQ138">
        <v>10</v>
      </c>
      <c r="BR138" t="s">
        <v>1269</v>
      </c>
    </row>
    <row r="139" spans="1:70" hidden="1" x14ac:dyDescent="0.2">
      <c r="A139">
        <v>4879</v>
      </c>
      <c r="B139" t="str">
        <f>VLOOKUP(C139:C661,$AU$2:$AV$230,2)</f>
        <v>Kano</v>
      </c>
      <c r="C139" t="s">
        <v>189</v>
      </c>
      <c r="D139">
        <v>4</v>
      </c>
      <c r="E139" t="s">
        <v>855</v>
      </c>
      <c r="F139">
        <v>22.5</v>
      </c>
      <c r="G139" t="s">
        <v>12</v>
      </c>
      <c r="H139">
        <v>1.7</v>
      </c>
      <c r="I139" t="s">
        <v>35</v>
      </c>
      <c r="J139">
        <v>755.55555555555554</v>
      </c>
      <c r="K139">
        <f>J139*0.7</f>
        <v>528.8888888888888</v>
      </c>
      <c r="L139" t="s">
        <v>1030</v>
      </c>
      <c r="M139" t="s">
        <v>1034</v>
      </c>
      <c r="N139" t="s">
        <v>35</v>
      </c>
      <c r="O139" t="s">
        <v>35</v>
      </c>
      <c r="P139" t="s">
        <v>12</v>
      </c>
      <c r="R139">
        <v>0</v>
      </c>
      <c r="S139" t="s">
        <v>1154</v>
      </c>
      <c r="T139">
        <v>0</v>
      </c>
      <c r="U139" t="s">
        <v>1137</v>
      </c>
      <c r="V139" t="str">
        <f>VLOOKUP(E139,$AU$2:$AW$230,3)</f>
        <v>Husband</v>
      </c>
      <c r="W139" t="s">
        <v>1140</v>
      </c>
      <c r="X139">
        <v>2</v>
      </c>
      <c r="Y139">
        <v>1.3</v>
      </c>
      <c r="Z139">
        <v>64</v>
      </c>
      <c r="AA139" t="str">
        <f>VLOOKUP(C139,$AU$2:$AX$230,4)</f>
        <v>August</v>
      </c>
      <c r="AB139" t="str">
        <f>VLOOKUP(C139,$BA$2:$BI$230,2)</f>
        <v>Family land</v>
      </c>
      <c r="AC139" t="str">
        <f>VLOOKUP(C139,$BA$2:$BI$230,3)</f>
        <v>Foot slope</v>
      </c>
      <c r="AD139" t="str">
        <f>VLOOKUP(C139,$BA$2:$BI$230,4)</f>
        <v>Silt</v>
      </c>
      <c r="AE139" t="str">
        <f>VLOOKUP(C139,$BA$2:$BI$230,5)</f>
        <v>Good</v>
      </c>
      <c r="AF139" t="str">
        <f>VLOOKUP(C139,$BA$2:$BI$230,6)</f>
        <v>N</v>
      </c>
      <c r="AG139" t="str">
        <f>VLOOKUP(C139,$BA$2:$BI$230,7)</f>
        <v>Tied ridges</v>
      </c>
      <c r="AH139" t="str">
        <f>VLOOKUP(C139,$BA$2:$BI$230,8)</f>
        <v>Moderate</v>
      </c>
      <c r="AI139" t="str">
        <f>VLOOKUP(C139,$BA$2:$BI$230,9)</f>
        <v>The same as in other fields</v>
      </c>
      <c r="AP139" t="s">
        <v>151</v>
      </c>
      <c r="AQ139">
        <v>51</v>
      </c>
      <c r="AU139" t="s">
        <v>151</v>
      </c>
      <c r="AV139" t="s">
        <v>1169</v>
      </c>
      <c r="AW139" t="s">
        <v>1178</v>
      </c>
      <c r="AX139" s="18" t="s">
        <v>1208</v>
      </c>
      <c r="BA139" t="s">
        <v>151</v>
      </c>
      <c r="BB139" t="s">
        <v>1216</v>
      </c>
      <c r="BC139" t="s">
        <v>1219</v>
      </c>
      <c r="BD139" t="s">
        <v>1226</v>
      </c>
      <c r="BE139" t="s">
        <v>1230</v>
      </c>
      <c r="BF139" t="s">
        <v>13</v>
      </c>
      <c r="BG139" t="s">
        <v>1234</v>
      </c>
      <c r="BH139" t="s">
        <v>1229</v>
      </c>
      <c r="BI139" t="s">
        <v>1245</v>
      </c>
      <c r="BO139" t="s">
        <v>385</v>
      </c>
      <c r="BP139">
        <v>80</v>
      </c>
      <c r="BQ139">
        <v>10</v>
      </c>
      <c r="BR139" t="s">
        <v>1269</v>
      </c>
    </row>
    <row r="140" spans="1:70" hidden="1" x14ac:dyDescent="0.2">
      <c r="A140">
        <v>4895</v>
      </c>
      <c r="B140" t="str">
        <f>VLOOKUP(C140:C662,$AU$2:$AV$230,2)</f>
        <v>Kano</v>
      </c>
      <c r="C140" t="s">
        <v>193</v>
      </c>
      <c r="D140">
        <v>4</v>
      </c>
      <c r="E140" t="s">
        <v>871</v>
      </c>
      <c r="F140">
        <v>22.5</v>
      </c>
      <c r="G140" t="s">
        <v>12</v>
      </c>
      <c r="H140">
        <v>1.7</v>
      </c>
      <c r="I140" t="s">
        <v>35</v>
      </c>
      <c r="J140">
        <v>755.55555555555554</v>
      </c>
      <c r="K140">
        <f>J140*0.7</f>
        <v>528.8888888888888</v>
      </c>
      <c r="L140" t="s">
        <v>1030</v>
      </c>
      <c r="M140" t="s">
        <v>1041</v>
      </c>
      <c r="N140" t="s">
        <v>35</v>
      </c>
      <c r="O140" t="s">
        <v>35</v>
      </c>
      <c r="P140" t="s">
        <v>12</v>
      </c>
      <c r="R140">
        <v>0</v>
      </c>
      <c r="S140" t="s">
        <v>1154</v>
      </c>
      <c r="T140">
        <v>0</v>
      </c>
      <c r="U140" t="s">
        <v>1142</v>
      </c>
      <c r="V140" t="str">
        <f>VLOOKUP(E140,$AU$2:$AW$230,3)</f>
        <v>Wive</v>
      </c>
      <c r="W140" t="s">
        <v>1140</v>
      </c>
      <c r="X140">
        <v>1</v>
      </c>
      <c r="Y140">
        <v>0.8</v>
      </c>
      <c r="Z140">
        <v>66</v>
      </c>
      <c r="AA140" t="str">
        <f>VLOOKUP(C140,$AU$2:$AX$230,4)</f>
        <v>August</v>
      </c>
      <c r="AB140" t="str">
        <f>VLOOKUP(C140,$BA$2:$BI$230,2)</f>
        <v>Family land</v>
      </c>
      <c r="AC140" t="str">
        <f>VLOOKUP(C140,$BA$2:$BI$230,3)</f>
        <v>Foot slope</v>
      </c>
      <c r="AD140" t="str">
        <f>VLOOKUP(C140,$BA$2:$BI$230,4)</f>
        <v>Silt</v>
      </c>
      <c r="AE140" t="str">
        <f>VLOOKUP(C140,$BA$2:$BI$230,5)</f>
        <v>Moderate</v>
      </c>
      <c r="AF140" t="str">
        <f>VLOOKUP(C140,$BA$2:$BI$230,6)</f>
        <v>N</v>
      </c>
      <c r="AG140" t="str">
        <f>VLOOKUP(C140,$BA$2:$BI$230,7)</f>
        <v>Tied ridges</v>
      </c>
      <c r="AH140" t="str">
        <f>VLOOKUP(C140,$BA$2:$BI$230,8)</f>
        <v>Fertile</v>
      </c>
      <c r="AI140" t="str">
        <f>VLOOKUP(C140,$BA$2:$BI$230,9)</f>
        <v>Better than other fields</v>
      </c>
      <c r="AP140" t="s">
        <v>152</v>
      </c>
      <c r="AQ140">
        <v>88</v>
      </c>
      <c r="AU140" t="s">
        <v>152</v>
      </c>
      <c r="AV140" t="s">
        <v>1169</v>
      </c>
      <c r="AW140" t="s">
        <v>1178</v>
      </c>
      <c r="AX140" s="18" t="s">
        <v>1211</v>
      </c>
      <c r="BA140" t="s">
        <v>152</v>
      </c>
      <c r="BB140" t="s">
        <v>1216</v>
      </c>
      <c r="BC140" t="s">
        <v>1222</v>
      </c>
      <c r="BD140" t="s">
        <v>1226</v>
      </c>
      <c r="BE140" t="s">
        <v>1230</v>
      </c>
      <c r="BF140" t="s">
        <v>13</v>
      </c>
      <c r="BG140" t="s">
        <v>1234</v>
      </c>
      <c r="BH140" t="s">
        <v>1229</v>
      </c>
      <c r="BI140" t="s">
        <v>1244</v>
      </c>
      <c r="BO140" t="s">
        <v>386</v>
      </c>
      <c r="BP140">
        <v>80</v>
      </c>
      <c r="BQ140">
        <v>10</v>
      </c>
      <c r="BR140" t="s">
        <v>1269</v>
      </c>
    </row>
    <row r="141" spans="1:70" x14ac:dyDescent="0.2">
      <c r="A141">
        <v>4745</v>
      </c>
      <c r="B141" t="str">
        <f>VLOOKUP(C141:C663,$AU$2:$AV$230,2)</f>
        <v>Kano</v>
      </c>
      <c r="C141" t="s">
        <v>149</v>
      </c>
      <c r="D141">
        <v>2</v>
      </c>
      <c r="E141" t="s">
        <v>721</v>
      </c>
      <c r="F141">
        <v>150</v>
      </c>
      <c r="G141" t="s">
        <v>12</v>
      </c>
      <c r="H141">
        <v>11.5</v>
      </c>
      <c r="I141" t="s">
        <v>35</v>
      </c>
      <c r="J141">
        <v>766.66666666666663</v>
      </c>
      <c r="K141">
        <f>J141*0.7</f>
        <v>536.66666666666663</v>
      </c>
      <c r="L141" t="s">
        <v>1030</v>
      </c>
      <c r="M141" t="s">
        <v>1036</v>
      </c>
      <c r="N141" t="s">
        <v>13</v>
      </c>
      <c r="O141" t="s">
        <v>35</v>
      </c>
      <c r="P141" t="s">
        <v>1051</v>
      </c>
      <c r="Q141" t="s">
        <v>13</v>
      </c>
      <c r="R141">
        <v>100</v>
      </c>
      <c r="S141" t="s">
        <v>1154</v>
      </c>
      <c r="T141">
        <v>0</v>
      </c>
      <c r="U141" t="s">
        <v>1137</v>
      </c>
      <c r="V141" t="str">
        <f>VLOOKUP(E141,$AU$2:$AW$230,3)</f>
        <v>Husband</v>
      </c>
      <c r="W141" t="s">
        <v>1140</v>
      </c>
      <c r="X141">
        <v>12</v>
      </c>
      <c r="Y141">
        <v>8.1999999999999993</v>
      </c>
      <c r="Z141">
        <v>48</v>
      </c>
      <c r="AA141" t="str">
        <f>VLOOKUP(C141,$AU$2:$AX$230,4)</f>
        <v>Late July</v>
      </c>
      <c r="AB141" t="str">
        <f>VLOOKUP(C141,$BA$2:$BI$230,2)</f>
        <v>Family land</v>
      </c>
      <c r="AC141" t="str">
        <f>VLOOKUP(C141,$BA$2:$BI$230,3)</f>
        <v>Lowland</v>
      </c>
      <c r="AD141" t="str">
        <f>VLOOKUP(C141,$BA$2:$BI$230,4)</f>
        <v>Sand</v>
      </c>
      <c r="AE141" t="str">
        <f>VLOOKUP(C141,$BA$2:$BI$230,5)</f>
        <v>Good</v>
      </c>
      <c r="AF141" t="str">
        <f>VLOOKUP(C141,$BA$2:$BI$230,6)</f>
        <v>Y</v>
      </c>
      <c r="AG141" t="str">
        <f>VLOOKUP(C141,$BA$2:$BI$230,7)</f>
        <v>Tied ridges</v>
      </c>
      <c r="AH141" t="str">
        <f>VLOOKUP(C141,$BA$2:$BI$230,8)</f>
        <v>Moderate</v>
      </c>
      <c r="AI141" t="str">
        <f>VLOOKUP(C141,$BA$2:$BI$230,9)</f>
        <v>The same as in other fields</v>
      </c>
      <c r="AP141" t="s">
        <v>153</v>
      </c>
      <c r="AQ141">
        <v>57</v>
      </c>
      <c r="AU141" t="s">
        <v>153</v>
      </c>
      <c r="AV141" t="s">
        <v>1169</v>
      </c>
      <c r="AW141" t="s">
        <v>1178</v>
      </c>
      <c r="AX141" s="18" t="s">
        <v>1208</v>
      </c>
      <c r="BA141" t="s">
        <v>153</v>
      </c>
      <c r="BB141" t="s">
        <v>1216</v>
      </c>
      <c r="BC141" t="s">
        <v>1222</v>
      </c>
      <c r="BD141" t="s">
        <v>1226</v>
      </c>
      <c r="BE141" t="s">
        <v>1230</v>
      </c>
      <c r="BF141" t="s">
        <v>13</v>
      </c>
      <c r="BG141" t="s">
        <v>1234</v>
      </c>
      <c r="BH141" t="s">
        <v>1229</v>
      </c>
      <c r="BI141" t="s">
        <v>1244</v>
      </c>
      <c r="BO141" t="s">
        <v>387</v>
      </c>
      <c r="BP141">
        <v>80</v>
      </c>
      <c r="BQ141">
        <v>10</v>
      </c>
      <c r="BR141" t="s">
        <v>1269</v>
      </c>
    </row>
    <row r="142" spans="1:70" hidden="1" x14ac:dyDescent="0.2">
      <c r="A142">
        <v>4360</v>
      </c>
      <c r="B142" t="str">
        <f>VLOOKUP(C142:C664,$AU$2:$AV$230,2)</f>
        <v>Kaduna S</v>
      </c>
      <c r="C142" t="s">
        <v>41</v>
      </c>
      <c r="D142">
        <v>3</v>
      </c>
      <c r="E142" t="s">
        <v>336</v>
      </c>
      <c r="F142">
        <v>150</v>
      </c>
      <c r="G142" t="s">
        <v>12</v>
      </c>
      <c r="H142">
        <v>12</v>
      </c>
      <c r="I142" t="s">
        <v>35</v>
      </c>
      <c r="J142">
        <v>800</v>
      </c>
      <c r="K142">
        <f>J142*0.7</f>
        <v>560</v>
      </c>
      <c r="L142" t="s">
        <v>1030</v>
      </c>
      <c r="M142" t="s">
        <v>1031</v>
      </c>
      <c r="N142" t="s">
        <v>35</v>
      </c>
      <c r="O142" t="s">
        <v>12</v>
      </c>
      <c r="P142" t="s">
        <v>12</v>
      </c>
      <c r="R142">
        <v>0</v>
      </c>
      <c r="S142" t="s">
        <v>1032</v>
      </c>
      <c r="T142">
        <v>4</v>
      </c>
      <c r="U142" t="s">
        <v>1137</v>
      </c>
      <c r="V142" t="str">
        <f>VLOOKUP(E142,$AU$2:$AW$230,3)</f>
        <v>Both</v>
      </c>
      <c r="W142" t="s">
        <v>1139</v>
      </c>
      <c r="X142">
        <v>0</v>
      </c>
      <c r="Y142">
        <v>1.2000000000000002</v>
      </c>
      <c r="Z142">
        <v>55</v>
      </c>
      <c r="AA142" t="str">
        <f>VLOOKUP(C142,$AU$2:$AX$230,4)</f>
        <v>Late July</v>
      </c>
      <c r="AB142" t="str">
        <f>VLOOKUP(C142,$BA$2:$BI$230,2)</f>
        <v>Hired land</v>
      </c>
      <c r="AC142" t="str">
        <f>VLOOKUP(C142,$BA$2:$BI$230,3)</f>
        <v>Foot slope</v>
      </c>
      <c r="AD142" t="str">
        <f>VLOOKUP(C142,$BA$2:$BI$230,4)</f>
        <v>Loam</v>
      </c>
      <c r="AE142" t="str">
        <f>VLOOKUP(C142,$BA$2:$BI$230,5)</f>
        <v>Moderate</v>
      </c>
      <c r="AF142" t="str">
        <f>VLOOKUP(C142,$BA$2:$BI$230,6)</f>
        <v>N</v>
      </c>
      <c r="AG142" t="str">
        <f>VLOOKUP(C142,$BA$2:$BI$230,7)</f>
        <v/>
      </c>
      <c r="AH142" t="str">
        <f>VLOOKUP(C142,$BA$2:$BI$230,8)</f>
        <v>Moderate</v>
      </c>
      <c r="AI142" t="str">
        <f>VLOOKUP(C142,$BA$2:$BI$230,9)</f>
        <v>Better than other fields</v>
      </c>
      <c r="AP142" t="s">
        <v>154</v>
      </c>
      <c r="AQ142">
        <v>53</v>
      </c>
      <c r="AU142" t="s">
        <v>154</v>
      </c>
      <c r="AV142" t="s">
        <v>1169</v>
      </c>
      <c r="AW142" t="s">
        <v>1178</v>
      </c>
      <c r="AX142" s="18" t="s">
        <v>1208</v>
      </c>
      <c r="BA142" t="s">
        <v>154</v>
      </c>
      <c r="BB142" t="s">
        <v>1216</v>
      </c>
      <c r="BC142" t="s">
        <v>1222</v>
      </c>
      <c r="BD142" t="s">
        <v>1226</v>
      </c>
      <c r="BE142" t="s">
        <v>1230</v>
      </c>
      <c r="BF142" t="s">
        <v>13</v>
      </c>
      <c r="BG142" t="s">
        <v>1234</v>
      </c>
      <c r="BH142" t="s">
        <v>1229</v>
      </c>
      <c r="BI142" t="s">
        <v>1245</v>
      </c>
      <c r="BO142" t="s">
        <v>388</v>
      </c>
      <c r="BP142">
        <v>80</v>
      </c>
      <c r="BQ142">
        <v>10</v>
      </c>
      <c r="BR142" t="s">
        <v>1271</v>
      </c>
    </row>
    <row r="143" spans="1:70" hidden="1" x14ac:dyDescent="0.2">
      <c r="A143">
        <v>4601</v>
      </c>
      <c r="B143" t="str">
        <f>VLOOKUP(C143:C665,$AU$2:$AV$230,2)</f>
        <v>Kaduna N</v>
      </c>
      <c r="C143" t="s">
        <v>105</v>
      </c>
      <c r="D143">
        <v>4</v>
      </c>
      <c r="E143" t="s">
        <v>577</v>
      </c>
      <c r="F143">
        <v>150</v>
      </c>
      <c r="G143" t="s">
        <v>12</v>
      </c>
      <c r="H143">
        <v>12</v>
      </c>
      <c r="I143" t="s">
        <v>35</v>
      </c>
      <c r="J143">
        <v>800</v>
      </c>
      <c r="K143">
        <f>J143*0.7</f>
        <v>560</v>
      </c>
      <c r="L143" t="s">
        <v>1030</v>
      </c>
      <c r="M143" t="s">
        <v>1037</v>
      </c>
      <c r="N143" t="s">
        <v>35</v>
      </c>
      <c r="O143" t="s">
        <v>35</v>
      </c>
      <c r="P143" t="s">
        <v>12</v>
      </c>
      <c r="R143">
        <v>0</v>
      </c>
      <c r="S143" t="s">
        <v>1154</v>
      </c>
      <c r="T143">
        <v>0</v>
      </c>
      <c r="U143" t="s">
        <v>1137</v>
      </c>
      <c r="V143" t="str">
        <f>VLOOKUP(E143,$AU$2:$AW$230,3)</f>
        <v>Husband</v>
      </c>
      <c r="W143" t="s">
        <v>1140</v>
      </c>
      <c r="X143">
        <v>4</v>
      </c>
      <c r="Y143">
        <v>0</v>
      </c>
      <c r="Z143">
        <v>41</v>
      </c>
      <c r="AA143" t="str">
        <f>VLOOKUP(C143,$AU$2:$AX$230,4)</f>
        <v>Early July</v>
      </c>
      <c r="AB143" t="str">
        <f>VLOOKUP(C143,$BA$2:$BI$230,2)</f>
        <v>Family land</v>
      </c>
      <c r="AC143" t="str">
        <f>VLOOKUP(C143,$BA$2:$BI$230,3)</f>
        <v>Lowland</v>
      </c>
      <c r="AD143" t="str">
        <f>VLOOKUP(C143,$BA$2:$BI$230,4)</f>
        <v>Sand</v>
      </c>
      <c r="AE143" t="str">
        <f>VLOOKUP(C143,$BA$2:$BI$230,5)</f>
        <v>Moderate</v>
      </c>
      <c r="AF143" t="str">
        <f>VLOOKUP(C143,$BA$2:$BI$230,6)</f>
        <v>N</v>
      </c>
      <c r="AG143" t="str">
        <f>VLOOKUP(C143,$BA$2:$BI$230,7)</f>
        <v/>
      </c>
      <c r="AH143" t="str">
        <f>VLOOKUP(C143,$BA$2:$BI$230,8)</f>
        <v>Moderate</v>
      </c>
      <c r="AI143" t="str">
        <f>VLOOKUP(C143,$BA$2:$BI$230,9)</f>
        <v>The same as in other fields</v>
      </c>
      <c r="AP143" t="s">
        <v>155</v>
      </c>
      <c r="AQ143">
        <v>66</v>
      </c>
      <c r="AU143" t="s">
        <v>155</v>
      </c>
      <c r="AV143" t="s">
        <v>1169</v>
      </c>
      <c r="AW143" t="s">
        <v>1178</v>
      </c>
      <c r="AX143" s="18" t="s">
        <v>1211</v>
      </c>
      <c r="BA143" t="s">
        <v>155</v>
      </c>
      <c r="BB143" t="s">
        <v>1216</v>
      </c>
      <c r="BC143" t="s">
        <v>1222</v>
      </c>
      <c r="BD143" t="s">
        <v>1226</v>
      </c>
      <c r="BE143" t="s">
        <v>1230</v>
      </c>
      <c r="BF143" t="s">
        <v>13</v>
      </c>
      <c r="BG143" t="s">
        <v>1234</v>
      </c>
      <c r="BH143" t="s">
        <v>1242</v>
      </c>
      <c r="BI143" t="s">
        <v>1244</v>
      </c>
      <c r="BO143" t="s">
        <v>389</v>
      </c>
      <c r="BP143">
        <v>80</v>
      </c>
      <c r="BQ143">
        <v>10</v>
      </c>
      <c r="BR143" t="s">
        <v>1268</v>
      </c>
    </row>
    <row r="144" spans="1:70" hidden="1" x14ac:dyDescent="0.2">
      <c r="A144">
        <v>4700</v>
      </c>
      <c r="B144" t="str">
        <f>VLOOKUP(C144:C666,$AU$2:$AV$230,2)</f>
        <v>Kaduna N</v>
      </c>
      <c r="C144" t="s">
        <v>137</v>
      </c>
      <c r="D144">
        <v>1</v>
      </c>
      <c r="E144" t="s">
        <v>676</v>
      </c>
      <c r="F144">
        <v>100</v>
      </c>
      <c r="G144" t="s">
        <v>12</v>
      </c>
      <c r="H144">
        <v>8</v>
      </c>
      <c r="I144" t="s">
        <v>35</v>
      </c>
      <c r="J144">
        <v>800</v>
      </c>
      <c r="K144">
        <f>J144*0.7</f>
        <v>560</v>
      </c>
      <c r="L144" t="s">
        <v>1030</v>
      </c>
      <c r="M144" t="s">
        <v>1034</v>
      </c>
      <c r="N144" t="s">
        <v>13</v>
      </c>
      <c r="O144" t="s">
        <v>35</v>
      </c>
      <c r="P144" t="s">
        <v>12</v>
      </c>
      <c r="R144">
        <v>0</v>
      </c>
      <c r="S144" t="s">
        <v>1032</v>
      </c>
      <c r="T144">
        <v>2</v>
      </c>
      <c r="U144" t="s">
        <v>1137</v>
      </c>
      <c r="V144" t="str">
        <f>VLOOKUP(E144,$AU$2:$AW$230,3)</f>
        <v>Husband</v>
      </c>
      <c r="W144" t="s">
        <v>1140</v>
      </c>
      <c r="X144">
        <v>2.5</v>
      </c>
      <c r="Y144">
        <v>1.2</v>
      </c>
      <c r="Z144">
        <v>49</v>
      </c>
      <c r="AA144" t="str">
        <f>VLOOKUP(C144,$AU$2:$AX$230,4)</f>
        <v>Late July</v>
      </c>
      <c r="AB144" t="str">
        <f>VLOOKUP(C144,$BA$2:$BI$230,2)</f>
        <v>Family land</v>
      </c>
      <c r="AC144" t="str">
        <f>VLOOKUP(C144,$BA$2:$BI$230,3)</f>
        <v>Lowland</v>
      </c>
      <c r="AD144" t="str">
        <f>VLOOKUP(C144,$BA$2:$BI$230,4)</f>
        <v>Loam</v>
      </c>
      <c r="AE144" t="str">
        <f>VLOOKUP(C144,$BA$2:$BI$230,5)</f>
        <v>Good</v>
      </c>
      <c r="AF144" t="str">
        <f>VLOOKUP(C144,$BA$2:$BI$230,6)</f>
        <v>N</v>
      </c>
      <c r="AG144" t="str">
        <f>VLOOKUP(C144,$BA$2:$BI$230,7)</f>
        <v/>
      </c>
      <c r="AH144" t="str">
        <f>VLOOKUP(C144,$BA$2:$BI$230,8)</f>
        <v>Moderate</v>
      </c>
      <c r="AI144" t="str">
        <f>VLOOKUP(C144,$BA$2:$BI$230,9)</f>
        <v>The same as in other fields</v>
      </c>
      <c r="AP144" t="s">
        <v>156</v>
      </c>
      <c r="AQ144">
        <v>49</v>
      </c>
      <c r="AU144" t="s">
        <v>156</v>
      </c>
      <c r="AV144" t="s">
        <v>1169</v>
      </c>
      <c r="AW144" t="s">
        <v>1178</v>
      </c>
      <c r="AX144" s="18" t="s">
        <v>1208</v>
      </c>
      <c r="BA144" t="s">
        <v>156</v>
      </c>
      <c r="BB144" t="s">
        <v>1216</v>
      </c>
      <c r="BC144" t="s">
        <v>1219</v>
      </c>
      <c r="BD144" t="s">
        <v>1224</v>
      </c>
      <c r="BE144" t="s">
        <v>1230</v>
      </c>
      <c r="BF144" t="s">
        <v>13</v>
      </c>
      <c r="BG144" t="s">
        <v>1234</v>
      </c>
      <c r="BH144" t="s">
        <v>1229</v>
      </c>
      <c r="BI144" t="s">
        <v>1245</v>
      </c>
      <c r="BO144" t="s">
        <v>390</v>
      </c>
      <c r="BP144">
        <v>80</v>
      </c>
      <c r="BQ144">
        <v>10</v>
      </c>
      <c r="BR144" t="s">
        <v>1268</v>
      </c>
    </row>
    <row r="145" spans="1:70" hidden="1" x14ac:dyDescent="0.2">
      <c r="A145">
        <v>4730</v>
      </c>
      <c r="B145" t="str">
        <f>VLOOKUP(C145:C667,$AU$2:$AV$230,2)</f>
        <v>Kano</v>
      </c>
      <c r="C145" t="s">
        <v>145</v>
      </c>
      <c r="D145">
        <v>3</v>
      </c>
      <c r="E145" t="s">
        <v>706</v>
      </c>
      <c r="F145">
        <v>150</v>
      </c>
      <c r="G145" t="s">
        <v>12</v>
      </c>
      <c r="H145">
        <v>12</v>
      </c>
      <c r="I145" t="s">
        <v>35</v>
      </c>
      <c r="J145">
        <v>800</v>
      </c>
      <c r="K145">
        <f>J145*0.7</f>
        <v>560</v>
      </c>
      <c r="L145" t="s">
        <v>1030</v>
      </c>
      <c r="M145" t="s">
        <v>1039</v>
      </c>
      <c r="N145" t="s">
        <v>35</v>
      </c>
      <c r="O145" t="s">
        <v>35</v>
      </c>
      <c r="P145" t="s">
        <v>12</v>
      </c>
      <c r="R145">
        <v>0</v>
      </c>
      <c r="S145" t="s">
        <v>1032</v>
      </c>
      <c r="T145">
        <v>4</v>
      </c>
      <c r="U145" t="s">
        <v>1137</v>
      </c>
      <c r="V145" t="str">
        <f>VLOOKUP(E145,$AU$2:$AW$230,3)</f>
        <v>Both</v>
      </c>
      <c r="W145" t="s">
        <v>1140</v>
      </c>
      <c r="X145">
        <v>7</v>
      </c>
      <c r="Y145">
        <v>0</v>
      </c>
      <c r="Z145">
        <v>58</v>
      </c>
      <c r="AA145" t="str">
        <f>VLOOKUP(C145,$AU$2:$AX$230,4)</f>
        <v>Late July</v>
      </c>
      <c r="AB145" t="str">
        <f>VLOOKUP(C145,$BA$2:$BI$230,2)</f>
        <v>Family land</v>
      </c>
      <c r="AC145" t="str">
        <f>VLOOKUP(C145,$BA$2:$BI$230,3)</f>
        <v>Lowland</v>
      </c>
      <c r="AD145" t="str">
        <f>VLOOKUP(C145,$BA$2:$BI$230,4)</f>
        <v>Sand</v>
      </c>
      <c r="AE145" t="str">
        <f>VLOOKUP(C145,$BA$2:$BI$230,5)</f>
        <v>Good</v>
      </c>
      <c r="AF145" t="str">
        <f>VLOOKUP(C145,$BA$2:$BI$230,6)</f>
        <v/>
      </c>
      <c r="AG145" t="str">
        <f>VLOOKUP(C145,$BA$2:$BI$230,7)</f>
        <v>Tied ridges</v>
      </c>
      <c r="AH145" t="str">
        <f>VLOOKUP(C145,$BA$2:$BI$230,8)</f>
        <v>Very fertile</v>
      </c>
      <c r="AI145" t="str">
        <f>VLOOKUP(C145,$BA$2:$BI$230,9)</f>
        <v/>
      </c>
      <c r="AP145" t="s">
        <v>157</v>
      </c>
      <c r="AQ145">
        <v>67</v>
      </c>
      <c r="AU145" t="s">
        <v>157</v>
      </c>
      <c r="AV145" t="s">
        <v>1169</v>
      </c>
      <c r="AW145" t="s">
        <v>1177</v>
      </c>
      <c r="AX145" s="18" t="s">
        <v>1211</v>
      </c>
      <c r="BA145" t="s">
        <v>157</v>
      </c>
      <c r="BB145" t="s">
        <v>1216</v>
      </c>
      <c r="BC145" t="s">
        <v>1219</v>
      </c>
      <c r="BD145" t="s">
        <v>1226</v>
      </c>
      <c r="BE145" t="s">
        <v>1230</v>
      </c>
      <c r="BF145" t="s">
        <v>13</v>
      </c>
      <c r="BG145" t="s">
        <v>1234</v>
      </c>
      <c r="BH145" t="s">
        <v>1229</v>
      </c>
      <c r="BI145" t="s">
        <v>1245</v>
      </c>
      <c r="BO145" t="s">
        <v>391</v>
      </c>
      <c r="BP145">
        <v>80</v>
      </c>
      <c r="BQ145">
        <v>10</v>
      </c>
      <c r="BR145" t="s">
        <v>1268</v>
      </c>
    </row>
    <row r="146" spans="1:70" hidden="1" x14ac:dyDescent="0.2">
      <c r="A146">
        <v>4738</v>
      </c>
      <c r="B146" t="str">
        <f>VLOOKUP(C146:C668,$AU$2:$AV$230,2)</f>
        <v>Kano</v>
      </c>
      <c r="C146" t="s">
        <v>147</v>
      </c>
      <c r="D146">
        <v>3</v>
      </c>
      <c r="E146" t="s">
        <v>714</v>
      </c>
      <c r="F146">
        <v>150</v>
      </c>
      <c r="G146" t="s">
        <v>12</v>
      </c>
      <c r="H146">
        <v>12</v>
      </c>
      <c r="I146" t="s">
        <v>35</v>
      </c>
      <c r="J146">
        <v>800</v>
      </c>
      <c r="K146">
        <f>J146*0.7</f>
        <v>560</v>
      </c>
      <c r="L146" t="s">
        <v>1030</v>
      </c>
      <c r="M146" t="s">
        <v>1036</v>
      </c>
      <c r="N146" t="s">
        <v>35</v>
      </c>
      <c r="O146" t="s">
        <v>35</v>
      </c>
      <c r="P146" t="s">
        <v>12</v>
      </c>
      <c r="R146">
        <v>0</v>
      </c>
      <c r="S146" t="s">
        <v>1032</v>
      </c>
      <c r="T146">
        <v>4</v>
      </c>
      <c r="U146" t="s">
        <v>1137</v>
      </c>
      <c r="V146" t="str">
        <f>VLOOKUP(E146,$AU$2:$AW$230,3)</f>
        <v>Both</v>
      </c>
      <c r="W146" t="s">
        <v>1140</v>
      </c>
      <c r="X146">
        <v>6</v>
      </c>
      <c r="Y146">
        <v>0</v>
      </c>
      <c r="Z146">
        <v>55</v>
      </c>
      <c r="AA146" t="str">
        <f>VLOOKUP(C146,$AU$2:$AX$230,4)</f>
        <v>Late July</v>
      </c>
      <c r="AB146" t="str">
        <f>VLOOKUP(C146,$BA$2:$BI$230,2)</f>
        <v>Family land</v>
      </c>
      <c r="AC146" t="str">
        <f>VLOOKUP(C146,$BA$2:$BI$230,3)</f>
        <v>Lowland</v>
      </c>
      <c r="AD146" t="str">
        <f>VLOOKUP(C146,$BA$2:$BI$230,4)</f>
        <v>Loam</v>
      </c>
      <c r="AE146" t="str">
        <f>VLOOKUP(C146,$BA$2:$BI$230,5)</f>
        <v>Good</v>
      </c>
      <c r="AF146" t="str">
        <f>VLOOKUP(C146,$BA$2:$BI$230,6)</f>
        <v/>
      </c>
      <c r="AG146" t="str">
        <f>VLOOKUP(C146,$BA$2:$BI$230,7)</f>
        <v>Tied ridges</v>
      </c>
      <c r="AH146" t="str">
        <f>VLOOKUP(C146,$BA$2:$BI$230,8)</f>
        <v>Very fertile</v>
      </c>
      <c r="AI146" t="str">
        <f>VLOOKUP(C146,$BA$2:$BI$230,9)</f>
        <v/>
      </c>
      <c r="AP146" t="s">
        <v>158</v>
      </c>
      <c r="AQ146">
        <v>48</v>
      </c>
      <c r="AU146" t="s">
        <v>158</v>
      </c>
      <c r="AV146" t="s">
        <v>1169</v>
      </c>
      <c r="AW146" t="s">
        <v>1177</v>
      </c>
      <c r="AX146" s="18" t="s">
        <v>1208</v>
      </c>
      <c r="BA146" t="s">
        <v>158</v>
      </c>
      <c r="BB146" t="s">
        <v>1216</v>
      </c>
      <c r="BC146" t="s">
        <v>1222</v>
      </c>
      <c r="BD146" t="s">
        <v>1226</v>
      </c>
      <c r="BE146" t="s">
        <v>1230</v>
      </c>
      <c r="BF146" t="s">
        <v>13</v>
      </c>
      <c r="BG146" t="s">
        <v>1234</v>
      </c>
      <c r="BH146" t="s">
        <v>1229</v>
      </c>
      <c r="BI146" t="s">
        <v>1245</v>
      </c>
      <c r="BO146" t="s">
        <v>392</v>
      </c>
      <c r="BP146">
        <v>80</v>
      </c>
      <c r="BQ146">
        <v>10</v>
      </c>
      <c r="BR146" t="s">
        <v>1268</v>
      </c>
    </row>
    <row r="147" spans="1:70" hidden="1" x14ac:dyDescent="0.2">
      <c r="A147">
        <v>4742</v>
      </c>
      <c r="B147" t="str">
        <f>VLOOKUP(C147:C669,$AU$2:$AV$230,2)</f>
        <v>Kano</v>
      </c>
      <c r="C147" t="s">
        <v>148</v>
      </c>
      <c r="D147">
        <v>3</v>
      </c>
      <c r="E147" t="s">
        <v>718</v>
      </c>
      <c r="F147">
        <v>150</v>
      </c>
      <c r="G147" t="s">
        <v>12</v>
      </c>
      <c r="H147">
        <v>12</v>
      </c>
      <c r="I147" t="s">
        <v>35</v>
      </c>
      <c r="J147">
        <v>800</v>
      </c>
      <c r="K147">
        <f>J147*0.7</f>
        <v>560</v>
      </c>
      <c r="L147" t="s">
        <v>1030</v>
      </c>
      <c r="M147" t="s">
        <v>1036</v>
      </c>
      <c r="N147" t="s">
        <v>35</v>
      </c>
      <c r="O147" t="s">
        <v>35</v>
      </c>
      <c r="P147" t="s">
        <v>12</v>
      </c>
      <c r="R147">
        <v>0</v>
      </c>
      <c r="S147" t="s">
        <v>1032</v>
      </c>
      <c r="T147">
        <v>4</v>
      </c>
      <c r="U147" t="s">
        <v>1142</v>
      </c>
      <c r="V147" t="str">
        <f>VLOOKUP(E147,$AU$2:$AW$230,3)</f>
        <v>Both</v>
      </c>
      <c r="W147" t="s">
        <v>1140</v>
      </c>
      <c r="X147">
        <v>4</v>
      </c>
      <c r="Y147">
        <v>4.1999999999999993</v>
      </c>
      <c r="Z147">
        <v>52</v>
      </c>
      <c r="AA147" t="str">
        <f>VLOOKUP(C147,$AU$2:$AX$230,4)</f>
        <v>Late July</v>
      </c>
      <c r="AB147" t="str">
        <f>VLOOKUP(C147,$BA$2:$BI$230,2)</f>
        <v>Family land</v>
      </c>
      <c r="AC147" t="str">
        <f>VLOOKUP(C147,$BA$2:$BI$230,3)</f>
        <v>Lowland</v>
      </c>
      <c r="AD147" t="str">
        <f>VLOOKUP(C147,$BA$2:$BI$230,4)</f>
        <v>Sand</v>
      </c>
      <c r="AE147" t="str">
        <f>VLOOKUP(C147,$BA$2:$BI$230,5)</f>
        <v>Good</v>
      </c>
      <c r="AF147" t="str">
        <f>VLOOKUP(C147,$BA$2:$BI$230,6)</f>
        <v/>
      </c>
      <c r="AG147" t="str">
        <f>VLOOKUP(C147,$BA$2:$BI$230,7)</f>
        <v>Tied ridges</v>
      </c>
      <c r="AH147" t="str">
        <f>VLOOKUP(C147,$BA$2:$BI$230,8)</f>
        <v>Very fertile</v>
      </c>
      <c r="AI147" t="str">
        <f>VLOOKUP(C147,$BA$2:$BI$230,9)</f>
        <v/>
      </c>
      <c r="AP147" t="s">
        <v>159</v>
      </c>
      <c r="AQ147">
        <v>50</v>
      </c>
      <c r="AU147" t="s">
        <v>159</v>
      </c>
      <c r="AV147" t="s">
        <v>1169</v>
      </c>
      <c r="AW147" t="s">
        <v>1178</v>
      </c>
      <c r="AX147" s="18" t="s">
        <v>1208</v>
      </c>
      <c r="BA147" t="s">
        <v>159</v>
      </c>
      <c r="BB147" t="s">
        <v>1217</v>
      </c>
      <c r="BC147" t="s">
        <v>1219</v>
      </c>
      <c r="BD147" t="s">
        <v>1226</v>
      </c>
      <c r="BE147" t="s">
        <v>1230</v>
      </c>
      <c r="BF147" t="s">
        <v>13</v>
      </c>
      <c r="BG147" t="s">
        <v>1234</v>
      </c>
      <c r="BH147" t="s">
        <v>1229</v>
      </c>
      <c r="BI147" t="s">
        <v>1245</v>
      </c>
      <c r="BO147" t="s">
        <v>393</v>
      </c>
      <c r="BP147">
        <v>85</v>
      </c>
      <c r="BQ147">
        <v>10</v>
      </c>
      <c r="BR147" t="s">
        <v>1269</v>
      </c>
    </row>
    <row r="148" spans="1:70" x14ac:dyDescent="0.2">
      <c r="A148">
        <v>4746</v>
      </c>
      <c r="B148" t="str">
        <f>VLOOKUP(C148:C670,$AU$2:$AV$230,2)</f>
        <v>Kano</v>
      </c>
      <c r="C148" t="s">
        <v>149</v>
      </c>
      <c r="D148">
        <v>3</v>
      </c>
      <c r="E148" t="s">
        <v>722</v>
      </c>
      <c r="F148">
        <v>150</v>
      </c>
      <c r="G148" t="s">
        <v>12</v>
      </c>
      <c r="H148">
        <v>12</v>
      </c>
      <c r="I148" t="s">
        <v>35</v>
      </c>
      <c r="J148">
        <v>800</v>
      </c>
      <c r="K148">
        <f>J148*0.7</f>
        <v>560</v>
      </c>
      <c r="L148" t="s">
        <v>1030</v>
      </c>
      <c r="M148" t="s">
        <v>1036</v>
      </c>
      <c r="N148" t="s">
        <v>35</v>
      </c>
      <c r="O148" t="s">
        <v>35</v>
      </c>
      <c r="P148" t="s">
        <v>1051</v>
      </c>
      <c r="Q148" t="s">
        <v>13</v>
      </c>
      <c r="R148">
        <v>80</v>
      </c>
      <c r="S148" t="s">
        <v>1032</v>
      </c>
      <c r="T148">
        <v>4</v>
      </c>
      <c r="U148" t="s">
        <v>1137</v>
      </c>
      <c r="V148" t="str">
        <f>VLOOKUP(E148,$AU$2:$AW$230,3)</f>
        <v>Husband</v>
      </c>
      <c r="W148" t="s">
        <v>1140</v>
      </c>
      <c r="X148">
        <v>12</v>
      </c>
      <c r="Y148">
        <v>8.1999999999999993</v>
      </c>
      <c r="Z148">
        <v>48</v>
      </c>
      <c r="AA148" t="str">
        <f>VLOOKUP(C148,$AU$2:$AX$230,4)</f>
        <v>Late July</v>
      </c>
      <c r="AB148" t="str">
        <f>VLOOKUP(C148,$BA$2:$BI$230,2)</f>
        <v>Family land</v>
      </c>
      <c r="AC148" t="str">
        <f>VLOOKUP(C148,$BA$2:$BI$230,3)</f>
        <v>Lowland</v>
      </c>
      <c r="AD148" t="str">
        <f>VLOOKUP(C148,$BA$2:$BI$230,4)</f>
        <v>Sand</v>
      </c>
      <c r="AE148" t="str">
        <f>VLOOKUP(C148,$BA$2:$BI$230,5)</f>
        <v>Good</v>
      </c>
      <c r="AF148" t="str">
        <f>VLOOKUP(C148,$BA$2:$BI$230,6)</f>
        <v>Y</v>
      </c>
      <c r="AG148" t="str">
        <f>VLOOKUP(C148,$BA$2:$BI$230,7)</f>
        <v>Tied ridges</v>
      </c>
      <c r="AH148" t="str">
        <f>VLOOKUP(C148,$BA$2:$BI$230,8)</f>
        <v>Moderate</v>
      </c>
      <c r="AI148" t="str">
        <f>VLOOKUP(C148,$BA$2:$BI$230,9)</f>
        <v>The same as in other fields</v>
      </c>
      <c r="AP148" t="s">
        <v>160</v>
      </c>
      <c r="AQ148">
        <v>61</v>
      </c>
      <c r="AU148" t="s">
        <v>160</v>
      </c>
      <c r="AV148" t="s">
        <v>1169</v>
      </c>
      <c r="AW148" t="s">
        <v>1178</v>
      </c>
      <c r="AX148" s="18" t="s">
        <v>1208</v>
      </c>
      <c r="BA148" t="s">
        <v>160</v>
      </c>
      <c r="BB148" t="s">
        <v>1217</v>
      </c>
      <c r="BC148" t="s">
        <v>1219</v>
      </c>
      <c r="BD148" t="s">
        <v>1224</v>
      </c>
      <c r="BE148" t="s">
        <v>1229</v>
      </c>
      <c r="BF148" t="s">
        <v>35</v>
      </c>
      <c r="BG148" t="s">
        <v>1234</v>
      </c>
      <c r="BH148" t="s">
        <v>1229</v>
      </c>
      <c r="BI148" t="s">
        <v>1244</v>
      </c>
      <c r="BO148" t="s">
        <v>394</v>
      </c>
      <c r="BP148">
        <v>85</v>
      </c>
      <c r="BQ148">
        <v>10</v>
      </c>
      <c r="BR148" t="s">
        <v>1269</v>
      </c>
    </row>
    <row r="149" spans="1:70" x14ac:dyDescent="0.2">
      <c r="A149">
        <v>4754</v>
      </c>
      <c r="B149" t="str">
        <f>VLOOKUP(C149:C671,$AU$2:$AV$230,2)</f>
        <v>Kano</v>
      </c>
      <c r="C149" t="s">
        <v>151</v>
      </c>
      <c r="D149">
        <v>3</v>
      </c>
      <c r="E149" t="s">
        <v>730</v>
      </c>
      <c r="F149">
        <v>150</v>
      </c>
      <c r="G149" t="s">
        <v>12</v>
      </c>
      <c r="H149">
        <v>12</v>
      </c>
      <c r="I149" t="s">
        <v>35</v>
      </c>
      <c r="J149">
        <v>800</v>
      </c>
      <c r="K149">
        <f>J149*0.7</f>
        <v>560</v>
      </c>
      <c r="L149" t="s">
        <v>1030</v>
      </c>
      <c r="M149" t="s">
        <v>1037</v>
      </c>
      <c r="N149" t="s">
        <v>35</v>
      </c>
      <c r="O149" t="s">
        <v>35</v>
      </c>
      <c r="P149" t="s">
        <v>1051</v>
      </c>
      <c r="Q149" t="s">
        <v>13</v>
      </c>
      <c r="R149">
        <v>36</v>
      </c>
      <c r="S149" t="s">
        <v>1032</v>
      </c>
      <c r="T149">
        <v>4</v>
      </c>
      <c r="U149" t="s">
        <v>1137</v>
      </c>
      <c r="V149" t="str">
        <f>VLOOKUP(E149,$AU$2:$AW$230,3)</f>
        <v>Both</v>
      </c>
      <c r="W149" t="s">
        <v>1140</v>
      </c>
      <c r="X149">
        <v>8</v>
      </c>
      <c r="Y149">
        <v>22.5</v>
      </c>
      <c r="Z149">
        <v>51</v>
      </c>
      <c r="AA149" t="str">
        <f>VLOOKUP(C149,$AU$2:$AX$230,4)</f>
        <v>Late July</v>
      </c>
      <c r="AB149" t="str">
        <f>VLOOKUP(C149,$BA$2:$BI$230,2)</f>
        <v>Family land</v>
      </c>
      <c r="AC149" t="str">
        <f>VLOOKUP(C149,$BA$2:$BI$230,3)</f>
        <v>Lowland</v>
      </c>
      <c r="AD149" t="str">
        <f>VLOOKUP(C149,$BA$2:$BI$230,4)</f>
        <v>Sand</v>
      </c>
      <c r="AE149" t="str">
        <f>VLOOKUP(C149,$BA$2:$BI$230,5)</f>
        <v>Good</v>
      </c>
      <c r="AF149" t="str">
        <f>VLOOKUP(C149,$BA$2:$BI$230,6)</f>
        <v>Y</v>
      </c>
      <c r="AG149" t="str">
        <f>VLOOKUP(C149,$BA$2:$BI$230,7)</f>
        <v>Tied ridges</v>
      </c>
      <c r="AH149" t="str">
        <f>VLOOKUP(C149,$BA$2:$BI$230,8)</f>
        <v>Moderate</v>
      </c>
      <c r="AI149" t="str">
        <f>VLOOKUP(C149,$BA$2:$BI$230,9)</f>
        <v>The same as in other fields</v>
      </c>
      <c r="AP149" t="s">
        <v>161</v>
      </c>
      <c r="AQ149">
        <v>54</v>
      </c>
      <c r="AU149" t="s">
        <v>161</v>
      </c>
      <c r="AV149" t="s">
        <v>1169</v>
      </c>
      <c r="AW149" t="s">
        <v>1178</v>
      </c>
      <c r="AX149" s="18" t="s">
        <v>1208</v>
      </c>
      <c r="BA149" t="s">
        <v>161</v>
      </c>
      <c r="BB149" t="s">
        <v>1216</v>
      </c>
      <c r="BC149" t="s">
        <v>1219</v>
      </c>
      <c r="BD149" t="s">
        <v>1224</v>
      </c>
      <c r="BE149" t="s">
        <v>1229</v>
      </c>
      <c r="BF149" t="s">
        <v>35</v>
      </c>
      <c r="BG149" t="s">
        <v>1234</v>
      </c>
      <c r="BH149" t="s">
        <v>1229</v>
      </c>
      <c r="BI149" t="s">
        <v>1244</v>
      </c>
      <c r="BO149" t="s">
        <v>395</v>
      </c>
      <c r="BP149">
        <v>85</v>
      </c>
      <c r="BQ149">
        <v>10</v>
      </c>
      <c r="BR149" t="s">
        <v>1269</v>
      </c>
    </row>
    <row r="150" spans="1:70" x14ac:dyDescent="0.2">
      <c r="A150">
        <v>4793</v>
      </c>
      <c r="B150" t="str">
        <f>VLOOKUP(C150:C672,$AU$2:$AV$230,2)</f>
        <v>Kano</v>
      </c>
      <c r="C150" t="s">
        <v>161</v>
      </c>
      <c r="D150">
        <v>2</v>
      </c>
      <c r="E150" t="s">
        <v>769</v>
      </c>
      <c r="F150">
        <v>150</v>
      </c>
      <c r="G150" t="s">
        <v>12</v>
      </c>
      <c r="H150">
        <v>12</v>
      </c>
      <c r="I150" t="s">
        <v>35</v>
      </c>
      <c r="J150">
        <v>800</v>
      </c>
      <c r="K150">
        <f>J150*0.7</f>
        <v>560</v>
      </c>
      <c r="L150" t="s">
        <v>1030</v>
      </c>
      <c r="M150" t="s">
        <v>1036</v>
      </c>
      <c r="N150" t="s">
        <v>13</v>
      </c>
      <c r="O150" t="s">
        <v>13</v>
      </c>
      <c r="P150" t="s">
        <v>1051</v>
      </c>
      <c r="Q150" t="s">
        <v>13</v>
      </c>
      <c r="R150">
        <v>50</v>
      </c>
      <c r="S150" t="s">
        <v>1154</v>
      </c>
      <c r="T150">
        <v>0</v>
      </c>
      <c r="U150" t="s">
        <v>1137</v>
      </c>
      <c r="V150" t="str">
        <f>VLOOKUP(E150,$AU$2:$AW$230,3)</f>
        <v>Both</v>
      </c>
      <c r="W150" t="s">
        <v>1140</v>
      </c>
      <c r="X150">
        <v>10</v>
      </c>
      <c r="Y150">
        <v>19.5</v>
      </c>
      <c r="Z150">
        <v>54</v>
      </c>
      <c r="AA150" t="str">
        <f>VLOOKUP(C150,$AU$2:$AX$230,4)</f>
        <v>Late July</v>
      </c>
      <c r="AB150" t="str">
        <f>VLOOKUP(C150,$BA$2:$BI$230,2)</f>
        <v>Family land</v>
      </c>
      <c r="AC150" t="str">
        <f>VLOOKUP(C150,$BA$2:$BI$230,3)</f>
        <v>Lowland</v>
      </c>
      <c r="AD150" t="str">
        <f>VLOOKUP(C150,$BA$2:$BI$230,4)</f>
        <v>Loam</v>
      </c>
      <c r="AE150" t="str">
        <f>VLOOKUP(C150,$BA$2:$BI$230,5)</f>
        <v>Moderate</v>
      </c>
      <c r="AF150" t="str">
        <f>VLOOKUP(C150,$BA$2:$BI$230,6)</f>
        <v>N</v>
      </c>
      <c r="AG150" t="str">
        <f>VLOOKUP(C150,$BA$2:$BI$230,7)</f>
        <v>Tied ridges</v>
      </c>
      <c r="AH150" t="str">
        <f>VLOOKUP(C150,$BA$2:$BI$230,8)</f>
        <v>Moderate</v>
      </c>
      <c r="AI150" t="str">
        <f>VLOOKUP(C150,$BA$2:$BI$230,9)</f>
        <v>Better than other fields</v>
      </c>
      <c r="AP150" t="s">
        <v>162</v>
      </c>
      <c r="AQ150">
        <v>33</v>
      </c>
      <c r="AU150" t="s">
        <v>162</v>
      </c>
      <c r="AV150" t="s">
        <v>1169</v>
      </c>
      <c r="AW150" t="s">
        <v>1178</v>
      </c>
      <c r="AX150" s="18" t="s">
        <v>1209</v>
      </c>
      <c r="BA150" t="s">
        <v>162</v>
      </c>
      <c r="BB150" t="s">
        <v>1216</v>
      </c>
      <c r="BC150" t="s">
        <v>1219</v>
      </c>
      <c r="BD150" t="s">
        <v>1224</v>
      </c>
      <c r="BE150" t="s">
        <v>1230</v>
      </c>
      <c r="BF150" t="s">
        <v>35</v>
      </c>
      <c r="BG150" t="s">
        <v>1234</v>
      </c>
      <c r="BH150" t="s">
        <v>1229</v>
      </c>
      <c r="BI150" t="s">
        <v>1244</v>
      </c>
      <c r="BO150" t="s">
        <v>396</v>
      </c>
      <c r="BP150">
        <v>85</v>
      </c>
      <c r="BQ150">
        <v>10</v>
      </c>
      <c r="BR150" t="s">
        <v>1269</v>
      </c>
    </row>
    <row r="151" spans="1:70" x14ac:dyDescent="0.2">
      <c r="A151">
        <v>4797</v>
      </c>
      <c r="B151" t="str">
        <f>VLOOKUP(C151:C673,$AU$2:$AV$230,2)</f>
        <v>Kano</v>
      </c>
      <c r="C151" t="s">
        <v>162</v>
      </c>
      <c r="D151">
        <v>2</v>
      </c>
      <c r="E151" t="s">
        <v>773</v>
      </c>
      <c r="F151">
        <v>150</v>
      </c>
      <c r="G151" t="s">
        <v>12</v>
      </c>
      <c r="H151">
        <v>12</v>
      </c>
      <c r="I151" t="s">
        <v>35</v>
      </c>
      <c r="J151">
        <v>800</v>
      </c>
      <c r="K151">
        <f>J151*0.7</f>
        <v>560</v>
      </c>
      <c r="L151" t="s">
        <v>1030</v>
      </c>
      <c r="M151" t="s">
        <v>1034</v>
      </c>
      <c r="N151" t="s">
        <v>13</v>
      </c>
      <c r="O151" t="s">
        <v>35</v>
      </c>
      <c r="P151" t="s">
        <v>1051</v>
      </c>
      <c r="Q151" t="s">
        <v>13</v>
      </c>
      <c r="R151">
        <v>40</v>
      </c>
      <c r="S151" t="s">
        <v>1032</v>
      </c>
      <c r="T151">
        <v>4</v>
      </c>
      <c r="U151" t="s">
        <v>1137</v>
      </c>
      <c r="V151" t="str">
        <f>VLOOKUP(E151,$AU$2:$AW$230,3)</f>
        <v>Both</v>
      </c>
      <c r="W151" t="s">
        <v>1140</v>
      </c>
      <c r="X151">
        <v>12</v>
      </c>
      <c r="Y151">
        <v>5.4</v>
      </c>
      <c r="Z151">
        <v>33</v>
      </c>
      <c r="AA151" t="str">
        <f>VLOOKUP(C151,$AU$2:$AX$230,4)</f>
        <v>Early July</v>
      </c>
      <c r="AB151" t="str">
        <f>VLOOKUP(C151,$BA$2:$BI$230,2)</f>
        <v>Family land</v>
      </c>
      <c r="AC151" t="str">
        <f>VLOOKUP(C151,$BA$2:$BI$230,3)</f>
        <v>Lowland</v>
      </c>
      <c r="AD151" t="str">
        <f>VLOOKUP(C151,$BA$2:$BI$230,4)</f>
        <v>Loam</v>
      </c>
      <c r="AE151" t="str">
        <f>VLOOKUP(C151,$BA$2:$BI$230,5)</f>
        <v>Good</v>
      </c>
      <c r="AF151" t="str">
        <f>VLOOKUP(C151,$BA$2:$BI$230,6)</f>
        <v>N</v>
      </c>
      <c r="AG151" t="str">
        <f>VLOOKUP(C151,$BA$2:$BI$230,7)</f>
        <v>Tied ridges</v>
      </c>
      <c r="AH151" t="str">
        <f>VLOOKUP(C151,$BA$2:$BI$230,8)</f>
        <v>Moderate</v>
      </c>
      <c r="AI151" t="str">
        <f>VLOOKUP(C151,$BA$2:$BI$230,9)</f>
        <v>Better than other fields</v>
      </c>
      <c r="AP151" t="s">
        <v>163</v>
      </c>
      <c r="AQ151">
        <v>56</v>
      </c>
      <c r="AU151" t="s">
        <v>163</v>
      </c>
      <c r="AV151" t="s">
        <v>1169</v>
      </c>
      <c r="AW151" t="s">
        <v>1178</v>
      </c>
      <c r="AX151" s="18" t="s">
        <v>1208</v>
      </c>
      <c r="BA151" t="s">
        <v>163</v>
      </c>
      <c r="BB151" t="s">
        <v>1216</v>
      </c>
      <c r="BC151" t="s">
        <v>1219</v>
      </c>
      <c r="BD151" t="s">
        <v>1224</v>
      </c>
      <c r="BE151" t="s">
        <v>1230</v>
      </c>
      <c r="BF151" t="s">
        <v>35</v>
      </c>
      <c r="BG151" t="s">
        <v>1234</v>
      </c>
      <c r="BH151" t="s">
        <v>1229</v>
      </c>
      <c r="BI151" t="s">
        <v>1244</v>
      </c>
      <c r="BO151" t="s">
        <v>397</v>
      </c>
      <c r="BP151">
        <v>75</v>
      </c>
      <c r="BQ151">
        <v>10</v>
      </c>
      <c r="BR151" t="s">
        <v>1269</v>
      </c>
    </row>
    <row r="152" spans="1:70" hidden="1" x14ac:dyDescent="0.2">
      <c r="A152">
        <v>4553</v>
      </c>
      <c r="B152" t="str">
        <f>VLOOKUP(C152:C674,$AU$2:$AV$230,2)</f>
        <v>Kaduna N</v>
      </c>
      <c r="C152" t="s">
        <v>93</v>
      </c>
      <c r="D152">
        <v>4</v>
      </c>
      <c r="E152" t="s">
        <v>529</v>
      </c>
      <c r="F152">
        <v>100</v>
      </c>
      <c r="G152" t="s">
        <v>12</v>
      </c>
      <c r="H152">
        <v>8.1999999999999993</v>
      </c>
      <c r="I152" t="s">
        <v>35</v>
      </c>
      <c r="J152">
        <v>820</v>
      </c>
      <c r="K152">
        <f>J152*0.7</f>
        <v>574</v>
      </c>
      <c r="L152" t="s">
        <v>1030</v>
      </c>
      <c r="M152" t="s">
        <v>1042</v>
      </c>
      <c r="N152" t="s">
        <v>35</v>
      </c>
      <c r="O152" t="s">
        <v>35</v>
      </c>
      <c r="P152" t="s">
        <v>12</v>
      </c>
      <c r="R152">
        <v>0</v>
      </c>
      <c r="S152" t="s">
        <v>1154</v>
      </c>
      <c r="T152">
        <v>0</v>
      </c>
      <c r="U152" t="s">
        <v>1137</v>
      </c>
      <c r="V152" t="str">
        <f>VLOOKUP(E152,$AU$2:$AW$230,3)</f>
        <v>Husband</v>
      </c>
      <c r="W152" t="s">
        <v>1139</v>
      </c>
      <c r="X152">
        <v>10</v>
      </c>
      <c r="Y152">
        <v>4</v>
      </c>
      <c r="Z152">
        <v>56</v>
      </c>
      <c r="AA152" t="str">
        <f>VLOOKUP(C152,$AU$2:$AX$230,4)</f>
        <v>Late July</v>
      </c>
      <c r="AB152" t="str">
        <f>VLOOKUP(C152,$BA$2:$BI$230,2)</f>
        <v>Family land</v>
      </c>
      <c r="AC152" t="str">
        <f>VLOOKUP(C152,$BA$2:$BI$230,3)</f>
        <v>Lowland</v>
      </c>
      <c r="AD152" t="str">
        <f>VLOOKUP(C152,$BA$2:$BI$230,4)</f>
        <v>Loam</v>
      </c>
      <c r="AE152" t="str">
        <f>VLOOKUP(C152,$BA$2:$BI$230,5)</f>
        <v>Moderate</v>
      </c>
      <c r="AF152" t="str">
        <f>VLOOKUP(C152,$BA$2:$BI$230,6)</f>
        <v>N</v>
      </c>
      <c r="AG152" t="str">
        <f>VLOOKUP(C152,$BA$2:$BI$230,7)</f>
        <v/>
      </c>
      <c r="AH152" t="str">
        <f>VLOOKUP(C152,$BA$2:$BI$230,8)</f>
        <v>Moderate</v>
      </c>
      <c r="AI152" t="str">
        <f>VLOOKUP(C152,$BA$2:$BI$230,9)</f>
        <v>The same as in other fields</v>
      </c>
      <c r="AP152" t="s">
        <v>164</v>
      </c>
      <c r="AQ152">
        <v>51</v>
      </c>
      <c r="AU152" t="s">
        <v>164</v>
      </c>
      <c r="AV152" t="s">
        <v>1169</v>
      </c>
      <c r="AW152" t="s">
        <v>1178</v>
      </c>
      <c r="AX152" s="18" t="s">
        <v>1208</v>
      </c>
      <c r="BA152" t="s">
        <v>164</v>
      </c>
      <c r="BB152" t="s">
        <v>1216</v>
      </c>
      <c r="BC152" t="s">
        <v>1219</v>
      </c>
      <c r="BD152" t="s">
        <v>1224</v>
      </c>
      <c r="BE152" t="s">
        <v>1230</v>
      </c>
      <c r="BF152" t="s">
        <v>35</v>
      </c>
      <c r="BG152" t="s">
        <v>1234</v>
      </c>
      <c r="BH152" t="s">
        <v>1229</v>
      </c>
      <c r="BI152" t="s">
        <v>1244</v>
      </c>
      <c r="BO152" t="s">
        <v>398</v>
      </c>
      <c r="BP152">
        <v>75</v>
      </c>
      <c r="BQ152">
        <v>10</v>
      </c>
      <c r="BR152" t="s">
        <v>1269</v>
      </c>
    </row>
    <row r="153" spans="1:70" x14ac:dyDescent="0.2">
      <c r="A153">
        <v>4905</v>
      </c>
      <c r="B153" t="str">
        <f>VLOOKUP(C153:C675,$AU$2:$AV$230,2)</f>
        <v>Kano</v>
      </c>
      <c r="C153" t="s">
        <v>197</v>
      </c>
      <c r="D153">
        <v>3</v>
      </c>
      <c r="E153" t="s">
        <v>881</v>
      </c>
      <c r="F153">
        <v>30</v>
      </c>
      <c r="G153" t="s">
        <v>12</v>
      </c>
      <c r="H153">
        <v>2.5</v>
      </c>
      <c r="I153" t="s">
        <v>35</v>
      </c>
      <c r="J153">
        <v>833.33333333333337</v>
      </c>
      <c r="K153">
        <f>J153*0.7</f>
        <v>583.33333333333337</v>
      </c>
      <c r="L153" t="s">
        <v>1030</v>
      </c>
      <c r="M153" t="s">
        <v>1036</v>
      </c>
      <c r="N153" t="s">
        <v>13</v>
      </c>
      <c r="O153" t="s">
        <v>35</v>
      </c>
      <c r="P153" t="s">
        <v>1107</v>
      </c>
      <c r="Q153" t="s">
        <v>13</v>
      </c>
      <c r="R153">
        <v>60</v>
      </c>
      <c r="S153" t="s">
        <v>1154</v>
      </c>
      <c r="T153">
        <v>0</v>
      </c>
      <c r="U153" t="s">
        <v>1137</v>
      </c>
      <c r="V153" t="str">
        <f>VLOOKUP(E153,$AU$2:$AW$230,3)</f>
        <v>Husband</v>
      </c>
      <c r="W153" t="s">
        <v>1140</v>
      </c>
      <c r="X153">
        <v>10</v>
      </c>
      <c r="Y153">
        <v>3</v>
      </c>
      <c r="Z153">
        <v>50</v>
      </c>
      <c r="AA153" t="str">
        <f>VLOOKUP(C153,$AU$2:$AX$230,4)</f>
        <v>Late July</v>
      </c>
      <c r="AB153" t="str">
        <f>VLOOKUP(C153,$BA$2:$BI$230,2)</f>
        <v>Family land</v>
      </c>
      <c r="AC153" t="str">
        <f>VLOOKUP(C153,$BA$2:$BI$230,3)</f>
        <v>Foot slope</v>
      </c>
      <c r="AD153" t="str">
        <f>VLOOKUP(C153,$BA$2:$BI$230,4)</f>
        <v>Loam</v>
      </c>
      <c r="AE153" t="str">
        <f>VLOOKUP(C153,$BA$2:$BI$230,5)</f>
        <v>Moderate</v>
      </c>
      <c r="AF153" t="str">
        <f>VLOOKUP(C153,$BA$2:$BI$230,6)</f>
        <v>Y</v>
      </c>
      <c r="AG153" t="str">
        <f>VLOOKUP(C153,$BA$2:$BI$230,7)</f>
        <v>Grass strips</v>
      </c>
      <c r="AH153" t="str">
        <f>VLOOKUP(C153,$BA$2:$BI$230,8)</f>
        <v>Moderate</v>
      </c>
      <c r="AI153" t="str">
        <f>VLOOKUP(C153,$BA$2:$BI$230,9)</f>
        <v>Better than other fields</v>
      </c>
      <c r="AP153" t="s">
        <v>165</v>
      </c>
      <c r="AQ153">
        <v>16</v>
      </c>
      <c r="AU153" t="s">
        <v>165</v>
      </c>
      <c r="AV153" t="s">
        <v>1169</v>
      </c>
      <c r="AW153" t="s">
        <v>1178</v>
      </c>
      <c r="AX153" s="18" t="s">
        <v>1210</v>
      </c>
      <c r="BA153" t="s">
        <v>165</v>
      </c>
      <c r="BB153" t="s">
        <v>1216</v>
      </c>
      <c r="BC153" t="s">
        <v>1219</v>
      </c>
      <c r="BD153" t="s">
        <v>1226</v>
      </c>
      <c r="BE153" t="s">
        <v>1230</v>
      </c>
      <c r="BF153" t="s">
        <v>35</v>
      </c>
      <c r="BG153" t="s">
        <v>1234</v>
      </c>
      <c r="BH153" t="s">
        <v>1229</v>
      </c>
      <c r="BI153" t="s">
        <v>1245</v>
      </c>
      <c r="BO153" t="s">
        <v>399</v>
      </c>
      <c r="BP153">
        <v>75</v>
      </c>
      <c r="BQ153">
        <v>10</v>
      </c>
      <c r="BR153" t="s">
        <v>1269</v>
      </c>
    </row>
    <row r="154" spans="1:70" hidden="1" x14ac:dyDescent="0.2">
      <c r="A154">
        <v>4370</v>
      </c>
      <c r="B154" t="str">
        <f>VLOOKUP(C154:C676,$AU$2:$AV$230,2)</f>
        <v>Kaduna S</v>
      </c>
      <c r="C154" t="s">
        <v>44</v>
      </c>
      <c r="D154">
        <v>1</v>
      </c>
      <c r="E154" t="s">
        <v>346</v>
      </c>
      <c r="F154">
        <v>150</v>
      </c>
      <c r="G154" t="s">
        <v>12</v>
      </c>
      <c r="H154">
        <v>13</v>
      </c>
      <c r="I154" t="s">
        <v>35</v>
      </c>
      <c r="J154">
        <v>866.66666666666663</v>
      </c>
      <c r="K154">
        <f>J154*0.7</f>
        <v>606.66666666666663</v>
      </c>
      <c r="L154" t="s">
        <v>1030</v>
      </c>
      <c r="M154" t="s">
        <v>1044</v>
      </c>
      <c r="N154" t="s">
        <v>13</v>
      </c>
      <c r="O154" t="s">
        <v>35</v>
      </c>
      <c r="P154" t="s">
        <v>12</v>
      </c>
      <c r="R154">
        <v>0</v>
      </c>
      <c r="S154" t="s">
        <v>1032</v>
      </c>
      <c r="T154">
        <v>4</v>
      </c>
      <c r="U154" t="s">
        <v>1142</v>
      </c>
      <c r="V154" t="str">
        <f>VLOOKUP(E154,$AU$2:$AW$230,3)</f>
        <v>Both</v>
      </c>
      <c r="W154" t="s">
        <v>1140</v>
      </c>
      <c r="X154">
        <v>3</v>
      </c>
      <c r="Y154">
        <v>3</v>
      </c>
      <c r="Z154">
        <v>53</v>
      </c>
      <c r="AA154" t="str">
        <f>VLOOKUP(C154,$AU$2:$AX$230,4)</f>
        <v>Late July</v>
      </c>
      <c r="AB154" t="str">
        <f>VLOOKUP(C154,$BA$2:$BI$230,2)</f>
        <v>Family land</v>
      </c>
      <c r="AC154" t="str">
        <f>VLOOKUP(C154,$BA$2:$BI$230,3)</f>
        <v>Lowland</v>
      </c>
      <c r="AD154" t="str">
        <f>VLOOKUP(C154,$BA$2:$BI$230,4)</f>
        <v>Sand</v>
      </c>
      <c r="AE154" t="str">
        <f>VLOOKUP(C154,$BA$2:$BI$230,5)</f>
        <v>Good</v>
      </c>
      <c r="AF154" t="str">
        <f>VLOOKUP(C154,$BA$2:$BI$230,6)</f>
        <v>N</v>
      </c>
      <c r="AG154" t="str">
        <f>VLOOKUP(C154,$BA$2:$BI$230,7)</f>
        <v/>
      </c>
      <c r="AH154" t="str">
        <f>VLOOKUP(C154,$BA$2:$BI$230,8)</f>
        <v>Very fertile</v>
      </c>
      <c r="AI154" t="str">
        <f>VLOOKUP(C154,$BA$2:$BI$230,9)</f>
        <v>Better than other fields</v>
      </c>
      <c r="AP154" t="s">
        <v>166</v>
      </c>
      <c r="AQ154">
        <v>52</v>
      </c>
      <c r="AU154" t="s">
        <v>166</v>
      </c>
      <c r="AV154" t="s">
        <v>1169</v>
      </c>
      <c r="AW154" t="s">
        <v>1178</v>
      </c>
      <c r="AX154" s="18" t="s">
        <v>1208</v>
      </c>
      <c r="BA154" t="s">
        <v>166</v>
      </c>
      <c r="BB154" t="s">
        <v>1216</v>
      </c>
      <c r="BC154" t="s">
        <v>1219</v>
      </c>
      <c r="BD154" t="s">
        <v>1224</v>
      </c>
      <c r="BE154" t="s">
        <v>1230</v>
      </c>
      <c r="BF154" t="s">
        <v>35</v>
      </c>
      <c r="BG154" t="s">
        <v>1236</v>
      </c>
      <c r="BH154" t="s">
        <v>1229</v>
      </c>
      <c r="BI154" t="s">
        <v>1245</v>
      </c>
      <c r="BO154" t="s">
        <v>400</v>
      </c>
      <c r="BP154">
        <v>75</v>
      </c>
      <c r="BQ154">
        <v>10</v>
      </c>
      <c r="BR154" t="s">
        <v>1269</v>
      </c>
    </row>
    <row r="155" spans="1:70" x14ac:dyDescent="0.2">
      <c r="A155">
        <v>4753</v>
      </c>
      <c r="B155" t="str">
        <f>VLOOKUP(C155:C677,$AU$2:$AV$230,2)</f>
        <v>Kano</v>
      </c>
      <c r="C155" t="s">
        <v>151</v>
      </c>
      <c r="D155">
        <v>2</v>
      </c>
      <c r="E155" t="s">
        <v>729</v>
      </c>
      <c r="F155">
        <v>150</v>
      </c>
      <c r="G155" t="s">
        <v>12</v>
      </c>
      <c r="H155">
        <v>13</v>
      </c>
      <c r="I155" t="s">
        <v>35</v>
      </c>
      <c r="J155">
        <v>866.66666666666663</v>
      </c>
      <c r="K155">
        <f>J155*0.7</f>
        <v>606.66666666666663</v>
      </c>
      <c r="L155" t="s">
        <v>1030</v>
      </c>
      <c r="M155" t="s">
        <v>1037</v>
      </c>
      <c r="N155" t="s">
        <v>13</v>
      </c>
      <c r="O155" t="s">
        <v>35</v>
      </c>
      <c r="P155" t="s">
        <v>1051</v>
      </c>
      <c r="Q155" t="s">
        <v>13</v>
      </c>
      <c r="R155">
        <v>45</v>
      </c>
      <c r="S155" t="s">
        <v>1154</v>
      </c>
      <c r="T155">
        <v>0</v>
      </c>
      <c r="U155" t="s">
        <v>1137</v>
      </c>
      <c r="V155" t="str">
        <f>VLOOKUP(E155,$AU$2:$AW$230,3)</f>
        <v>Both</v>
      </c>
      <c r="W155" t="s">
        <v>1140</v>
      </c>
      <c r="X155">
        <v>8</v>
      </c>
      <c r="Y155">
        <v>22.5</v>
      </c>
      <c r="Z155">
        <v>51</v>
      </c>
      <c r="AA155" t="str">
        <f>VLOOKUP(C155,$AU$2:$AX$230,4)</f>
        <v>Late July</v>
      </c>
      <c r="AB155" t="str">
        <f>VLOOKUP(C155,$BA$2:$BI$230,2)</f>
        <v>Family land</v>
      </c>
      <c r="AC155" t="str">
        <f>VLOOKUP(C155,$BA$2:$BI$230,3)</f>
        <v>Lowland</v>
      </c>
      <c r="AD155" t="str">
        <f>VLOOKUP(C155,$BA$2:$BI$230,4)</f>
        <v>Sand</v>
      </c>
      <c r="AE155" t="str">
        <f>VLOOKUP(C155,$BA$2:$BI$230,5)</f>
        <v>Good</v>
      </c>
      <c r="AF155" t="str">
        <f>VLOOKUP(C155,$BA$2:$BI$230,6)</f>
        <v>Y</v>
      </c>
      <c r="AG155" t="str">
        <f>VLOOKUP(C155,$BA$2:$BI$230,7)</f>
        <v>Tied ridges</v>
      </c>
      <c r="AH155" t="str">
        <f>VLOOKUP(C155,$BA$2:$BI$230,8)</f>
        <v>Moderate</v>
      </c>
      <c r="AI155" t="str">
        <f>VLOOKUP(C155,$BA$2:$BI$230,9)</f>
        <v>The same as in other fields</v>
      </c>
      <c r="AP155" t="s">
        <v>167</v>
      </c>
      <c r="AQ155">
        <v>46</v>
      </c>
      <c r="AU155" t="s">
        <v>167</v>
      </c>
      <c r="AV155" t="s">
        <v>1169</v>
      </c>
      <c r="AW155" t="s">
        <v>1178</v>
      </c>
      <c r="AX155" s="18" t="s">
        <v>1209</v>
      </c>
      <c r="BA155" t="s">
        <v>167</v>
      </c>
      <c r="BB155" t="s">
        <v>1216</v>
      </c>
      <c r="BC155" t="s">
        <v>1219</v>
      </c>
      <c r="BD155" t="s">
        <v>1224</v>
      </c>
      <c r="BE155" t="s">
        <v>1230</v>
      </c>
      <c r="BF155" t="s">
        <v>35</v>
      </c>
      <c r="BG155" t="s">
        <v>1237</v>
      </c>
      <c r="BH155" t="s">
        <v>1229</v>
      </c>
      <c r="BI155" t="s">
        <v>1245</v>
      </c>
      <c r="BO155" t="s">
        <v>401</v>
      </c>
      <c r="BP155">
        <v>75</v>
      </c>
      <c r="BQ155">
        <v>10</v>
      </c>
      <c r="BR155" t="s">
        <v>1269</v>
      </c>
    </row>
    <row r="156" spans="1:70" x14ac:dyDescent="0.2">
      <c r="A156">
        <v>4769</v>
      </c>
      <c r="B156" t="str">
        <f>VLOOKUP(C156:C678,$AU$2:$AV$230,2)</f>
        <v>Kano</v>
      </c>
      <c r="C156" t="s">
        <v>155</v>
      </c>
      <c r="D156">
        <v>2</v>
      </c>
      <c r="E156" t="s">
        <v>745</v>
      </c>
      <c r="F156">
        <v>150</v>
      </c>
      <c r="G156" t="s">
        <v>12</v>
      </c>
      <c r="H156">
        <v>13</v>
      </c>
      <c r="I156" t="s">
        <v>35</v>
      </c>
      <c r="J156">
        <v>866.66666666666663</v>
      </c>
      <c r="K156">
        <f>J156*0.7</f>
        <v>606.66666666666663</v>
      </c>
      <c r="L156" t="s">
        <v>1030</v>
      </c>
      <c r="M156" t="s">
        <v>1034</v>
      </c>
      <c r="N156" t="s">
        <v>13</v>
      </c>
      <c r="O156" t="s">
        <v>35</v>
      </c>
      <c r="P156" t="s">
        <v>1051</v>
      </c>
      <c r="Q156" t="s">
        <v>13</v>
      </c>
      <c r="R156">
        <v>40</v>
      </c>
      <c r="S156" t="s">
        <v>1154</v>
      </c>
      <c r="T156">
        <v>0</v>
      </c>
      <c r="U156" t="s">
        <v>1137</v>
      </c>
      <c r="V156" t="str">
        <f>VLOOKUP(E156,$AU$2:$AW$230,3)</f>
        <v>Both</v>
      </c>
      <c r="W156" t="s">
        <v>1140</v>
      </c>
      <c r="X156">
        <v>12</v>
      </c>
      <c r="Y156">
        <v>5.3</v>
      </c>
      <c r="Z156">
        <v>66</v>
      </c>
      <c r="AA156" t="str">
        <f>VLOOKUP(C156,$AU$2:$AX$230,4)</f>
        <v>August</v>
      </c>
      <c r="AB156" t="str">
        <f>VLOOKUP(C156,$BA$2:$BI$230,2)</f>
        <v>Family land</v>
      </c>
      <c r="AC156" t="str">
        <f>VLOOKUP(C156,$BA$2:$BI$230,3)</f>
        <v>Plateau</v>
      </c>
      <c r="AD156" t="str">
        <f>VLOOKUP(C156,$BA$2:$BI$230,4)</f>
        <v>Sand</v>
      </c>
      <c r="AE156" t="str">
        <f>VLOOKUP(C156,$BA$2:$BI$230,5)</f>
        <v>Good</v>
      </c>
      <c r="AF156" t="str">
        <f>VLOOKUP(C156,$BA$2:$BI$230,6)</f>
        <v>Y</v>
      </c>
      <c r="AG156" t="str">
        <f>VLOOKUP(C156,$BA$2:$BI$230,7)</f>
        <v>Tied ridges</v>
      </c>
      <c r="AH156" t="str">
        <f>VLOOKUP(C156,$BA$2:$BI$230,8)</f>
        <v>Very fertile</v>
      </c>
      <c r="AI156" t="str">
        <f>VLOOKUP(C156,$BA$2:$BI$230,9)</f>
        <v>Better than other fields</v>
      </c>
      <c r="AP156" t="s">
        <v>168</v>
      </c>
      <c r="AQ156">
        <v>38</v>
      </c>
      <c r="AU156" t="s">
        <v>168</v>
      </c>
      <c r="AV156" t="s">
        <v>1169</v>
      </c>
      <c r="AW156" t="s">
        <v>1178</v>
      </c>
      <c r="AX156" s="18" t="s">
        <v>1209</v>
      </c>
      <c r="BA156" t="s">
        <v>168</v>
      </c>
      <c r="BB156" t="s">
        <v>1216</v>
      </c>
      <c r="BC156" t="s">
        <v>1219</v>
      </c>
      <c r="BD156" t="s">
        <v>1224</v>
      </c>
      <c r="BE156" t="s">
        <v>1230</v>
      </c>
      <c r="BF156" t="s">
        <v>35</v>
      </c>
      <c r="BG156" t="s">
        <v>1236</v>
      </c>
      <c r="BH156" t="s">
        <v>1229</v>
      </c>
      <c r="BI156" t="s">
        <v>1245</v>
      </c>
      <c r="BO156" t="s">
        <v>402</v>
      </c>
      <c r="BP156">
        <v>75</v>
      </c>
      <c r="BQ156">
        <v>10</v>
      </c>
      <c r="BR156" t="s">
        <v>1269</v>
      </c>
    </row>
    <row r="157" spans="1:70" hidden="1" x14ac:dyDescent="0.2">
      <c r="A157">
        <v>4915</v>
      </c>
      <c r="B157" t="str">
        <f>VLOOKUP(C157:C679,$AU$2:$AV$230,2)</f>
        <v>Kano</v>
      </c>
      <c r="C157" t="s">
        <v>200</v>
      </c>
      <c r="D157">
        <v>3</v>
      </c>
      <c r="E157" t="s">
        <v>891</v>
      </c>
      <c r="F157">
        <v>150</v>
      </c>
      <c r="G157" t="s">
        <v>12</v>
      </c>
      <c r="H157">
        <v>13</v>
      </c>
      <c r="I157" t="s">
        <v>35</v>
      </c>
      <c r="J157">
        <v>866.66666666666663</v>
      </c>
      <c r="K157">
        <f>J157*0.7</f>
        <v>606.66666666666663</v>
      </c>
      <c r="L157" t="s">
        <v>1030</v>
      </c>
      <c r="M157" t="s">
        <v>1041</v>
      </c>
      <c r="N157" t="s">
        <v>13</v>
      </c>
      <c r="O157" t="s">
        <v>35</v>
      </c>
      <c r="P157" t="s">
        <v>12</v>
      </c>
      <c r="R157">
        <v>0</v>
      </c>
      <c r="S157" t="s">
        <v>1154</v>
      </c>
      <c r="T157">
        <v>0</v>
      </c>
      <c r="U157" t="s">
        <v>1142</v>
      </c>
      <c r="V157" t="str">
        <f>VLOOKUP(E157,$AU$2:$AW$230,3)</f>
        <v>Wive</v>
      </c>
      <c r="W157" t="s">
        <v>1140</v>
      </c>
      <c r="X157">
        <v>5</v>
      </c>
      <c r="Y157">
        <v>0.9</v>
      </c>
      <c r="Z157">
        <v>66</v>
      </c>
      <c r="AA157" t="str">
        <f>VLOOKUP(C157,$AU$2:$AX$230,4)</f>
        <v>August</v>
      </c>
      <c r="AB157" t="str">
        <f>VLOOKUP(C157,$BA$2:$BI$230,2)</f>
        <v>Hired land</v>
      </c>
      <c r="AC157" t="str">
        <f>VLOOKUP(C157,$BA$2:$BI$230,3)</f>
        <v>Foot slope</v>
      </c>
      <c r="AD157" t="str">
        <f>VLOOKUP(C157,$BA$2:$BI$230,4)</f>
        <v>Loam</v>
      </c>
      <c r="AE157" t="str">
        <f>VLOOKUP(C157,$BA$2:$BI$230,5)</f>
        <v>Moderate</v>
      </c>
      <c r="AF157" t="str">
        <f>VLOOKUP(C157,$BA$2:$BI$230,6)</f>
        <v>N</v>
      </c>
      <c r="AG157" t="str">
        <f>VLOOKUP(C157,$BA$2:$BI$230,7)</f>
        <v>Grass strips</v>
      </c>
      <c r="AH157" t="str">
        <f>VLOOKUP(C157,$BA$2:$BI$230,8)</f>
        <v>Moderate</v>
      </c>
      <c r="AI157" t="str">
        <f>VLOOKUP(C157,$BA$2:$BI$230,9)</f>
        <v>Poorer than in other fields</v>
      </c>
      <c r="AP157" t="s">
        <v>169</v>
      </c>
      <c r="AQ157">
        <v>20</v>
      </c>
      <c r="AU157" t="s">
        <v>169</v>
      </c>
      <c r="AV157" t="s">
        <v>1169</v>
      </c>
      <c r="AW157" t="s">
        <v>1177</v>
      </c>
      <c r="AX157" s="18" t="s">
        <v>1210</v>
      </c>
      <c r="BA157" t="s">
        <v>169</v>
      </c>
      <c r="BB157" t="s">
        <v>1216</v>
      </c>
      <c r="BC157" t="s">
        <v>1219</v>
      </c>
      <c r="BD157" t="s">
        <v>1224</v>
      </c>
      <c r="BE157" t="s">
        <v>1230</v>
      </c>
      <c r="BF157" t="s">
        <v>35</v>
      </c>
      <c r="BG157" t="s">
        <v>1237</v>
      </c>
      <c r="BH157" t="s">
        <v>1229</v>
      </c>
      <c r="BI157" t="s">
        <v>1246</v>
      </c>
      <c r="BO157" t="s">
        <v>403</v>
      </c>
      <c r="BP157">
        <v>75</v>
      </c>
      <c r="BQ157">
        <v>10</v>
      </c>
      <c r="BR157" t="s">
        <v>1269</v>
      </c>
    </row>
    <row r="158" spans="1:70" x14ac:dyDescent="0.2">
      <c r="A158">
        <v>4924</v>
      </c>
      <c r="B158" t="str">
        <f>VLOOKUP(C158:C680,$AU$2:$AV$230,2)</f>
        <v>Kano</v>
      </c>
      <c r="C158" t="s">
        <v>203</v>
      </c>
      <c r="D158">
        <v>3</v>
      </c>
      <c r="E158" t="s">
        <v>900</v>
      </c>
      <c r="F158">
        <v>150</v>
      </c>
      <c r="G158" t="s">
        <v>12</v>
      </c>
      <c r="H158">
        <v>13</v>
      </c>
      <c r="I158" t="s">
        <v>35</v>
      </c>
      <c r="J158">
        <v>866.66666666666663</v>
      </c>
      <c r="K158">
        <f>J158*0.7</f>
        <v>606.66666666666663</v>
      </c>
      <c r="L158" t="s">
        <v>1033</v>
      </c>
      <c r="M158" t="s">
        <v>1041</v>
      </c>
      <c r="N158" t="s">
        <v>35</v>
      </c>
      <c r="O158" t="s">
        <v>35</v>
      </c>
      <c r="P158" t="s">
        <v>1073</v>
      </c>
      <c r="Q158" t="s">
        <v>13</v>
      </c>
      <c r="R158">
        <v>50</v>
      </c>
      <c r="S158" t="s">
        <v>1154</v>
      </c>
      <c r="T158">
        <v>0</v>
      </c>
      <c r="U158" t="s">
        <v>1142</v>
      </c>
      <c r="V158" t="str">
        <f>VLOOKUP(E158,$AU$2:$AW$230,3)</f>
        <v>Husband</v>
      </c>
      <c r="W158" t="s">
        <v>1140</v>
      </c>
      <c r="X158">
        <v>3</v>
      </c>
      <c r="Y158">
        <v>4</v>
      </c>
      <c r="Z158">
        <v>48</v>
      </c>
      <c r="AA158" t="str">
        <f>VLOOKUP(C158,$AU$2:$AX$230,4)</f>
        <v>Late July</v>
      </c>
      <c r="AB158" t="str">
        <f>VLOOKUP(C158,$BA$2:$BI$230,2)</f>
        <v>Family land</v>
      </c>
      <c r="AC158" t="str">
        <f>VLOOKUP(C158,$BA$2:$BI$230,3)</f>
        <v>Lowland</v>
      </c>
      <c r="AD158" t="str">
        <f>VLOOKUP(C158,$BA$2:$BI$230,4)</f>
        <v>Loam</v>
      </c>
      <c r="AE158" t="str">
        <f>VLOOKUP(C158,$BA$2:$BI$230,5)</f>
        <v>Moderate</v>
      </c>
      <c r="AF158" t="str">
        <f>VLOOKUP(C158,$BA$2:$BI$230,6)</f>
        <v>N</v>
      </c>
      <c r="AG158" t="str">
        <f>VLOOKUP(C158,$BA$2:$BI$230,7)</f>
        <v>Tree lines</v>
      </c>
      <c r="AH158" t="str">
        <f>VLOOKUP(C158,$BA$2:$BI$230,8)</f>
        <v>Fertile</v>
      </c>
      <c r="AI158" t="str">
        <f>VLOOKUP(C158,$BA$2:$BI$230,9)</f>
        <v>The same as in other fields</v>
      </c>
      <c r="AP158" t="s">
        <v>170</v>
      </c>
      <c r="AQ158">
        <v>26</v>
      </c>
      <c r="AU158" t="s">
        <v>170</v>
      </c>
      <c r="AV158" t="s">
        <v>1169</v>
      </c>
      <c r="AW158" t="s">
        <v>1177</v>
      </c>
      <c r="AX158" s="18" t="s">
        <v>1210</v>
      </c>
      <c r="BA158" t="s">
        <v>170</v>
      </c>
      <c r="BB158" t="s">
        <v>1216</v>
      </c>
      <c r="BC158" t="s">
        <v>1219</v>
      </c>
      <c r="BD158" t="s">
        <v>1224</v>
      </c>
      <c r="BE158" t="s">
        <v>1230</v>
      </c>
      <c r="BF158" t="s">
        <v>35</v>
      </c>
      <c r="BG158" t="s">
        <v>1236</v>
      </c>
      <c r="BH158" t="s">
        <v>1241</v>
      </c>
      <c r="BI158" t="s">
        <v>1245</v>
      </c>
      <c r="BO158" t="s">
        <v>404</v>
      </c>
      <c r="BP158">
        <v>75</v>
      </c>
      <c r="BQ158">
        <v>10</v>
      </c>
      <c r="BR158" t="s">
        <v>1269</v>
      </c>
    </row>
    <row r="159" spans="1:70" hidden="1" x14ac:dyDescent="0.2">
      <c r="A159">
        <v>4464</v>
      </c>
      <c r="B159" t="str">
        <f>VLOOKUP(C159:C681,$AU$2:$AV$230,2)</f>
        <v>Kaduna N</v>
      </c>
      <c r="C159" t="s">
        <v>69</v>
      </c>
      <c r="D159">
        <v>2</v>
      </c>
      <c r="E159" t="s">
        <v>440</v>
      </c>
      <c r="F159">
        <v>31</v>
      </c>
      <c r="G159" t="s">
        <v>12</v>
      </c>
      <c r="H159">
        <v>2.7</v>
      </c>
      <c r="I159" t="s">
        <v>35</v>
      </c>
      <c r="J159">
        <v>870.9677419354839</v>
      </c>
      <c r="K159">
        <f>J159*0.7</f>
        <v>609.67741935483866</v>
      </c>
      <c r="L159" t="s">
        <v>1030</v>
      </c>
      <c r="M159" t="s">
        <v>1034</v>
      </c>
      <c r="N159" t="s">
        <v>35</v>
      </c>
      <c r="O159" t="s">
        <v>35</v>
      </c>
      <c r="P159" t="s">
        <v>12</v>
      </c>
      <c r="R159">
        <v>0</v>
      </c>
      <c r="S159" t="s">
        <v>1032</v>
      </c>
      <c r="T159">
        <v>2</v>
      </c>
      <c r="U159" t="s">
        <v>1137</v>
      </c>
      <c r="V159" t="str">
        <f>VLOOKUP(E159,$AU$2:$AW$230,3)</f>
        <v>Husband</v>
      </c>
      <c r="W159" t="s">
        <v>1140</v>
      </c>
      <c r="X159">
        <v>4</v>
      </c>
      <c r="Y159">
        <v>1.4</v>
      </c>
      <c r="Z159">
        <v>40</v>
      </c>
      <c r="AA159" t="str">
        <f>VLOOKUP(C159,$AU$2:$AX$230,4)</f>
        <v>Early July</v>
      </c>
      <c r="AB159" t="str">
        <f>VLOOKUP(C159,$BA$2:$BI$230,2)</f>
        <v>Family land</v>
      </c>
      <c r="AC159" t="str">
        <f>VLOOKUP(C159,$BA$2:$BI$230,3)</f>
        <v>Lowland</v>
      </c>
      <c r="AD159" t="str">
        <f>VLOOKUP(C159,$BA$2:$BI$230,4)</f>
        <v>Loam</v>
      </c>
      <c r="AE159" t="str">
        <f>VLOOKUP(C159,$BA$2:$BI$230,5)</f>
        <v>Good</v>
      </c>
      <c r="AF159" t="str">
        <f>VLOOKUP(C159,$BA$2:$BI$230,6)</f>
        <v/>
      </c>
      <c r="AG159" t="str">
        <f>VLOOKUP(C159,$BA$2:$BI$230,7)</f>
        <v>Tied ridges</v>
      </c>
      <c r="AH159" t="str">
        <f>VLOOKUP(C159,$BA$2:$BI$230,8)</f>
        <v>Fertile</v>
      </c>
      <c r="AI159" t="str">
        <f>VLOOKUP(C159,$BA$2:$BI$230,9)</f>
        <v>Better than other fields</v>
      </c>
      <c r="AP159" t="s">
        <v>171</v>
      </c>
      <c r="AQ159">
        <v>26</v>
      </c>
      <c r="AU159" t="s">
        <v>171</v>
      </c>
      <c r="AV159" t="s">
        <v>1169</v>
      </c>
      <c r="AW159" t="s">
        <v>1177</v>
      </c>
      <c r="AX159" s="18" t="s">
        <v>1210</v>
      </c>
      <c r="BA159" t="s">
        <v>171</v>
      </c>
      <c r="BB159" t="s">
        <v>1216</v>
      </c>
      <c r="BC159" t="s">
        <v>1219</v>
      </c>
      <c r="BD159" t="s">
        <v>1224</v>
      </c>
      <c r="BE159" t="s">
        <v>1230</v>
      </c>
      <c r="BF159" t="s">
        <v>35</v>
      </c>
      <c r="BG159" t="s">
        <v>1234</v>
      </c>
      <c r="BH159" t="s">
        <v>1229</v>
      </c>
      <c r="BI159" t="s">
        <v>1246</v>
      </c>
      <c r="BO159" t="s">
        <v>405</v>
      </c>
      <c r="BP159">
        <v>75</v>
      </c>
      <c r="BQ159">
        <v>10</v>
      </c>
      <c r="BR159" t="s">
        <v>1269</v>
      </c>
    </row>
    <row r="160" spans="1:70" hidden="1" x14ac:dyDescent="0.2">
      <c r="A160">
        <v>4548</v>
      </c>
      <c r="B160" t="str">
        <f>VLOOKUP(C160:C682,$AU$2:$AV$230,2)</f>
        <v>Kaduna N</v>
      </c>
      <c r="C160" t="s">
        <v>92</v>
      </c>
      <c r="D160">
        <v>3</v>
      </c>
      <c r="E160" t="s">
        <v>524</v>
      </c>
      <c r="F160">
        <v>100</v>
      </c>
      <c r="G160" t="s">
        <v>12</v>
      </c>
      <c r="H160">
        <v>9</v>
      </c>
      <c r="I160" t="s">
        <v>35</v>
      </c>
      <c r="J160">
        <v>900</v>
      </c>
      <c r="K160">
        <f>J160*0.7</f>
        <v>630</v>
      </c>
      <c r="L160" t="s">
        <v>1030</v>
      </c>
      <c r="M160" t="s">
        <v>1031</v>
      </c>
      <c r="N160" t="s">
        <v>35</v>
      </c>
      <c r="O160" t="s">
        <v>35</v>
      </c>
      <c r="P160" t="s">
        <v>12</v>
      </c>
      <c r="R160">
        <v>0</v>
      </c>
      <c r="S160" t="s">
        <v>1032</v>
      </c>
      <c r="T160">
        <v>4</v>
      </c>
      <c r="U160" t="s">
        <v>1137</v>
      </c>
      <c r="V160" t="str">
        <f>VLOOKUP(E160,$AU$2:$AW$230,3)</f>
        <v>Husband</v>
      </c>
      <c r="W160" t="s">
        <v>1140</v>
      </c>
      <c r="X160">
        <v>10</v>
      </c>
      <c r="Y160">
        <v>22</v>
      </c>
      <c r="Z160">
        <v>53</v>
      </c>
      <c r="AA160" t="str">
        <f>VLOOKUP(C160,$AU$2:$AX$230,4)</f>
        <v>Late July</v>
      </c>
      <c r="AB160" t="str">
        <f>VLOOKUP(C160,$BA$2:$BI$230,2)</f>
        <v>Hired land</v>
      </c>
      <c r="AC160" t="str">
        <f>VLOOKUP(C160,$BA$2:$BI$230,3)</f>
        <v>Foot slope</v>
      </c>
      <c r="AD160" t="str">
        <f>VLOOKUP(C160,$BA$2:$BI$230,4)</f>
        <v>Loam</v>
      </c>
      <c r="AE160" t="str">
        <f>VLOOKUP(C160,$BA$2:$BI$230,5)</f>
        <v>Good</v>
      </c>
      <c r="AF160" t="str">
        <f>VLOOKUP(C160,$BA$2:$BI$230,6)</f>
        <v>N</v>
      </c>
      <c r="AG160" t="str">
        <f>VLOOKUP(C160,$BA$2:$BI$230,7)</f>
        <v>Tied ridges</v>
      </c>
      <c r="AH160" t="str">
        <f>VLOOKUP(C160,$BA$2:$BI$230,8)</f>
        <v>Moderate</v>
      </c>
      <c r="AI160" t="str">
        <f>VLOOKUP(C160,$BA$2:$BI$230,9)</f>
        <v>The same as in other fields</v>
      </c>
      <c r="AP160" t="s">
        <v>172</v>
      </c>
      <c r="AQ160">
        <v>48</v>
      </c>
      <c r="AU160" t="s">
        <v>172</v>
      </c>
      <c r="AV160" t="s">
        <v>1169</v>
      </c>
      <c r="AW160" t="s">
        <v>1177</v>
      </c>
      <c r="AX160" s="18" t="s">
        <v>1208</v>
      </c>
      <c r="BA160" t="s">
        <v>172</v>
      </c>
      <c r="BB160" t="s">
        <v>1216</v>
      </c>
      <c r="BC160" t="s">
        <v>1219</v>
      </c>
      <c r="BD160" t="s">
        <v>1224</v>
      </c>
      <c r="BE160" t="s">
        <v>1230</v>
      </c>
      <c r="BF160" t="s">
        <v>35</v>
      </c>
      <c r="BG160" t="s">
        <v>1236</v>
      </c>
      <c r="BH160" t="s">
        <v>1229</v>
      </c>
      <c r="BI160" t="s">
        <v>1245</v>
      </c>
      <c r="BO160" t="s">
        <v>406</v>
      </c>
      <c r="BP160">
        <v>75</v>
      </c>
      <c r="BQ160">
        <v>10</v>
      </c>
      <c r="BR160" t="s">
        <v>1269</v>
      </c>
    </row>
    <row r="161" spans="1:70" hidden="1" x14ac:dyDescent="0.2">
      <c r="A161">
        <v>4676</v>
      </c>
      <c r="B161" t="str">
        <f>VLOOKUP(C161:C683,$AU$2:$AV$230,2)</f>
        <v>Kaduna N</v>
      </c>
      <c r="C161" t="s">
        <v>128</v>
      </c>
      <c r="D161">
        <v>3</v>
      </c>
      <c r="E161" t="s">
        <v>652</v>
      </c>
      <c r="F161">
        <v>200</v>
      </c>
      <c r="G161" t="s">
        <v>12</v>
      </c>
      <c r="H161">
        <v>18</v>
      </c>
      <c r="I161" t="s">
        <v>35</v>
      </c>
      <c r="J161">
        <v>900</v>
      </c>
      <c r="K161">
        <f>J161*0.7</f>
        <v>630</v>
      </c>
      <c r="L161" t="s">
        <v>1030</v>
      </c>
      <c r="M161" t="s">
        <v>1086</v>
      </c>
      <c r="N161" t="s">
        <v>13</v>
      </c>
      <c r="O161" t="s">
        <v>13</v>
      </c>
      <c r="P161" t="s">
        <v>12</v>
      </c>
      <c r="R161">
        <v>0</v>
      </c>
      <c r="S161" t="s">
        <v>1032</v>
      </c>
      <c r="T161">
        <v>2</v>
      </c>
      <c r="U161" t="s">
        <v>1137</v>
      </c>
      <c r="V161" t="str">
        <f>VLOOKUP(E161,$AU$2:$AW$230,3)</f>
        <v>Husband</v>
      </c>
      <c r="W161" t="s">
        <v>1139</v>
      </c>
      <c r="X161">
        <v>1</v>
      </c>
      <c r="Y161">
        <v>0</v>
      </c>
      <c r="Z161">
        <v>24</v>
      </c>
      <c r="AA161" t="str">
        <f>VLOOKUP(C161,$AU$2:$AX$230,4)</f>
        <v>june</v>
      </c>
      <c r="AB161" t="str">
        <f>VLOOKUP(C161,$BA$2:$BI$230,2)</f>
        <v>Family land</v>
      </c>
      <c r="AC161" t="str">
        <f>VLOOKUP(C161,$BA$2:$BI$230,3)</f>
        <v>Lowland</v>
      </c>
      <c r="AD161" t="str">
        <f>VLOOKUP(C161,$BA$2:$BI$230,4)</f>
        <v>Sand</v>
      </c>
      <c r="AE161" t="str">
        <f>VLOOKUP(C161,$BA$2:$BI$230,5)</f>
        <v>Good</v>
      </c>
      <c r="AF161" t="str">
        <f>VLOOKUP(C161,$BA$2:$BI$230,6)</f>
        <v>N</v>
      </c>
      <c r="AG161" t="str">
        <f>VLOOKUP(C161,$BA$2:$BI$230,7)</f>
        <v>Tied ridges</v>
      </c>
      <c r="AH161" t="str">
        <f>VLOOKUP(C161,$BA$2:$BI$230,8)</f>
        <v>Fertile</v>
      </c>
      <c r="AI161" t="str">
        <f>VLOOKUP(C161,$BA$2:$BI$230,9)</f>
        <v>Better than other fields</v>
      </c>
      <c r="AP161" t="s">
        <v>173</v>
      </c>
      <c r="AQ161">
        <v>39</v>
      </c>
      <c r="AU161" t="s">
        <v>173</v>
      </c>
      <c r="AV161" t="s">
        <v>1169</v>
      </c>
      <c r="AW161" t="s">
        <v>1177</v>
      </c>
      <c r="AX161" s="18" t="s">
        <v>1209</v>
      </c>
      <c r="BA161" t="s">
        <v>173</v>
      </c>
      <c r="BB161" t="s">
        <v>1216</v>
      </c>
      <c r="BC161" t="s">
        <v>1219</v>
      </c>
      <c r="BD161" t="s">
        <v>1224</v>
      </c>
      <c r="BE161" t="s">
        <v>1230</v>
      </c>
      <c r="BF161" t="s">
        <v>35</v>
      </c>
      <c r="BG161" t="s">
        <v>1237</v>
      </c>
      <c r="BH161" t="s">
        <v>1229</v>
      </c>
      <c r="BI161" t="s">
        <v>1245</v>
      </c>
      <c r="BO161" t="s">
        <v>407</v>
      </c>
      <c r="BP161">
        <v>75</v>
      </c>
      <c r="BQ161">
        <v>10</v>
      </c>
      <c r="BR161" t="s">
        <v>1269</v>
      </c>
    </row>
    <row r="162" spans="1:70" x14ac:dyDescent="0.2">
      <c r="A162">
        <v>4794</v>
      </c>
      <c r="B162" t="str">
        <f>VLOOKUP(C162:C684,$AU$2:$AV$230,2)</f>
        <v>Kano</v>
      </c>
      <c r="C162" t="s">
        <v>161</v>
      </c>
      <c r="D162">
        <v>3</v>
      </c>
      <c r="E162" t="s">
        <v>770</v>
      </c>
      <c r="F162">
        <v>150</v>
      </c>
      <c r="G162" t="s">
        <v>12</v>
      </c>
      <c r="H162">
        <v>13.5</v>
      </c>
      <c r="I162" t="s">
        <v>35</v>
      </c>
      <c r="J162">
        <v>900</v>
      </c>
      <c r="K162">
        <f>J162*0.7</f>
        <v>630</v>
      </c>
      <c r="L162" t="s">
        <v>1030</v>
      </c>
      <c r="M162" t="s">
        <v>1036</v>
      </c>
      <c r="N162" t="s">
        <v>35</v>
      </c>
      <c r="O162" t="s">
        <v>13</v>
      </c>
      <c r="P162" t="s">
        <v>1051</v>
      </c>
      <c r="Q162" t="s">
        <v>13</v>
      </c>
      <c r="R162">
        <v>50</v>
      </c>
      <c r="S162" t="s">
        <v>1032</v>
      </c>
      <c r="T162">
        <v>4</v>
      </c>
      <c r="U162" t="s">
        <v>1137</v>
      </c>
      <c r="V162" t="str">
        <f>VLOOKUP(E162,$AU$2:$AW$230,3)</f>
        <v>Both</v>
      </c>
      <c r="W162" t="s">
        <v>1140</v>
      </c>
      <c r="X162">
        <v>10</v>
      </c>
      <c r="Y162">
        <v>19.5</v>
      </c>
      <c r="Z162">
        <v>54</v>
      </c>
      <c r="AA162" t="str">
        <f>VLOOKUP(C162,$AU$2:$AX$230,4)</f>
        <v>Late July</v>
      </c>
      <c r="AB162" t="str">
        <f>VLOOKUP(C162,$BA$2:$BI$230,2)</f>
        <v>Family land</v>
      </c>
      <c r="AC162" t="str">
        <f>VLOOKUP(C162,$BA$2:$BI$230,3)</f>
        <v>Lowland</v>
      </c>
      <c r="AD162" t="str">
        <f>VLOOKUP(C162,$BA$2:$BI$230,4)</f>
        <v>Loam</v>
      </c>
      <c r="AE162" t="str">
        <f>VLOOKUP(C162,$BA$2:$BI$230,5)</f>
        <v>Moderate</v>
      </c>
      <c r="AF162" t="str">
        <f>VLOOKUP(C162,$BA$2:$BI$230,6)</f>
        <v>N</v>
      </c>
      <c r="AG162" t="str">
        <f>VLOOKUP(C162,$BA$2:$BI$230,7)</f>
        <v>Tied ridges</v>
      </c>
      <c r="AH162" t="str">
        <f>VLOOKUP(C162,$BA$2:$BI$230,8)</f>
        <v>Moderate</v>
      </c>
      <c r="AI162" t="str">
        <f>VLOOKUP(C162,$BA$2:$BI$230,9)</f>
        <v>Better than other fields</v>
      </c>
      <c r="AP162" t="s">
        <v>174</v>
      </c>
      <c r="AQ162">
        <v>67</v>
      </c>
      <c r="AU162" t="s">
        <v>174</v>
      </c>
      <c r="AV162" t="s">
        <v>1169</v>
      </c>
      <c r="AW162" t="s">
        <v>1177</v>
      </c>
      <c r="AX162" s="18" t="s">
        <v>1211</v>
      </c>
      <c r="BA162" t="s">
        <v>174</v>
      </c>
      <c r="BB162" t="s">
        <v>1216</v>
      </c>
      <c r="BC162" t="s">
        <v>1219</v>
      </c>
      <c r="BD162" t="s">
        <v>1225</v>
      </c>
      <c r="BE162" t="s">
        <v>1229</v>
      </c>
      <c r="BF162" t="s">
        <v>12</v>
      </c>
      <c r="BG162" t="s">
        <v>1236</v>
      </c>
      <c r="BH162" t="s">
        <v>1229</v>
      </c>
      <c r="BI162" t="s">
        <v>1245</v>
      </c>
      <c r="BO162" t="s">
        <v>408</v>
      </c>
      <c r="BP162">
        <v>75</v>
      </c>
      <c r="BQ162">
        <v>10</v>
      </c>
      <c r="BR162" t="s">
        <v>1269</v>
      </c>
    </row>
    <row r="163" spans="1:70" x14ac:dyDescent="0.2">
      <c r="A163">
        <v>4798</v>
      </c>
      <c r="B163" t="str">
        <f>VLOOKUP(C163:C685,$AU$2:$AV$230,2)</f>
        <v>Kano</v>
      </c>
      <c r="C163" t="s">
        <v>162</v>
      </c>
      <c r="D163">
        <v>3</v>
      </c>
      <c r="E163" t="s">
        <v>774</v>
      </c>
      <c r="F163">
        <v>150</v>
      </c>
      <c r="G163" t="s">
        <v>12</v>
      </c>
      <c r="H163">
        <v>13.5</v>
      </c>
      <c r="I163" t="s">
        <v>35</v>
      </c>
      <c r="J163">
        <v>900</v>
      </c>
      <c r="K163">
        <f>J163*0.7</f>
        <v>630</v>
      </c>
      <c r="L163" t="s">
        <v>1030</v>
      </c>
      <c r="M163" t="s">
        <v>1034</v>
      </c>
      <c r="N163" t="s">
        <v>35</v>
      </c>
      <c r="O163" t="s">
        <v>35</v>
      </c>
      <c r="P163" t="s">
        <v>1051</v>
      </c>
      <c r="Q163" t="s">
        <v>13</v>
      </c>
      <c r="R163">
        <v>40</v>
      </c>
      <c r="S163" t="s">
        <v>1154</v>
      </c>
      <c r="T163">
        <v>0</v>
      </c>
      <c r="U163" t="s">
        <v>1137</v>
      </c>
      <c r="V163" t="str">
        <f>VLOOKUP(E163,$AU$2:$AW$230,3)</f>
        <v>Both</v>
      </c>
      <c r="W163" t="s">
        <v>1140</v>
      </c>
      <c r="X163">
        <v>12</v>
      </c>
      <c r="Y163">
        <v>5.4</v>
      </c>
      <c r="Z163">
        <v>33</v>
      </c>
      <c r="AA163" t="str">
        <f>VLOOKUP(C163,$AU$2:$AX$230,4)</f>
        <v>Early July</v>
      </c>
      <c r="AB163" t="str">
        <f>VLOOKUP(C163,$BA$2:$BI$230,2)</f>
        <v>Family land</v>
      </c>
      <c r="AC163" t="str">
        <f>VLOOKUP(C163,$BA$2:$BI$230,3)</f>
        <v>Lowland</v>
      </c>
      <c r="AD163" t="str">
        <f>VLOOKUP(C163,$BA$2:$BI$230,4)</f>
        <v>Loam</v>
      </c>
      <c r="AE163" t="str">
        <f>VLOOKUP(C163,$BA$2:$BI$230,5)</f>
        <v>Good</v>
      </c>
      <c r="AF163" t="str">
        <f>VLOOKUP(C163,$BA$2:$BI$230,6)</f>
        <v>N</v>
      </c>
      <c r="AG163" t="str">
        <f>VLOOKUP(C163,$BA$2:$BI$230,7)</f>
        <v>Tied ridges</v>
      </c>
      <c r="AH163" t="str">
        <f>VLOOKUP(C163,$BA$2:$BI$230,8)</f>
        <v>Moderate</v>
      </c>
      <c r="AI163" t="str">
        <f>VLOOKUP(C163,$BA$2:$BI$230,9)</f>
        <v>Better than other fields</v>
      </c>
      <c r="AP163" t="s">
        <v>175</v>
      </c>
      <c r="AQ163">
        <v>47</v>
      </c>
      <c r="AU163" t="s">
        <v>175</v>
      </c>
      <c r="AV163" t="s">
        <v>1169</v>
      </c>
      <c r="AW163" t="s">
        <v>1177</v>
      </c>
      <c r="AX163" s="18" t="s">
        <v>1208</v>
      </c>
      <c r="BA163" t="s">
        <v>175</v>
      </c>
      <c r="BB163" t="s">
        <v>1216</v>
      </c>
      <c r="BC163" t="s">
        <v>1219</v>
      </c>
      <c r="BD163" t="s">
        <v>1224</v>
      </c>
      <c r="BE163" t="s">
        <v>1230</v>
      </c>
      <c r="BF163" t="s">
        <v>35</v>
      </c>
      <c r="BG163" t="s">
        <v>1236</v>
      </c>
      <c r="BH163" t="s">
        <v>1229</v>
      </c>
      <c r="BI163" t="s">
        <v>1245</v>
      </c>
      <c r="BO163" t="s">
        <v>409</v>
      </c>
      <c r="BP163">
        <v>75</v>
      </c>
      <c r="BQ163">
        <v>10</v>
      </c>
      <c r="BR163" t="s">
        <v>1269</v>
      </c>
    </row>
    <row r="164" spans="1:70" x14ac:dyDescent="0.2">
      <c r="A164">
        <v>4836</v>
      </c>
      <c r="B164" t="str">
        <f>VLOOKUP(C164:C686,$AU$2:$AV$230,2)</f>
        <v>Kano</v>
      </c>
      <c r="C164" t="s">
        <v>174</v>
      </c>
      <c r="D164">
        <v>1</v>
      </c>
      <c r="E164" t="s">
        <v>812</v>
      </c>
      <c r="F164">
        <v>100</v>
      </c>
      <c r="G164" t="s">
        <v>12</v>
      </c>
      <c r="H164">
        <v>9</v>
      </c>
      <c r="I164" t="s">
        <v>35</v>
      </c>
      <c r="J164">
        <v>900</v>
      </c>
      <c r="K164">
        <f>J164*0.7</f>
        <v>630</v>
      </c>
      <c r="L164" t="s">
        <v>1033</v>
      </c>
      <c r="M164" t="s">
        <v>1036</v>
      </c>
      <c r="N164" t="s">
        <v>13</v>
      </c>
      <c r="O164" t="s">
        <v>35</v>
      </c>
      <c r="P164" t="s">
        <v>1051</v>
      </c>
      <c r="Q164" t="s">
        <v>13</v>
      </c>
      <c r="R164">
        <v>6</v>
      </c>
      <c r="S164" t="s">
        <v>1032</v>
      </c>
      <c r="T164">
        <v>2</v>
      </c>
      <c r="U164" t="s">
        <v>1137</v>
      </c>
      <c r="V164" t="str">
        <f>VLOOKUP(E164,$AU$2:$AW$230,3)</f>
        <v>Husband</v>
      </c>
      <c r="W164" t="s">
        <v>1139</v>
      </c>
      <c r="X164">
        <v>7</v>
      </c>
      <c r="Y164">
        <v>1.3</v>
      </c>
      <c r="Z164">
        <v>67</v>
      </c>
      <c r="AA164" t="str">
        <f>VLOOKUP(C164,$AU$2:$AX$230,4)</f>
        <v>August</v>
      </c>
      <c r="AB164" t="str">
        <f>VLOOKUP(C164,$BA$2:$BI$230,2)</f>
        <v>Family land</v>
      </c>
      <c r="AC164" t="str">
        <f>VLOOKUP(C164,$BA$2:$BI$230,3)</f>
        <v>Lowland</v>
      </c>
      <c r="AD164" t="str">
        <f>VLOOKUP(C164,$BA$2:$BI$230,4)</f>
        <v>Clay</v>
      </c>
      <c r="AE164" t="str">
        <f>VLOOKUP(C164,$BA$2:$BI$230,5)</f>
        <v>Moderate</v>
      </c>
      <c r="AF164" t="str">
        <f>VLOOKUP(C164,$BA$2:$BI$230,6)</f>
        <v/>
      </c>
      <c r="AG164" t="str">
        <f>VLOOKUP(C164,$BA$2:$BI$230,7)</f>
        <v>Grass strips</v>
      </c>
      <c r="AH164" t="str">
        <f>VLOOKUP(C164,$BA$2:$BI$230,8)</f>
        <v>Moderate</v>
      </c>
      <c r="AI164" t="str">
        <f>VLOOKUP(C164,$BA$2:$BI$230,9)</f>
        <v>The same as in other fields</v>
      </c>
      <c r="AP164" t="s">
        <v>176</v>
      </c>
      <c r="AQ164">
        <v>38</v>
      </c>
      <c r="AU164" t="s">
        <v>176</v>
      </c>
      <c r="AV164" t="s">
        <v>1169</v>
      </c>
      <c r="AW164" t="s">
        <v>1177</v>
      </c>
      <c r="AX164" s="18" t="s">
        <v>1209</v>
      </c>
      <c r="BA164" t="s">
        <v>176</v>
      </c>
      <c r="BB164" t="s">
        <v>1216</v>
      </c>
      <c r="BC164" t="s">
        <v>1219</v>
      </c>
      <c r="BD164" t="s">
        <v>1224</v>
      </c>
      <c r="BE164" t="s">
        <v>1229</v>
      </c>
      <c r="BF164" t="s">
        <v>13</v>
      </c>
      <c r="BG164" t="s">
        <v>12</v>
      </c>
      <c r="BH164" t="s">
        <v>1229</v>
      </c>
      <c r="BI164" t="s">
        <v>1245</v>
      </c>
      <c r="BO164" t="s">
        <v>410</v>
      </c>
      <c r="BP164">
        <v>75</v>
      </c>
      <c r="BQ164">
        <v>10</v>
      </c>
      <c r="BR164" t="s">
        <v>1269</v>
      </c>
    </row>
    <row r="165" spans="1:70" x14ac:dyDescent="0.2">
      <c r="A165">
        <v>4909</v>
      </c>
      <c r="B165" t="str">
        <f>VLOOKUP(C165:C687,$AU$2:$AV$230,2)</f>
        <v>Kano</v>
      </c>
      <c r="C165" t="s">
        <v>198</v>
      </c>
      <c r="D165">
        <v>3</v>
      </c>
      <c r="E165" t="s">
        <v>885</v>
      </c>
      <c r="F165">
        <v>30</v>
      </c>
      <c r="G165" t="s">
        <v>12</v>
      </c>
      <c r="H165">
        <v>2.7</v>
      </c>
      <c r="I165" t="s">
        <v>35</v>
      </c>
      <c r="J165">
        <v>900</v>
      </c>
      <c r="K165">
        <f>J165*0.7</f>
        <v>630</v>
      </c>
      <c r="L165" t="s">
        <v>1030</v>
      </c>
      <c r="M165" t="s">
        <v>1036</v>
      </c>
      <c r="N165" t="s">
        <v>13</v>
      </c>
      <c r="O165" t="s">
        <v>35</v>
      </c>
      <c r="P165" t="s">
        <v>1107</v>
      </c>
      <c r="Q165" t="s">
        <v>13</v>
      </c>
      <c r="R165">
        <v>65</v>
      </c>
      <c r="S165" t="s">
        <v>1154</v>
      </c>
      <c r="T165">
        <v>0</v>
      </c>
      <c r="U165" t="s">
        <v>1137</v>
      </c>
      <c r="V165" t="str">
        <f>VLOOKUP(E165,$AU$2:$AW$230,3)</f>
        <v>Husband</v>
      </c>
      <c r="W165" t="s">
        <v>1140</v>
      </c>
      <c r="X165">
        <v>8</v>
      </c>
      <c r="Y165">
        <v>5.5</v>
      </c>
      <c r="Z165">
        <v>46</v>
      </c>
      <c r="AA165" t="str">
        <f>VLOOKUP(C165,$AU$2:$AX$230,4)</f>
        <v>Early July</v>
      </c>
      <c r="AB165" t="str">
        <f>VLOOKUP(C165,$BA$2:$BI$230,2)</f>
        <v>Family land</v>
      </c>
      <c r="AC165" t="str">
        <f>VLOOKUP(C165,$BA$2:$BI$230,3)</f>
        <v>Foot slope</v>
      </c>
      <c r="AD165" t="str">
        <f>VLOOKUP(C165,$BA$2:$BI$230,4)</f>
        <v>Loam</v>
      </c>
      <c r="AE165" t="str">
        <f>VLOOKUP(C165,$BA$2:$BI$230,5)</f>
        <v>Moderate</v>
      </c>
      <c r="AF165" t="str">
        <f>VLOOKUP(C165,$BA$2:$BI$230,6)</f>
        <v>Y</v>
      </c>
      <c r="AG165" t="str">
        <f>VLOOKUP(C165,$BA$2:$BI$230,7)</f>
        <v>Grass strips</v>
      </c>
      <c r="AH165" t="str">
        <f>VLOOKUP(C165,$BA$2:$BI$230,8)</f>
        <v>Moderate</v>
      </c>
      <c r="AI165" t="str">
        <f>VLOOKUP(C165,$BA$2:$BI$230,9)</f>
        <v>The same as in other fields</v>
      </c>
      <c r="AP165" t="s">
        <v>177</v>
      </c>
      <c r="AQ165">
        <v>46</v>
      </c>
      <c r="AU165" t="s">
        <v>177</v>
      </c>
      <c r="AV165" t="s">
        <v>1169</v>
      </c>
      <c r="AW165" t="s">
        <v>1177</v>
      </c>
      <c r="AX165" s="18" t="s">
        <v>1209</v>
      </c>
      <c r="BA165" t="s">
        <v>177</v>
      </c>
      <c r="BB165" t="s">
        <v>1216</v>
      </c>
      <c r="BC165" t="s">
        <v>1219</v>
      </c>
      <c r="BD165" t="s">
        <v>1224</v>
      </c>
      <c r="BE165" t="s">
        <v>1229</v>
      </c>
      <c r="BF165" t="s">
        <v>13</v>
      </c>
      <c r="BG165" t="s">
        <v>1237</v>
      </c>
      <c r="BH165" t="s">
        <v>1229</v>
      </c>
      <c r="BI165" t="s">
        <v>1245</v>
      </c>
      <c r="BO165" t="s">
        <v>411</v>
      </c>
      <c r="BP165">
        <v>75</v>
      </c>
      <c r="BQ165">
        <v>10</v>
      </c>
      <c r="BR165" t="s">
        <v>1269</v>
      </c>
    </row>
    <row r="166" spans="1:70" hidden="1" x14ac:dyDescent="0.2">
      <c r="A166">
        <v>4881</v>
      </c>
      <c r="B166" t="str">
        <f>VLOOKUP(C166:C688,$AU$2:$AV$230,2)</f>
        <v>Kano</v>
      </c>
      <c r="C166" t="s">
        <v>190</v>
      </c>
      <c r="D166">
        <v>2</v>
      </c>
      <c r="E166" t="s">
        <v>857</v>
      </c>
      <c r="F166">
        <v>150</v>
      </c>
      <c r="G166" t="s">
        <v>12</v>
      </c>
      <c r="H166">
        <v>13.6</v>
      </c>
      <c r="I166" t="s">
        <v>35</v>
      </c>
      <c r="J166">
        <v>906.66666666666663</v>
      </c>
      <c r="K166">
        <f>J166*0.7</f>
        <v>634.66666666666663</v>
      </c>
      <c r="L166" t="s">
        <v>1030</v>
      </c>
      <c r="M166" t="s">
        <v>1031</v>
      </c>
      <c r="N166" t="s">
        <v>35</v>
      </c>
      <c r="O166" t="s">
        <v>35</v>
      </c>
      <c r="P166" t="s">
        <v>12</v>
      </c>
      <c r="R166">
        <v>0</v>
      </c>
      <c r="S166" t="s">
        <v>1032</v>
      </c>
      <c r="T166">
        <v>4</v>
      </c>
      <c r="U166" t="s">
        <v>1142</v>
      </c>
      <c r="V166" t="str">
        <f>VLOOKUP(E166,$AU$2:$AW$230,3)</f>
        <v>Wive</v>
      </c>
      <c r="W166" t="s">
        <v>1140</v>
      </c>
      <c r="X166">
        <v>1</v>
      </c>
      <c r="Y166">
        <v>1.1000000000000001</v>
      </c>
      <c r="Z166">
        <v>51</v>
      </c>
      <c r="AA166" t="str">
        <f>VLOOKUP(C166,$AU$2:$AX$230,4)</f>
        <v>Late July</v>
      </c>
      <c r="AB166" t="str">
        <f>VLOOKUP(C166,$BA$2:$BI$230,2)</f>
        <v>Family land</v>
      </c>
      <c r="AC166" t="str">
        <f>VLOOKUP(C166,$BA$2:$BI$230,3)</f>
        <v>Foot slope</v>
      </c>
      <c r="AD166" t="str">
        <f>VLOOKUP(C166,$BA$2:$BI$230,4)</f>
        <v>Loam</v>
      </c>
      <c r="AE166" t="str">
        <f>VLOOKUP(C166,$BA$2:$BI$230,5)</f>
        <v>Good</v>
      </c>
      <c r="AF166" t="str">
        <f>VLOOKUP(C166,$BA$2:$BI$230,6)</f>
        <v>N</v>
      </c>
      <c r="AG166" t="str">
        <f>VLOOKUP(C166,$BA$2:$BI$230,7)</f>
        <v>Grass strips</v>
      </c>
      <c r="AH166" t="str">
        <f>VLOOKUP(C166,$BA$2:$BI$230,8)</f>
        <v>Moderate</v>
      </c>
      <c r="AI166" t="str">
        <f>VLOOKUP(C166,$BA$2:$BI$230,9)</f>
        <v>Poorer than in other fields</v>
      </c>
      <c r="AP166" t="s">
        <v>178</v>
      </c>
      <c r="AQ166">
        <v>46</v>
      </c>
      <c r="AU166" t="s">
        <v>178</v>
      </c>
      <c r="AV166" t="s">
        <v>1169</v>
      </c>
      <c r="AW166" t="s">
        <v>1177</v>
      </c>
      <c r="AX166" s="18" t="s">
        <v>1209</v>
      </c>
      <c r="BA166" t="s">
        <v>178</v>
      </c>
      <c r="BB166" t="s">
        <v>1216</v>
      </c>
      <c r="BC166" t="s">
        <v>1219</v>
      </c>
      <c r="BD166" t="s">
        <v>1224</v>
      </c>
      <c r="BE166" t="s">
        <v>1229</v>
      </c>
      <c r="BF166" t="s">
        <v>12</v>
      </c>
      <c r="BG166" t="s">
        <v>1237</v>
      </c>
      <c r="BH166" t="s">
        <v>1229</v>
      </c>
      <c r="BI166" t="s">
        <v>1245</v>
      </c>
      <c r="BO166" t="s">
        <v>412</v>
      </c>
      <c r="BP166">
        <v>75</v>
      </c>
      <c r="BQ166">
        <v>10</v>
      </c>
      <c r="BR166" t="s">
        <v>1269</v>
      </c>
    </row>
    <row r="167" spans="1:70" x14ac:dyDescent="0.2">
      <c r="A167">
        <v>4846</v>
      </c>
      <c r="B167" t="str">
        <f>VLOOKUP(C167:C689,$AU$2:$AV$230,2)</f>
        <v>Kano</v>
      </c>
      <c r="C167" t="s">
        <v>177</v>
      </c>
      <c r="D167">
        <v>3</v>
      </c>
      <c r="E167" t="s">
        <v>822</v>
      </c>
      <c r="F167">
        <v>25</v>
      </c>
      <c r="G167" t="s">
        <v>12</v>
      </c>
      <c r="H167">
        <v>2.2999999999999998</v>
      </c>
      <c r="I167" t="s">
        <v>35</v>
      </c>
      <c r="J167">
        <v>920</v>
      </c>
      <c r="K167">
        <f>J167*0.7</f>
        <v>644</v>
      </c>
      <c r="L167" t="s">
        <v>1033</v>
      </c>
      <c r="M167" t="s">
        <v>1034</v>
      </c>
      <c r="N167" t="s">
        <v>13</v>
      </c>
      <c r="O167" t="s">
        <v>35</v>
      </c>
      <c r="P167" t="s">
        <v>1051</v>
      </c>
      <c r="Q167" t="s">
        <v>13</v>
      </c>
      <c r="R167">
        <v>20</v>
      </c>
      <c r="S167" t="s">
        <v>1154</v>
      </c>
      <c r="T167">
        <v>0</v>
      </c>
      <c r="U167" t="s">
        <v>1137</v>
      </c>
      <c r="V167" t="str">
        <f>VLOOKUP(E167,$AU$2:$AW$230,3)</f>
        <v>Husband</v>
      </c>
      <c r="W167" t="s">
        <v>1140</v>
      </c>
      <c r="X167">
        <v>5</v>
      </c>
      <c r="Y167">
        <v>1.5</v>
      </c>
      <c r="Z167">
        <v>46</v>
      </c>
      <c r="AA167" t="str">
        <f>VLOOKUP(C167,$AU$2:$AX$230,4)</f>
        <v>Early July</v>
      </c>
      <c r="AB167" t="str">
        <f>VLOOKUP(C167,$BA$2:$BI$230,2)</f>
        <v>Family land</v>
      </c>
      <c r="AC167" t="str">
        <f>VLOOKUP(C167,$BA$2:$BI$230,3)</f>
        <v>Lowland</v>
      </c>
      <c r="AD167" t="str">
        <f>VLOOKUP(C167,$BA$2:$BI$230,4)</f>
        <v>Loam</v>
      </c>
      <c r="AE167" t="str">
        <f>VLOOKUP(C167,$BA$2:$BI$230,5)</f>
        <v>Moderate</v>
      </c>
      <c r="AF167" t="str">
        <f>VLOOKUP(C167,$BA$2:$BI$230,6)</f>
        <v>Y</v>
      </c>
      <c r="AG167" t="str">
        <f>VLOOKUP(C167,$BA$2:$BI$230,7)</f>
        <v>Bench terrace</v>
      </c>
      <c r="AH167" t="str">
        <f>VLOOKUP(C167,$BA$2:$BI$230,8)</f>
        <v>Moderate</v>
      </c>
      <c r="AI167" t="str">
        <f>VLOOKUP(C167,$BA$2:$BI$230,9)</f>
        <v>The same as in other fields</v>
      </c>
      <c r="AP167" t="s">
        <v>179</v>
      </c>
      <c r="AQ167">
        <v>46</v>
      </c>
      <c r="AU167" t="s">
        <v>179</v>
      </c>
      <c r="AV167" t="s">
        <v>1169</v>
      </c>
      <c r="AW167" t="s">
        <v>1177</v>
      </c>
      <c r="AX167" s="18" t="s">
        <v>1209</v>
      </c>
      <c r="BA167" t="s">
        <v>179</v>
      </c>
      <c r="BB167" t="s">
        <v>1216</v>
      </c>
      <c r="BC167" t="s">
        <v>1219</v>
      </c>
      <c r="BD167" t="s">
        <v>1224</v>
      </c>
      <c r="BE167" t="s">
        <v>1229</v>
      </c>
      <c r="BF167" t="s">
        <v>35</v>
      </c>
      <c r="BG167" t="s">
        <v>1235</v>
      </c>
      <c r="BH167" t="s">
        <v>1229</v>
      </c>
      <c r="BI167" t="s">
        <v>1245</v>
      </c>
      <c r="BO167" t="s">
        <v>413</v>
      </c>
      <c r="BP167">
        <v>75</v>
      </c>
      <c r="BQ167">
        <v>10</v>
      </c>
      <c r="BR167" t="s">
        <v>1269</v>
      </c>
    </row>
    <row r="168" spans="1:70" hidden="1" x14ac:dyDescent="0.2">
      <c r="A168">
        <v>4604</v>
      </c>
      <c r="B168" t="str">
        <f>VLOOKUP(C168:C690,$AU$2:$AV$230,2)</f>
        <v>Kaduna N</v>
      </c>
      <c r="C168" t="s">
        <v>107</v>
      </c>
      <c r="D168">
        <v>1</v>
      </c>
      <c r="E168" t="s">
        <v>580</v>
      </c>
      <c r="F168">
        <v>150</v>
      </c>
      <c r="G168" t="s">
        <v>12</v>
      </c>
      <c r="H168">
        <v>14</v>
      </c>
      <c r="I168" t="s">
        <v>35</v>
      </c>
      <c r="J168">
        <v>933.33333333333337</v>
      </c>
      <c r="K168">
        <f>J168*0.7</f>
        <v>653.33333333333337</v>
      </c>
      <c r="L168" t="s">
        <v>1030</v>
      </c>
      <c r="M168" t="s">
        <v>1037</v>
      </c>
      <c r="N168" t="s">
        <v>13</v>
      </c>
      <c r="O168" t="s">
        <v>35</v>
      </c>
      <c r="P168" t="s">
        <v>12</v>
      </c>
      <c r="R168">
        <v>0</v>
      </c>
      <c r="S168" t="s">
        <v>1032</v>
      </c>
      <c r="T168">
        <v>4</v>
      </c>
      <c r="U168" t="s">
        <v>1137</v>
      </c>
      <c r="V168" t="str">
        <f>VLOOKUP(E168,$AU$2:$AW$230,3)</f>
        <v/>
      </c>
      <c r="W168" t="s">
        <v>1140</v>
      </c>
      <c r="X168">
        <v>10</v>
      </c>
      <c r="Y168">
        <v>3.3999999999999995</v>
      </c>
      <c r="Z168">
        <v>40</v>
      </c>
      <c r="AA168" t="str">
        <f>VLOOKUP(C168,$AU$2:$AX$230,4)</f>
        <v>Early July</v>
      </c>
      <c r="AB168" t="str">
        <f>VLOOKUP(C168,$BA$2:$BI$230,2)</f>
        <v>Family land</v>
      </c>
      <c r="AC168" t="str">
        <f>VLOOKUP(C168,$BA$2:$BI$230,3)</f>
        <v>Lowland</v>
      </c>
      <c r="AD168" t="str">
        <f>VLOOKUP(C168,$BA$2:$BI$230,4)</f>
        <v>Sand</v>
      </c>
      <c r="AE168" t="str">
        <f>VLOOKUP(C168,$BA$2:$BI$230,5)</f>
        <v>Poor</v>
      </c>
      <c r="AF168" t="str">
        <f>VLOOKUP(C168,$BA$2:$BI$230,6)</f>
        <v>N</v>
      </c>
      <c r="AG168" t="str">
        <f>VLOOKUP(C168,$BA$2:$BI$230,7)</f>
        <v/>
      </c>
      <c r="AH168" t="str">
        <f>VLOOKUP(C168,$BA$2:$BI$230,8)</f>
        <v>Moderate</v>
      </c>
      <c r="AI168" t="str">
        <f>VLOOKUP(C168,$BA$2:$BI$230,9)</f>
        <v>The same as in other fields</v>
      </c>
      <c r="AP168" t="s">
        <v>180</v>
      </c>
      <c r="AQ168">
        <v>59</v>
      </c>
      <c r="AU168" t="s">
        <v>180</v>
      </c>
      <c r="AV168" t="s">
        <v>1169</v>
      </c>
      <c r="AW168" t="s">
        <v>1177</v>
      </c>
      <c r="AX168" s="18" t="s">
        <v>1208</v>
      </c>
      <c r="BA168" t="s">
        <v>180</v>
      </c>
      <c r="BB168" t="s">
        <v>1216</v>
      </c>
      <c r="BC168" t="s">
        <v>1219</v>
      </c>
      <c r="BD168" t="s">
        <v>1224</v>
      </c>
      <c r="BE168" t="s">
        <v>1229</v>
      </c>
      <c r="BF168" t="s">
        <v>35</v>
      </c>
      <c r="BG168" t="s">
        <v>1235</v>
      </c>
      <c r="BH168" t="s">
        <v>1229</v>
      </c>
      <c r="BI168" t="s">
        <v>1245</v>
      </c>
      <c r="BO168" t="s">
        <v>414</v>
      </c>
      <c r="BP168">
        <v>75</v>
      </c>
      <c r="BQ168">
        <v>10</v>
      </c>
      <c r="BR168" t="s">
        <v>1269</v>
      </c>
    </row>
    <row r="169" spans="1:70" hidden="1" x14ac:dyDescent="0.2">
      <c r="A169">
        <v>4605</v>
      </c>
      <c r="B169" t="str">
        <f>VLOOKUP(C169:C691,$AU$2:$AV$230,2)</f>
        <v>Kaduna N</v>
      </c>
      <c r="C169" t="s">
        <v>107</v>
      </c>
      <c r="D169">
        <v>2</v>
      </c>
      <c r="E169" t="s">
        <v>581</v>
      </c>
      <c r="F169">
        <v>150</v>
      </c>
      <c r="G169" t="s">
        <v>12</v>
      </c>
      <c r="H169">
        <v>14</v>
      </c>
      <c r="I169" t="s">
        <v>35</v>
      </c>
      <c r="J169">
        <v>933.33333333333337</v>
      </c>
      <c r="K169">
        <f>J169*0.7</f>
        <v>653.33333333333337</v>
      </c>
      <c r="L169" t="s">
        <v>1030</v>
      </c>
      <c r="M169" t="s">
        <v>1037</v>
      </c>
      <c r="N169" t="s">
        <v>13</v>
      </c>
      <c r="O169" t="s">
        <v>35</v>
      </c>
      <c r="P169" t="s">
        <v>12</v>
      </c>
      <c r="R169">
        <v>0</v>
      </c>
      <c r="S169" t="s">
        <v>1032</v>
      </c>
      <c r="T169">
        <v>4</v>
      </c>
      <c r="U169" t="s">
        <v>1137</v>
      </c>
      <c r="V169" t="str">
        <f>VLOOKUP(E169,$AU$2:$AW$230,3)</f>
        <v/>
      </c>
      <c r="W169" t="s">
        <v>1140</v>
      </c>
      <c r="X169">
        <v>10</v>
      </c>
      <c r="Y169">
        <v>3.3999999999999995</v>
      </c>
      <c r="Z169">
        <v>40</v>
      </c>
      <c r="AA169" t="str">
        <f>VLOOKUP(C169,$AU$2:$AX$230,4)</f>
        <v>Early July</v>
      </c>
      <c r="AB169" t="str">
        <f>VLOOKUP(C169,$BA$2:$BI$230,2)</f>
        <v>Family land</v>
      </c>
      <c r="AC169" t="str">
        <f>VLOOKUP(C169,$BA$2:$BI$230,3)</f>
        <v>Lowland</v>
      </c>
      <c r="AD169" t="str">
        <f>VLOOKUP(C169,$BA$2:$BI$230,4)</f>
        <v>Sand</v>
      </c>
      <c r="AE169" t="str">
        <f>VLOOKUP(C169,$BA$2:$BI$230,5)</f>
        <v>Poor</v>
      </c>
      <c r="AF169" t="str">
        <f>VLOOKUP(C169,$BA$2:$BI$230,6)</f>
        <v>N</v>
      </c>
      <c r="AG169" t="str">
        <f>VLOOKUP(C169,$BA$2:$BI$230,7)</f>
        <v/>
      </c>
      <c r="AH169" t="str">
        <f>VLOOKUP(C169,$BA$2:$BI$230,8)</f>
        <v>Moderate</v>
      </c>
      <c r="AI169" t="str">
        <f>VLOOKUP(C169,$BA$2:$BI$230,9)</f>
        <v>The same as in other fields</v>
      </c>
      <c r="AP169" t="s">
        <v>181</v>
      </c>
      <c r="AQ169">
        <v>48</v>
      </c>
      <c r="AU169" t="s">
        <v>181</v>
      </c>
      <c r="AV169" t="s">
        <v>1169</v>
      </c>
      <c r="AW169" t="s">
        <v>1177</v>
      </c>
      <c r="AX169" s="18" t="s">
        <v>1208</v>
      </c>
      <c r="BA169" t="s">
        <v>181</v>
      </c>
      <c r="BB169" t="s">
        <v>1216</v>
      </c>
      <c r="BC169" t="s">
        <v>1219</v>
      </c>
      <c r="BD169" t="s">
        <v>1224</v>
      </c>
      <c r="BE169" t="s">
        <v>1229</v>
      </c>
      <c r="BF169" t="s">
        <v>35</v>
      </c>
      <c r="BG169" t="s">
        <v>1237</v>
      </c>
      <c r="BH169" t="s">
        <v>1229</v>
      </c>
      <c r="BI169" t="s">
        <v>1245</v>
      </c>
      <c r="BO169" t="s">
        <v>415</v>
      </c>
      <c r="BP169">
        <v>75</v>
      </c>
      <c r="BQ169">
        <v>10</v>
      </c>
      <c r="BR169" t="s">
        <v>1269</v>
      </c>
    </row>
    <row r="170" spans="1:70" hidden="1" x14ac:dyDescent="0.2">
      <c r="A170">
        <v>4606</v>
      </c>
      <c r="B170" t="str">
        <f>VLOOKUP(C170:C692,$AU$2:$AV$230,2)</f>
        <v>Kaduna N</v>
      </c>
      <c r="C170" t="s">
        <v>107</v>
      </c>
      <c r="D170">
        <v>3</v>
      </c>
      <c r="E170" t="s">
        <v>582</v>
      </c>
      <c r="F170">
        <v>150</v>
      </c>
      <c r="G170" t="s">
        <v>12</v>
      </c>
      <c r="H170">
        <v>14</v>
      </c>
      <c r="I170" t="s">
        <v>35</v>
      </c>
      <c r="J170">
        <v>933.33333333333337</v>
      </c>
      <c r="K170">
        <f>J170*0.7</f>
        <v>653.33333333333337</v>
      </c>
      <c r="L170" t="s">
        <v>1030</v>
      </c>
      <c r="M170" t="s">
        <v>1037</v>
      </c>
      <c r="N170" t="s">
        <v>35</v>
      </c>
      <c r="O170" t="s">
        <v>35</v>
      </c>
      <c r="P170" t="s">
        <v>12</v>
      </c>
      <c r="R170">
        <v>0</v>
      </c>
      <c r="S170" t="s">
        <v>1154</v>
      </c>
      <c r="T170">
        <v>0</v>
      </c>
      <c r="U170" t="s">
        <v>1137</v>
      </c>
      <c r="V170" t="str">
        <f>VLOOKUP(E170,$AU$2:$AW$230,3)</f>
        <v/>
      </c>
      <c r="W170" t="s">
        <v>1140</v>
      </c>
      <c r="X170">
        <v>10</v>
      </c>
      <c r="Y170">
        <v>3.3999999999999995</v>
      </c>
      <c r="Z170">
        <v>40</v>
      </c>
      <c r="AA170" t="str">
        <f>VLOOKUP(C170,$AU$2:$AX$230,4)</f>
        <v>Early July</v>
      </c>
      <c r="AB170" t="str">
        <f>VLOOKUP(C170,$BA$2:$BI$230,2)</f>
        <v>Family land</v>
      </c>
      <c r="AC170" t="str">
        <f>VLOOKUP(C170,$BA$2:$BI$230,3)</f>
        <v>Lowland</v>
      </c>
      <c r="AD170" t="str">
        <f>VLOOKUP(C170,$BA$2:$BI$230,4)</f>
        <v>Sand</v>
      </c>
      <c r="AE170" t="str">
        <f>VLOOKUP(C170,$BA$2:$BI$230,5)</f>
        <v>Poor</v>
      </c>
      <c r="AF170" t="str">
        <f>VLOOKUP(C170,$BA$2:$BI$230,6)</f>
        <v>N</v>
      </c>
      <c r="AG170" t="str">
        <f>VLOOKUP(C170,$BA$2:$BI$230,7)</f>
        <v/>
      </c>
      <c r="AH170" t="str">
        <f>VLOOKUP(C170,$BA$2:$BI$230,8)</f>
        <v>Moderate</v>
      </c>
      <c r="AI170" t="str">
        <f>VLOOKUP(C170,$BA$2:$BI$230,9)</f>
        <v>The same as in other fields</v>
      </c>
      <c r="AP170" t="s">
        <v>182</v>
      </c>
      <c r="AQ170">
        <v>38</v>
      </c>
      <c r="AU170" t="s">
        <v>182</v>
      </c>
      <c r="AV170" t="s">
        <v>1169</v>
      </c>
      <c r="AW170" t="s">
        <v>1177</v>
      </c>
      <c r="AX170" s="18" t="s">
        <v>1209</v>
      </c>
      <c r="BA170" t="s">
        <v>182</v>
      </c>
      <c r="BB170" t="s">
        <v>1216</v>
      </c>
      <c r="BC170" t="s">
        <v>1219</v>
      </c>
      <c r="BD170" t="s">
        <v>1224</v>
      </c>
      <c r="BE170" t="s">
        <v>1229</v>
      </c>
      <c r="BF170" t="s">
        <v>35</v>
      </c>
      <c r="BG170" t="s">
        <v>1235</v>
      </c>
      <c r="BH170" t="s">
        <v>1229</v>
      </c>
      <c r="BI170" t="s">
        <v>1245</v>
      </c>
      <c r="BO170" t="s">
        <v>416</v>
      </c>
      <c r="BP170">
        <v>75</v>
      </c>
      <c r="BQ170">
        <v>10</v>
      </c>
      <c r="BR170" t="s">
        <v>1269</v>
      </c>
    </row>
    <row r="171" spans="1:70" hidden="1" x14ac:dyDescent="0.2">
      <c r="A171">
        <v>4607</v>
      </c>
      <c r="B171" t="str">
        <f>VLOOKUP(C171:C693,$AU$2:$AV$230,2)</f>
        <v>Kaduna N</v>
      </c>
      <c r="C171" t="s">
        <v>107</v>
      </c>
      <c r="D171">
        <v>4</v>
      </c>
      <c r="E171" t="s">
        <v>583</v>
      </c>
      <c r="F171">
        <v>150</v>
      </c>
      <c r="G171" t="s">
        <v>12</v>
      </c>
      <c r="H171">
        <v>14</v>
      </c>
      <c r="I171" t="s">
        <v>35</v>
      </c>
      <c r="J171">
        <v>933.33333333333337</v>
      </c>
      <c r="K171">
        <f>J171*0.7</f>
        <v>653.33333333333337</v>
      </c>
      <c r="L171" t="s">
        <v>1030</v>
      </c>
      <c r="M171" t="s">
        <v>1037</v>
      </c>
      <c r="N171" t="s">
        <v>35</v>
      </c>
      <c r="O171" t="s">
        <v>35</v>
      </c>
      <c r="P171" t="s">
        <v>12</v>
      </c>
      <c r="R171">
        <v>0</v>
      </c>
      <c r="S171" t="s">
        <v>1154</v>
      </c>
      <c r="T171">
        <v>0</v>
      </c>
      <c r="U171" t="s">
        <v>1137</v>
      </c>
      <c r="V171" t="str">
        <f>VLOOKUP(E171,$AU$2:$AW$230,3)</f>
        <v/>
      </c>
      <c r="W171" t="s">
        <v>1140</v>
      </c>
      <c r="X171">
        <v>10</v>
      </c>
      <c r="Y171">
        <v>3.3999999999999995</v>
      </c>
      <c r="Z171">
        <v>40</v>
      </c>
      <c r="AA171" t="str">
        <f>VLOOKUP(C171,$AU$2:$AX$230,4)</f>
        <v>Early July</v>
      </c>
      <c r="AB171" t="str">
        <f>VLOOKUP(C171,$BA$2:$BI$230,2)</f>
        <v>Family land</v>
      </c>
      <c r="AC171" t="str">
        <f>VLOOKUP(C171,$BA$2:$BI$230,3)</f>
        <v>Lowland</v>
      </c>
      <c r="AD171" t="str">
        <f>VLOOKUP(C171,$BA$2:$BI$230,4)</f>
        <v>Sand</v>
      </c>
      <c r="AE171" t="str">
        <f>VLOOKUP(C171,$BA$2:$BI$230,5)</f>
        <v>Poor</v>
      </c>
      <c r="AF171" t="str">
        <f>VLOOKUP(C171,$BA$2:$BI$230,6)</f>
        <v>N</v>
      </c>
      <c r="AG171" t="str">
        <f>VLOOKUP(C171,$BA$2:$BI$230,7)</f>
        <v/>
      </c>
      <c r="AH171" t="str">
        <f>VLOOKUP(C171,$BA$2:$BI$230,8)</f>
        <v>Moderate</v>
      </c>
      <c r="AI171" t="str">
        <f>VLOOKUP(C171,$BA$2:$BI$230,9)</f>
        <v>The same as in other fields</v>
      </c>
      <c r="AP171" t="s">
        <v>183</v>
      </c>
      <c r="AQ171">
        <v>48</v>
      </c>
      <c r="AU171" t="s">
        <v>183</v>
      </c>
      <c r="AV171" t="s">
        <v>1169</v>
      </c>
      <c r="AW171" t="s">
        <v>1177</v>
      </c>
      <c r="AX171" s="18" t="s">
        <v>1208</v>
      </c>
      <c r="BA171" t="s">
        <v>183</v>
      </c>
      <c r="BB171" t="s">
        <v>1216</v>
      </c>
      <c r="BC171" t="s">
        <v>1221</v>
      </c>
      <c r="BD171" t="s">
        <v>1224</v>
      </c>
      <c r="BE171" t="s">
        <v>1229</v>
      </c>
      <c r="BF171" t="s">
        <v>35</v>
      </c>
      <c r="BG171" t="s">
        <v>1237</v>
      </c>
      <c r="BH171" t="s">
        <v>1229</v>
      </c>
      <c r="BI171" t="s">
        <v>1245</v>
      </c>
      <c r="BO171" t="s">
        <v>417</v>
      </c>
      <c r="BP171">
        <v>75</v>
      </c>
      <c r="BQ171">
        <v>10</v>
      </c>
      <c r="BR171" t="s">
        <v>1269</v>
      </c>
    </row>
    <row r="172" spans="1:70" hidden="1" x14ac:dyDescent="0.2">
      <c r="A172">
        <v>4741</v>
      </c>
      <c r="B172" t="str">
        <f>VLOOKUP(C172:C694,$AU$2:$AV$230,2)</f>
        <v>Kano</v>
      </c>
      <c r="C172" t="s">
        <v>148</v>
      </c>
      <c r="D172">
        <v>2</v>
      </c>
      <c r="E172" t="s">
        <v>717</v>
      </c>
      <c r="F172">
        <v>150</v>
      </c>
      <c r="G172" t="s">
        <v>12</v>
      </c>
      <c r="H172">
        <v>14</v>
      </c>
      <c r="I172" t="s">
        <v>35</v>
      </c>
      <c r="J172">
        <v>933.33333333333337</v>
      </c>
      <c r="K172">
        <f>J172*0.7</f>
        <v>653.33333333333337</v>
      </c>
      <c r="L172" t="s">
        <v>1030</v>
      </c>
      <c r="M172" t="s">
        <v>1036</v>
      </c>
      <c r="N172" t="s">
        <v>13</v>
      </c>
      <c r="O172" t="s">
        <v>35</v>
      </c>
      <c r="P172" t="s">
        <v>12</v>
      </c>
      <c r="R172">
        <v>0</v>
      </c>
      <c r="S172" t="s">
        <v>1154</v>
      </c>
      <c r="T172">
        <v>0</v>
      </c>
      <c r="U172" t="s">
        <v>1142</v>
      </c>
      <c r="V172" t="str">
        <f>VLOOKUP(E172,$AU$2:$AW$230,3)</f>
        <v>Both</v>
      </c>
      <c r="W172" t="s">
        <v>1140</v>
      </c>
      <c r="X172">
        <v>4</v>
      </c>
      <c r="Y172">
        <v>4.1999999999999993</v>
      </c>
      <c r="Z172">
        <v>52</v>
      </c>
      <c r="AA172" t="str">
        <f>VLOOKUP(C172,$AU$2:$AX$230,4)</f>
        <v>Late July</v>
      </c>
      <c r="AB172" t="str">
        <f>VLOOKUP(C172,$BA$2:$BI$230,2)</f>
        <v>Family land</v>
      </c>
      <c r="AC172" t="str">
        <f>VLOOKUP(C172,$BA$2:$BI$230,3)</f>
        <v>Lowland</v>
      </c>
      <c r="AD172" t="str">
        <f>VLOOKUP(C172,$BA$2:$BI$230,4)</f>
        <v>Sand</v>
      </c>
      <c r="AE172" t="str">
        <f>VLOOKUP(C172,$BA$2:$BI$230,5)</f>
        <v>Good</v>
      </c>
      <c r="AF172" t="str">
        <f>VLOOKUP(C172,$BA$2:$BI$230,6)</f>
        <v/>
      </c>
      <c r="AG172" t="str">
        <f>VLOOKUP(C172,$BA$2:$BI$230,7)</f>
        <v>Tied ridges</v>
      </c>
      <c r="AH172" t="str">
        <f>VLOOKUP(C172,$BA$2:$BI$230,8)</f>
        <v>Very fertile</v>
      </c>
      <c r="AI172" t="str">
        <f>VLOOKUP(C172,$BA$2:$BI$230,9)</f>
        <v/>
      </c>
      <c r="AP172" t="s">
        <v>184</v>
      </c>
      <c r="AQ172">
        <v>48</v>
      </c>
      <c r="AU172" t="s">
        <v>184</v>
      </c>
      <c r="AV172" t="s">
        <v>1169</v>
      </c>
      <c r="AW172" t="s">
        <v>1177</v>
      </c>
      <c r="AX172" s="18" t="s">
        <v>1208</v>
      </c>
      <c r="BA172" t="s">
        <v>184</v>
      </c>
      <c r="BB172" t="s">
        <v>1216</v>
      </c>
      <c r="BC172" t="s">
        <v>1219</v>
      </c>
      <c r="BD172" t="s">
        <v>1224</v>
      </c>
      <c r="BE172" t="s">
        <v>1229</v>
      </c>
      <c r="BF172" t="s">
        <v>35</v>
      </c>
      <c r="BG172" t="s">
        <v>1235</v>
      </c>
      <c r="BH172" t="s">
        <v>1229</v>
      </c>
      <c r="BI172" t="s">
        <v>1245</v>
      </c>
      <c r="BO172" t="s">
        <v>418</v>
      </c>
      <c r="BP172">
        <v>75</v>
      </c>
      <c r="BQ172">
        <v>10</v>
      </c>
      <c r="BR172" t="s">
        <v>1269</v>
      </c>
    </row>
    <row r="173" spans="1:70" x14ac:dyDescent="0.2">
      <c r="A173">
        <v>4770</v>
      </c>
      <c r="B173" t="str">
        <f>VLOOKUP(C173:C695,$AU$2:$AV$230,2)</f>
        <v>Kano</v>
      </c>
      <c r="C173" t="s">
        <v>155</v>
      </c>
      <c r="D173">
        <v>3</v>
      </c>
      <c r="E173" t="s">
        <v>746</v>
      </c>
      <c r="F173">
        <v>150</v>
      </c>
      <c r="G173" t="s">
        <v>12</v>
      </c>
      <c r="H173">
        <v>14</v>
      </c>
      <c r="I173" t="s">
        <v>35</v>
      </c>
      <c r="J173">
        <v>933.33333333333337</v>
      </c>
      <c r="K173">
        <f>J173*0.7</f>
        <v>653.33333333333337</v>
      </c>
      <c r="L173" t="s">
        <v>1030</v>
      </c>
      <c r="M173" t="s">
        <v>1034</v>
      </c>
      <c r="N173" t="s">
        <v>35</v>
      </c>
      <c r="O173" t="s">
        <v>35</v>
      </c>
      <c r="P173" t="s">
        <v>1051</v>
      </c>
      <c r="Q173" t="s">
        <v>13</v>
      </c>
      <c r="R173">
        <v>35</v>
      </c>
      <c r="S173" t="s">
        <v>1032</v>
      </c>
      <c r="T173">
        <v>4</v>
      </c>
      <c r="U173" t="s">
        <v>1137</v>
      </c>
      <c r="V173" t="str">
        <f>VLOOKUP(E173,$AU$2:$AW$230,3)</f>
        <v>Both</v>
      </c>
      <c r="W173" t="s">
        <v>1140</v>
      </c>
      <c r="X173">
        <v>12</v>
      </c>
      <c r="Y173">
        <v>5.3</v>
      </c>
      <c r="Z173">
        <v>66</v>
      </c>
      <c r="AA173" t="str">
        <f>VLOOKUP(C173,$AU$2:$AX$230,4)</f>
        <v>August</v>
      </c>
      <c r="AB173" t="str">
        <f>VLOOKUP(C173,$BA$2:$BI$230,2)</f>
        <v>Family land</v>
      </c>
      <c r="AC173" t="str">
        <f>VLOOKUP(C173,$BA$2:$BI$230,3)</f>
        <v>Plateau</v>
      </c>
      <c r="AD173" t="str">
        <f>VLOOKUP(C173,$BA$2:$BI$230,4)</f>
        <v>Sand</v>
      </c>
      <c r="AE173" t="str">
        <f>VLOOKUP(C173,$BA$2:$BI$230,5)</f>
        <v>Good</v>
      </c>
      <c r="AF173" t="str">
        <f>VLOOKUP(C173,$BA$2:$BI$230,6)</f>
        <v>Y</v>
      </c>
      <c r="AG173" t="str">
        <f>VLOOKUP(C173,$BA$2:$BI$230,7)</f>
        <v>Tied ridges</v>
      </c>
      <c r="AH173" t="str">
        <f>VLOOKUP(C173,$BA$2:$BI$230,8)</f>
        <v>Very fertile</v>
      </c>
      <c r="AI173" t="str">
        <f>VLOOKUP(C173,$BA$2:$BI$230,9)</f>
        <v>Better than other fields</v>
      </c>
      <c r="AP173" t="s">
        <v>185</v>
      </c>
      <c r="AQ173">
        <v>15</v>
      </c>
      <c r="AU173" t="s">
        <v>185</v>
      </c>
      <c r="AV173" t="s">
        <v>1169</v>
      </c>
      <c r="AW173" t="s">
        <v>1177</v>
      </c>
      <c r="AX173" s="18" t="s">
        <v>1210</v>
      </c>
      <c r="BA173" t="s">
        <v>185</v>
      </c>
      <c r="BB173" t="s">
        <v>1216</v>
      </c>
      <c r="BC173" t="s">
        <v>1219</v>
      </c>
      <c r="BD173" t="s">
        <v>1226</v>
      </c>
      <c r="BE173" t="s">
        <v>1229</v>
      </c>
      <c r="BF173" t="s">
        <v>35</v>
      </c>
      <c r="BG173" t="s">
        <v>1238</v>
      </c>
      <c r="BH173" t="s">
        <v>1229</v>
      </c>
      <c r="BI173" t="s">
        <v>1245</v>
      </c>
      <c r="BO173" t="s">
        <v>419</v>
      </c>
      <c r="BP173">
        <v>75</v>
      </c>
      <c r="BQ173">
        <v>10</v>
      </c>
      <c r="BR173" t="s">
        <v>1269</v>
      </c>
    </row>
    <row r="174" spans="1:70" x14ac:dyDescent="0.2">
      <c r="A174">
        <v>4786</v>
      </c>
      <c r="B174" t="str">
        <f>VLOOKUP(C174:C696,$AU$2:$AV$230,2)</f>
        <v>Kano</v>
      </c>
      <c r="C174" t="s">
        <v>159</v>
      </c>
      <c r="D174">
        <v>3</v>
      </c>
      <c r="E174" t="s">
        <v>762</v>
      </c>
      <c r="F174">
        <v>150</v>
      </c>
      <c r="G174" t="s">
        <v>12</v>
      </c>
      <c r="H174">
        <v>14</v>
      </c>
      <c r="I174" t="s">
        <v>35</v>
      </c>
      <c r="J174">
        <v>933.33333333333337</v>
      </c>
      <c r="K174">
        <f>J174*0.7</f>
        <v>653.33333333333337</v>
      </c>
      <c r="L174" t="s">
        <v>1030</v>
      </c>
      <c r="M174" t="s">
        <v>1041</v>
      </c>
      <c r="N174" t="s">
        <v>35</v>
      </c>
      <c r="O174" t="s">
        <v>35</v>
      </c>
      <c r="P174" t="s">
        <v>1051</v>
      </c>
      <c r="Q174" t="s">
        <v>13</v>
      </c>
      <c r="R174">
        <v>30</v>
      </c>
      <c r="S174" t="s">
        <v>1032</v>
      </c>
      <c r="T174">
        <v>4</v>
      </c>
      <c r="U174" t="s">
        <v>1137</v>
      </c>
      <c r="V174" t="str">
        <f>VLOOKUP(E174,$AU$2:$AW$230,3)</f>
        <v>Both</v>
      </c>
      <c r="W174" t="s">
        <v>1140</v>
      </c>
      <c r="X174">
        <v>11</v>
      </c>
      <c r="Y174">
        <v>9.1</v>
      </c>
      <c r="Z174">
        <v>50</v>
      </c>
      <c r="AA174" t="str">
        <f>VLOOKUP(C174,$AU$2:$AX$230,4)</f>
        <v>Late July</v>
      </c>
      <c r="AB174" t="str">
        <f>VLOOKUP(C174,$BA$2:$BI$230,2)</f>
        <v>Hired land</v>
      </c>
      <c r="AC174" t="str">
        <f>VLOOKUP(C174,$BA$2:$BI$230,3)</f>
        <v>Lowland</v>
      </c>
      <c r="AD174" t="str">
        <f>VLOOKUP(C174,$BA$2:$BI$230,4)</f>
        <v>Sand</v>
      </c>
      <c r="AE174" t="str">
        <f>VLOOKUP(C174,$BA$2:$BI$230,5)</f>
        <v>Good</v>
      </c>
      <c r="AF174" t="str">
        <f>VLOOKUP(C174,$BA$2:$BI$230,6)</f>
        <v>Y</v>
      </c>
      <c r="AG174" t="str">
        <f>VLOOKUP(C174,$BA$2:$BI$230,7)</f>
        <v>Tied ridges</v>
      </c>
      <c r="AH174" t="str">
        <f>VLOOKUP(C174,$BA$2:$BI$230,8)</f>
        <v>Moderate</v>
      </c>
      <c r="AI174" t="str">
        <f>VLOOKUP(C174,$BA$2:$BI$230,9)</f>
        <v>The same as in other fields</v>
      </c>
      <c r="AP174" t="s">
        <v>186</v>
      </c>
      <c r="AQ174">
        <v>16</v>
      </c>
      <c r="AU174" t="s">
        <v>186</v>
      </c>
      <c r="AV174" t="s">
        <v>1169</v>
      </c>
      <c r="AW174" t="s">
        <v>1177</v>
      </c>
      <c r="AX174" s="18" t="s">
        <v>1210</v>
      </c>
      <c r="BA174" t="s">
        <v>186</v>
      </c>
      <c r="BB174" t="s">
        <v>1216</v>
      </c>
      <c r="BC174" t="s">
        <v>1219</v>
      </c>
      <c r="BD174" t="s">
        <v>1226</v>
      </c>
      <c r="BE174" t="s">
        <v>1229</v>
      </c>
      <c r="BF174" t="s">
        <v>35</v>
      </c>
      <c r="BG174" t="s">
        <v>1238</v>
      </c>
      <c r="BH174" t="s">
        <v>1229</v>
      </c>
      <c r="BI174" t="s">
        <v>1244</v>
      </c>
      <c r="BO174" t="s">
        <v>420</v>
      </c>
      <c r="BP174">
        <v>75</v>
      </c>
      <c r="BQ174">
        <v>10</v>
      </c>
      <c r="BR174" t="s">
        <v>1269</v>
      </c>
    </row>
    <row r="175" spans="1:70" x14ac:dyDescent="0.2">
      <c r="A175">
        <v>4902</v>
      </c>
      <c r="B175" t="str">
        <f>VLOOKUP(C175:C697,$AU$2:$AV$230,2)</f>
        <v>Kano</v>
      </c>
      <c r="C175" t="s">
        <v>196</v>
      </c>
      <c r="D175">
        <v>2</v>
      </c>
      <c r="E175" t="s">
        <v>878</v>
      </c>
      <c r="F175">
        <v>100</v>
      </c>
      <c r="G175" t="s">
        <v>12</v>
      </c>
      <c r="H175">
        <v>9.5</v>
      </c>
      <c r="I175" t="s">
        <v>35</v>
      </c>
      <c r="J175">
        <v>950</v>
      </c>
      <c r="K175">
        <f>J175*0.7</f>
        <v>665</v>
      </c>
      <c r="L175" t="s">
        <v>1030</v>
      </c>
      <c r="M175" t="s">
        <v>1035</v>
      </c>
      <c r="N175" t="s">
        <v>35</v>
      </c>
      <c r="O175" t="s">
        <v>35</v>
      </c>
      <c r="P175" t="s">
        <v>1107</v>
      </c>
      <c r="Q175" t="s">
        <v>13</v>
      </c>
      <c r="R175">
        <v>80</v>
      </c>
      <c r="S175" t="s">
        <v>1154</v>
      </c>
      <c r="T175">
        <v>0</v>
      </c>
      <c r="U175" t="s">
        <v>1137</v>
      </c>
      <c r="V175" t="str">
        <f>VLOOKUP(E175,$AU$2:$AW$230,3)</f>
        <v>Husband</v>
      </c>
      <c r="W175" t="s">
        <v>1139</v>
      </c>
      <c r="X175">
        <v>4</v>
      </c>
      <c r="Y175">
        <v>2.2000000000000002</v>
      </c>
      <c r="Z175">
        <v>51</v>
      </c>
      <c r="AA175" t="str">
        <f>VLOOKUP(C175,$AU$2:$AX$230,4)</f>
        <v>Late July</v>
      </c>
      <c r="AB175" t="str">
        <f>VLOOKUP(C175,$BA$2:$BI$230,2)</f>
        <v>Family land</v>
      </c>
      <c r="AC175" t="str">
        <f>VLOOKUP(C175,$BA$2:$BI$230,3)</f>
        <v>Foot slope</v>
      </c>
      <c r="AD175" t="str">
        <f>VLOOKUP(C175,$BA$2:$BI$230,4)</f>
        <v>Loam</v>
      </c>
      <c r="AE175" t="str">
        <f>VLOOKUP(C175,$BA$2:$BI$230,5)</f>
        <v>Moderate</v>
      </c>
      <c r="AF175" t="str">
        <f>VLOOKUP(C175,$BA$2:$BI$230,6)</f>
        <v>N</v>
      </c>
      <c r="AG175" t="str">
        <f>VLOOKUP(C175,$BA$2:$BI$230,7)</f>
        <v>Ditches</v>
      </c>
      <c r="AH175" t="str">
        <f>VLOOKUP(C175,$BA$2:$BI$230,8)</f>
        <v>Fertile</v>
      </c>
      <c r="AI175" t="str">
        <f>VLOOKUP(C175,$BA$2:$BI$230,9)</f>
        <v>Better than other fields</v>
      </c>
      <c r="AP175" t="s">
        <v>187</v>
      </c>
      <c r="AQ175">
        <v>-46</v>
      </c>
      <c r="AU175" t="s">
        <v>187</v>
      </c>
      <c r="AV175" t="s">
        <v>1169</v>
      </c>
      <c r="AW175" t="s">
        <v>1177</v>
      </c>
      <c r="AX175" s="18" t="s">
        <v>1213</v>
      </c>
      <c r="BA175" t="s">
        <v>187</v>
      </c>
      <c r="BB175" t="s">
        <v>1216</v>
      </c>
      <c r="BC175" t="s">
        <v>1219</v>
      </c>
      <c r="BD175" t="s">
        <v>1226</v>
      </c>
      <c r="BE175" t="s">
        <v>1229</v>
      </c>
      <c r="BF175" t="s">
        <v>35</v>
      </c>
      <c r="BG175" t="s">
        <v>1238</v>
      </c>
      <c r="BH175" t="s">
        <v>1229</v>
      </c>
      <c r="BI175" t="s">
        <v>1245</v>
      </c>
      <c r="BO175" t="s">
        <v>421</v>
      </c>
      <c r="BP175">
        <v>75</v>
      </c>
      <c r="BQ175">
        <v>10</v>
      </c>
      <c r="BR175" t="s">
        <v>1269</v>
      </c>
    </row>
    <row r="176" spans="1:70" hidden="1" x14ac:dyDescent="0.2">
      <c r="A176">
        <v>4478</v>
      </c>
      <c r="B176" t="str">
        <f>VLOOKUP(C176:C698,$AU$2:$AV$230,2)</f>
        <v>Kaduna N</v>
      </c>
      <c r="C176" t="s">
        <v>72</v>
      </c>
      <c r="D176">
        <v>4</v>
      </c>
      <c r="E176" t="s">
        <v>454</v>
      </c>
      <c r="F176">
        <v>31.5</v>
      </c>
      <c r="G176" t="s">
        <v>12</v>
      </c>
      <c r="H176">
        <v>3</v>
      </c>
      <c r="I176" t="s">
        <v>35</v>
      </c>
      <c r="J176">
        <v>952.38095238095241</v>
      </c>
      <c r="K176">
        <f>J176*0.7</f>
        <v>666.66666666666663</v>
      </c>
      <c r="L176" t="s">
        <v>1030</v>
      </c>
      <c r="M176" t="s">
        <v>1034</v>
      </c>
      <c r="N176" t="s">
        <v>35</v>
      </c>
      <c r="O176" t="s">
        <v>12</v>
      </c>
      <c r="P176" t="s">
        <v>12</v>
      </c>
      <c r="R176">
        <v>0</v>
      </c>
      <c r="S176" t="s">
        <v>1032</v>
      </c>
      <c r="T176">
        <v>2</v>
      </c>
      <c r="U176" t="s">
        <v>1137</v>
      </c>
      <c r="V176" t="str">
        <f>VLOOKUP(E176,$AU$2:$AW$230,3)</f>
        <v>Husband</v>
      </c>
      <c r="W176" t="s">
        <v>1140</v>
      </c>
      <c r="X176">
        <v>7</v>
      </c>
      <c r="Y176">
        <v>1.4</v>
      </c>
      <c r="Z176">
        <v>41</v>
      </c>
      <c r="AA176" t="str">
        <f>VLOOKUP(C176,$AU$2:$AX$230,4)</f>
        <v>Early July</v>
      </c>
      <c r="AB176" t="str">
        <f>VLOOKUP(C176,$BA$2:$BI$230,2)</f>
        <v>Family land</v>
      </c>
      <c r="AC176" t="str">
        <f>VLOOKUP(C176,$BA$2:$BI$230,3)</f>
        <v>Lowland</v>
      </c>
      <c r="AD176" t="str">
        <f>VLOOKUP(C176,$BA$2:$BI$230,4)</f>
        <v>Loam</v>
      </c>
      <c r="AE176" t="str">
        <f>VLOOKUP(C176,$BA$2:$BI$230,5)</f>
        <v>Good</v>
      </c>
      <c r="AF176" t="str">
        <f>VLOOKUP(C176,$BA$2:$BI$230,6)</f>
        <v/>
      </c>
      <c r="AG176" t="str">
        <f>VLOOKUP(C176,$BA$2:$BI$230,7)</f>
        <v>Tied ridges</v>
      </c>
      <c r="AH176" t="str">
        <f>VLOOKUP(C176,$BA$2:$BI$230,8)</f>
        <v>Moderate</v>
      </c>
      <c r="AI176" t="str">
        <f>VLOOKUP(C176,$BA$2:$BI$230,9)</f>
        <v>Better than other fields</v>
      </c>
      <c r="AP176" t="s">
        <v>188</v>
      </c>
      <c r="AQ176">
        <v>46</v>
      </c>
      <c r="AU176" t="s">
        <v>188</v>
      </c>
      <c r="AV176" t="s">
        <v>1169</v>
      </c>
      <c r="AW176" t="s">
        <v>1179</v>
      </c>
      <c r="AX176" s="18" t="s">
        <v>1209</v>
      </c>
      <c r="BA176" t="s">
        <v>188</v>
      </c>
      <c r="BB176" t="s">
        <v>1216</v>
      </c>
      <c r="BC176" t="s">
        <v>1221</v>
      </c>
      <c r="BD176" t="s">
        <v>1227</v>
      </c>
      <c r="BE176" t="s">
        <v>1229</v>
      </c>
      <c r="BF176" t="s">
        <v>35</v>
      </c>
      <c r="BG176" t="s">
        <v>1234</v>
      </c>
      <c r="BH176" t="s">
        <v>1229</v>
      </c>
      <c r="BI176" t="s">
        <v>1244</v>
      </c>
      <c r="BO176" t="s">
        <v>422</v>
      </c>
      <c r="BP176">
        <v>75</v>
      </c>
      <c r="BQ176">
        <v>10</v>
      </c>
      <c r="BR176" t="s">
        <v>1269</v>
      </c>
    </row>
    <row r="177" spans="1:70" hidden="1" x14ac:dyDescent="0.2">
      <c r="A177">
        <v>4914</v>
      </c>
      <c r="B177" t="str">
        <f>VLOOKUP(C177:C699,$AU$2:$AV$230,2)</f>
        <v>Kano</v>
      </c>
      <c r="C177" t="s">
        <v>200</v>
      </c>
      <c r="D177">
        <v>2</v>
      </c>
      <c r="E177" t="s">
        <v>890</v>
      </c>
      <c r="F177">
        <v>150</v>
      </c>
      <c r="G177" t="s">
        <v>12</v>
      </c>
      <c r="H177">
        <v>14.3</v>
      </c>
      <c r="I177" t="s">
        <v>35</v>
      </c>
      <c r="J177">
        <v>953.33333333333337</v>
      </c>
      <c r="K177">
        <f>J177*0.7</f>
        <v>667.33333333333337</v>
      </c>
      <c r="L177" t="s">
        <v>1030</v>
      </c>
      <c r="M177" t="s">
        <v>1041</v>
      </c>
      <c r="N177" t="s">
        <v>35</v>
      </c>
      <c r="O177" t="s">
        <v>35</v>
      </c>
      <c r="P177" t="s">
        <v>12</v>
      </c>
      <c r="R177">
        <v>0</v>
      </c>
      <c r="S177" t="s">
        <v>1032</v>
      </c>
      <c r="T177">
        <v>4</v>
      </c>
      <c r="U177" t="s">
        <v>1142</v>
      </c>
      <c r="V177" t="str">
        <f>VLOOKUP(E177,$AU$2:$AW$230,3)</f>
        <v>Wive</v>
      </c>
      <c r="W177" t="s">
        <v>1140</v>
      </c>
      <c r="X177">
        <v>5</v>
      </c>
      <c r="Y177">
        <v>0.9</v>
      </c>
      <c r="Z177">
        <v>66</v>
      </c>
      <c r="AA177" t="str">
        <f>VLOOKUP(C177,$AU$2:$AX$230,4)</f>
        <v>August</v>
      </c>
      <c r="AB177" t="str">
        <f>VLOOKUP(C177,$BA$2:$BI$230,2)</f>
        <v>Hired land</v>
      </c>
      <c r="AC177" t="str">
        <f>VLOOKUP(C177,$BA$2:$BI$230,3)</f>
        <v>Foot slope</v>
      </c>
      <c r="AD177" t="str">
        <f>VLOOKUP(C177,$BA$2:$BI$230,4)</f>
        <v>Loam</v>
      </c>
      <c r="AE177" t="str">
        <f>VLOOKUP(C177,$BA$2:$BI$230,5)</f>
        <v>Moderate</v>
      </c>
      <c r="AF177" t="str">
        <f>VLOOKUP(C177,$BA$2:$BI$230,6)</f>
        <v>N</v>
      </c>
      <c r="AG177" t="str">
        <f>VLOOKUP(C177,$BA$2:$BI$230,7)</f>
        <v>Grass strips</v>
      </c>
      <c r="AH177" t="str">
        <f>VLOOKUP(C177,$BA$2:$BI$230,8)</f>
        <v>Moderate</v>
      </c>
      <c r="AI177" t="str">
        <f>VLOOKUP(C177,$BA$2:$BI$230,9)</f>
        <v>Poorer than in other fields</v>
      </c>
      <c r="AP177" t="s">
        <v>189</v>
      </c>
      <c r="AQ177">
        <v>64</v>
      </c>
      <c r="AU177" t="s">
        <v>189</v>
      </c>
      <c r="AV177" t="s">
        <v>1169</v>
      </c>
      <c r="AW177" t="s">
        <v>1177</v>
      </c>
      <c r="AX177" s="18" t="s">
        <v>1211</v>
      </c>
      <c r="BA177" t="s">
        <v>189</v>
      </c>
      <c r="BB177" t="s">
        <v>1216</v>
      </c>
      <c r="BC177" t="s">
        <v>1221</v>
      </c>
      <c r="BD177" t="s">
        <v>1227</v>
      </c>
      <c r="BE177" t="s">
        <v>1230</v>
      </c>
      <c r="BF177" t="s">
        <v>35</v>
      </c>
      <c r="BG177" t="s">
        <v>1234</v>
      </c>
      <c r="BH177" t="s">
        <v>1229</v>
      </c>
      <c r="BI177" t="s">
        <v>1245</v>
      </c>
      <c r="BO177" t="s">
        <v>423</v>
      </c>
      <c r="BP177">
        <v>75</v>
      </c>
      <c r="BQ177">
        <v>10</v>
      </c>
      <c r="BR177" t="s">
        <v>1269</v>
      </c>
    </row>
    <row r="178" spans="1:70" x14ac:dyDescent="0.2">
      <c r="A178">
        <v>4923</v>
      </c>
      <c r="B178" t="str">
        <f>VLOOKUP(C178:C700,$AU$2:$AV$230,2)</f>
        <v>Kano</v>
      </c>
      <c r="C178" t="s">
        <v>203</v>
      </c>
      <c r="D178">
        <v>2</v>
      </c>
      <c r="E178" t="s">
        <v>899</v>
      </c>
      <c r="F178">
        <v>150</v>
      </c>
      <c r="G178" t="s">
        <v>12</v>
      </c>
      <c r="H178">
        <v>14.3</v>
      </c>
      <c r="I178" t="s">
        <v>35</v>
      </c>
      <c r="J178">
        <v>953.33333333333337</v>
      </c>
      <c r="K178">
        <f>J178*0.7</f>
        <v>667.33333333333337</v>
      </c>
      <c r="L178" t="s">
        <v>1033</v>
      </c>
      <c r="M178" t="s">
        <v>1041</v>
      </c>
      <c r="N178" t="s">
        <v>13</v>
      </c>
      <c r="O178" t="s">
        <v>35</v>
      </c>
      <c r="P178" t="s">
        <v>1073</v>
      </c>
      <c r="Q178" t="s">
        <v>13</v>
      </c>
      <c r="R178">
        <v>50</v>
      </c>
      <c r="S178" t="s">
        <v>1032</v>
      </c>
      <c r="T178">
        <v>4</v>
      </c>
      <c r="U178" t="s">
        <v>1142</v>
      </c>
      <c r="V178" t="str">
        <f>VLOOKUP(E178,$AU$2:$AW$230,3)</f>
        <v>Husband</v>
      </c>
      <c r="W178" t="s">
        <v>1140</v>
      </c>
      <c r="X178">
        <v>3</v>
      </c>
      <c r="Y178">
        <v>4</v>
      </c>
      <c r="Z178">
        <v>48</v>
      </c>
      <c r="AA178" t="str">
        <f>VLOOKUP(C178,$AU$2:$AX$230,4)</f>
        <v>Late July</v>
      </c>
      <c r="AB178" t="str">
        <f>VLOOKUP(C178,$BA$2:$BI$230,2)</f>
        <v>Family land</v>
      </c>
      <c r="AC178" t="str">
        <f>VLOOKUP(C178,$BA$2:$BI$230,3)</f>
        <v>Lowland</v>
      </c>
      <c r="AD178" t="str">
        <f>VLOOKUP(C178,$BA$2:$BI$230,4)</f>
        <v>Loam</v>
      </c>
      <c r="AE178" t="str">
        <f>VLOOKUP(C178,$BA$2:$BI$230,5)</f>
        <v>Moderate</v>
      </c>
      <c r="AF178" t="str">
        <f>VLOOKUP(C178,$BA$2:$BI$230,6)</f>
        <v>N</v>
      </c>
      <c r="AG178" t="str">
        <f>VLOOKUP(C178,$BA$2:$BI$230,7)</f>
        <v>Tree lines</v>
      </c>
      <c r="AH178" t="str">
        <f>VLOOKUP(C178,$BA$2:$BI$230,8)</f>
        <v>Fertile</v>
      </c>
      <c r="AI178" t="str">
        <f>VLOOKUP(C178,$BA$2:$BI$230,9)</f>
        <v>The same as in other fields</v>
      </c>
      <c r="AP178" t="s">
        <v>190</v>
      </c>
      <c r="AQ178">
        <v>51</v>
      </c>
      <c r="AU178" t="s">
        <v>190</v>
      </c>
      <c r="AV178" t="s">
        <v>1169</v>
      </c>
      <c r="AW178" t="s">
        <v>1179</v>
      </c>
      <c r="AX178" s="18" t="s">
        <v>1208</v>
      </c>
      <c r="BA178" t="s">
        <v>190</v>
      </c>
      <c r="BB178" t="s">
        <v>1216</v>
      </c>
      <c r="BC178" t="s">
        <v>1221</v>
      </c>
      <c r="BD178" t="s">
        <v>1224</v>
      </c>
      <c r="BE178" t="s">
        <v>1230</v>
      </c>
      <c r="BF178" t="s">
        <v>35</v>
      </c>
      <c r="BG178" t="s">
        <v>1236</v>
      </c>
      <c r="BH178" t="s">
        <v>1229</v>
      </c>
      <c r="BI178" t="s">
        <v>1246</v>
      </c>
      <c r="BO178" t="s">
        <v>424</v>
      </c>
      <c r="BP178">
        <v>75</v>
      </c>
      <c r="BQ178">
        <v>10</v>
      </c>
      <c r="BR178" t="s">
        <v>1269</v>
      </c>
    </row>
    <row r="179" spans="1:70" hidden="1" x14ac:dyDescent="0.2">
      <c r="A179">
        <v>4301</v>
      </c>
      <c r="B179" t="str">
        <f>VLOOKUP(C179:C701,$AU$2:$AV$230,2)</f>
        <v>Kaduna S</v>
      </c>
      <c r="C179" t="s">
        <v>22</v>
      </c>
      <c r="D179">
        <v>2</v>
      </c>
      <c r="E179" t="s">
        <v>277</v>
      </c>
      <c r="F179">
        <v>100</v>
      </c>
      <c r="G179" t="s">
        <v>12</v>
      </c>
      <c r="H179">
        <v>9.6</v>
      </c>
      <c r="I179" t="s">
        <v>13</v>
      </c>
      <c r="J179">
        <v>960</v>
      </c>
      <c r="K179">
        <f>J179</f>
        <v>960</v>
      </c>
      <c r="L179" t="s">
        <v>1030</v>
      </c>
      <c r="M179" t="s">
        <v>1035</v>
      </c>
      <c r="N179" t="s">
        <v>35</v>
      </c>
      <c r="O179" t="s">
        <v>12</v>
      </c>
      <c r="P179" t="s">
        <v>12</v>
      </c>
      <c r="R179">
        <v>0</v>
      </c>
      <c r="S179" t="s">
        <v>1154</v>
      </c>
      <c r="T179">
        <v>0</v>
      </c>
      <c r="U179" t="s">
        <v>1142</v>
      </c>
      <c r="V179" t="str">
        <f>VLOOKUP(E179,$AU$2:$AW$230,3)</f>
        <v/>
      </c>
      <c r="W179" t="s">
        <v>1139</v>
      </c>
      <c r="X179">
        <v>0.5</v>
      </c>
      <c r="Y179">
        <v>0</v>
      </c>
      <c r="Z179">
        <v>41</v>
      </c>
      <c r="AA179" t="str">
        <f>VLOOKUP(C179,$AU$2:$AX$230,4)</f>
        <v>Early July</v>
      </c>
      <c r="AB179" t="str">
        <f>VLOOKUP(C179,$BA$2:$BI$230,2)</f>
        <v>Family land</v>
      </c>
      <c r="AC179" t="str">
        <f>VLOOKUP(C179,$BA$2:$BI$230,3)</f>
        <v>Lowland</v>
      </c>
      <c r="AD179" t="str">
        <f>VLOOKUP(C179,$BA$2:$BI$230,4)</f>
        <v>Clay</v>
      </c>
      <c r="AE179" t="str">
        <f>VLOOKUP(C179,$BA$2:$BI$230,5)</f>
        <v>Moderate</v>
      </c>
      <c r="AF179" t="str">
        <f>VLOOKUP(C179,$BA$2:$BI$230,6)</f>
        <v>Y</v>
      </c>
      <c r="AG179" t="str">
        <f>VLOOKUP(C179,$BA$2:$BI$230,7)</f>
        <v>Ditches</v>
      </c>
      <c r="AH179" t="str">
        <f>VLOOKUP(C179,$BA$2:$BI$230,8)</f>
        <v>Moderate</v>
      </c>
      <c r="AI179" t="str">
        <f>VLOOKUP(C179,$BA$2:$BI$230,9)</f>
        <v>Better than other fields</v>
      </c>
      <c r="AJ179">
        <f>VLOOKUP(E179,$BO$2:$BR$786,2)</f>
        <v>75</v>
      </c>
      <c r="AK179">
        <f>VLOOKUP(E179,$BO$2:$BR$786,3)</f>
        <v>10</v>
      </c>
      <c r="AL179" t="str">
        <f>VLOOKUP(E179,$BO$2:$BR$786,4)</f>
        <v>75-90%</v>
      </c>
      <c r="AP179" t="s">
        <v>191</v>
      </c>
      <c r="AQ179">
        <v>61</v>
      </c>
      <c r="AU179" t="s">
        <v>191</v>
      </c>
      <c r="AV179" t="s">
        <v>1169</v>
      </c>
      <c r="AW179" t="s">
        <v>1179</v>
      </c>
      <c r="AX179" s="18" t="s">
        <v>1208</v>
      </c>
      <c r="BA179" t="s">
        <v>191</v>
      </c>
      <c r="BB179" t="s">
        <v>1217</v>
      </c>
      <c r="BC179" t="s">
        <v>1221</v>
      </c>
      <c r="BD179" t="s">
        <v>1224</v>
      </c>
      <c r="BE179" t="s">
        <v>1229</v>
      </c>
      <c r="BF179" t="s">
        <v>13</v>
      </c>
      <c r="BG179" t="s">
        <v>1234</v>
      </c>
      <c r="BH179" t="s">
        <v>1229</v>
      </c>
      <c r="BI179" t="s">
        <v>1246</v>
      </c>
      <c r="BO179" t="s">
        <v>425</v>
      </c>
      <c r="BP179">
        <v>75</v>
      </c>
      <c r="BQ179">
        <v>10</v>
      </c>
      <c r="BR179" t="s">
        <v>1269</v>
      </c>
    </row>
    <row r="180" spans="1:70" x14ac:dyDescent="0.2">
      <c r="A180">
        <v>4778</v>
      </c>
      <c r="B180" t="str">
        <f>VLOOKUP(C180:C702,$AU$2:$AV$230,2)</f>
        <v>Kano</v>
      </c>
      <c r="C180" t="s">
        <v>157</v>
      </c>
      <c r="D180">
        <v>3</v>
      </c>
      <c r="E180" t="s">
        <v>754</v>
      </c>
      <c r="F180">
        <v>150</v>
      </c>
      <c r="G180" t="s">
        <v>12</v>
      </c>
      <c r="H180">
        <v>14.5</v>
      </c>
      <c r="I180" t="s">
        <v>35</v>
      </c>
      <c r="J180">
        <v>966.66666666666663</v>
      </c>
      <c r="K180">
        <f>J180*0.7</f>
        <v>676.66666666666663</v>
      </c>
      <c r="L180" t="s">
        <v>1030</v>
      </c>
      <c r="M180" t="s">
        <v>1036</v>
      </c>
      <c r="N180" t="s">
        <v>35</v>
      </c>
      <c r="O180" t="s">
        <v>35</v>
      </c>
      <c r="P180" t="s">
        <v>1051</v>
      </c>
      <c r="Q180" t="s">
        <v>13</v>
      </c>
      <c r="R180">
        <v>60</v>
      </c>
      <c r="S180" t="s">
        <v>1032</v>
      </c>
      <c r="T180">
        <v>4</v>
      </c>
      <c r="U180" t="s">
        <v>1137</v>
      </c>
      <c r="V180" t="str">
        <f>VLOOKUP(E180,$AU$2:$AW$230,3)</f>
        <v>Husband</v>
      </c>
      <c r="W180" t="s">
        <v>1140</v>
      </c>
      <c r="X180">
        <v>10.5</v>
      </c>
      <c r="Y180">
        <v>16</v>
      </c>
      <c r="Z180">
        <v>67</v>
      </c>
      <c r="AA180" t="str">
        <f>VLOOKUP(C180,$AU$2:$AX$230,4)</f>
        <v>August</v>
      </c>
      <c r="AB180" t="str">
        <f>VLOOKUP(C180,$BA$2:$BI$230,2)</f>
        <v>Family land</v>
      </c>
      <c r="AC180" t="str">
        <f>VLOOKUP(C180,$BA$2:$BI$230,3)</f>
        <v>Lowland</v>
      </c>
      <c r="AD180" t="str">
        <f>VLOOKUP(C180,$BA$2:$BI$230,4)</f>
        <v>Sand</v>
      </c>
      <c r="AE180" t="str">
        <f>VLOOKUP(C180,$BA$2:$BI$230,5)</f>
        <v>Good</v>
      </c>
      <c r="AF180" t="str">
        <f>VLOOKUP(C180,$BA$2:$BI$230,6)</f>
        <v>Y</v>
      </c>
      <c r="AG180" t="str">
        <f>VLOOKUP(C180,$BA$2:$BI$230,7)</f>
        <v>Tied ridges</v>
      </c>
      <c r="AH180" t="str">
        <f>VLOOKUP(C180,$BA$2:$BI$230,8)</f>
        <v>Moderate</v>
      </c>
      <c r="AI180" t="str">
        <f>VLOOKUP(C180,$BA$2:$BI$230,9)</f>
        <v>The same as in other fields</v>
      </c>
      <c r="AP180" t="s">
        <v>192</v>
      </c>
      <c r="AQ180">
        <v>51</v>
      </c>
      <c r="AU180" t="s">
        <v>192</v>
      </c>
      <c r="AV180" t="s">
        <v>1169</v>
      </c>
      <c r="AW180" t="s">
        <v>1177</v>
      </c>
      <c r="AX180" s="18" t="s">
        <v>1208</v>
      </c>
      <c r="BA180" t="s">
        <v>192</v>
      </c>
      <c r="BB180" t="s">
        <v>1216</v>
      </c>
      <c r="BC180" t="s">
        <v>1219</v>
      </c>
      <c r="BD180" t="s">
        <v>1224</v>
      </c>
      <c r="BE180" t="s">
        <v>1230</v>
      </c>
      <c r="BF180" t="s">
        <v>13</v>
      </c>
      <c r="BG180" t="s">
        <v>1236</v>
      </c>
      <c r="BH180" t="s">
        <v>1241</v>
      </c>
      <c r="BI180" t="s">
        <v>1244</v>
      </c>
      <c r="BO180" t="s">
        <v>426</v>
      </c>
      <c r="BP180">
        <v>75</v>
      </c>
      <c r="BQ180">
        <v>10</v>
      </c>
      <c r="BR180" t="s">
        <v>1269</v>
      </c>
    </row>
    <row r="181" spans="1:70" hidden="1" x14ac:dyDescent="0.2">
      <c r="A181">
        <v>4497</v>
      </c>
      <c r="B181" t="str">
        <f>VLOOKUP(C181:C703,$AU$2:$AV$230,2)</f>
        <v>Kaduna N</v>
      </c>
      <c r="C181" t="s">
        <v>78</v>
      </c>
      <c r="D181">
        <v>4</v>
      </c>
      <c r="E181" t="s">
        <v>473</v>
      </c>
      <c r="F181">
        <v>31</v>
      </c>
      <c r="G181" t="s">
        <v>12</v>
      </c>
      <c r="H181">
        <v>3</v>
      </c>
      <c r="I181" t="s">
        <v>35</v>
      </c>
      <c r="J181">
        <v>967.74193548387098</v>
      </c>
      <c r="K181">
        <f>J181*0.7</f>
        <v>677.41935483870964</v>
      </c>
      <c r="L181" t="s">
        <v>1030</v>
      </c>
      <c r="M181" t="s">
        <v>1034</v>
      </c>
      <c r="N181" t="s">
        <v>35</v>
      </c>
      <c r="O181" t="s">
        <v>12</v>
      </c>
      <c r="P181" t="s">
        <v>12</v>
      </c>
      <c r="R181">
        <v>0</v>
      </c>
      <c r="S181" t="s">
        <v>1032</v>
      </c>
      <c r="T181">
        <v>2</v>
      </c>
      <c r="U181" t="s">
        <v>1137</v>
      </c>
      <c r="V181" t="str">
        <f>VLOOKUP(E181,$AU$2:$AW$230,3)</f>
        <v>Husband</v>
      </c>
      <c r="W181" t="s">
        <v>1139</v>
      </c>
      <c r="X181">
        <v>2</v>
      </c>
      <c r="Y181">
        <v>0</v>
      </c>
      <c r="Z181">
        <v>39</v>
      </c>
      <c r="AA181" t="str">
        <f>VLOOKUP(C181,$AU$2:$AX$230,4)</f>
        <v>Early July</v>
      </c>
      <c r="AB181" t="str">
        <f>VLOOKUP(C181,$BA$2:$BI$230,2)</f>
        <v>Family land</v>
      </c>
      <c r="AC181" t="str">
        <f>VLOOKUP(C181,$BA$2:$BI$230,3)</f>
        <v>Lowland</v>
      </c>
      <c r="AD181" t="str">
        <f>VLOOKUP(C181,$BA$2:$BI$230,4)</f>
        <v>Loam</v>
      </c>
      <c r="AE181" t="str">
        <f>VLOOKUP(C181,$BA$2:$BI$230,5)</f>
        <v>Good</v>
      </c>
      <c r="AF181" t="str">
        <f>VLOOKUP(C181,$BA$2:$BI$230,6)</f>
        <v>N</v>
      </c>
      <c r="AG181" t="str">
        <f>VLOOKUP(C181,$BA$2:$BI$230,7)</f>
        <v>Tied ridges</v>
      </c>
      <c r="AH181" t="str">
        <f>VLOOKUP(C181,$BA$2:$BI$230,8)</f>
        <v>Moderate</v>
      </c>
      <c r="AI181" t="str">
        <f>VLOOKUP(C181,$BA$2:$BI$230,9)</f>
        <v>Better than other fields</v>
      </c>
      <c r="AP181" t="s">
        <v>193</v>
      </c>
      <c r="AQ181">
        <v>66</v>
      </c>
      <c r="AU181" t="s">
        <v>193</v>
      </c>
      <c r="AV181" t="s">
        <v>1169</v>
      </c>
      <c r="AW181" t="s">
        <v>1179</v>
      </c>
      <c r="AX181" s="18" t="s">
        <v>1211</v>
      </c>
      <c r="BA181" t="s">
        <v>193</v>
      </c>
      <c r="BB181" t="s">
        <v>1216</v>
      </c>
      <c r="BC181" t="s">
        <v>1221</v>
      </c>
      <c r="BD181" t="s">
        <v>1227</v>
      </c>
      <c r="BE181" t="s">
        <v>1229</v>
      </c>
      <c r="BF181" t="s">
        <v>35</v>
      </c>
      <c r="BG181" t="s">
        <v>1234</v>
      </c>
      <c r="BH181" t="s">
        <v>1241</v>
      </c>
      <c r="BI181" t="s">
        <v>1244</v>
      </c>
      <c r="BO181" t="s">
        <v>427</v>
      </c>
      <c r="BP181">
        <v>75</v>
      </c>
      <c r="BQ181">
        <v>10</v>
      </c>
      <c r="BR181" t="s">
        <v>1269</v>
      </c>
    </row>
    <row r="182" spans="1:70" hidden="1" x14ac:dyDescent="0.2">
      <c r="A182">
        <v>4545</v>
      </c>
      <c r="B182" t="str">
        <f>VLOOKUP(C182:C704,$AU$2:$AV$230,2)</f>
        <v>Kaduna N</v>
      </c>
      <c r="C182" t="s">
        <v>91</v>
      </c>
      <c r="D182">
        <v>4</v>
      </c>
      <c r="E182" t="s">
        <v>521</v>
      </c>
      <c r="F182">
        <v>31</v>
      </c>
      <c r="G182" t="s">
        <v>12</v>
      </c>
      <c r="H182">
        <v>3</v>
      </c>
      <c r="I182" t="s">
        <v>13</v>
      </c>
      <c r="J182">
        <v>967.74193548387098</v>
      </c>
      <c r="K182">
        <f>J182</f>
        <v>967.74193548387098</v>
      </c>
      <c r="L182" t="s">
        <v>1033</v>
      </c>
      <c r="M182" t="s">
        <v>1036</v>
      </c>
      <c r="N182" t="s">
        <v>35</v>
      </c>
      <c r="O182" t="s">
        <v>12</v>
      </c>
      <c r="P182" t="s">
        <v>12</v>
      </c>
      <c r="R182">
        <v>0</v>
      </c>
      <c r="S182" t="s">
        <v>1032</v>
      </c>
      <c r="T182">
        <v>2</v>
      </c>
      <c r="U182" t="s">
        <v>1137</v>
      </c>
      <c r="V182" t="str">
        <f>VLOOKUP(E182,$AU$2:$AW$230,3)</f>
        <v>Husband</v>
      </c>
      <c r="W182" t="s">
        <v>1140</v>
      </c>
      <c r="X182">
        <v>2.5</v>
      </c>
      <c r="Y182">
        <v>0.60000000000000009</v>
      </c>
      <c r="Z182">
        <v>41</v>
      </c>
      <c r="AA182" t="str">
        <f>VLOOKUP(C182,$AU$2:$AX$230,4)</f>
        <v>Early July</v>
      </c>
      <c r="AB182" t="str">
        <f>VLOOKUP(C182,$BA$2:$BI$230,2)</f>
        <v>Family land</v>
      </c>
      <c r="AC182" t="str">
        <f>VLOOKUP(C182,$BA$2:$BI$230,3)</f>
        <v>Lowland</v>
      </c>
      <c r="AD182" t="str">
        <f>VLOOKUP(C182,$BA$2:$BI$230,4)</f>
        <v>Sand</v>
      </c>
      <c r="AE182" t="str">
        <f>VLOOKUP(C182,$BA$2:$BI$230,5)</f>
        <v>Good</v>
      </c>
      <c r="AF182" t="str">
        <f>VLOOKUP(C182,$BA$2:$BI$230,6)</f>
        <v>N</v>
      </c>
      <c r="AG182" t="str">
        <f>VLOOKUP(C182,$BA$2:$BI$230,7)</f>
        <v>Tied ridges</v>
      </c>
      <c r="AH182" t="str">
        <f>VLOOKUP(C182,$BA$2:$BI$230,8)</f>
        <v>Fertile</v>
      </c>
      <c r="AI182" t="str">
        <f>VLOOKUP(C182,$BA$2:$BI$230,9)</f>
        <v>Better than other fields</v>
      </c>
      <c r="AJ182">
        <f>VLOOKUP(E182,$BO$2:$BR$786,2)</f>
        <v>75</v>
      </c>
      <c r="AK182">
        <f>VLOOKUP(E182,$BO$2:$BR$786,3)</f>
        <v>20</v>
      </c>
      <c r="AL182" t="str">
        <f>VLOOKUP(E182,$BO$2:$BR$786,4)</f>
        <v>75-90%</v>
      </c>
      <c r="AP182" t="s">
        <v>194</v>
      </c>
      <c r="AQ182">
        <v>62</v>
      </c>
      <c r="AU182" t="s">
        <v>194</v>
      </c>
      <c r="AV182" t="s">
        <v>1169</v>
      </c>
      <c r="AW182" t="s">
        <v>1177</v>
      </c>
      <c r="AX182" s="18" t="s">
        <v>1208</v>
      </c>
      <c r="BA182" t="s">
        <v>194</v>
      </c>
      <c r="BB182" t="s">
        <v>1216</v>
      </c>
      <c r="BC182" t="s">
        <v>1221</v>
      </c>
      <c r="BD182" t="s">
        <v>1227</v>
      </c>
      <c r="BE182" t="s">
        <v>1229</v>
      </c>
      <c r="BF182" t="s">
        <v>35</v>
      </c>
      <c r="BG182" t="s">
        <v>1234</v>
      </c>
      <c r="BH182" t="s">
        <v>1229</v>
      </c>
      <c r="BI182" t="s">
        <v>1245</v>
      </c>
      <c r="BO182" t="s">
        <v>428</v>
      </c>
      <c r="BP182">
        <v>75</v>
      </c>
      <c r="BQ182">
        <v>10</v>
      </c>
      <c r="BR182" t="s">
        <v>1269</v>
      </c>
    </row>
    <row r="183" spans="1:70" hidden="1" x14ac:dyDescent="0.2">
      <c r="A183">
        <v>4358</v>
      </c>
      <c r="B183" t="str">
        <f>VLOOKUP(C183:C705,$AU$2:$AV$230,2)</f>
        <v>Kaduna S</v>
      </c>
      <c r="C183" t="s">
        <v>41</v>
      </c>
      <c r="D183">
        <v>1</v>
      </c>
      <c r="E183" t="s">
        <v>334</v>
      </c>
      <c r="F183">
        <v>150</v>
      </c>
      <c r="G183" t="s">
        <v>12</v>
      </c>
      <c r="H183">
        <v>15</v>
      </c>
      <c r="I183" t="s">
        <v>35</v>
      </c>
      <c r="J183">
        <v>1000</v>
      </c>
      <c r="K183">
        <f>J183*0.7</f>
        <v>700</v>
      </c>
      <c r="L183" t="s">
        <v>1030</v>
      </c>
      <c r="M183" t="s">
        <v>1031</v>
      </c>
      <c r="N183" t="s">
        <v>13</v>
      </c>
      <c r="O183" t="s">
        <v>12</v>
      </c>
      <c r="P183" t="s">
        <v>12</v>
      </c>
      <c r="R183">
        <v>0</v>
      </c>
      <c r="S183" t="s">
        <v>1032</v>
      </c>
      <c r="T183">
        <v>4</v>
      </c>
      <c r="U183" t="s">
        <v>1137</v>
      </c>
      <c r="V183" t="str">
        <f>VLOOKUP(E183,$AU$2:$AW$230,3)</f>
        <v>Both</v>
      </c>
      <c r="W183" t="s">
        <v>1139</v>
      </c>
      <c r="X183">
        <v>0</v>
      </c>
      <c r="Y183">
        <v>1.2000000000000002</v>
      </c>
      <c r="Z183">
        <v>55</v>
      </c>
      <c r="AA183" t="str">
        <f>VLOOKUP(C183,$AU$2:$AX$230,4)</f>
        <v>Late July</v>
      </c>
      <c r="AB183" t="str">
        <f>VLOOKUP(C183,$BA$2:$BI$230,2)</f>
        <v>Hired land</v>
      </c>
      <c r="AC183" t="str">
        <f>VLOOKUP(C183,$BA$2:$BI$230,3)</f>
        <v>Foot slope</v>
      </c>
      <c r="AD183" t="str">
        <f>VLOOKUP(C183,$BA$2:$BI$230,4)</f>
        <v>Loam</v>
      </c>
      <c r="AE183" t="str">
        <f>VLOOKUP(C183,$BA$2:$BI$230,5)</f>
        <v>Moderate</v>
      </c>
      <c r="AF183" t="str">
        <f>VLOOKUP(C183,$BA$2:$BI$230,6)</f>
        <v>N</v>
      </c>
      <c r="AG183" t="str">
        <f>VLOOKUP(C183,$BA$2:$BI$230,7)</f>
        <v/>
      </c>
      <c r="AH183" t="str">
        <f>VLOOKUP(C183,$BA$2:$BI$230,8)</f>
        <v>Moderate</v>
      </c>
      <c r="AI183" t="str">
        <f>VLOOKUP(C183,$BA$2:$BI$230,9)</f>
        <v>Better than other fields</v>
      </c>
      <c r="AP183" t="s">
        <v>195</v>
      </c>
      <c r="AQ183">
        <v>59</v>
      </c>
      <c r="AU183" t="s">
        <v>195</v>
      </c>
      <c r="AV183" t="s">
        <v>1169</v>
      </c>
      <c r="AW183" t="s">
        <v>1177</v>
      </c>
      <c r="AX183" s="18" t="s">
        <v>1208</v>
      </c>
      <c r="BA183" t="s">
        <v>195</v>
      </c>
      <c r="BB183" t="s">
        <v>1216</v>
      </c>
      <c r="BC183" t="s">
        <v>1221</v>
      </c>
      <c r="BD183" t="s">
        <v>1227</v>
      </c>
      <c r="BE183" t="s">
        <v>1230</v>
      </c>
      <c r="BF183" t="s">
        <v>35</v>
      </c>
      <c r="BG183" t="s">
        <v>1234</v>
      </c>
      <c r="BH183" t="s">
        <v>1229</v>
      </c>
      <c r="BI183" t="s">
        <v>1245</v>
      </c>
      <c r="BO183" t="s">
        <v>429</v>
      </c>
      <c r="BP183">
        <v>75</v>
      </c>
      <c r="BQ183">
        <v>10</v>
      </c>
      <c r="BR183" t="s">
        <v>1269</v>
      </c>
    </row>
    <row r="184" spans="1:70" hidden="1" x14ac:dyDescent="0.2">
      <c r="A184">
        <v>4359</v>
      </c>
      <c r="B184" t="str">
        <f>VLOOKUP(C184:C706,$AU$2:$AV$230,2)</f>
        <v>Kaduna S</v>
      </c>
      <c r="C184" t="s">
        <v>41</v>
      </c>
      <c r="D184">
        <v>2</v>
      </c>
      <c r="E184" t="s">
        <v>335</v>
      </c>
      <c r="F184">
        <v>150</v>
      </c>
      <c r="G184" t="s">
        <v>12</v>
      </c>
      <c r="H184">
        <v>15</v>
      </c>
      <c r="I184" t="s">
        <v>35</v>
      </c>
      <c r="J184">
        <v>1000</v>
      </c>
      <c r="K184">
        <f>J184*0.7</f>
        <v>700</v>
      </c>
      <c r="L184" t="s">
        <v>1030</v>
      </c>
      <c r="M184" t="s">
        <v>1031</v>
      </c>
      <c r="N184" t="s">
        <v>13</v>
      </c>
      <c r="O184" t="s">
        <v>12</v>
      </c>
      <c r="P184" t="s">
        <v>12</v>
      </c>
      <c r="R184">
        <v>0</v>
      </c>
      <c r="S184" t="s">
        <v>1154</v>
      </c>
      <c r="T184">
        <v>0</v>
      </c>
      <c r="U184" t="s">
        <v>1137</v>
      </c>
      <c r="V184" t="str">
        <f>VLOOKUP(E184,$AU$2:$AW$230,3)</f>
        <v>Both</v>
      </c>
      <c r="W184" t="s">
        <v>1139</v>
      </c>
      <c r="X184">
        <v>0</v>
      </c>
      <c r="Y184">
        <v>1.2000000000000002</v>
      </c>
      <c r="Z184">
        <v>55</v>
      </c>
      <c r="AA184" t="str">
        <f>VLOOKUP(C184,$AU$2:$AX$230,4)</f>
        <v>Late July</v>
      </c>
      <c r="AB184" t="str">
        <f>VLOOKUP(C184,$BA$2:$BI$230,2)</f>
        <v>Hired land</v>
      </c>
      <c r="AC184" t="str">
        <f>VLOOKUP(C184,$BA$2:$BI$230,3)</f>
        <v>Foot slope</v>
      </c>
      <c r="AD184" t="str">
        <f>VLOOKUP(C184,$BA$2:$BI$230,4)</f>
        <v>Loam</v>
      </c>
      <c r="AE184" t="str">
        <f>VLOOKUP(C184,$BA$2:$BI$230,5)</f>
        <v>Moderate</v>
      </c>
      <c r="AF184" t="str">
        <f>VLOOKUP(C184,$BA$2:$BI$230,6)</f>
        <v>N</v>
      </c>
      <c r="AG184" t="str">
        <f>VLOOKUP(C184,$BA$2:$BI$230,7)</f>
        <v/>
      </c>
      <c r="AH184" t="str">
        <f>VLOOKUP(C184,$BA$2:$BI$230,8)</f>
        <v>Moderate</v>
      </c>
      <c r="AI184" t="str">
        <f>VLOOKUP(C184,$BA$2:$BI$230,9)</f>
        <v>Better than other fields</v>
      </c>
      <c r="AP184" t="s">
        <v>196</v>
      </c>
      <c r="AQ184">
        <v>51</v>
      </c>
      <c r="AU184" t="s">
        <v>196</v>
      </c>
      <c r="AV184" t="s">
        <v>1169</v>
      </c>
      <c r="AW184" t="s">
        <v>1177</v>
      </c>
      <c r="AX184" s="18" t="s">
        <v>1208</v>
      </c>
      <c r="BA184" t="s">
        <v>196</v>
      </c>
      <c r="BB184" t="s">
        <v>1216</v>
      </c>
      <c r="BC184" t="s">
        <v>1221</v>
      </c>
      <c r="BD184" t="s">
        <v>1224</v>
      </c>
      <c r="BE184" t="s">
        <v>1229</v>
      </c>
      <c r="BF184" t="s">
        <v>35</v>
      </c>
      <c r="BG184" t="s">
        <v>1235</v>
      </c>
      <c r="BH184" t="s">
        <v>1241</v>
      </c>
      <c r="BI184" t="s">
        <v>1244</v>
      </c>
      <c r="BO184" t="s">
        <v>430</v>
      </c>
      <c r="BP184">
        <v>75</v>
      </c>
      <c r="BQ184">
        <v>10</v>
      </c>
      <c r="BR184" t="s">
        <v>1269</v>
      </c>
    </row>
    <row r="185" spans="1:70" hidden="1" x14ac:dyDescent="0.2">
      <c r="A185">
        <v>4552</v>
      </c>
      <c r="B185" t="str">
        <f>VLOOKUP(C185:C707,$AU$2:$AV$230,2)</f>
        <v>Kaduna N</v>
      </c>
      <c r="C185" t="s">
        <v>93</v>
      </c>
      <c r="D185">
        <v>3</v>
      </c>
      <c r="E185" t="s">
        <v>528</v>
      </c>
      <c r="F185">
        <v>100</v>
      </c>
      <c r="G185" t="s">
        <v>12</v>
      </c>
      <c r="H185">
        <v>10</v>
      </c>
      <c r="I185" t="s">
        <v>35</v>
      </c>
      <c r="J185">
        <v>1000</v>
      </c>
      <c r="K185">
        <f>J185*0.7</f>
        <v>700</v>
      </c>
      <c r="L185" t="s">
        <v>1030</v>
      </c>
      <c r="M185" t="s">
        <v>1042</v>
      </c>
      <c r="N185" t="s">
        <v>13</v>
      </c>
      <c r="O185" t="s">
        <v>35</v>
      </c>
      <c r="P185" t="s">
        <v>12</v>
      </c>
      <c r="R185">
        <v>0</v>
      </c>
      <c r="S185" t="s">
        <v>1154</v>
      </c>
      <c r="T185">
        <v>0</v>
      </c>
      <c r="U185" t="s">
        <v>1137</v>
      </c>
      <c r="V185" t="str">
        <f>VLOOKUP(E185,$AU$2:$AW$230,3)</f>
        <v>Husband</v>
      </c>
      <c r="W185" t="s">
        <v>1139</v>
      </c>
      <c r="X185">
        <v>10</v>
      </c>
      <c r="Y185">
        <v>4</v>
      </c>
      <c r="Z185">
        <v>56</v>
      </c>
      <c r="AA185" t="str">
        <f>VLOOKUP(C185,$AU$2:$AX$230,4)</f>
        <v>Late July</v>
      </c>
      <c r="AB185" t="str">
        <f>VLOOKUP(C185,$BA$2:$BI$230,2)</f>
        <v>Family land</v>
      </c>
      <c r="AC185" t="str">
        <f>VLOOKUP(C185,$BA$2:$BI$230,3)</f>
        <v>Lowland</v>
      </c>
      <c r="AD185" t="str">
        <f>VLOOKUP(C185,$BA$2:$BI$230,4)</f>
        <v>Loam</v>
      </c>
      <c r="AE185" t="str">
        <f>VLOOKUP(C185,$BA$2:$BI$230,5)</f>
        <v>Moderate</v>
      </c>
      <c r="AF185" t="str">
        <f>VLOOKUP(C185,$BA$2:$BI$230,6)</f>
        <v>N</v>
      </c>
      <c r="AG185" t="str">
        <f>VLOOKUP(C185,$BA$2:$BI$230,7)</f>
        <v/>
      </c>
      <c r="AH185" t="str">
        <f>VLOOKUP(C185,$BA$2:$BI$230,8)</f>
        <v>Moderate</v>
      </c>
      <c r="AI185" t="str">
        <f>VLOOKUP(C185,$BA$2:$BI$230,9)</f>
        <v>The same as in other fields</v>
      </c>
      <c r="AP185" t="s">
        <v>197</v>
      </c>
      <c r="AQ185">
        <v>50</v>
      </c>
      <c r="AU185" t="s">
        <v>197</v>
      </c>
      <c r="AV185" t="s">
        <v>1169</v>
      </c>
      <c r="AW185" t="s">
        <v>1177</v>
      </c>
      <c r="AX185" s="18" t="s">
        <v>1208</v>
      </c>
      <c r="BA185" t="s">
        <v>197</v>
      </c>
      <c r="BB185" t="s">
        <v>1216</v>
      </c>
      <c r="BC185" t="s">
        <v>1221</v>
      </c>
      <c r="BD185" t="s">
        <v>1224</v>
      </c>
      <c r="BE185" t="s">
        <v>1229</v>
      </c>
      <c r="BF185" t="s">
        <v>13</v>
      </c>
      <c r="BG185" t="s">
        <v>1236</v>
      </c>
      <c r="BH185" t="s">
        <v>1229</v>
      </c>
      <c r="BI185" t="s">
        <v>1244</v>
      </c>
      <c r="BO185" t="s">
        <v>431</v>
      </c>
      <c r="BP185">
        <v>75</v>
      </c>
      <c r="BQ185">
        <v>10</v>
      </c>
      <c r="BR185" t="s">
        <v>1269</v>
      </c>
    </row>
    <row r="186" spans="1:70" hidden="1" x14ac:dyDescent="0.2">
      <c r="A186">
        <v>4714</v>
      </c>
      <c r="B186" t="str">
        <f>VLOOKUP(C186:C708,$AU$2:$AV$230,2)</f>
        <v>Kaduna N</v>
      </c>
      <c r="C186" t="s">
        <v>140</v>
      </c>
      <c r="D186">
        <v>4</v>
      </c>
      <c r="E186" t="s">
        <v>690</v>
      </c>
      <c r="F186">
        <v>100</v>
      </c>
      <c r="G186" t="s">
        <v>12</v>
      </c>
      <c r="H186">
        <v>10</v>
      </c>
      <c r="I186" t="s">
        <v>35</v>
      </c>
      <c r="J186">
        <v>1000</v>
      </c>
      <c r="K186">
        <f>J186*0.7</f>
        <v>700</v>
      </c>
      <c r="L186" t="s">
        <v>1033</v>
      </c>
      <c r="M186" t="s">
        <v>1034</v>
      </c>
      <c r="N186" t="s">
        <v>35</v>
      </c>
      <c r="O186" t="s">
        <v>35</v>
      </c>
      <c r="P186" t="s">
        <v>12</v>
      </c>
      <c r="R186">
        <v>0</v>
      </c>
      <c r="S186" t="s">
        <v>1032</v>
      </c>
      <c r="T186">
        <v>2</v>
      </c>
      <c r="U186" t="s">
        <v>1137</v>
      </c>
      <c r="V186" t="str">
        <f>VLOOKUP(E186,$AU$2:$AW$230,3)</f>
        <v>Husband</v>
      </c>
      <c r="W186" t="s">
        <v>1140</v>
      </c>
      <c r="X186">
        <v>1</v>
      </c>
      <c r="Y186">
        <v>0</v>
      </c>
      <c r="Z186">
        <v>44</v>
      </c>
      <c r="AA186" t="str">
        <f>VLOOKUP(C186,$AU$2:$AX$230,4)</f>
        <v>Early July</v>
      </c>
      <c r="AB186" t="str">
        <f>VLOOKUP(C186,$BA$2:$BI$230,2)</f>
        <v>Family land</v>
      </c>
      <c r="AC186" t="str">
        <f>VLOOKUP(C186,$BA$2:$BI$230,3)</f>
        <v>Slope</v>
      </c>
      <c r="AD186" t="str">
        <f>VLOOKUP(C186,$BA$2:$BI$230,4)</f>
        <v>Loam</v>
      </c>
      <c r="AE186" t="str">
        <f>VLOOKUP(C186,$BA$2:$BI$230,5)</f>
        <v>Moderate</v>
      </c>
      <c r="AF186" t="str">
        <f>VLOOKUP(C186,$BA$2:$BI$230,6)</f>
        <v>N</v>
      </c>
      <c r="AG186" t="str">
        <f>VLOOKUP(C186,$BA$2:$BI$230,7)</f>
        <v>Tied ridges</v>
      </c>
      <c r="AH186" t="str">
        <f>VLOOKUP(C186,$BA$2:$BI$230,8)</f>
        <v>Moderate</v>
      </c>
      <c r="AI186" t="str">
        <f>VLOOKUP(C186,$BA$2:$BI$230,9)</f>
        <v>The same as in other fields</v>
      </c>
      <c r="AP186" t="s">
        <v>198</v>
      </c>
      <c r="AQ186">
        <v>46</v>
      </c>
      <c r="AU186" t="s">
        <v>198</v>
      </c>
      <c r="AV186" t="s">
        <v>1169</v>
      </c>
      <c r="AW186" t="s">
        <v>1177</v>
      </c>
      <c r="AX186" s="18" t="s">
        <v>1209</v>
      </c>
      <c r="BA186" t="s">
        <v>198</v>
      </c>
      <c r="BB186" t="s">
        <v>1216</v>
      </c>
      <c r="BC186" t="s">
        <v>1221</v>
      </c>
      <c r="BD186" t="s">
        <v>1224</v>
      </c>
      <c r="BE186" t="s">
        <v>1229</v>
      </c>
      <c r="BF186" t="s">
        <v>13</v>
      </c>
      <c r="BG186" t="s">
        <v>1236</v>
      </c>
      <c r="BH186" t="s">
        <v>1229</v>
      </c>
      <c r="BI186" t="s">
        <v>1245</v>
      </c>
      <c r="BO186" t="s">
        <v>432</v>
      </c>
      <c r="BP186">
        <v>75</v>
      </c>
      <c r="BQ186">
        <v>10</v>
      </c>
      <c r="BR186" t="s">
        <v>1269</v>
      </c>
    </row>
    <row r="187" spans="1:70" hidden="1" x14ac:dyDescent="0.2">
      <c r="A187">
        <v>4729</v>
      </c>
      <c r="B187" t="str">
        <f>VLOOKUP(C187:C709,$AU$2:$AV$230,2)</f>
        <v>Kano</v>
      </c>
      <c r="C187" t="s">
        <v>145</v>
      </c>
      <c r="D187">
        <v>2</v>
      </c>
      <c r="E187" t="s">
        <v>705</v>
      </c>
      <c r="F187">
        <v>150</v>
      </c>
      <c r="G187" t="s">
        <v>12</v>
      </c>
      <c r="H187">
        <v>15</v>
      </c>
      <c r="I187" t="s">
        <v>35</v>
      </c>
      <c r="J187">
        <v>1000</v>
      </c>
      <c r="K187">
        <f>J187*0.7</f>
        <v>700</v>
      </c>
      <c r="L187" t="s">
        <v>1030</v>
      </c>
      <c r="M187" t="s">
        <v>1039</v>
      </c>
      <c r="N187" t="s">
        <v>13</v>
      </c>
      <c r="O187" t="s">
        <v>35</v>
      </c>
      <c r="P187" t="s">
        <v>12</v>
      </c>
      <c r="R187">
        <v>0</v>
      </c>
      <c r="S187" t="s">
        <v>1154</v>
      </c>
      <c r="T187">
        <v>0</v>
      </c>
      <c r="U187" t="s">
        <v>1137</v>
      </c>
      <c r="V187" t="str">
        <f>VLOOKUP(E187,$AU$2:$AW$230,3)</f>
        <v>Both</v>
      </c>
      <c r="W187" t="s">
        <v>1140</v>
      </c>
      <c r="X187">
        <v>7</v>
      </c>
      <c r="Y187">
        <v>0</v>
      </c>
      <c r="Z187">
        <v>58</v>
      </c>
      <c r="AA187" t="str">
        <f>VLOOKUP(C187,$AU$2:$AX$230,4)</f>
        <v>Late July</v>
      </c>
      <c r="AB187" t="str">
        <f>VLOOKUP(C187,$BA$2:$BI$230,2)</f>
        <v>Family land</v>
      </c>
      <c r="AC187" t="str">
        <f>VLOOKUP(C187,$BA$2:$BI$230,3)</f>
        <v>Lowland</v>
      </c>
      <c r="AD187" t="str">
        <f>VLOOKUP(C187,$BA$2:$BI$230,4)</f>
        <v>Sand</v>
      </c>
      <c r="AE187" t="str">
        <f>VLOOKUP(C187,$BA$2:$BI$230,5)</f>
        <v>Good</v>
      </c>
      <c r="AF187" t="str">
        <f>VLOOKUP(C187,$BA$2:$BI$230,6)</f>
        <v/>
      </c>
      <c r="AG187" t="str">
        <f>VLOOKUP(C187,$BA$2:$BI$230,7)</f>
        <v>Tied ridges</v>
      </c>
      <c r="AH187" t="str">
        <f>VLOOKUP(C187,$BA$2:$BI$230,8)</f>
        <v>Very fertile</v>
      </c>
      <c r="AI187" t="str">
        <f>VLOOKUP(C187,$BA$2:$BI$230,9)</f>
        <v/>
      </c>
      <c r="AP187" t="s">
        <v>199</v>
      </c>
      <c r="AQ187">
        <v>49</v>
      </c>
      <c r="AU187" t="s">
        <v>199</v>
      </c>
      <c r="AV187" t="s">
        <v>1169</v>
      </c>
      <c r="AW187" t="s">
        <v>1177</v>
      </c>
      <c r="AX187" s="18" t="s">
        <v>1208</v>
      </c>
      <c r="BA187" t="s">
        <v>199</v>
      </c>
      <c r="BB187" t="s">
        <v>1216</v>
      </c>
      <c r="BC187" t="s">
        <v>1221</v>
      </c>
      <c r="BD187" t="s">
        <v>1224</v>
      </c>
      <c r="BE187" t="s">
        <v>1229</v>
      </c>
      <c r="BF187" t="s">
        <v>13</v>
      </c>
      <c r="BG187" t="s">
        <v>1236</v>
      </c>
      <c r="BH187" t="s">
        <v>1229</v>
      </c>
      <c r="BI187" t="s">
        <v>1244</v>
      </c>
      <c r="BO187" t="s">
        <v>433</v>
      </c>
      <c r="BP187">
        <v>75</v>
      </c>
      <c r="BQ187">
        <v>10</v>
      </c>
      <c r="BR187" t="s">
        <v>1268</v>
      </c>
    </row>
    <row r="188" spans="1:70" x14ac:dyDescent="0.2">
      <c r="A188">
        <v>4777</v>
      </c>
      <c r="B188" t="str">
        <f>VLOOKUP(C188:C710,$AU$2:$AV$230,2)</f>
        <v>Kano</v>
      </c>
      <c r="C188" t="s">
        <v>157</v>
      </c>
      <c r="D188">
        <v>2</v>
      </c>
      <c r="E188" t="s">
        <v>753</v>
      </c>
      <c r="F188">
        <v>150</v>
      </c>
      <c r="G188" t="s">
        <v>12</v>
      </c>
      <c r="H188">
        <v>15</v>
      </c>
      <c r="I188" t="s">
        <v>35</v>
      </c>
      <c r="J188">
        <v>1000</v>
      </c>
      <c r="K188">
        <f>J188*0.7</f>
        <v>700</v>
      </c>
      <c r="L188" t="s">
        <v>1030</v>
      </c>
      <c r="M188" t="s">
        <v>1036</v>
      </c>
      <c r="N188" t="s">
        <v>13</v>
      </c>
      <c r="O188" t="s">
        <v>35</v>
      </c>
      <c r="P188" t="s">
        <v>1051</v>
      </c>
      <c r="Q188" t="s">
        <v>13</v>
      </c>
      <c r="R188">
        <v>25</v>
      </c>
      <c r="S188" t="s">
        <v>1154</v>
      </c>
      <c r="T188">
        <v>0</v>
      </c>
      <c r="U188" t="s">
        <v>1137</v>
      </c>
      <c r="V188" t="str">
        <f>VLOOKUP(E188,$AU$2:$AW$230,3)</f>
        <v>Husband</v>
      </c>
      <c r="W188" t="s">
        <v>1140</v>
      </c>
      <c r="X188">
        <v>10.5</v>
      </c>
      <c r="Y188">
        <v>16</v>
      </c>
      <c r="Z188">
        <v>67</v>
      </c>
      <c r="AA188" t="str">
        <f>VLOOKUP(C188,$AU$2:$AX$230,4)</f>
        <v>August</v>
      </c>
      <c r="AB188" t="str">
        <f>VLOOKUP(C188,$BA$2:$BI$230,2)</f>
        <v>Family land</v>
      </c>
      <c r="AC188" t="str">
        <f>VLOOKUP(C188,$BA$2:$BI$230,3)</f>
        <v>Lowland</v>
      </c>
      <c r="AD188" t="str">
        <f>VLOOKUP(C188,$BA$2:$BI$230,4)</f>
        <v>Sand</v>
      </c>
      <c r="AE188" t="str">
        <f>VLOOKUP(C188,$BA$2:$BI$230,5)</f>
        <v>Good</v>
      </c>
      <c r="AF188" t="str">
        <f>VLOOKUP(C188,$BA$2:$BI$230,6)</f>
        <v>Y</v>
      </c>
      <c r="AG188" t="str">
        <f>VLOOKUP(C188,$BA$2:$BI$230,7)</f>
        <v>Tied ridges</v>
      </c>
      <c r="AH188" t="str">
        <f>VLOOKUP(C188,$BA$2:$BI$230,8)</f>
        <v>Moderate</v>
      </c>
      <c r="AI188" t="str">
        <f>VLOOKUP(C188,$BA$2:$BI$230,9)</f>
        <v>The same as in other fields</v>
      </c>
      <c r="AP188" t="s">
        <v>200</v>
      </c>
      <c r="AQ188">
        <v>66</v>
      </c>
      <c r="AU188" t="s">
        <v>200</v>
      </c>
      <c r="AV188" t="s">
        <v>1169</v>
      </c>
      <c r="AW188" t="s">
        <v>1179</v>
      </c>
      <c r="AX188" s="18" t="s">
        <v>1211</v>
      </c>
      <c r="BA188" t="s">
        <v>200</v>
      </c>
      <c r="BB188" t="s">
        <v>1217</v>
      </c>
      <c r="BC188" t="s">
        <v>1221</v>
      </c>
      <c r="BD188" t="s">
        <v>1224</v>
      </c>
      <c r="BE188" t="s">
        <v>1229</v>
      </c>
      <c r="BF188" t="s">
        <v>35</v>
      </c>
      <c r="BG188" t="s">
        <v>1236</v>
      </c>
      <c r="BH188" t="s">
        <v>1229</v>
      </c>
      <c r="BI188" t="s">
        <v>1246</v>
      </c>
      <c r="BO188" t="s">
        <v>434</v>
      </c>
      <c r="BP188">
        <v>75</v>
      </c>
      <c r="BQ188">
        <v>10</v>
      </c>
      <c r="BR188" t="s">
        <v>1268</v>
      </c>
    </row>
    <row r="189" spans="1:70" hidden="1" x14ac:dyDescent="0.2">
      <c r="A189">
        <v>4880</v>
      </c>
      <c r="B189" t="str">
        <f>VLOOKUP(C189:C711,$AU$2:$AV$230,2)</f>
        <v>Kano</v>
      </c>
      <c r="C189" t="s">
        <v>190</v>
      </c>
      <c r="D189">
        <v>1</v>
      </c>
      <c r="E189" t="s">
        <v>856</v>
      </c>
      <c r="F189">
        <v>150</v>
      </c>
      <c r="G189" t="s">
        <v>12</v>
      </c>
      <c r="H189">
        <v>15</v>
      </c>
      <c r="I189" t="s">
        <v>35</v>
      </c>
      <c r="J189">
        <v>1000</v>
      </c>
      <c r="K189">
        <f>J189*0.7</f>
        <v>700</v>
      </c>
      <c r="L189" t="s">
        <v>1030</v>
      </c>
      <c r="M189" t="s">
        <v>1031</v>
      </c>
      <c r="N189" t="s">
        <v>13</v>
      </c>
      <c r="O189" t="s">
        <v>35</v>
      </c>
      <c r="P189" t="s">
        <v>12</v>
      </c>
      <c r="R189">
        <v>0</v>
      </c>
      <c r="S189" t="s">
        <v>1032</v>
      </c>
      <c r="T189">
        <v>4</v>
      </c>
      <c r="U189" t="s">
        <v>1142</v>
      </c>
      <c r="V189" t="str">
        <f>VLOOKUP(E189,$AU$2:$AW$230,3)</f>
        <v>Wive</v>
      </c>
      <c r="W189" t="s">
        <v>1140</v>
      </c>
      <c r="X189">
        <v>1</v>
      </c>
      <c r="Y189">
        <v>1.1000000000000001</v>
      </c>
      <c r="Z189">
        <v>51</v>
      </c>
      <c r="AA189" t="str">
        <f>VLOOKUP(C189,$AU$2:$AX$230,4)</f>
        <v>Late July</v>
      </c>
      <c r="AB189" t="str">
        <f>VLOOKUP(C189,$BA$2:$BI$230,2)</f>
        <v>Family land</v>
      </c>
      <c r="AC189" t="str">
        <f>VLOOKUP(C189,$BA$2:$BI$230,3)</f>
        <v>Foot slope</v>
      </c>
      <c r="AD189" t="str">
        <f>VLOOKUP(C189,$BA$2:$BI$230,4)</f>
        <v>Loam</v>
      </c>
      <c r="AE189" t="str">
        <f>VLOOKUP(C189,$BA$2:$BI$230,5)</f>
        <v>Good</v>
      </c>
      <c r="AF189" t="str">
        <f>VLOOKUP(C189,$BA$2:$BI$230,6)</f>
        <v>N</v>
      </c>
      <c r="AG189" t="str">
        <f>VLOOKUP(C189,$BA$2:$BI$230,7)</f>
        <v>Grass strips</v>
      </c>
      <c r="AH189" t="str">
        <f>VLOOKUP(C189,$BA$2:$BI$230,8)</f>
        <v>Moderate</v>
      </c>
      <c r="AI189" t="str">
        <f>VLOOKUP(C189,$BA$2:$BI$230,9)</f>
        <v>Poorer than in other fields</v>
      </c>
      <c r="AP189" t="s">
        <v>201</v>
      </c>
      <c r="AQ189">
        <v>50</v>
      </c>
      <c r="AU189" t="s">
        <v>201</v>
      </c>
      <c r="AV189" t="s">
        <v>1169</v>
      </c>
      <c r="AW189" t="s">
        <v>1177</v>
      </c>
      <c r="AX189" s="18" t="s">
        <v>1208</v>
      </c>
      <c r="BA189" t="s">
        <v>201</v>
      </c>
      <c r="BB189" t="s">
        <v>1216</v>
      </c>
      <c r="BC189" t="s">
        <v>1219</v>
      </c>
      <c r="BD189" t="s">
        <v>1224</v>
      </c>
      <c r="BE189" t="s">
        <v>1229</v>
      </c>
      <c r="BF189" t="s">
        <v>35</v>
      </c>
      <c r="BG189" t="s">
        <v>1238</v>
      </c>
      <c r="BH189" t="s">
        <v>1229</v>
      </c>
      <c r="BI189" t="s">
        <v>1245</v>
      </c>
      <c r="BO189" t="s">
        <v>435</v>
      </c>
      <c r="BP189">
        <v>75</v>
      </c>
      <c r="BQ189">
        <v>10</v>
      </c>
      <c r="BR189" t="s">
        <v>1268</v>
      </c>
    </row>
    <row r="190" spans="1:70" x14ac:dyDescent="0.2">
      <c r="A190">
        <v>4860</v>
      </c>
      <c r="B190" t="str">
        <f>VLOOKUP(C190:C712,$AU$2:$AV$230,2)</f>
        <v>Kano</v>
      </c>
      <c r="C190" t="s">
        <v>182</v>
      </c>
      <c r="D190">
        <v>3</v>
      </c>
      <c r="E190" t="s">
        <v>836</v>
      </c>
      <c r="F190">
        <v>23.7</v>
      </c>
      <c r="G190" t="s">
        <v>12</v>
      </c>
      <c r="H190">
        <v>2.4</v>
      </c>
      <c r="I190" t="s">
        <v>13</v>
      </c>
      <c r="J190">
        <v>1012.6582278481013</v>
      </c>
      <c r="K190">
        <f>J190</f>
        <v>1012.6582278481013</v>
      </c>
      <c r="L190" t="s">
        <v>1033</v>
      </c>
      <c r="M190" t="s">
        <v>1036</v>
      </c>
      <c r="N190" t="s">
        <v>35</v>
      </c>
      <c r="O190" t="s">
        <v>35</v>
      </c>
      <c r="P190" t="s">
        <v>1051</v>
      </c>
      <c r="Q190" t="s">
        <v>13</v>
      </c>
      <c r="R190">
        <v>22</v>
      </c>
      <c r="S190" t="s">
        <v>1032</v>
      </c>
      <c r="T190">
        <v>4</v>
      </c>
      <c r="U190" t="s">
        <v>1137</v>
      </c>
      <c r="V190" t="str">
        <f>VLOOKUP(E190,$AU$2:$AW$230,3)</f>
        <v>Husband</v>
      </c>
      <c r="W190" t="s">
        <v>1140</v>
      </c>
      <c r="X190">
        <v>6</v>
      </c>
      <c r="Y190">
        <v>2</v>
      </c>
      <c r="Z190">
        <v>38</v>
      </c>
      <c r="AA190" t="str">
        <f>VLOOKUP(C190,$AU$2:$AX$230,4)</f>
        <v>Early July</v>
      </c>
      <c r="AB190" t="str">
        <f>VLOOKUP(C190,$BA$2:$BI$230,2)</f>
        <v>Family land</v>
      </c>
      <c r="AC190" t="str">
        <f>VLOOKUP(C190,$BA$2:$BI$230,3)</f>
        <v>Lowland</v>
      </c>
      <c r="AD190" t="str">
        <f>VLOOKUP(C190,$BA$2:$BI$230,4)</f>
        <v>Loam</v>
      </c>
      <c r="AE190" t="str">
        <f>VLOOKUP(C190,$BA$2:$BI$230,5)</f>
        <v>Moderate</v>
      </c>
      <c r="AF190" t="str">
        <f>VLOOKUP(C190,$BA$2:$BI$230,6)</f>
        <v>N</v>
      </c>
      <c r="AG190" t="str">
        <f>VLOOKUP(C190,$BA$2:$BI$230,7)</f>
        <v>Ditches</v>
      </c>
      <c r="AH190" t="str">
        <f>VLOOKUP(C190,$BA$2:$BI$230,8)</f>
        <v>Moderate</v>
      </c>
      <c r="AI190" t="str">
        <f>VLOOKUP(C190,$BA$2:$BI$230,9)</f>
        <v>The same as in other fields</v>
      </c>
      <c r="AJ190">
        <f>VLOOKUP(E190,$BO$2:$BR$786,2)</f>
        <v>75</v>
      </c>
      <c r="AK190">
        <f>VLOOKUP(E190,$BO$2:$BR$786,3)</f>
        <v>10</v>
      </c>
      <c r="AL190" t="str">
        <f>VLOOKUP(E190,$BO$2:$BR$786,4)</f>
        <v>50-75%</v>
      </c>
      <c r="AP190" t="s">
        <v>202</v>
      </c>
      <c r="AQ190">
        <v>51</v>
      </c>
      <c r="AU190" t="s">
        <v>202</v>
      </c>
      <c r="AV190" t="s">
        <v>1169</v>
      </c>
      <c r="AW190" t="s">
        <v>12</v>
      </c>
      <c r="AX190" s="18" t="s">
        <v>1208</v>
      </c>
      <c r="BA190" t="s">
        <v>202</v>
      </c>
      <c r="BB190" t="s">
        <v>1216</v>
      </c>
      <c r="BC190" t="s">
        <v>1220</v>
      </c>
      <c r="BD190" t="s">
        <v>1224</v>
      </c>
      <c r="BE190" t="s">
        <v>1229</v>
      </c>
      <c r="BF190" t="s">
        <v>35</v>
      </c>
      <c r="BG190" t="s">
        <v>1236</v>
      </c>
      <c r="BH190" t="s">
        <v>1229</v>
      </c>
      <c r="BI190" t="s">
        <v>1246</v>
      </c>
      <c r="BO190" t="s">
        <v>436</v>
      </c>
      <c r="BP190">
        <v>75</v>
      </c>
      <c r="BQ190">
        <v>10</v>
      </c>
      <c r="BR190" t="s">
        <v>1268</v>
      </c>
    </row>
    <row r="191" spans="1:70" hidden="1" x14ac:dyDescent="0.2">
      <c r="A191">
        <v>4885</v>
      </c>
      <c r="B191" t="str">
        <f>VLOOKUP(C191:C713,$AU$2:$AV$230,2)</f>
        <v>Kano</v>
      </c>
      <c r="C191" t="s">
        <v>191</v>
      </c>
      <c r="D191">
        <v>2</v>
      </c>
      <c r="E191" t="s">
        <v>861</v>
      </c>
      <c r="F191">
        <v>150</v>
      </c>
      <c r="G191" t="s">
        <v>12</v>
      </c>
      <c r="H191">
        <v>15.3</v>
      </c>
      <c r="I191" t="s">
        <v>35</v>
      </c>
      <c r="J191">
        <v>1020</v>
      </c>
      <c r="K191">
        <f>J191*0.7</f>
        <v>714</v>
      </c>
      <c r="L191" t="s">
        <v>1030</v>
      </c>
      <c r="M191" t="s">
        <v>1041</v>
      </c>
      <c r="N191" t="s">
        <v>35</v>
      </c>
      <c r="O191" t="s">
        <v>35</v>
      </c>
      <c r="P191" t="s">
        <v>12</v>
      </c>
      <c r="R191">
        <v>0</v>
      </c>
      <c r="S191" t="s">
        <v>1032</v>
      </c>
      <c r="T191">
        <v>4</v>
      </c>
      <c r="U191" t="s">
        <v>1142</v>
      </c>
      <c r="V191" t="str">
        <f>VLOOKUP(E191,$AU$2:$AW$230,3)</f>
        <v>Wive</v>
      </c>
      <c r="W191" t="s">
        <v>1139</v>
      </c>
      <c r="X191">
        <v>1</v>
      </c>
      <c r="Y191">
        <v>0.8</v>
      </c>
      <c r="Z191">
        <v>61</v>
      </c>
      <c r="AA191" t="str">
        <f>VLOOKUP(C191,$AU$2:$AX$230,4)</f>
        <v>Late July</v>
      </c>
      <c r="AB191" t="str">
        <f>VLOOKUP(C191,$BA$2:$BI$230,2)</f>
        <v>Hired land</v>
      </c>
      <c r="AC191" t="str">
        <f>VLOOKUP(C191,$BA$2:$BI$230,3)</f>
        <v>Foot slope</v>
      </c>
      <c r="AD191" t="str">
        <f>VLOOKUP(C191,$BA$2:$BI$230,4)</f>
        <v>Loam</v>
      </c>
      <c r="AE191" t="str">
        <f>VLOOKUP(C191,$BA$2:$BI$230,5)</f>
        <v>Moderate</v>
      </c>
      <c r="AF191" t="str">
        <f>VLOOKUP(C191,$BA$2:$BI$230,6)</f>
        <v>Y</v>
      </c>
      <c r="AG191" t="str">
        <f>VLOOKUP(C191,$BA$2:$BI$230,7)</f>
        <v>Tied ridges</v>
      </c>
      <c r="AH191" t="str">
        <f>VLOOKUP(C191,$BA$2:$BI$230,8)</f>
        <v>Moderate</v>
      </c>
      <c r="AI191" t="str">
        <f>VLOOKUP(C191,$BA$2:$BI$230,9)</f>
        <v>Poorer than in other fields</v>
      </c>
      <c r="AP191" t="s">
        <v>203</v>
      </c>
      <c r="AQ191">
        <v>48</v>
      </c>
      <c r="AU191" t="s">
        <v>203</v>
      </c>
      <c r="AV191" t="s">
        <v>1169</v>
      </c>
      <c r="AW191" t="s">
        <v>1177</v>
      </c>
      <c r="AX191" s="18" t="s">
        <v>1208</v>
      </c>
      <c r="BA191" t="s">
        <v>203</v>
      </c>
      <c r="BB191" t="s">
        <v>1216</v>
      </c>
      <c r="BC191" t="s">
        <v>1219</v>
      </c>
      <c r="BD191" t="s">
        <v>1224</v>
      </c>
      <c r="BE191" t="s">
        <v>1229</v>
      </c>
      <c r="BF191" t="s">
        <v>35</v>
      </c>
      <c r="BG191" t="s">
        <v>1238</v>
      </c>
      <c r="BH191" t="s">
        <v>1241</v>
      </c>
      <c r="BI191" t="s">
        <v>1245</v>
      </c>
      <c r="BO191" t="s">
        <v>437</v>
      </c>
      <c r="BP191">
        <v>75</v>
      </c>
      <c r="BQ191">
        <v>20</v>
      </c>
      <c r="BR191" t="s">
        <v>1268</v>
      </c>
    </row>
    <row r="192" spans="1:70" hidden="1" x14ac:dyDescent="0.2">
      <c r="A192">
        <v>4337</v>
      </c>
      <c r="B192" t="str">
        <f>VLOOKUP(C192:C714,$AU$2:$AV$230,2)</f>
        <v>Kaduna S</v>
      </c>
      <c r="C192" t="s">
        <v>34</v>
      </c>
      <c r="D192">
        <v>4</v>
      </c>
      <c r="E192" t="s">
        <v>313</v>
      </c>
      <c r="F192">
        <v>150</v>
      </c>
      <c r="G192" t="s">
        <v>12</v>
      </c>
      <c r="H192">
        <v>15.38</v>
      </c>
      <c r="I192" t="s">
        <v>35</v>
      </c>
      <c r="J192">
        <v>1025.3333333333333</v>
      </c>
      <c r="K192">
        <f>J192*0.7</f>
        <v>717.73333333333323</v>
      </c>
      <c r="L192" t="s">
        <v>1030</v>
      </c>
      <c r="M192" t="s">
        <v>1039</v>
      </c>
      <c r="N192" t="s">
        <v>35</v>
      </c>
      <c r="O192" t="s">
        <v>12</v>
      </c>
      <c r="P192" t="s">
        <v>12</v>
      </c>
      <c r="R192">
        <v>0</v>
      </c>
      <c r="S192" t="s">
        <v>1154</v>
      </c>
      <c r="T192">
        <v>0</v>
      </c>
      <c r="U192" t="s">
        <v>1137</v>
      </c>
      <c r="V192" t="str">
        <f>VLOOKUP(E192,$AU$2:$AW$230,3)</f>
        <v>Both</v>
      </c>
      <c r="W192" t="s">
        <v>1140</v>
      </c>
      <c r="X192">
        <v>16</v>
      </c>
      <c r="Y192">
        <v>1.7000000000000002</v>
      </c>
      <c r="Z192">
        <v>49</v>
      </c>
      <c r="AA192" t="str">
        <f>VLOOKUP(C192,$AU$2:$AX$230,4)</f>
        <v>Late July</v>
      </c>
      <c r="AB192" t="str">
        <f>VLOOKUP(C192,$BA$2:$BI$230,2)</f>
        <v>Family land</v>
      </c>
      <c r="AC192" t="str">
        <f>VLOOKUP(C192,$BA$2:$BI$230,3)</f>
        <v>Lowland</v>
      </c>
      <c r="AD192" t="str">
        <f>VLOOKUP(C192,$BA$2:$BI$230,4)</f>
        <v>Loam</v>
      </c>
      <c r="AE192" t="str">
        <f>VLOOKUP(C192,$BA$2:$BI$230,5)</f>
        <v>Moderate</v>
      </c>
      <c r="AF192" t="str">
        <f>VLOOKUP(C192,$BA$2:$BI$230,6)</f>
        <v>Y</v>
      </c>
      <c r="AG192" t="str">
        <f>VLOOKUP(C192,$BA$2:$BI$230,7)</f>
        <v>Tied ridges</v>
      </c>
      <c r="AH192" t="str">
        <f>VLOOKUP(C192,$BA$2:$BI$230,8)</f>
        <v>Fertile</v>
      </c>
      <c r="AI192" t="str">
        <f>VLOOKUP(C192,$BA$2:$BI$230,9)</f>
        <v>The same as in other fields</v>
      </c>
      <c r="AP192" t="s">
        <v>204</v>
      </c>
      <c r="AQ192">
        <v>44</v>
      </c>
      <c r="AU192" t="s">
        <v>204</v>
      </c>
      <c r="AV192" t="s">
        <v>1169</v>
      </c>
      <c r="AW192" t="s">
        <v>1177</v>
      </c>
      <c r="AX192" s="18" t="s">
        <v>1209</v>
      </c>
      <c r="BA192" t="s">
        <v>204</v>
      </c>
      <c r="BB192" t="s">
        <v>1216</v>
      </c>
      <c r="BC192" t="s">
        <v>1219</v>
      </c>
      <c r="BD192" t="s">
        <v>1224</v>
      </c>
      <c r="BE192" t="s">
        <v>1229</v>
      </c>
      <c r="BF192" t="s">
        <v>35</v>
      </c>
      <c r="BG192" t="s">
        <v>12</v>
      </c>
      <c r="BH192" t="s">
        <v>1242</v>
      </c>
      <c r="BI192" t="s">
        <v>1245</v>
      </c>
      <c r="BO192" t="s">
        <v>438</v>
      </c>
      <c r="BP192">
        <v>75</v>
      </c>
      <c r="BQ192">
        <v>20</v>
      </c>
      <c r="BR192" t="s">
        <v>1268</v>
      </c>
    </row>
    <row r="193" spans="1:70" hidden="1" x14ac:dyDescent="0.2">
      <c r="A193">
        <v>4541</v>
      </c>
      <c r="B193" t="str">
        <f>VLOOKUP(C193:C715,$AU$2:$AV$230,2)</f>
        <v>Kaduna N</v>
      </c>
      <c r="C193" t="s">
        <v>90</v>
      </c>
      <c r="D193">
        <v>4</v>
      </c>
      <c r="E193" t="s">
        <v>517</v>
      </c>
      <c r="F193">
        <v>31</v>
      </c>
      <c r="G193" t="s">
        <v>12</v>
      </c>
      <c r="H193">
        <v>3.2</v>
      </c>
      <c r="I193" t="s">
        <v>13</v>
      </c>
      <c r="J193">
        <v>1032.258064516129</v>
      </c>
      <c r="K193">
        <f>J193</f>
        <v>1032.258064516129</v>
      </c>
      <c r="L193" t="s">
        <v>1033</v>
      </c>
      <c r="M193" t="s">
        <v>1034</v>
      </c>
      <c r="N193" t="s">
        <v>35</v>
      </c>
      <c r="O193" t="s">
        <v>12</v>
      </c>
      <c r="P193" t="s">
        <v>12</v>
      </c>
      <c r="R193">
        <v>0</v>
      </c>
      <c r="S193" t="s">
        <v>1032</v>
      </c>
      <c r="T193">
        <v>2</v>
      </c>
      <c r="U193" t="s">
        <v>1137</v>
      </c>
      <c r="V193" t="str">
        <f>VLOOKUP(E193,$AU$2:$AW$230,3)</f>
        <v>Husband</v>
      </c>
      <c r="W193" t="s">
        <v>1140</v>
      </c>
      <c r="X193">
        <v>3</v>
      </c>
      <c r="Y193">
        <v>0.5</v>
      </c>
      <c r="Z193">
        <v>41</v>
      </c>
      <c r="AA193" t="str">
        <f>VLOOKUP(C193,$AU$2:$AX$230,4)</f>
        <v>Early July</v>
      </c>
      <c r="AB193" t="str">
        <f>VLOOKUP(C193,$BA$2:$BI$230,2)</f>
        <v>Family land</v>
      </c>
      <c r="AC193" t="str">
        <f>VLOOKUP(C193,$BA$2:$BI$230,3)</f>
        <v>Lowland</v>
      </c>
      <c r="AD193" t="str">
        <f>VLOOKUP(C193,$BA$2:$BI$230,4)</f>
        <v>Sand</v>
      </c>
      <c r="AE193" t="str">
        <f>VLOOKUP(C193,$BA$2:$BI$230,5)</f>
        <v>Good</v>
      </c>
      <c r="AF193" t="str">
        <f>VLOOKUP(C193,$BA$2:$BI$230,6)</f>
        <v>N</v>
      </c>
      <c r="AG193" t="str">
        <f>VLOOKUP(C193,$BA$2:$BI$230,7)</f>
        <v>Tied ridges</v>
      </c>
      <c r="AH193" t="str">
        <f>VLOOKUP(C193,$BA$2:$BI$230,8)</f>
        <v>Fertile</v>
      </c>
      <c r="AI193" t="str">
        <f>VLOOKUP(C193,$BA$2:$BI$230,9)</f>
        <v>Better than other fields</v>
      </c>
      <c r="AJ193">
        <f>VLOOKUP(E193,$BO$2:$BR$786,2)</f>
        <v>75</v>
      </c>
      <c r="AK193">
        <f>VLOOKUP(E193,$BO$2:$BR$786,3)</f>
        <v>20</v>
      </c>
      <c r="AL193" t="str">
        <f>VLOOKUP(E193,$BO$2:$BR$786,4)</f>
        <v>75-90%</v>
      </c>
      <c r="AP193" t="s">
        <v>205</v>
      </c>
      <c r="AQ193">
        <v>44</v>
      </c>
      <c r="AU193" t="s">
        <v>205</v>
      </c>
      <c r="AV193" t="s">
        <v>1169</v>
      </c>
      <c r="AW193" t="s">
        <v>1177</v>
      </c>
      <c r="AX193" s="18" t="s">
        <v>1209</v>
      </c>
      <c r="BA193" t="s">
        <v>205</v>
      </c>
      <c r="BB193" t="s">
        <v>1216</v>
      </c>
      <c r="BC193" t="s">
        <v>1219</v>
      </c>
      <c r="BD193" t="s">
        <v>1224</v>
      </c>
      <c r="BE193" t="s">
        <v>1229</v>
      </c>
      <c r="BF193" t="s">
        <v>35</v>
      </c>
      <c r="BG193" t="s">
        <v>12</v>
      </c>
      <c r="BH193" t="s">
        <v>1242</v>
      </c>
      <c r="BI193" t="s">
        <v>1245</v>
      </c>
      <c r="BO193" t="s">
        <v>439</v>
      </c>
      <c r="BP193">
        <v>75</v>
      </c>
      <c r="BQ193">
        <v>10</v>
      </c>
      <c r="BR193" t="s">
        <v>1268</v>
      </c>
    </row>
    <row r="194" spans="1:70" hidden="1" x14ac:dyDescent="0.2">
      <c r="A194">
        <v>4674</v>
      </c>
      <c r="B194" t="str">
        <f>VLOOKUP(C194:C716,$AU$2:$AV$230,2)</f>
        <v>Kaduna N</v>
      </c>
      <c r="C194" t="s">
        <v>128</v>
      </c>
      <c r="D194">
        <v>1</v>
      </c>
      <c r="E194" t="s">
        <v>650</v>
      </c>
      <c r="F194">
        <v>200</v>
      </c>
      <c r="G194" t="s">
        <v>12</v>
      </c>
      <c r="H194">
        <v>21</v>
      </c>
      <c r="I194" t="s">
        <v>35</v>
      </c>
      <c r="J194">
        <v>1050</v>
      </c>
      <c r="K194">
        <f>J194*0.7</f>
        <v>735</v>
      </c>
      <c r="L194" t="s">
        <v>1030</v>
      </c>
      <c r="M194" t="s">
        <v>1031</v>
      </c>
      <c r="N194" t="s">
        <v>13</v>
      </c>
      <c r="O194" t="s">
        <v>13</v>
      </c>
      <c r="P194" t="s">
        <v>12</v>
      </c>
      <c r="R194">
        <v>0</v>
      </c>
      <c r="S194" t="s">
        <v>1032</v>
      </c>
      <c r="T194">
        <v>2</v>
      </c>
      <c r="U194" t="s">
        <v>1137</v>
      </c>
      <c r="V194" t="str">
        <f>VLOOKUP(E194,$AU$2:$AW$230,3)</f>
        <v>Husband</v>
      </c>
      <c r="W194" t="s">
        <v>1139</v>
      </c>
      <c r="X194">
        <v>1</v>
      </c>
      <c r="Y194">
        <v>0</v>
      </c>
      <c r="Z194">
        <v>24</v>
      </c>
      <c r="AA194" t="str">
        <f>VLOOKUP(C194,$AU$2:$AX$230,4)</f>
        <v>june</v>
      </c>
      <c r="AB194" t="str">
        <f>VLOOKUP(C194,$BA$2:$BI$230,2)</f>
        <v>Family land</v>
      </c>
      <c r="AC194" t="str">
        <f>VLOOKUP(C194,$BA$2:$BI$230,3)</f>
        <v>Lowland</v>
      </c>
      <c r="AD194" t="str">
        <f>VLOOKUP(C194,$BA$2:$BI$230,4)</f>
        <v>Sand</v>
      </c>
      <c r="AE194" t="str">
        <f>VLOOKUP(C194,$BA$2:$BI$230,5)</f>
        <v>Good</v>
      </c>
      <c r="AF194" t="str">
        <f>VLOOKUP(C194,$BA$2:$BI$230,6)</f>
        <v>N</v>
      </c>
      <c r="AG194" t="str">
        <f>VLOOKUP(C194,$BA$2:$BI$230,7)</f>
        <v>Tied ridges</v>
      </c>
      <c r="AH194" t="str">
        <f>VLOOKUP(C194,$BA$2:$BI$230,8)</f>
        <v>Fertile</v>
      </c>
      <c r="AI194" t="str">
        <f>VLOOKUP(C194,$BA$2:$BI$230,9)</f>
        <v>Better than other fields</v>
      </c>
      <c r="AP194" t="s">
        <v>206</v>
      </c>
      <c r="AQ194">
        <v>35</v>
      </c>
      <c r="AU194" t="s">
        <v>206</v>
      </c>
      <c r="AV194" t="s">
        <v>1169</v>
      </c>
      <c r="AW194" t="s">
        <v>1177</v>
      </c>
      <c r="AX194" s="18" t="s">
        <v>1209</v>
      </c>
      <c r="BA194" t="s">
        <v>206</v>
      </c>
      <c r="BB194" t="s">
        <v>1216</v>
      </c>
      <c r="BC194" t="s">
        <v>1219</v>
      </c>
      <c r="BD194" t="s">
        <v>1224</v>
      </c>
      <c r="BE194" t="s">
        <v>1229</v>
      </c>
      <c r="BF194" t="s">
        <v>35</v>
      </c>
      <c r="BG194" t="s">
        <v>12</v>
      </c>
      <c r="BH194" t="s">
        <v>1242</v>
      </c>
      <c r="BI194" t="s">
        <v>1244</v>
      </c>
      <c r="BO194" t="s">
        <v>440</v>
      </c>
      <c r="BP194">
        <v>75</v>
      </c>
      <c r="BQ194">
        <v>10</v>
      </c>
      <c r="BR194" t="s">
        <v>1268</v>
      </c>
    </row>
    <row r="195" spans="1:70" hidden="1" x14ac:dyDescent="0.2">
      <c r="A195">
        <v>4291</v>
      </c>
      <c r="B195" t="str">
        <f>VLOOKUP(C195:C717,$AU$2:$AV$230,2)</f>
        <v>Kaduna S</v>
      </c>
      <c r="C195" t="s">
        <v>19</v>
      </c>
      <c r="D195">
        <v>2</v>
      </c>
      <c r="E195" t="s">
        <v>267</v>
      </c>
      <c r="F195">
        <v>100</v>
      </c>
      <c r="G195" t="s">
        <v>12</v>
      </c>
      <c r="H195">
        <v>10.6</v>
      </c>
      <c r="I195" t="s">
        <v>13</v>
      </c>
      <c r="J195">
        <v>1060</v>
      </c>
      <c r="K195">
        <f>J195</f>
        <v>1060</v>
      </c>
      <c r="L195" t="s">
        <v>1030</v>
      </c>
      <c r="M195" t="s">
        <v>1035</v>
      </c>
      <c r="N195" t="s">
        <v>35</v>
      </c>
      <c r="O195" t="s">
        <v>12</v>
      </c>
      <c r="P195" t="s">
        <v>12</v>
      </c>
      <c r="R195">
        <v>0</v>
      </c>
      <c r="S195" t="s">
        <v>1154</v>
      </c>
      <c r="T195">
        <v>0</v>
      </c>
      <c r="U195" t="s">
        <v>1137</v>
      </c>
      <c r="V195" t="str">
        <f>VLOOKUP(E195,$AU$2:$AW$230,3)</f>
        <v/>
      </c>
      <c r="W195" t="s">
        <v>1139</v>
      </c>
      <c r="X195">
        <v>1.3</v>
      </c>
      <c r="Y195">
        <v>0.2</v>
      </c>
      <c r="Z195">
        <v>44</v>
      </c>
      <c r="AA195" t="str">
        <f>VLOOKUP(C195,$AU$2:$AX$230,4)</f>
        <v>Early July</v>
      </c>
      <c r="AB195" t="str">
        <f>VLOOKUP(C195,$BA$2:$BI$230,2)</f>
        <v>Family land</v>
      </c>
      <c r="AC195" t="str">
        <f>VLOOKUP(C195,$BA$2:$BI$230,3)</f>
        <v>Foot slope</v>
      </c>
      <c r="AD195" t="str">
        <f>VLOOKUP(C195,$BA$2:$BI$230,4)</f>
        <v>Loam</v>
      </c>
      <c r="AE195" t="str">
        <f>VLOOKUP(C195,$BA$2:$BI$230,5)</f>
        <v>Moderate</v>
      </c>
      <c r="AF195" t="str">
        <f>VLOOKUP(C195,$BA$2:$BI$230,6)</f>
        <v/>
      </c>
      <c r="AG195" t="str">
        <f>VLOOKUP(C195,$BA$2:$BI$230,7)</f>
        <v/>
      </c>
      <c r="AH195" t="str">
        <f>VLOOKUP(C195,$BA$2:$BI$230,8)</f>
        <v>Moderate</v>
      </c>
      <c r="AI195" t="str">
        <f>VLOOKUP(C195,$BA$2:$BI$230,9)</f>
        <v>Better than other fields</v>
      </c>
      <c r="AJ195">
        <f>VLOOKUP(E195,$BO$2:$BR$786,2)</f>
        <v>75</v>
      </c>
      <c r="AK195">
        <f>VLOOKUP(E195,$BO$2:$BR$786,3)</f>
        <v>0</v>
      </c>
      <c r="AL195" t="str">
        <f>VLOOKUP(E195,$BO$2:$BR$786,4)</f>
        <v>&gt;90%</v>
      </c>
      <c r="AP195" t="s">
        <v>207</v>
      </c>
      <c r="AQ195">
        <v>40</v>
      </c>
      <c r="AU195" t="s">
        <v>207</v>
      </c>
      <c r="AV195" t="s">
        <v>1169</v>
      </c>
      <c r="AW195" t="s">
        <v>1177</v>
      </c>
      <c r="AX195" s="18" t="s">
        <v>1209</v>
      </c>
      <c r="BA195" t="s">
        <v>207</v>
      </c>
      <c r="BB195" t="s">
        <v>1216</v>
      </c>
      <c r="BC195" t="s">
        <v>1219</v>
      </c>
      <c r="BD195" t="s">
        <v>1224</v>
      </c>
      <c r="BE195" t="s">
        <v>1229</v>
      </c>
      <c r="BF195" t="s">
        <v>35</v>
      </c>
      <c r="BG195" t="s">
        <v>1235</v>
      </c>
      <c r="BH195" t="s">
        <v>1242</v>
      </c>
      <c r="BI195" t="s">
        <v>1245</v>
      </c>
      <c r="BO195" t="s">
        <v>441</v>
      </c>
      <c r="BP195">
        <v>75</v>
      </c>
      <c r="BQ195">
        <v>10</v>
      </c>
      <c r="BR195" t="s">
        <v>1268</v>
      </c>
    </row>
    <row r="196" spans="1:70" hidden="1" x14ac:dyDescent="0.2">
      <c r="A196">
        <v>4493</v>
      </c>
      <c r="B196" t="str">
        <f>VLOOKUP(C196:C718,$AU$2:$AV$230,2)</f>
        <v>Kaduna N</v>
      </c>
      <c r="C196" t="s">
        <v>77</v>
      </c>
      <c r="D196">
        <v>4</v>
      </c>
      <c r="E196" t="s">
        <v>469</v>
      </c>
      <c r="F196">
        <v>31</v>
      </c>
      <c r="G196" t="s">
        <v>12</v>
      </c>
      <c r="H196">
        <v>3.3</v>
      </c>
      <c r="I196" t="s">
        <v>35</v>
      </c>
      <c r="J196">
        <v>1064.516129032258</v>
      </c>
      <c r="K196">
        <f>J196*0.7</f>
        <v>745.16129032258061</v>
      </c>
      <c r="L196" t="s">
        <v>1030</v>
      </c>
      <c r="M196" t="s">
        <v>1034</v>
      </c>
      <c r="N196" t="s">
        <v>35</v>
      </c>
      <c r="O196" t="s">
        <v>12</v>
      </c>
      <c r="P196" t="s">
        <v>12</v>
      </c>
      <c r="R196">
        <v>0</v>
      </c>
      <c r="S196" t="s">
        <v>1032</v>
      </c>
      <c r="T196">
        <v>2</v>
      </c>
      <c r="U196" t="s">
        <v>1137</v>
      </c>
      <c r="V196" t="str">
        <f>VLOOKUP(E196,$AU$2:$AW$230,3)</f>
        <v>Husband</v>
      </c>
      <c r="W196" t="s">
        <v>1140</v>
      </c>
      <c r="X196">
        <v>3</v>
      </c>
      <c r="Y196">
        <v>0.5</v>
      </c>
      <c r="Z196">
        <v>56</v>
      </c>
      <c r="AA196" t="str">
        <f>VLOOKUP(C196,$AU$2:$AX$230,4)</f>
        <v>Late July</v>
      </c>
      <c r="AB196" t="str">
        <f>VLOOKUP(C196,$BA$2:$BI$230,2)</f>
        <v>Family land</v>
      </c>
      <c r="AC196" t="str">
        <f>VLOOKUP(C196,$BA$2:$BI$230,3)</f>
        <v>Lowland</v>
      </c>
      <c r="AD196" t="str">
        <f>VLOOKUP(C196,$BA$2:$BI$230,4)</f>
        <v>Loam</v>
      </c>
      <c r="AE196" t="str">
        <f>VLOOKUP(C196,$BA$2:$BI$230,5)</f>
        <v>Good</v>
      </c>
      <c r="AF196" t="str">
        <f>VLOOKUP(C196,$BA$2:$BI$230,6)</f>
        <v>N</v>
      </c>
      <c r="AG196" t="str">
        <f>VLOOKUP(C196,$BA$2:$BI$230,7)</f>
        <v>Tied ridges</v>
      </c>
      <c r="AH196" t="str">
        <f>VLOOKUP(C196,$BA$2:$BI$230,8)</f>
        <v>Moderate</v>
      </c>
      <c r="AI196" t="str">
        <f>VLOOKUP(C196,$BA$2:$BI$230,9)</f>
        <v>Better than other fields</v>
      </c>
      <c r="AP196" t="s">
        <v>208</v>
      </c>
      <c r="AQ196">
        <v>36</v>
      </c>
      <c r="AU196" t="s">
        <v>208</v>
      </c>
      <c r="AV196" t="s">
        <v>1169</v>
      </c>
      <c r="AW196" t="s">
        <v>1177</v>
      </c>
      <c r="AX196" s="18" t="s">
        <v>1209</v>
      </c>
      <c r="BA196" t="s">
        <v>208</v>
      </c>
      <c r="BB196" t="s">
        <v>1216</v>
      </c>
      <c r="BC196" t="s">
        <v>1219</v>
      </c>
      <c r="BD196" t="s">
        <v>1224</v>
      </c>
      <c r="BE196" t="s">
        <v>1229</v>
      </c>
      <c r="BF196" t="s">
        <v>35</v>
      </c>
      <c r="BG196" t="s">
        <v>1235</v>
      </c>
      <c r="BH196" t="s">
        <v>1242</v>
      </c>
      <c r="BI196" t="s">
        <v>1245</v>
      </c>
      <c r="BO196" t="s">
        <v>442</v>
      </c>
      <c r="BP196">
        <v>75</v>
      </c>
      <c r="BQ196">
        <v>10</v>
      </c>
      <c r="BR196" t="s">
        <v>1268</v>
      </c>
    </row>
    <row r="197" spans="1:70" hidden="1" x14ac:dyDescent="0.2">
      <c r="A197">
        <v>4670</v>
      </c>
      <c r="B197" t="str">
        <f>VLOOKUP(C197:C719,$AU$2:$AV$230,2)</f>
        <v>Kaduna N</v>
      </c>
      <c r="C197" t="s">
        <v>126</v>
      </c>
      <c r="D197">
        <v>4</v>
      </c>
      <c r="E197" t="s">
        <v>646</v>
      </c>
      <c r="F197">
        <v>150</v>
      </c>
      <c r="G197" t="s">
        <v>12</v>
      </c>
      <c r="H197">
        <v>16</v>
      </c>
      <c r="I197" t="s">
        <v>35</v>
      </c>
      <c r="J197">
        <v>1066.6666666666667</v>
      </c>
      <c r="K197">
        <f>J197*0.7</f>
        <v>746.66666666666663</v>
      </c>
      <c r="L197" t="s">
        <v>1033</v>
      </c>
      <c r="M197" t="s">
        <v>1034</v>
      </c>
      <c r="N197" t="s">
        <v>35</v>
      </c>
      <c r="O197" t="s">
        <v>12</v>
      </c>
      <c r="P197" t="s">
        <v>12</v>
      </c>
      <c r="R197">
        <v>0</v>
      </c>
      <c r="S197" t="s">
        <v>1032</v>
      </c>
      <c r="T197">
        <v>2</v>
      </c>
      <c r="U197" t="s">
        <v>1137</v>
      </c>
      <c r="V197" t="str">
        <f>VLOOKUP(E197,$AU$2:$AW$230,3)</f>
        <v>Husband</v>
      </c>
      <c r="W197" t="s">
        <v>1140</v>
      </c>
      <c r="X197">
        <v>1</v>
      </c>
      <c r="Y197">
        <v>0</v>
      </c>
      <c r="Z197">
        <v>20</v>
      </c>
      <c r="AA197" t="str">
        <f>VLOOKUP(C197,$AU$2:$AX$230,4)</f>
        <v>june</v>
      </c>
      <c r="AB197" t="str">
        <f>VLOOKUP(C197,$BA$2:$BI$230,2)</f>
        <v>Family land</v>
      </c>
      <c r="AC197" t="str">
        <f>VLOOKUP(C197,$BA$2:$BI$230,3)</f>
        <v>Lowland</v>
      </c>
      <c r="AD197" t="str">
        <f>VLOOKUP(C197,$BA$2:$BI$230,4)</f>
        <v>Sand</v>
      </c>
      <c r="AE197" t="str">
        <f>VLOOKUP(C197,$BA$2:$BI$230,5)</f>
        <v>Good</v>
      </c>
      <c r="AF197" t="str">
        <f>VLOOKUP(C197,$BA$2:$BI$230,6)</f>
        <v>N</v>
      </c>
      <c r="AG197" t="str">
        <f>VLOOKUP(C197,$BA$2:$BI$230,7)</f>
        <v>Tied ridges</v>
      </c>
      <c r="AH197" t="str">
        <f>VLOOKUP(C197,$BA$2:$BI$230,8)</f>
        <v>Fertile</v>
      </c>
      <c r="AI197" t="str">
        <f>VLOOKUP(C197,$BA$2:$BI$230,9)</f>
        <v>Better than other fields</v>
      </c>
      <c r="AP197" t="s">
        <v>209</v>
      </c>
      <c r="AQ197">
        <v>38</v>
      </c>
      <c r="AU197" t="s">
        <v>209</v>
      </c>
      <c r="AV197" t="s">
        <v>1169</v>
      </c>
      <c r="AW197" t="s">
        <v>1177</v>
      </c>
      <c r="AX197" s="18" t="s">
        <v>1209</v>
      </c>
      <c r="BA197" t="s">
        <v>209</v>
      </c>
      <c r="BB197" t="s">
        <v>1216</v>
      </c>
      <c r="BC197" t="s">
        <v>1219</v>
      </c>
      <c r="BD197" t="s">
        <v>1224</v>
      </c>
      <c r="BE197" t="s">
        <v>1229</v>
      </c>
      <c r="BF197" t="s">
        <v>35</v>
      </c>
      <c r="BG197" t="s">
        <v>1235</v>
      </c>
      <c r="BH197" t="s">
        <v>1242</v>
      </c>
      <c r="BI197" t="s">
        <v>1245</v>
      </c>
      <c r="BO197" t="s">
        <v>443</v>
      </c>
      <c r="BP197">
        <v>75</v>
      </c>
      <c r="BQ197">
        <v>10</v>
      </c>
      <c r="BR197" t="s">
        <v>1268</v>
      </c>
    </row>
    <row r="198" spans="1:70" x14ac:dyDescent="0.2">
      <c r="A198">
        <v>4749</v>
      </c>
      <c r="B198" t="str">
        <f>VLOOKUP(C198:C720,$AU$2:$AV$230,2)</f>
        <v>Kano</v>
      </c>
      <c r="C198" t="s">
        <v>150</v>
      </c>
      <c r="D198">
        <v>2</v>
      </c>
      <c r="E198" t="s">
        <v>725</v>
      </c>
      <c r="F198">
        <v>150</v>
      </c>
      <c r="G198" t="s">
        <v>12</v>
      </c>
      <c r="H198">
        <v>16</v>
      </c>
      <c r="I198" t="s">
        <v>35</v>
      </c>
      <c r="J198">
        <v>1066.6666666666667</v>
      </c>
      <c r="K198">
        <f>J198*0.7</f>
        <v>746.66666666666663</v>
      </c>
      <c r="L198" t="s">
        <v>1030</v>
      </c>
      <c r="M198" t="s">
        <v>1036</v>
      </c>
      <c r="N198" t="s">
        <v>35</v>
      </c>
      <c r="O198" t="s">
        <v>35</v>
      </c>
      <c r="P198" t="s">
        <v>1051</v>
      </c>
      <c r="Q198" t="s">
        <v>13</v>
      </c>
      <c r="R198">
        <v>60</v>
      </c>
      <c r="S198" t="s">
        <v>1154</v>
      </c>
      <c r="T198">
        <v>0</v>
      </c>
      <c r="U198" t="s">
        <v>1137</v>
      </c>
      <c r="V198" t="str">
        <f>VLOOKUP(E198,$AU$2:$AW$230,3)</f>
        <v>Both</v>
      </c>
      <c r="W198" t="s">
        <v>1140</v>
      </c>
      <c r="X198">
        <v>10</v>
      </c>
      <c r="Y198">
        <v>5.6</v>
      </c>
      <c r="Z198">
        <v>56</v>
      </c>
      <c r="AA198" t="str">
        <f>VLOOKUP(C198,$AU$2:$AX$230,4)</f>
        <v>Late July</v>
      </c>
      <c r="AB198" t="str">
        <f>VLOOKUP(C198,$BA$2:$BI$230,2)</f>
        <v>Family land</v>
      </c>
      <c r="AC198" t="str">
        <f>VLOOKUP(C198,$BA$2:$BI$230,3)</f>
        <v>Lowland</v>
      </c>
      <c r="AD198" t="str">
        <f>VLOOKUP(C198,$BA$2:$BI$230,4)</f>
        <v>Sand</v>
      </c>
      <c r="AE198" t="str">
        <f>VLOOKUP(C198,$BA$2:$BI$230,5)</f>
        <v>Good</v>
      </c>
      <c r="AF198" t="str">
        <f>VLOOKUP(C198,$BA$2:$BI$230,6)</f>
        <v>Y</v>
      </c>
      <c r="AG198" t="str">
        <f>VLOOKUP(C198,$BA$2:$BI$230,7)</f>
        <v>Tied ridges</v>
      </c>
      <c r="AH198" t="str">
        <f>VLOOKUP(C198,$BA$2:$BI$230,8)</f>
        <v>Moderate</v>
      </c>
      <c r="AI198" t="str">
        <f>VLOOKUP(C198,$BA$2:$BI$230,9)</f>
        <v>Better than other fields</v>
      </c>
      <c r="AP198" t="s">
        <v>210</v>
      </c>
      <c r="AQ198">
        <v>37</v>
      </c>
      <c r="AU198" t="s">
        <v>210</v>
      </c>
      <c r="AV198" t="s">
        <v>1169</v>
      </c>
      <c r="AW198" t="s">
        <v>1177</v>
      </c>
      <c r="AX198" s="18" t="s">
        <v>1209</v>
      </c>
      <c r="BA198" t="s">
        <v>210</v>
      </c>
      <c r="BB198" t="s">
        <v>1216</v>
      </c>
      <c r="BC198" t="s">
        <v>1219</v>
      </c>
      <c r="BD198" t="s">
        <v>1224</v>
      </c>
      <c r="BE198" t="s">
        <v>1229</v>
      </c>
      <c r="BF198" t="s">
        <v>35</v>
      </c>
      <c r="BG198" t="s">
        <v>1235</v>
      </c>
      <c r="BH198" t="s">
        <v>1242</v>
      </c>
      <c r="BI198" t="s">
        <v>1245</v>
      </c>
      <c r="BO198" t="s">
        <v>444</v>
      </c>
      <c r="BP198">
        <v>75</v>
      </c>
      <c r="BQ198">
        <v>10</v>
      </c>
      <c r="BR198" t="s">
        <v>1268</v>
      </c>
    </row>
    <row r="199" spans="1:70" x14ac:dyDescent="0.2">
      <c r="A199">
        <v>4904</v>
      </c>
      <c r="B199" t="str">
        <f>VLOOKUP(C199:C721,$AU$2:$AV$230,2)</f>
        <v>Kano</v>
      </c>
      <c r="C199" t="s">
        <v>197</v>
      </c>
      <c r="D199">
        <v>2</v>
      </c>
      <c r="E199" t="s">
        <v>880</v>
      </c>
      <c r="F199">
        <v>30</v>
      </c>
      <c r="G199" t="s">
        <v>12</v>
      </c>
      <c r="H199">
        <v>3.2</v>
      </c>
      <c r="I199" t="s">
        <v>35</v>
      </c>
      <c r="J199">
        <v>1066.6666666666667</v>
      </c>
      <c r="K199">
        <f>J199*0.7</f>
        <v>746.66666666666663</v>
      </c>
      <c r="L199" t="s">
        <v>1030</v>
      </c>
      <c r="M199" t="s">
        <v>1036</v>
      </c>
      <c r="N199" t="s">
        <v>35</v>
      </c>
      <c r="O199" t="s">
        <v>35</v>
      </c>
      <c r="P199" t="s">
        <v>1107</v>
      </c>
      <c r="Q199" t="s">
        <v>13</v>
      </c>
      <c r="R199">
        <v>60</v>
      </c>
      <c r="S199" t="s">
        <v>1032</v>
      </c>
      <c r="T199">
        <v>4</v>
      </c>
      <c r="U199" t="s">
        <v>1137</v>
      </c>
      <c r="V199" t="str">
        <f>VLOOKUP(E199,$AU$2:$AW$230,3)</f>
        <v>Husband</v>
      </c>
      <c r="W199" t="s">
        <v>1140</v>
      </c>
      <c r="X199">
        <v>10</v>
      </c>
      <c r="Y199">
        <v>3</v>
      </c>
      <c r="Z199">
        <v>50</v>
      </c>
      <c r="AA199" t="str">
        <f>VLOOKUP(C199,$AU$2:$AX$230,4)</f>
        <v>Late July</v>
      </c>
      <c r="AB199" t="str">
        <f>VLOOKUP(C199,$BA$2:$BI$230,2)</f>
        <v>Family land</v>
      </c>
      <c r="AC199" t="str">
        <f>VLOOKUP(C199,$BA$2:$BI$230,3)</f>
        <v>Foot slope</v>
      </c>
      <c r="AD199" t="str">
        <f>VLOOKUP(C199,$BA$2:$BI$230,4)</f>
        <v>Loam</v>
      </c>
      <c r="AE199" t="str">
        <f>VLOOKUP(C199,$BA$2:$BI$230,5)</f>
        <v>Moderate</v>
      </c>
      <c r="AF199" t="str">
        <f>VLOOKUP(C199,$BA$2:$BI$230,6)</f>
        <v>Y</v>
      </c>
      <c r="AG199" t="str">
        <f>VLOOKUP(C199,$BA$2:$BI$230,7)</f>
        <v>Grass strips</v>
      </c>
      <c r="AH199" t="str">
        <f>VLOOKUP(C199,$BA$2:$BI$230,8)</f>
        <v>Moderate</v>
      </c>
      <c r="AI199" t="str">
        <f>VLOOKUP(C199,$BA$2:$BI$230,9)</f>
        <v>Better than other fields</v>
      </c>
      <c r="AP199" t="s">
        <v>211</v>
      </c>
      <c r="AQ199">
        <v>34</v>
      </c>
      <c r="AU199" t="s">
        <v>211</v>
      </c>
      <c r="AV199" t="s">
        <v>1169</v>
      </c>
      <c r="AW199" t="s">
        <v>1177</v>
      </c>
      <c r="AX199" s="18" t="s">
        <v>1209</v>
      </c>
      <c r="BA199" t="s">
        <v>211</v>
      </c>
      <c r="BB199" t="s">
        <v>1216</v>
      </c>
      <c r="BC199" t="s">
        <v>1219</v>
      </c>
      <c r="BD199" t="s">
        <v>1224</v>
      </c>
      <c r="BE199" t="s">
        <v>1229</v>
      </c>
      <c r="BF199" t="s">
        <v>35</v>
      </c>
      <c r="BG199" t="s">
        <v>1235</v>
      </c>
      <c r="BH199" t="s">
        <v>1242</v>
      </c>
      <c r="BI199" t="s">
        <v>1245</v>
      </c>
      <c r="BO199" t="s">
        <v>445</v>
      </c>
      <c r="BP199">
        <v>75</v>
      </c>
      <c r="BQ199">
        <v>10</v>
      </c>
      <c r="BR199" t="s">
        <v>1268</v>
      </c>
    </row>
    <row r="200" spans="1:70" hidden="1" x14ac:dyDescent="0.2">
      <c r="A200">
        <v>4323</v>
      </c>
      <c r="B200" t="str">
        <f>VLOOKUP(C200:C722,$AU$2:$AV$230,2)</f>
        <v>Kaduna S</v>
      </c>
      <c r="C200" t="s">
        <v>29</v>
      </c>
      <c r="D200">
        <v>2</v>
      </c>
      <c r="E200" t="s">
        <v>299</v>
      </c>
      <c r="F200">
        <v>100</v>
      </c>
      <c r="G200" t="s">
        <v>12</v>
      </c>
      <c r="H200">
        <v>10.82</v>
      </c>
      <c r="I200" t="s">
        <v>13</v>
      </c>
      <c r="J200">
        <v>1082</v>
      </c>
      <c r="K200">
        <f>J200</f>
        <v>1082</v>
      </c>
      <c r="L200" t="s">
        <v>1030</v>
      </c>
      <c r="M200" t="s">
        <v>1035</v>
      </c>
      <c r="N200" t="s">
        <v>35</v>
      </c>
      <c r="O200" t="s">
        <v>12</v>
      </c>
      <c r="P200" t="s">
        <v>12</v>
      </c>
      <c r="R200">
        <v>0</v>
      </c>
      <c r="S200" t="s">
        <v>1154</v>
      </c>
      <c r="T200">
        <v>0</v>
      </c>
      <c r="U200" t="s">
        <v>1137</v>
      </c>
      <c r="V200" t="str">
        <f>VLOOKUP(E200,$AU$2:$AW$230,3)</f>
        <v/>
      </c>
      <c r="W200" t="s">
        <v>1139</v>
      </c>
      <c r="X200">
        <v>5</v>
      </c>
      <c r="Y200">
        <v>1.7999999999999998</v>
      </c>
      <c r="Z200">
        <v>34</v>
      </c>
      <c r="AA200" t="str">
        <f>VLOOKUP(C200,$AU$2:$AX$230,4)</f>
        <v>Early July</v>
      </c>
      <c r="AB200" t="str">
        <f>VLOOKUP(C200,$BA$2:$BI$230,2)</f>
        <v>Family land</v>
      </c>
      <c r="AC200" t="str">
        <f>VLOOKUP(C200,$BA$2:$BI$230,3)</f>
        <v>Foot slope</v>
      </c>
      <c r="AD200" t="str">
        <f>VLOOKUP(C200,$BA$2:$BI$230,4)</f>
        <v>Loam</v>
      </c>
      <c r="AE200" t="str">
        <f>VLOOKUP(C200,$BA$2:$BI$230,5)</f>
        <v>Good</v>
      </c>
      <c r="AF200" t="str">
        <f>VLOOKUP(C200,$BA$2:$BI$230,6)</f>
        <v/>
      </c>
      <c r="AG200" t="str">
        <f>VLOOKUP(C200,$BA$2:$BI$230,7)</f>
        <v>Tree lines</v>
      </c>
      <c r="AH200" t="str">
        <f>VLOOKUP(C200,$BA$2:$BI$230,8)</f>
        <v>Fertile</v>
      </c>
      <c r="AI200" t="str">
        <f>VLOOKUP(C200,$BA$2:$BI$230,9)</f>
        <v>Better than other fields</v>
      </c>
      <c r="AJ200">
        <f>VLOOKUP(E200,$BO$2:$BR$786,2)</f>
        <v>75</v>
      </c>
      <c r="AK200">
        <f>VLOOKUP(E200,$BO$2:$BR$786,3)</f>
        <v>10</v>
      </c>
      <c r="AL200" t="str">
        <f>VLOOKUP(E200,$BO$2:$BR$786,4)</f>
        <v>75-90%</v>
      </c>
      <c r="AP200" t="s">
        <v>212</v>
      </c>
      <c r="AQ200">
        <v>32</v>
      </c>
      <c r="AU200" t="s">
        <v>212</v>
      </c>
      <c r="AV200" t="s">
        <v>1169</v>
      </c>
      <c r="AW200" t="s">
        <v>1177</v>
      </c>
      <c r="AX200" s="18" t="s">
        <v>1209</v>
      </c>
      <c r="BA200" t="s">
        <v>212</v>
      </c>
      <c r="BB200" t="s">
        <v>1216</v>
      </c>
      <c r="BC200" t="s">
        <v>1219</v>
      </c>
      <c r="BD200" t="s">
        <v>1224</v>
      </c>
      <c r="BE200" t="s">
        <v>1229</v>
      </c>
      <c r="BF200" t="s">
        <v>35</v>
      </c>
      <c r="BG200" t="s">
        <v>1235</v>
      </c>
      <c r="BH200" t="s">
        <v>1242</v>
      </c>
      <c r="BI200" t="s">
        <v>1245</v>
      </c>
      <c r="BO200" t="s">
        <v>446</v>
      </c>
      <c r="BP200">
        <v>75</v>
      </c>
      <c r="BQ200">
        <v>10</v>
      </c>
      <c r="BR200" t="s">
        <v>1268</v>
      </c>
    </row>
    <row r="201" spans="1:70" hidden="1" x14ac:dyDescent="0.2">
      <c r="A201">
        <v>4547</v>
      </c>
      <c r="B201" t="str">
        <f>VLOOKUP(C201:C723,$AU$2:$AV$230,2)</f>
        <v>Kaduna N</v>
      </c>
      <c r="C201" t="s">
        <v>92</v>
      </c>
      <c r="D201">
        <v>2</v>
      </c>
      <c r="E201" t="s">
        <v>523</v>
      </c>
      <c r="F201">
        <v>100</v>
      </c>
      <c r="G201" t="s">
        <v>12</v>
      </c>
      <c r="H201">
        <v>11</v>
      </c>
      <c r="I201" t="s">
        <v>35</v>
      </c>
      <c r="J201">
        <v>1100</v>
      </c>
      <c r="K201">
        <f>J201*0.7</f>
        <v>770</v>
      </c>
      <c r="L201" t="s">
        <v>1030</v>
      </c>
      <c r="M201" t="s">
        <v>1031</v>
      </c>
      <c r="N201" t="s">
        <v>13</v>
      </c>
      <c r="O201" t="s">
        <v>35</v>
      </c>
      <c r="P201" t="s">
        <v>12</v>
      </c>
      <c r="R201">
        <v>0</v>
      </c>
      <c r="S201" t="s">
        <v>1154</v>
      </c>
      <c r="T201">
        <v>0</v>
      </c>
      <c r="U201" t="s">
        <v>1137</v>
      </c>
      <c r="V201" t="str">
        <f>VLOOKUP(E201,$AU$2:$AW$230,3)</f>
        <v>Husband</v>
      </c>
      <c r="W201" t="s">
        <v>1140</v>
      </c>
      <c r="X201">
        <v>10</v>
      </c>
      <c r="Y201">
        <v>22</v>
      </c>
      <c r="Z201">
        <v>53</v>
      </c>
      <c r="AA201" t="str">
        <f>VLOOKUP(C201,$AU$2:$AX$230,4)</f>
        <v>Late July</v>
      </c>
      <c r="AB201" t="str">
        <f>VLOOKUP(C201,$BA$2:$BI$230,2)</f>
        <v>Hired land</v>
      </c>
      <c r="AC201" t="str">
        <f>VLOOKUP(C201,$BA$2:$BI$230,3)</f>
        <v>Foot slope</v>
      </c>
      <c r="AD201" t="str">
        <f>VLOOKUP(C201,$BA$2:$BI$230,4)</f>
        <v>Loam</v>
      </c>
      <c r="AE201" t="str">
        <f>VLOOKUP(C201,$BA$2:$BI$230,5)</f>
        <v>Good</v>
      </c>
      <c r="AF201" t="str">
        <f>VLOOKUP(C201,$BA$2:$BI$230,6)</f>
        <v>N</v>
      </c>
      <c r="AG201" t="str">
        <f>VLOOKUP(C201,$BA$2:$BI$230,7)</f>
        <v>Tied ridges</v>
      </c>
      <c r="AH201" t="str">
        <f>VLOOKUP(C201,$BA$2:$BI$230,8)</f>
        <v>Moderate</v>
      </c>
      <c r="AI201" t="str">
        <f>VLOOKUP(C201,$BA$2:$BI$230,9)</f>
        <v>The same as in other fields</v>
      </c>
      <c r="AP201" t="s">
        <v>213</v>
      </c>
      <c r="AQ201">
        <v>33</v>
      </c>
      <c r="AU201" t="s">
        <v>213</v>
      </c>
      <c r="AV201" t="s">
        <v>1169</v>
      </c>
      <c r="AW201" t="s">
        <v>1177</v>
      </c>
      <c r="AX201" s="18" t="s">
        <v>1209</v>
      </c>
      <c r="BA201" t="s">
        <v>213</v>
      </c>
      <c r="BB201" t="s">
        <v>1216</v>
      </c>
      <c r="BC201" t="s">
        <v>1219</v>
      </c>
      <c r="BD201" t="s">
        <v>1224</v>
      </c>
      <c r="BE201" t="s">
        <v>1229</v>
      </c>
      <c r="BF201" t="s">
        <v>35</v>
      </c>
      <c r="BG201" t="s">
        <v>1235</v>
      </c>
      <c r="BH201" t="s">
        <v>1242</v>
      </c>
      <c r="BI201" t="s">
        <v>1245</v>
      </c>
      <c r="BO201" t="s">
        <v>447</v>
      </c>
      <c r="BP201">
        <v>75</v>
      </c>
      <c r="BQ201">
        <v>10</v>
      </c>
      <c r="BR201" t="s">
        <v>1268</v>
      </c>
    </row>
    <row r="202" spans="1:70" hidden="1" x14ac:dyDescent="0.2">
      <c r="A202">
        <v>4721</v>
      </c>
      <c r="B202" t="str">
        <f>VLOOKUP(C202:C724,$AU$2:$AV$230,2)</f>
        <v>Kaduna N</v>
      </c>
      <c r="C202" t="s">
        <v>143</v>
      </c>
      <c r="D202">
        <v>1</v>
      </c>
      <c r="E202" t="s">
        <v>697</v>
      </c>
      <c r="F202">
        <v>300</v>
      </c>
      <c r="G202" t="s">
        <v>12</v>
      </c>
      <c r="H202">
        <v>33</v>
      </c>
      <c r="I202" t="s">
        <v>35</v>
      </c>
      <c r="J202">
        <v>1100</v>
      </c>
      <c r="K202">
        <f>J202*0.7</f>
        <v>770</v>
      </c>
      <c r="L202" t="s">
        <v>1033</v>
      </c>
      <c r="M202" t="s">
        <v>1036</v>
      </c>
      <c r="N202" t="s">
        <v>13</v>
      </c>
      <c r="O202" t="s">
        <v>35</v>
      </c>
      <c r="P202" t="s">
        <v>12</v>
      </c>
      <c r="R202">
        <v>0</v>
      </c>
      <c r="S202" t="s">
        <v>1032</v>
      </c>
      <c r="T202">
        <v>4</v>
      </c>
      <c r="U202" t="s">
        <v>1142</v>
      </c>
      <c r="V202" t="str">
        <f>VLOOKUP(E202,$AU$2:$AW$230,3)</f>
        <v>Both</v>
      </c>
      <c r="W202" t="s">
        <v>1139</v>
      </c>
      <c r="X202">
        <v>1</v>
      </c>
      <c r="Y202">
        <v>0</v>
      </c>
      <c r="Z202">
        <v>49</v>
      </c>
      <c r="AA202" t="str">
        <f>VLOOKUP(C202,$AU$2:$AX$230,4)</f>
        <v>Late July</v>
      </c>
      <c r="AB202" t="str">
        <f>VLOOKUP(C202,$BA$2:$BI$230,2)</f>
        <v>Hired land</v>
      </c>
      <c r="AC202" t="str">
        <f>VLOOKUP(C202,$BA$2:$BI$230,3)</f>
        <v>Foot slope</v>
      </c>
      <c r="AD202" t="str">
        <f>VLOOKUP(C202,$BA$2:$BI$230,4)</f>
        <v>Loam</v>
      </c>
      <c r="AE202" t="str">
        <f>VLOOKUP(C202,$BA$2:$BI$230,5)</f>
        <v>Good</v>
      </c>
      <c r="AF202" t="str">
        <f>VLOOKUP(C202,$BA$2:$BI$230,6)</f>
        <v>N</v>
      </c>
      <c r="AG202" t="str">
        <f>VLOOKUP(C202,$BA$2:$BI$230,7)</f>
        <v>Tree lines</v>
      </c>
      <c r="AH202" t="str">
        <f>VLOOKUP(C202,$BA$2:$BI$230,8)</f>
        <v>Moderate</v>
      </c>
      <c r="AI202" t="str">
        <f>VLOOKUP(C202,$BA$2:$BI$230,9)</f>
        <v>The same as in other fields</v>
      </c>
      <c r="AP202" t="s">
        <v>214</v>
      </c>
      <c r="AQ202">
        <v>32</v>
      </c>
      <c r="AU202" t="s">
        <v>214</v>
      </c>
      <c r="AV202" t="s">
        <v>1169</v>
      </c>
      <c r="AW202" t="s">
        <v>1177</v>
      </c>
      <c r="AX202" s="18" t="s">
        <v>1209</v>
      </c>
      <c r="BA202" t="s">
        <v>214</v>
      </c>
      <c r="BB202" t="s">
        <v>1216</v>
      </c>
      <c r="BC202" t="s">
        <v>1219</v>
      </c>
      <c r="BD202" t="s">
        <v>1224</v>
      </c>
      <c r="BE202" t="s">
        <v>1229</v>
      </c>
      <c r="BF202" t="s">
        <v>35</v>
      </c>
      <c r="BG202" t="s">
        <v>1235</v>
      </c>
      <c r="BH202" t="s">
        <v>1242</v>
      </c>
      <c r="BI202" t="s">
        <v>1245</v>
      </c>
      <c r="BO202" t="s">
        <v>448</v>
      </c>
      <c r="BP202">
        <v>75</v>
      </c>
      <c r="BQ202">
        <v>10</v>
      </c>
      <c r="BR202" t="s">
        <v>1268</v>
      </c>
    </row>
    <row r="203" spans="1:70" x14ac:dyDescent="0.2">
      <c r="A203">
        <v>4908</v>
      </c>
      <c r="B203" t="str">
        <f>VLOOKUP(C203:C725,$AU$2:$AV$230,2)</f>
        <v>Kano</v>
      </c>
      <c r="C203" t="s">
        <v>198</v>
      </c>
      <c r="D203">
        <v>2</v>
      </c>
      <c r="E203" t="s">
        <v>884</v>
      </c>
      <c r="F203">
        <v>30</v>
      </c>
      <c r="G203" t="s">
        <v>12</v>
      </c>
      <c r="H203">
        <v>3.3</v>
      </c>
      <c r="I203" t="s">
        <v>35</v>
      </c>
      <c r="J203">
        <v>1100</v>
      </c>
      <c r="K203">
        <f>J203*0.7</f>
        <v>770</v>
      </c>
      <c r="L203" t="s">
        <v>1030</v>
      </c>
      <c r="M203" t="s">
        <v>1036</v>
      </c>
      <c r="N203" t="s">
        <v>35</v>
      </c>
      <c r="O203" t="s">
        <v>35</v>
      </c>
      <c r="P203" t="s">
        <v>1107</v>
      </c>
      <c r="Q203" t="s">
        <v>13</v>
      </c>
      <c r="R203">
        <v>65</v>
      </c>
      <c r="S203" t="s">
        <v>1032</v>
      </c>
      <c r="T203">
        <v>4</v>
      </c>
      <c r="U203" t="s">
        <v>1137</v>
      </c>
      <c r="V203" t="str">
        <f>VLOOKUP(E203,$AU$2:$AW$230,3)</f>
        <v>Husband</v>
      </c>
      <c r="W203" t="s">
        <v>1140</v>
      </c>
      <c r="X203">
        <v>8</v>
      </c>
      <c r="Y203">
        <v>5.5</v>
      </c>
      <c r="Z203">
        <v>46</v>
      </c>
      <c r="AA203" t="str">
        <f>VLOOKUP(C203,$AU$2:$AX$230,4)</f>
        <v>Early July</v>
      </c>
      <c r="AB203" t="str">
        <f>VLOOKUP(C203,$BA$2:$BI$230,2)</f>
        <v>Family land</v>
      </c>
      <c r="AC203" t="str">
        <f>VLOOKUP(C203,$BA$2:$BI$230,3)</f>
        <v>Foot slope</v>
      </c>
      <c r="AD203" t="str">
        <f>VLOOKUP(C203,$BA$2:$BI$230,4)</f>
        <v>Loam</v>
      </c>
      <c r="AE203" t="str">
        <f>VLOOKUP(C203,$BA$2:$BI$230,5)</f>
        <v>Moderate</v>
      </c>
      <c r="AF203" t="str">
        <f>VLOOKUP(C203,$BA$2:$BI$230,6)</f>
        <v>Y</v>
      </c>
      <c r="AG203" t="str">
        <f>VLOOKUP(C203,$BA$2:$BI$230,7)</f>
        <v>Grass strips</v>
      </c>
      <c r="AH203" t="str">
        <f>VLOOKUP(C203,$BA$2:$BI$230,8)</f>
        <v>Moderate</v>
      </c>
      <c r="AI203" t="str">
        <f>VLOOKUP(C203,$BA$2:$BI$230,9)</f>
        <v>The same as in other fields</v>
      </c>
      <c r="AP203" t="s">
        <v>215</v>
      </c>
      <c r="AQ203">
        <v>41</v>
      </c>
      <c r="AU203" t="s">
        <v>215</v>
      </c>
      <c r="AV203" t="s">
        <v>1169</v>
      </c>
      <c r="AW203" t="s">
        <v>1177</v>
      </c>
      <c r="AX203" s="18" t="s">
        <v>1209</v>
      </c>
      <c r="BA203" t="s">
        <v>215</v>
      </c>
      <c r="BB203" t="s">
        <v>1216</v>
      </c>
      <c r="BC203" t="s">
        <v>1219</v>
      </c>
      <c r="BD203" t="s">
        <v>1224</v>
      </c>
      <c r="BE203" t="s">
        <v>1229</v>
      </c>
      <c r="BF203" t="s">
        <v>35</v>
      </c>
      <c r="BG203" t="s">
        <v>1235</v>
      </c>
      <c r="BH203" t="s">
        <v>1242</v>
      </c>
      <c r="BI203" t="s">
        <v>1245</v>
      </c>
      <c r="BO203" t="s">
        <v>449</v>
      </c>
      <c r="BP203">
        <v>75</v>
      </c>
      <c r="BQ203">
        <v>10</v>
      </c>
      <c r="BR203" t="s">
        <v>1268</v>
      </c>
    </row>
    <row r="204" spans="1:70" x14ac:dyDescent="0.2">
      <c r="A204">
        <v>4821</v>
      </c>
      <c r="B204" t="str">
        <f>VLOOKUP(C204:C726,$AU$2:$AV$230,2)</f>
        <v>Kano</v>
      </c>
      <c r="C204" t="s">
        <v>168</v>
      </c>
      <c r="D204">
        <v>3</v>
      </c>
      <c r="E204" t="s">
        <v>797</v>
      </c>
      <c r="F204">
        <v>23.2</v>
      </c>
      <c r="G204" t="s">
        <v>12</v>
      </c>
      <c r="H204">
        <v>2.56</v>
      </c>
      <c r="I204" t="s">
        <v>13</v>
      </c>
      <c r="J204">
        <v>1103.4482758620691</v>
      </c>
      <c r="K204">
        <f>J204</f>
        <v>1103.4482758620691</v>
      </c>
      <c r="L204" t="s">
        <v>1033</v>
      </c>
      <c r="M204" t="s">
        <v>1031</v>
      </c>
      <c r="N204" t="s">
        <v>35</v>
      </c>
      <c r="O204" t="s">
        <v>35</v>
      </c>
      <c r="P204" t="s">
        <v>1051</v>
      </c>
      <c r="Q204" t="s">
        <v>13</v>
      </c>
      <c r="R204">
        <v>32</v>
      </c>
      <c r="S204" t="s">
        <v>1032</v>
      </c>
      <c r="T204">
        <v>4</v>
      </c>
      <c r="U204" t="s">
        <v>1137</v>
      </c>
      <c r="V204" t="str">
        <f>VLOOKUP(E204,$AU$2:$AW$230,3)</f>
        <v>Both</v>
      </c>
      <c r="W204" t="s">
        <v>1140</v>
      </c>
      <c r="X204">
        <v>5</v>
      </c>
      <c r="Y204">
        <v>1.9000000000000001</v>
      </c>
      <c r="Z204">
        <v>38</v>
      </c>
      <c r="AA204" t="str">
        <f>VLOOKUP(C204,$AU$2:$AX$230,4)</f>
        <v>Early July</v>
      </c>
      <c r="AB204" t="str">
        <f>VLOOKUP(C204,$BA$2:$BI$230,2)</f>
        <v>Family land</v>
      </c>
      <c r="AC204" t="str">
        <f>VLOOKUP(C204,$BA$2:$BI$230,3)</f>
        <v>Lowland</v>
      </c>
      <c r="AD204" t="str">
        <f>VLOOKUP(C204,$BA$2:$BI$230,4)</f>
        <v>Loam</v>
      </c>
      <c r="AE204" t="str">
        <f>VLOOKUP(C204,$BA$2:$BI$230,5)</f>
        <v>Good</v>
      </c>
      <c r="AF204" t="str">
        <f>VLOOKUP(C204,$BA$2:$BI$230,6)</f>
        <v>N</v>
      </c>
      <c r="AG204" t="str">
        <f>VLOOKUP(C204,$BA$2:$BI$230,7)</f>
        <v>Grass strips</v>
      </c>
      <c r="AH204" t="str">
        <f>VLOOKUP(C204,$BA$2:$BI$230,8)</f>
        <v>Moderate</v>
      </c>
      <c r="AI204" t="str">
        <f>VLOOKUP(C204,$BA$2:$BI$230,9)</f>
        <v>The same as in other fields</v>
      </c>
      <c r="AJ204">
        <f>VLOOKUP(E204,$BO$2:$BR$786,2)</f>
        <v>75</v>
      </c>
      <c r="AK204">
        <f>VLOOKUP(E204,$BO$2:$BR$786,3)</f>
        <v>10</v>
      </c>
      <c r="AL204" t="str">
        <f>VLOOKUP(E204,$BO$2:$BR$786,4)</f>
        <v>50-75%</v>
      </c>
      <c r="AP204" t="s">
        <v>216</v>
      </c>
      <c r="AQ204">
        <v>35</v>
      </c>
      <c r="AU204" t="s">
        <v>216</v>
      </c>
      <c r="AV204" t="s">
        <v>1169</v>
      </c>
      <c r="AW204" t="s">
        <v>1177</v>
      </c>
      <c r="AX204" s="18" t="s">
        <v>1209</v>
      </c>
      <c r="BA204" t="s">
        <v>216</v>
      </c>
      <c r="BB204" t="s">
        <v>1216</v>
      </c>
      <c r="BC204" t="s">
        <v>1219</v>
      </c>
      <c r="BD204" t="s">
        <v>1224</v>
      </c>
      <c r="BE204" t="s">
        <v>1229</v>
      </c>
      <c r="BF204" t="s">
        <v>35</v>
      </c>
      <c r="BG204" t="s">
        <v>12</v>
      </c>
      <c r="BH204" t="s">
        <v>1241</v>
      </c>
      <c r="BI204" t="s">
        <v>1245</v>
      </c>
      <c r="BO204" t="s">
        <v>450</v>
      </c>
      <c r="BP204">
        <v>75</v>
      </c>
      <c r="BQ204">
        <v>10</v>
      </c>
      <c r="BR204" t="s">
        <v>1268</v>
      </c>
    </row>
    <row r="205" spans="1:70" hidden="1" x14ac:dyDescent="0.2">
      <c r="A205">
        <v>4596</v>
      </c>
      <c r="B205" t="str">
        <f>VLOOKUP(C205:C727,$AU$2:$AV$230,2)</f>
        <v>Kaduna N</v>
      </c>
      <c r="C205" t="s">
        <v>104</v>
      </c>
      <c r="D205">
        <v>3</v>
      </c>
      <c r="E205" t="s">
        <v>572</v>
      </c>
      <c r="F205">
        <v>150</v>
      </c>
      <c r="G205" t="s">
        <v>12</v>
      </c>
      <c r="H205">
        <v>17</v>
      </c>
      <c r="I205" t="s">
        <v>35</v>
      </c>
      <c r="J205">
        <v>1133.3333333333333</v>
      </c>
      <c r="K205">
        <f>J205*0.7</f>
        <v>793.33333333333326</v>
      </c>
      <c r="L205" t="s">
        <v>1030</v>
      </c>
      <c r="M205" t="s">
        <v>1037</v>
      </c>
      <c r="N205" t="s">
        <v>35</v>
      </c>
      <c r="O205" t="s">
        <v>35</v>
      </c>
      <c r="P205" t="s">
        <v>12</v>
      </c>
      <c r="R205">
        <v>0</v>
      </c>
      <c r="S205" t="s">
        <v>1032</v>
      </c>
      <c r="T205">
        <v>4</v>
      </c>
      <c r="U205" t="s">
        <v>1137</v>
      </c>
      <c r="V205" t="str">
        <f>VLOOKUP(E205,$AU$2:$AW$230,3)</f>
        <v>Husband</v>
      </c>
      <c r="W205" t="s">
        <v>1140</v>
      </c>
      <c r="X205">
        <v>15</v>
      </c>
      <c r="Y205">
        <v>0</v>
      </c>
      <c r="Z205">
        <v>41</v>
      </c>
      <c r="AA205" t="str">
        <f>VLOOKUP(C205,$AU$2:$AX$230,4)</f>
        <v>Early July</v>
      </c>
      <c r="AB205" t="str">
        <f>VLOOKUP(C205,$BA$2:$BI$230,2)</f>
        <v>Family land</v>
      </c>
      <c r="AC205" t="str">
        <f>VLOOKUP(C205,$BA$2:$BI$230,3)</f>
        <v>Lowland</v>
      </c>
      <c r="AD205" t="str">
        <f>VLOOKUP(C205,$BA$2:$BI$230,4)</f>
        <v>Sand</v>
      </c>
      <c r="AE205" t="str">
        <f>VLOOKUP(C205,$BA$2:$BI$230,5)</f>
        <v>Moderate</v>
      </c>
      <c r="AF205" t="str">
        <f>VLOOKUP(C205,$BA$2:$BI$230,6)</f>
        <v>N</v>
      </c>
      <c r="AG205" t="str">
        <f>VLOOKUP(C205,$BA$2:$BI$230,7)</f>
        <v/>
      </c>
      <c r="AH205" t="str">
        <f>VLOOKUP(C205,$BA$2:$BI$230,8)</f>
        <v>Moderate</v>
      </c>
      <c r="AI205" t="str">
        <f>VLOOKUP(C205,$BA$2:$BI$230,9)</f>
        <v>The same as in other fields</v>
      </c>
      <c r="AP205" t="s">
        <v>217</v>
      </c>
      <c r="AQ205">
        <v>66</v>
      </c>
      <c r="AU205" t="s">
        <v>217</v>
      </c>
      <c r="AV205" t="s">
        <v>1169</v>
      </c>
      <c r="AW205" t="s">
        <v>1177</v>
      </c>
      <c r="AX205" s="18" t="s">
        <v>1211</v>
      </c>
      <c r="BA205" t="s">
        <v>217</v>
      </c>
      <c r="BB205" t="s">
        <v>1216</v>
      </c>
      <c r="BC205" t="s">
        <v>1219</v>
      </c>
      <c r="BD205" t="s">
        <v>1224</v>
      </c>
      <c r="BE205" t="s">
        <v>1229</v>
      </c>
      <c r="BF205" t="s">
        <v>35</v>
      </c>
      <c r="BG205" t="s">
        <v>1235</v>
      </c>
      <c r="BH205" t="s">
        <v>1242</v>
      </c>
      <c r="BI205" t="s">
        <v>1245</v>
      </c>
      <c r="BO205" t="s">
        <v>451</v>
      </c>
      <c r="BP205">
        <v>75</v>
      </c>
      <c r="BQ205">
        <v>10</v>
      </c>
      <c r="BR205" t="s">
        <v>1268</v>
      </c>
    </row>
    <row r="206" spans="1:70" hidden="1" x14ac:dyDescent="0.2">
      <c r="A206">
        <v>4600</v>
      </c>
      <c r="B206" t="str">
        <f>VLOOKUP(C206:C728,$AU$2:$AV$230,2)</f>
        <v>Kaduna N</v>
      </c>
      <c r="C206" t="s">
        <v>105</v>
      </c>
      <c r="D206">
        <v>3</v>
      </c>
      <c r="E206" t="s">
        <v>576</v>
      </c>
      <c r="F206">
        <v>150</v>
      </c>
      <c r="G206" t="s">
        <v>12</v>
      </c>
      <c r="H206">
        <v>17</v>
      </c>
      <c r="I206" t="s">
        <v>35</v>
      </c>
      <c r="J206">
        <v>1133.3333333333333</v>
      </c>
      <c r="K206">
        <f>J206*0.7</f>
        <v>793.33333333333326</v>
      </c>
      <c r="L206" t="s">
        <v>1030</v>
      </c>
      <c r="M206" t="s">
        <v>1037</v>
      </c>
      <c r="N206" t="s">
        <v>35</v>
      </c>
      <c r="O206" t="s">
        <v>35</v>
      </c>
      <c r="P206" t="s">
        <v>12</v>
      </c>
      <c r="R206">
        <v>0</v>
      </c>
      <c r="S206" t="s">
        <v>1032</v>
      </c>
      <c r="T206">
        <v>4</v>
      </c>
      <c r="U206" t="s">
        <v>1137</v>
      </c>
      <c r="V206" t="str">
        <f>VLOOKUP(E206,$AU$2:$AW$230,3)</f>
        <v>Husband</v>
      </c>
      <c r="W206" t="s">
        <v>1140</v>
      </c>
      <c r="X206">
        <v>4</v>
      </c>
      <c r="Y206">
        <v>0</v>
      </c>
      <c r="Z206">
        <v>41</v>
      </c>
      <c r="AA206" t="str">
        <f>VLOOKUP(C206,$AU$2:$AX$230,4)</f>
        <v>Early July</v>
      </c>
      <c r="AB206" t="str">
        <f>VLOOKUP(C206,$BA$2:$BI$230,2)</f>
        <v>Family land</v>
      </c>
      <c r="AC206" t="str">
        <f>VLOOKUP(C206,$BA$2:$BI$230,3)</f>
        <v>Lowland</v>
      </c>
      <c r="AD206" t="str">
        <f>VLOOKUP(C206,$BA$2:$BI$230,4)</f>
        <v>Sand</v>
      </c>
      <c r="AE206" t="str">
        <f>VLOOKUP(C206,$BA$2:$BI$230,5)</f>
        <v>Moderate</v>
      </c>
      <c r="AF206" t="str">
        <f>VLOOKUP(C206,$BA$2:$BI$230,6)</f>
        <v>N</v>
      </c>
      <c r="AG206" t="str">
        <f>VLOOKUP(C206,$BA$2:$BI$230,7)</f>
        <v/>
      </c>
      <c r="AH206" t="str">
        <f>VLOOKUP(C206,$BA$2:$BI$230,8)</f>
        <v>Moderate</v>
      </c>
      <c r="AI206" t="str">
        <f>VLOOKUP(C206,$BA$2:$BI$230,9)</f>
        <v>The same as in other fields</v>
      </c>
      <c r="AP206" t="s">
        <v>218</v>
      </c>
      <c r="AQ206">
        <v>35</v>
      </c>
      <c r="AU206" t="s">
        <v>218</v>
      </c>
      <c r="AV206" t="s">
        <v>1169</v>
      </c>
      <c r="AW206" t="s">
        <v>1177</v>
      </c>
      <c r="AX206" s="18" t="s">
        <v>1209</v>
      </c>
      <c r="BA206" t="s">
        <v>218</v>
      </c>
      <c r="BB206" t="s">
        <v>1216</v>
      </c>
      <c r="BC206" t="s">
        <v>1219</v>
      </c>
      <c r="BD206" t="s">
        <v>1224</v>
      </c>
      <c r="BE206" t="s">
        <v>1229</v>
      </c>
      <c r="BF206" t="s">
        <v>35</v>
      </c>
      <c r="BG206" t="s">
        <v>1235</v>
      </c>
      <c r="BH206" t="s">
        <v>1242</v>
      </c>
      <c r="BI206" t="s">
        <v>1245</v>
      </c>
      <c r="BO206" t="s">
        <v>452</v>
      </c>
      <c r="BP206">
        <v>75</v>
      </c>
      <c r="BQ206">
        <v>10</v>
      </c>
      <c r="BR206" t="s">
        <v>1268</v>
      </c>
    </row>
    <row r="207" spans="1:70" hidden="1" x14ac:dyDescent="0.2">
      <c r="A207">
        <v>4669</v>
      </c>
      <c r="B207" t="str">
        <f>VLOOKUP(C207:C729,$AU$2:$AV$230,2)</f>
        <v>Kaduna N</v>
      </c>
      <c r="C207" t="s">
        <v>126</v>
      </c>
      <c r="D207">
        <v>3</v>
      </c>
      <c r="E207" t="s">
        <v>645</v>
      </c>
      <c r="F207">
        <v>150</v>
      </c>
      <c r="G207" t="s">
        <v>12</v>
      </c>
      <c r="H207">
        <v>17</v>
      </c>
      <c r="I207" t="s">
        <v>35</v>
      </c>
      <c r="J207">
        <v>1133.3333333333333</v>
      </c>
      <c r="K207">
        <f>J207*0.7</f>
        <v>793.33333333333326</v>
      </c>
      <c r="L207" t="s">
        <v>1033</v>
      </c>
      <c r="M207" t="s">
        <v>1034</v>
      </c>
      <c r="N207" t="s">
        <v>13</v>
      </c>
      <c r="O207" t="s">
        <v>12</v>
      </c>
      <c r="P207" t="s">
        <v>12</v>
      </c>
      <c r="R207">
        <v>0</v>
      </c>
      <c r="S207" t="s">
        <v>1032</v>
      </c>
      <c r="T207">
        <v>2</v>
      </c>
      <c r="U207" t="s">
        <v>1137</v>
      </c>
      <c r="V207" t="str">
        <f>VLOOKUP(E207,$AU$2:$AW$230,3)</f>
        <v>Husband</v>
      </c>
      <c r="W207" t="s">
        <v>1140</v>
      </c>
      <c r="X207">
        <v>1</v>
      </c>
      <c r="Y207">
        <v>0</v>
      </c>
      <c r="Z207">
        <v>20</v>
      </c>
      <c r="AA207" t="str">
        <f>VLOOKUP(C207,$AU$2:$AX$230,4)</f>
        <v>june</v>
      </c>
      <c r="AB207" t="str">
        <f>VLOOKUP(C207,$BA$2:$BI$230,2)</f>
        <v>Family land</v>
      </c>
      <c r="AC207" t="str">
        <f>VLOOKUP(C207,$BA$2:$BI$230,3)</f>
        <v>Lowland</v>
      </c>
      <c r="AD207" t="str">
        <f>VLOOKUP(C207,$BA$2:$BI$230,4)</f>
        <v>Sand</v>
      </c>
      <c r="AE207" t="str">
        <f>VLOOKUP(C207,$BA$2:$BI$230,5)</f>
        <v>Good</v>
      </c>
      <c r="AF207" t="str">
        <f>VLOOKUP(C207,$BA$2:$BI$230,6)</f>
        <v>N</v>
      </c>
      <c r="AG207" t="str">
        <f>VLOOKUP(C207,$BA$2:$BI$230,7)</f>
        <v>Tied ridges</v>
      </c>
      <c r="AH207" t="str">
        <f>VLOOKUP(C207,$BA$2:$BI$230,8)</f>
        <v>Fertile</v>
      </c>
      <c r="AI207" t="str">
        <f>VLOOKUP(C207,$BA$2:$BI$230,9)</f>
        <v>Better than other fields</v>
      </c>
      <c r="AP207" t="s">
        <v>219</v>
      </c>
      <c r="AQ207">
        <v>68</v>
      </c>
      <c r="AU207" t="s">
        <v>219</v>
      </c>
      <c r="AV207" t="s">
        <v>1169</v>
      </c>
      <c r="AW207" t="s">
        <v>1177</v>
      </c>
      <c r="AX207" s="18" t="s">
        <v>1211</v>
      </c>
      <c r="BA207" t="s">
        <v>219</v>
      </c>
      <c r="BB207" t="s">
        <v>1216</v>
      </c>
      <c r="BC207" t="s">
        <v>1219</v>
      </c>
      <c r="BD207" t="s">
        <v>1224</v>
      </c>
      <c r="BE207" t="s">
        <v>1229</v>
      </c>
      <c r="BF207" t="s">
        <v>35</v>
      </c>
      <c r="BG207" t="s">
        <v>1234</v>
      </c>
      <c r="BH207" t="s">
        <v>1241</v>
      </c>
      <c r="BI207" t="s">
        <v>1244</v>
      </c>
      <c r="BO207" t="s">
        <v>453</v>
      </c>
      <c r="BP207">
        <v>75</v>
      </c>
      <c r="BQ207">
        <v>10</v>
      </c>
      <c r="BR207" t="s">
        <v>1268</v>
      </c>
    </row>
    <row r="208" spans="1:70" x14ac:dyDescent="0.2">
      <c r="A208">
        <v>4750</v>
      </c>
      <c r="B208" t="str">
        <f>VLOOKUP(C208:C730,$AU$2:$AV$230,2)</f>
        <v>Kano</v>
      </c>
      <c r="C208" t="s">
        <v>150</v>
      </c>
      <c r="D208">
        <v>3</v>
      </c>
      <c r="E208" t="s">
        <v>726</v>
      </c>
      <c r="F208">
        <v>150</v>
      </c>
      <c r="G208" t="s">
        <v>12</v>
      </c>
      <c r="H208">
        <v>17</v>
      </c>
      <c r="I208" t="s">
        <v>35</v>
      </c>
      <c r="J208">
        <v>1133.3333333333333</v>
      </c>
      <c r="K208">
        <f>J208*0.7</f>
        <v>793.33333333333326</v>
      </c>
      <c r="L208" t="s">
        <v>1030</v>
      </c>
      <c r="M208" t="s">
        <v>1036</v>
      </c>
      <c r="N208" t="s">
        <v>13</v>
      </c>
      <c r="O208" t="s">
        <v>35</v>
      </c>
      <c r="P208" t="s">
        <v>1051</v>
      </c>
      <c r="Q208" t="s">
        <v>13</v>
      </c>
      <c r="R208">
        <v>50</v>
      </c>
      <c r="S208" t="s">
        <v>1032</v>
      </c>
      <c r="T208">
        <v>4</v>
      </c>
      <c r="U208" t="s">
        <v>1137</v>
      </c>
      <c r="V208" t="str">
        <f>VLOOKUP(E208,$AU$2:$AW$230,3)</f>
        <v>Both</v>
      </c>
      <c r="W208" t="s">
        <v>1140</v>
      </c>
      <c r="X208">
        <v>10</v>
      </c>
      <c r="Y208">
        <v>5.6</v>
      </c>
      <c r="Z208">
        <v>56</v>
      </c>
      <c r="AA208" t="str">
        <f>VLOOKUP(C208,$AU$2:$AX$230,4)</f>
        <v>Late July</v>
      </c>
      <c r="AB208" t="str">
        <f>VLOOKUP(C208,$BA$2:$BI$230,2)</f>
        <v>Family land</v>
      </c>
      <c r="AC208" t="str">
        <f>VLOOKUP(C208,$BA$2:$BI$230,3)</f>
        <v>Lowland</v>
      </c>
      <c r="AD208" t="str">
        <f>VLOOKUP(C208,$BA$2:$BI$230,4)</f>
        <v>Sand</v>
      </c>
      <c r="AE208" t="str">
        <f>VLOOKUP(C208,$BA$2:$BI$230,5)</f>
        <v>Good</v>
      </c>
      <c r="AF208" t="str">
        <f>VLOOKUP(C208,$BA$2:$BI$230,6)</f>
        <v>Y</v>
      </c>
      <c r="AG208" t="str">
        <f>VLOOKUP(C208,$BA$2:$BI$230,7)</f>
        <v>Tied ridges</v>
      </c>
      <c r="AH208" t="str">
        <f>VLOOKUP(C208,$BA$2:$BI$230,8)</f>
        <v>Moderate</v>
      </c>
      <c r="AI208" t="str">
        <f>VLOOKUP(C208,$BA$2:$BI$230,9)</f>
        <v>Better than other fields</v>
      </c>
      <c r="AP208" t="s">
        <v>220</v>
      </c>
      <c r="AQ208">
        <v>36</v>
      </c>
      <c r="AU208" t="s">
        <v>220</v>
      </c>
      <c r="AV208" t="s">
        <v>1169</v>
      </c>
      <c r="AW208" t="s">
        <v>1177</v>
      </c>
      <c r="AX208" s="18" t="s">
        <v>1209</v>
      </c>
      <c r="BA208" t="s">
        <v>220</v>
      </c>
      <c r="BB208" t="s">
        <v>1216</v>
      </c>
      <c r="BC208" t="s">
        <v>1219</v>
      </c>
      <c r="BD208" t="s">
        <v>1224</v>
      </c>
      <c r="BE208" t="s">
        <v>1229</v>
      </c>
      <c r="BF208" t="s">
        <v>35</v>
      </c>
      <c r="BG208" t="s">
        <v>1234</v>
      </c>
      <c r="BH208" t="s">
        <v>1241</v>
      </c>
      <c r="BI208" t="s">
        <v>1245</v>
      </c>
      <c r="BO208" t="s">
        <v>454</v>
      </c>
      <c r="BP208">
        <v>75</v>
      </c>
      <c r="BQ208">
        <v>10</v>
      </c>
      <c r="BR208" t="s">
        <v>1268</v>
      </c>
    </row>
    <row r="209" spans="1:70" hidden="1" x14ac:dyDescent="0.2">
      <c r="A209">
        <v>4317</v>
      </c>
      <c r="B209" t="str">
        <f>VLOOKUP(C209:C731,$AU$2:$AV$230,2)</f>
        <v>Kaduna S</v>
      </c>
      <c r="C209" t="s">
        <v>27</v>
      </c>
      <c r="D209">
        <v>4</v>
      </c>
      <c r="E209" t="s">
        <v>293</v>
      </c>
      <c r="F209">
        <v>150</v>
      </c>
      <c r="G209" t="s">
        <v>12</v>
      </c>
      <c r="H209">
        <v>17.2</v>
      </c>
      <c r="I209" t="s">
        <v>13</v>
      </c>
      <c r="J209">
        <v>1146.6666666666667</v>
      </c>
      <c r="K209">
        <f>J209</f>
        <v>1146.6666666666667</v>
      </c>
      <c r="L209" t="s">
        <v>1030</v>
      </c>
      <c r="M209" t="s">
        <v>1042</v>
      </c>
      <c r="N209" t="s">
        <v>35</v>
      </c>
      <c r="O209" t="s">
        <v>12</v>
      </c>
      <c r="P209" t="s">
        <v>12</v>
      </c>
      <c r="R209">
        <v>0</v>
      </c>
      <c r="S209" t="s">
        <v>1154</v>
      </c>
      <c r="T209">
        <v>0</v>
      </c>
      <c r="U209" t="s">
        <v>1137</v>
      </c>
      <c r="V209" t="str">
        <f>VLOOKUP(E209,$AU$2:$AW$230,3)</f>
        <v>Both</v>
      </c>
      <c r="W209" t="s">
        <v>1140</v>
      </c>
      <c r="X209">
        <v>7.2</v>
      </c>
      <c r="Y209">
        <v>1.1000000000000001</v>
      </c>
      <c r="Z209">
        <v>36</v>
      </c>
      <c r="AA209" t="str">
        <f>VLOOKUP(C209,$AU$2:$AX$230,4)</f>
        <v>Early July</v>
      </c>
      <c r="AB209" t="str">
        <f>VLOOKUP(C209,$BA$2:$BI$230,2)</f>
        <v>Family land</v>
      </c>
      <c r="AC209" t="str">
        <f>VLOOKUP(C209,$BA$2:$BI$230,3)</f>
        <v>Foot slope</v>
      </c>
      <c r="AD209" t="str">
        <f>VLOOKUP(C209,$BA$2:$BI$230,4)</f>
        <v>Loam</v>
      </c>
      <c r="AE209" t="str">
        <f>VLOOKUP(C209,$BA$2:$BI$230,5)</f>
        <v>Moderate</v>
      </c>
      <c r="AF209" t="str">
        <f>VLOOKUP(C209,$BA$2:$BI$230,6)</f>
        <v>N</v>
      </c>
      <c r="AG209" t="str">
        <f>VLOOKUP(C209,$BA$2:$BI$230,7)</f>
        <v>Ditches</v>
      </c>
      <c r="AH209" t="str">
        <f>VLOOKUP(C209,$BA$2:$BI$230,8)</f>
        <v>Moderate</v>
      </c>
      <c r="AI209" t="str">
        <f>VLOOKUP(C209,$BA$2:$BI$230,9)</f>
        <v>Better than other fields</v>
      </c>
      <c r="AJ209">
        <f>VLOOKUP(E209,$BO$2:$BR$786,2)</f>
        <v>75</v>
      </c>
      <c r="AK209">
        <f>VLOOKUP(E209,$BO$2:$BR$786,3)</f>
        <v>10</v>
      </c>
      <c r="AL209" t="str">
        <f>VLOOKUP(E209,$BO$2:$BR$786,4)</f>
        <v>75-90%</v>
      </c>
      <c r="AP209" t="s">
        <v>221</v>
      </c>
      <c r="AQ209">
        <v>38</v>
      </c>
      <c r="AU209" t="s">
        <v>221</v>
      </c>
      <c r="AV209" t="s">
        <v>1169</v>
      </c>
      <c r="AW209" t="s">
        <v>1177</v>
      </c>
      <c r="AX209" s="18" t="s">
        <v>1209</v>
      </c>
      <c r="BA209" t="s">
        <v>221</v>
      </c>
      <c r="BB209" t="s">
        <v>1216</v>
      </c>
      <c r="BC209" t="s">
        <v>1219</v>
      </c>
      <c r="BD209" t="s">
        <v>1224</v>
      </c>
      <c r="BE209" t="s">
        <v>1229</v>
      </c>
      <c r="BF209" t="s">
        <v>35</v>
      </c>
      <c r="BG209" t="s">
        <v>1234</v>
      </c>
      <c r="BH209" t="s">
        <v>1241</v>
      </c>
      <c r="BI209" t="s">
        <v>1245</v>
      </c>
      <c r="BO209" t="s">
        <v>455</v>
      </c>
      <c r="BP209">
        <v>75</v>
      </c>
      <c r="BQ209">
        <v>20</v>
      </c>
      <c r="BR209" t="s">
        <v>1268</v>
      </c>
    </row>
    <row r="210" spans="1:70" hidden="1" x14ac:dyDescent="0.2">
      <c r="A210">
        <v>4341</v>
      </c>
      <c r="B210" t="str">
        <f>VLOOKUP(C210:C732,$AU$2:$AV$230,2)</f>
        <v>Kaduna S</v>
      </c>
      <c r="C210" t="s">
        <v>36</v>
      </c>
      <c r="D210">
        <v>4</v>
      </c>
      <c r="E210" t="s">
        <v>317</v>
      </c>
      <c r="F210">
        <v>150</v>
      </c>
      <c r="G210" t="s">
        <v>12</v>
      </c>
      <c r="H210">
        <v>17.2</v>
      </c>
      <c r="I210" t="s">
        <v>35</v>
      </c>
      <c r="J210">
        <v>1146.6666666666667</v>
      </c>
      <c r="K210">
        <f>J210*0.7</f>
        <v>802.66666666666663</v>
      </c>
      <c r="L210" t="s">
        <v>1030</v>
      </c>
      <c r="M210" t="s">
        <v>1036</v>
      </c>
      <c r="N210" t="s">
        <v>35</v>
      </c>
      <c r="O210" t="s">
        <v>12</v>
      </c>
      <c r="P210" t="s">
        <v>12</v>
      </c>
      <c r="R210">
        <v>0</v>
      </c>
      <c r="S210" t="s">
        <v>1154</v>
      </c>
      <c r="T210">
        <v>0</v>
      </c>
      <c r="U210" t="s">
        <v>1137</v>
      </c>
      <c r="V210" t="str">
        <f>VLOOKUP(E210,$AU$2:$AW$230,3)</f>
        <v>Both</v>
      </c>
      <c r="W210" t="s">
        <v>1140</v>
      </c>
      <c r="X210">
        <v>12</v>
      </c>
      <c r="Y210">
        <v>3.5</v>
      </c>
      <c r="Z210">
        <v>47</v>
      </c>
      <c r="AA210" t="str">
        <f>VLOOKUP(C210,$AU$2:$AX$230,4)</f>
        <v>Late July</v>
      </c>
      <c r="AB210" t="str">
        <f>VLOOKUP(C210,$BA$2:$BI$230,2)</f>
        <v>Family land</v>
      </c>
      <c r="AC210" t="str">
        <f>VLOOKUP(C210,$BA$2:$BI$230,3)</f>
        <v>Lowland</v>
      </c>
      <c r="AD210" t="str">
        <f>VLOOKUP(C210,$BA$2:$BI$230,4)</f>
        <v>Loam</v>
      </c>
      <c r="AE210" t="str">
        <f>VLOOKUP(C210,$BA$2:$BI$230,5)</f>
        <v>Moderate</v>
      </c>
      <c r="AF210" t="str">
        <f>VLOOKUP(C210,$BA$2:$BI$230,6)</f>
        <v>N</v>
      </c>
      <c r="AG210" t="str">
        <f>VLOOKUP(C210,$BA$2:$BI$230,7)</f>
        <v>Tied ridges</v>
      </c>
      <c r="AH210" t="str">
        <f>VLOOKUP(C210,$BA$2:$BI$230,8)</f>
        <v>Moderate</v>
      </c>
      <c r="AI210" t="str">
        <f>VLOOKUP(C210,$BA$2:$BI$230,9)</f>
        <v>The same as in other fields</v>
      </c>
      <c r="AP210" t="s">
        <v>222</v>
      </c>
      <c r="AQ210">
        <v>36</v>
      </c>
      <c r="AU210" t="s">
        <v>222</v>
      </c>
      <c r="AV210" t="s">
        <v>1169</v>
      </c>
      <c r="AW210" t="s">
        <v>1177</v>
      </c>
      <c r="AX210" s="18" t="s">
        <v>1209</v>
      </c>
      <c r="BA210" t="s">
        <v>222</v>
      </c>
      <c r="BB210" t="s">
        <v>1216</v>
      </c>
      <c r="BC210" t="s">
        <v>1219</v>
      </c>
      <c r="BD210" t="s">
        <v>1224</v>
      </c>
      <c r="BE210" t="s">
        <v>1229</v>
      </c>
      <c r="BF210" t="s">
        <v>35</v>
      </c>
      <c r="BG210" t="s">
        <v>1234</v>
      </c>
      <c r="BH210" t="s">
        <v>1241</v>
      </c>
      <c r="BI210" t="s">
        <v>1245</v>
      </c>
      <c r="BO210" t="s">
        <v>1058</v>
      </c>
      <c r="BP210">
        <v>75</v>
      </c>
      <c r="BQ210">
        <v>20</v>
      </c>
      <c r="BR210" t="s">
        <v>1268</v>
      </c>
    </row>
    <row r="211" spans="1:70" hidden="1" x14ac:dyDescent="0.2">
      <c r="A211">
        <v>4551</v>
      </c>
      <c r="B211" t="str">
        <f>VLOOKUP(C211:C733,$AU$2:$AV$230,2)</f>
        <v>Kaduna N</v>
      </c>
      <c r="C211" t="s">
        <v>93</v>
      </c>
      <c r="D211">
        <v>2</v>
      </c>
      <c r="E211" t="s">
        <v>527</v>
      </c>
      <c r="F211">
        <v>100</v>
      </c>
      <c r="G211" t="s">
        <v>12</v>
      </c>
      <c r="H211">
        <v>11.5</v>
      </c>
      <c r="I211" t="s">
        <v>35</v>
      </c>
      <c r="J211">
        <v>1150</v>
      </c>
      <c r="K211">
        <f>J211*0.7</f>
        <v>805</v>
      </c>
      <c r="L211" t="s">
        <v>1030</v>
      </c>
      <c r="M211" t="s">
        <v>1042</v>
      </c>
      <c r="N211" t="s">
        <v>35</v>
      </c>
      <c r="O211" t="s">
        <v>35</v>
      </c>
      <c r="P211" t="s">
        <v>12</v>
      </c>
      <c r="R211">
        <v>0</v>
      </c>
      <c r="S211" t="s">
        <v>1032</v>
      </c>
      <c r="T211">
        <v>4</v>
      </c>
      <c r="U211" t="s">
        <v>1137</v>
      </c>
      <c r="V211" t="str">
        <f>VLOOKUP(E211,$AU$2:$AW$230,3)</f>
        <v>Husband</v>
      </c>
      <c r="W211" t="s">
        <v>1139</v>
      </c>
      <c r="X211">
        <v>10</v>
      </c>
      <c r="Y211">
        <v>4</v>
      </c>
      <c r="Z211">
        <v>56</v>
      </c>
      <c r="AA211" t="str">
        <f>VLOOKUP(C211,$AU$2:$AX$230,4)</f>
        <v>Late July</v>
      </c>
      <c r="AB211" t="str">
        <f>VLOOKUP(C211,$BA$2:$BI$230,2)</f>
        <v>Family land</v>
      </c>
      <c r="AC211" t="str">
        <f>VLOOKUP(C211,$BA$2:$BI$230,3)</f>
        <v>Lowland</v>
      </c>
      <c r="AD211" t="str">
        <f>VLOOKUP(C211,$BA$2:$BI$230,4)</f>
        <v>Loam</v>
      </c>
      <c r="AE211" t="str">
        <f>VLOOKUP(C211,$BA$2:$BI$230,5)</f>
        <v>Moderate</v>
      </c>
      <c r="AF211" t="str">
        <f>VLOOKUP(C211,$BA$2:$BI$230,6)</f>
        <v>N</v>
      </c>
      <c r="AG211" t="str">
        <f>VLOOKUP(C211,$BA$2:$BI$230,7)</f>
        <v/>
      </c>
      <c r="AH211" t="str">
        <f>VLOOKUP(C211,$BA$2:$BI$230,8)</f>
        <v>Moderate</v>
      </c>
      <c r="AI211" t="str">
        <f>VLOOKUP(C211,$BA$2:$BI$230,9)</f>
        <v>The same as in other fields</v>
      </c>
      <c r="AP211" t="s">
        <v>223</v>
      </c>
      <c r="AQ211">
        <v>53</v>
      </c>
      <c r="AU211" t="s">
        <v>223</v>
      </c>
      <c r="AV211" t="s">
        <v>1169</v>
      </c>
      <c r="AW211" t="s">
        <v>1177</v>
      </c>
      <c r="AX211" s="18" t="s">
        <v>1208</v>
      </c>
      <c r="BA211" t="s">
        <v>223</v>
      </c>
      <c r="BB211" t="s">
        <v>1216</v>
      </c>
      <c r="BC211" t="s">
        <v>1220</v>
      </c>
      <c r="BD211" t="s">
        <v>1224</v>
      </c>
      <c r="BE211" t="s">
        <v>1230</v>
      </c>
      <c r="BF211" t="s">
        <v>35</v>
      </c>
      <c r="BG211" t="s">
        <v>1234</v>
      </c>
      <c r="BH211" t="s">
        <v>1241</v>
      </c>
      <c r="BI211" t="s">
        <v>1244</v>
      </c>
      <c r="BO211" t="s">
        <v>1059</v>
      </c>
      <c r="BP211">
        <v>75</v>
      </c>
      <c r="BQ211">
        <v>20</v>
      </c>
      <c r="BR211" t="s">
        <v>1268</v>
      </c>
    </row>
    <row r="212" spans="1:70" hidden="1" x14ac:dyDescent="0.2">
      <c r="A212">
        <v>4913</v>
      </c>
      <c r="B212" t="str">
        <f>VLOOKUP(C212:C734,$AU$2:$AV$230,2)</f>
        <v>Kano</v>
      </c>
      <c r="C212" t="s">
        <v>200</v>
      </c>
      <c r="D212">
        <v>1</v>
      </c>
      <c r="E212" t="s">
        <v>889</v>
      </c>
      <c r="F212">
        <v>150</v>
      </c>
      <c r="G212" t="s">
        <v>12</v>
      </c>
      <c r="H212">
        <v>17.3</v>
      </c>
      <c r="I212" t="s">
        <v>35</v>
      </c>
      <c r="J212">
        <v>1153.3333333333333</v>
      </c>
      <c r="K212">
        <f>J212*0.7</f>
        <v>807.33333333333326</v>
      </c>
      <c r="L212" t="s">
        <v>1030</v>
      </c>
      <c r="M212" t="s">
        <v>1041</v>
      </c>
      <c r="N212" t="s">
        <v>13</v>
      </c>
      <c r="O212" t="s">
        <v>35</v>
      </c>
      <c r="P212" t="s">
        <v>12</v>
      </c>
      <c r="R212">
        <v>0</v>
      </c>
      <c r="S212" t="s">
        <v>1032</v>
      </c>
      <c r="T212">
        <v>4</v>
      </c>
      <c r="U212" t="s">
        <v>1142</v>
      </c>
      <c r="V212" t="str">
        <f>VLOOKUP(E212,$AU$2:$AW$230,3)</f>
        <v>Wive</v>
      </c>
      <c r="W212" t="s">
        <v>1140</v>
      </c>
      <c r="X212">
        <v>5</v>
      </c>
      <c r="Y212">
        <v>0.9</v>
      </c>
      <c r="Z212">
        <v>66</v>
      </c>
      <c r="AA212" t="str">
        <f>VLOOKUP(C212,$AU$2:$AX$230,4)</f>
        <v>August</v>
      </c>
      <c r="AB212" t="str">
        <f>VLOOKUP(C212,$BA$2:$BI$230,2)</f>
        <v>Hired land</v>
      </c>
      <c r="AC212" t="str">
        <f>VLOOKUP(C212,$BA$2:$BI$230,3)</f>
        <v>Foot slope</v>
      </c>
      <c r="AD212" t="str">
        <f>VLOOKUP(C212,$BA$2:$BI$230,4)</f>
        <v>Loam</v>
      </c>
      <c r="AE212" t="str">
        <f>VLOOKUP(C212,$BA$2:$BI$230,5)</f>
        <v>Moderate</v>
      </c>
      <c r="AF212" t="str">
        <f>VLOOKUP(C212,$BA$2:$BI$230,6)</f>
        <v>N</v>
      </c>
      <c r="AG212" t="str">
        <f>VLOOKUP(C212,$BA$2:$BI$230,7)</f>
        <v>Grass strips</v>
      </c>
      <c r="AH212" t="str">
        <f>VLOOKUP(C212,$BA$2:$BI$230,8)</f>
        <v>Moderate</v>
      </c>
      <c r="AI212" t="str">
        <f>VLOOKUP(C212,$BA$2:$BI$230,9)</f>
        <v>Poorer than in other fields</v>
      </c>
      <c r="AP212" t="s">
        <v>224</v>
      </c>
      <c r="AQ212">
        <v>67</v>
      </c>
      <c r="AU212" t="s">
        <v>224</v>
      </c>
      <c r="AV212" t="s">
        <v>1169</v>
      </c>
      <c r="AW212" t="s">
        <v>1177</v>
      </c>
      <c r="AX212" s="18" t="s">
        <v>1211</v>
      </c>
      <c r="BA212" t="s">
        <v>224</v>
      </c>
      <c r="BB212" t="s">
        <v>1216</v>
      </c>
      <c r="BC212" t="s">
        <v>1219</v>
      </c>
      <c r="BD212" t="s">
        <v>1226</v>
      </c>
      <c r="BE212" t="s">
        <v>1230</v>
      </c>
      <c r="BF212" t="s">
        <v>35</v>
      </c>
      <c r="BG212" t="s">
        <v>1234</v>
      </c>
      <c r="BH212" t="s">
        <v>1229</v>
      </c>
      <c r="BI212" t="s">
        <v>1244</v>
      </c>
      <c r="BO212" t="s">
        <v>1274</v>
      </c>
      <c r="BP212">
        <v>75</v>
      </c>
      <c r="BQ212">
        <v>20</v>
      </c>
      <c r="BR212" t="s">
        <v>1268</v>
      </c>
    </row>
    <row r="213" spans="1:70" x14ac:dyDescent="0.2">
      <c r="A213">
        <v>4922</v>
      </c>
      <c r="B213" t="str">
        <f>VLOOKUP(C213:C735,$AU$2:$AV$230,2)</f>
        <v>Kano</v>
      </c>
      <c r="C213" t="s">
        <v>203</v>
      </c>
      <c r="D213">
        <v>1</v>
      </c>
      <c r="E213" t="s">
        <v>898</v>
      </c>
      <c r="F213">
        <v>150</v>
      </c>
      <c r="G213" t="s">
        <v>12</v>
      </c>
      <c r="H213">
        <v>17.3</v>
      </c>
      <c r="I213" t="s">
        <v>35</v>
      </c>
      <c r="J213">
        <v>1153.3333333333333</v>
      </c>
      <c r="K213">
        <f>J213*0.7</f>
        <v>807.33333333333326</v>
      </c>
      <c r="L213" t="s">
        <v>1033</v>
      </c>
      <c r="M213" t="s">
        <v>1041</v>
      </c>
      <c r="N213" t="s">
        <v>13</v>
      </c>
      <c r="O213" t="s">
        <v>35</v>
      </c>
      <c r="P213" t="s">
        <v>1073</v>
      </c>
      <c r="Q213" t="s">
        <v>13</v>
      </c>
      <c r="R213">
        <v>50</v>
      </c>
      <c r="S213" t="s">
        <v>1032</v>
      </c>
      <c r="T213">
        <v>4</v>
      </c>
      <c r="U213" t="s">
        <v>1142</v>
      </c>
      <c r="V213" t="str">
        <f>VLOOKUP(E213,$AU$2:$AW$230,3)</f>
        <v>Husband</v>
      </c>
      <c r="W213" t="s">
        <v>1140</v>
      </c>
      <c r="X213">
        <v>3</v>
      </c>
      <c r="Y213">
        <v>4</v>
      </c>
      <c r="Z213">
        <v>48</v>
      </c>
      <c r="AA213" t="str">
        <f>VLOOKUP(C213,$AU$2:$AX$230,4)</f>
        <v>Late July</v>
      </c>
      <c r="AB213" t="str">
        <f>VLOOKUP(C213,$BA$2:$BI$230,2)</f>
        <v>Family land</v>
      </c>
      <c r="AC213" t="str">
        <f>VLOOKUP(C213,$BA$2:$BI$230,3)</f>
        <v>Lowland</v>
      </c>
      <c r="AD213" t="str">
        <f>VLOOKUP(C213,$BA$2:$BI$230,4)</f>
        <v>Loam</v>
      </c>
      <c r="AE213" t="str">
        <f>VLOOKUP(C213,$BA$2:$BI$230,5)</f>
        <v>Moderate</v>
      </c>
      <c r="AF213" t="str">
        <f>VLOOKUP(C213,$BA$2:$BI$230,6)</f>
        <v>N</v>
      </c>
      <c r="AG213" t="str">
        <f>VLOOKUP(C213,$BA$2:$BI$230,7)</f>
        <v>Tree lines</v>
      </c>
      <c r="AH213" t="str">
        <f>VLOOKUP(C213,$BA$2:$BI$230,8)</f>
        <v>Fertile</v>
      </c>
      <c r="AI213" t="str">
        <f>VLOOKUP(C213,$BA$2:$BI$230,9)</f>
        <v>The same as in other fields</v>
      </c>
      <c r="AP213" t="s">
        <v>225</v>
      </c>
      <c r="AQ213">
        <v>55</v>
      </c>
      <c r="AU213" t="s">
        <v>225</v>
      </c>
      <c r="AV213" t="s">
        <v>1169</v>
      </c>
      <c r="AW213" t="s">
        <v>1177</v>
      </c>
      <c r="AX213" s="18" t="s">
        <v>1208</v>
      </c>
      <c r="BA213" t="s">
        <v>225</v>
      </c>
      <c r="BB213" t="s">
        <v>1217</v>
      </c>
      <c r="BC213" t="s">
        <v>1222</v>
      </c>
      <c r="BD213" t="s">
        <v>1226</v>
      </c>
      <c r="BE213" t="s">
        <v>1230</v>
      </c>
      <c r="BF213" t="s">
        <v>35</v>
      </c>
      <c r="BG213" t="s">
        <v>1234</v>
      </c>
      <c r="BH213" t="s">
        <v>1241</v>
      </c>
      <c r="BI213" t="s">
        <v>1245</v>
      </c>
      <c r="BO213" t="s">
        <v>456</v>
      </c>
      <c r="BP213">
        <v>75</v>
      </c>
      <c r="BQ213">
        <v>20</v>
      </c>
      <c r="BR213" t="s">
        <v>1268</v>
      </c>
    </row>
    <row r="214" spans="1:70" x14ac:dyDescent="0.2">
      <c r="A214">
        <v>4768</v>
      </c>
      <c r="B214" t="str">
        <f>VLOOKUP(C214:C736,$AU$2:$AV$230,2)</f>
        <v>Kano</v>
      </c>
      <c r="C214" t="s">
        <v>155</v>
      </c>
      <c r="D214">
        <v>1</v>
      </c>
      <c r="E214" t="s">
        <v>744</v>
      </c>
      <c r="F214">
        <v>150</v>
      </c>
      <c r="G214" t="s">
        <v>12</v>
      </c>
      <c r="H214">
        <v>17.5</v>
      </c>
      <c r="I214" t="s">
        <v>35</v>
      </c>
      <c r="J214">
        <v>1166.6666666666667</v>
      </c>
      <c r="K214">
        <f>J214*0.7</f>
        <v>816.66666666666663</v>
      </c>
      <c r="L214" t="s">
        <v>1030</v>
      </c>
      <c r="M214" t="s">
        <v>1034</v>
      </c>
      <c r="N214" t="s">
        <v>13</v>
      </c>
      <c r="O214" t="s">
        <v>35</v>
      </c>
      <c r="P214" t="s">
        <v>1051</v>
      </c>
      <c r="Q214" t="s">
        <v>13</v>
      </c>
      <c r="R214">
        <v>32</v>
      </c>
      <c r="S214" t="s">
        <v>1032</v>
      </c>
      <c r="T214">
        <v>4</v>
      </c>
      <c r="U214" t="s">
        <v>1137</v>
      </c>
      <c r="V214" t="str">
        <f>VLOOKUP(E214,$AU$2:$AW$230,3)</f>
        <v>Both</v>
      </c>
      <c r="W214" t="s">
        <v>1140</v>
      </c>
      <c r="X214">
        <v>12</v>
      </c>
      <c r="Y214">
        <v>5.3</v>
      </c>
      <c r="Z214">
        <v>66</v>
      </c>
      <c r="AA214" t="str">
        <f>VLOOKUP(C214,$AU$2:$AX$230,4)</f>
        <v>August</v>
      </c>
      <c r="AB214" t="str">
        <f>VLOOKUP(C214,$BA$2:$BI$230,2)</f>
        <v>Family land</v>
      </c>
      <c r="AC214" t="str">
        <f>VLOOKUP(C214,$BA$2:$BI$230,3)</f>
        <v>Plateau</v>
      </c>
      <c r="AD214" t="str">
        <f>VLOOKUP(C214,$BA$2:$BI$230,4)</f>
        <v>Sand</v>
      </c>
      <c r="AE214" t="str">
        <f>VLOOKUP(C214,$BA$2:$BI$230,5)</f>
        <v>Good</v>
      </c>
      <c r="AF214" t="str">
        <f>VLOOKUP(C214,$BA$2:$BI$230,6)</f>
        <v>Y</v>
      </c>
      <c r="AG214" t="str">
        <f>VLOOKUP(C214,$BA$2:$BI$230,7)</f>
        <v>Tied ridges</v>
      </c>
      <c r="AH214" t="str">
        <f>VLOOKUP(C214,$BA$2:$BI$230,8)</f>
        <v>Very fertile</v>
      </c>
      <c r="AI214" t="str">
        <f>VLOOKUP(C214,$BA$2:$BI$230,9)</f>
        <v>Better than other fields</v>
      </c>
      <c r="AP214" t="s">
        <v>226</v>
      </c>
      <c r="AQ214">
        <v>55</v>
      </c>
      <c r="AU214" t="s">
        <v>226</v>
      </c>
      <c r="AV214" t="s">
        <v>1169</v>
      </c>
      <c r="AW214" t="s">
        <v>1177</v>
      </c>
      <c r="AX214" s="18" t="s">
        <v>1208</v>
      </c>
      <c r="BA214" t="s">
        <v>226</v>
      </c>
      <c r="BB214" t="s">
        <v>1216</v>
      </c>
      <c r="BC214" t="s">
        <v>1222</v>
      </c>
      <c r="BD214" t="s">
        <v>1224</v>
      </c>
      <c r="BE214" t="s">
        <v>1229</v>
      </c>
      <c r="BF214" t="s">
        <v>35</v>
      </c>
      <c r="BG214" t="s">
        <v>1234</v>
      </c>
      <c r="BH214" t="s">
        <v>1242</v>
      </c>
      <c r="BI214" t="s">
        <v>1244</v>
      </c>
      <c r="BO214" t="s">
        <v>457</v>
      </c>
      <c r="BP214">
        <v>75</v>
      </c>
      <c r="BQ214">
        <v>20</v>
      </c>
      <c r="BR214" t="s">
        <v>1268</v>
      </c>
    </row>
    <row r="215" spans="1:70" x14ac:dyDescent="0.2">
      <c r="A215">
        <v>4903</v>
      </c>
      <c r="B215" t="str">
        <f>VLOOKUP(C215:C737,$AU$2:$AV$230,2)</f>
        <v>Kano</v>
      </c>
      <c r="C215" t="s">
        <v>197</v>
      </c>
      <c r="D215">
        <v>1</v>
      </c>
      <c r="E215" t="s">
        <v>879</v>
      </c>
      <c r="F215">
        <v>30</v>
      </c>
      <c r="G215" t="s">
        <v>12</v>
      </c>
      <c r="H215">
        <v>3.5</v>
      </c>
      <c r="I215" t="s">
        <v>35</v>
      </c>
      <c r="J215">
        <v>1166.6666666666667</v>
      </c>
      <c r="K215">
        <f>J215*0.7</f>
        <v>816.66666666666663</v>
      </c>
      <c r="L215" t="s">
        <v>1030</v>
      </c>
      <c r="M215" t="s">
        <v>1036</v>
      </c>
      <c r="N215" t="s">
        <v>13</v>
      </c>
      <c r="O215" t="s">
        <v>35</v>
      </c>
      <c r="P215" t="s">
        <v>1107</v>
      </c>
      <c r="Q215" t="s">
        <v>13</v>
      </c>
      <c r="R215">
        <v>60</v>
      </c>
      <c r="S215" t="s">
        <v>1032</v>
      </c>
      <c r="T215">
        <v>4</v>
      </c>
      <c r="U215" t="s">
        <v>1137</v>
      </c>
      <c r="V215" t="str">
        <f>VLOOKUP(E215,$AU$2:$AW$230,3)</f>
        <v>Husband</v>
      </c>
      <c r="W215" t="s">
        <v>1140</v>
      </c>
      <c r="X215">
        <v>10</v>
      </c>
      <c r="Y215">
        <v>3</v>
      </c>
      <c r="Z215">
        <v>50</v>
      </c>
      <c r="AA215" t="str">
        <f>VLOOKUP(C215,$AU$2:$AX$230,4)</f>
        <v>Late July</v>
      </c>
      <c r="AB215" t="str">
        <f>VLOOKUP(C215,$BA$2:$BI$230,2)</f>
        <v>Family land</v>
      </c>
      <c r="AC215" t="str">
        <f>VLOOKUP(C215,$BA$2:$BI$230,3)</f>
        <v>Foot slope</v>
      </c>
      <c r="AD215" t="str">
        <f>VLOOKUP(C215,$BA$2:$BI$230,4)</f>
        <v>Loam</v>
      </c>
      <c r="AE215" t="str">
        <f>VLOOKUP(C215,$BA$2:$BI$230,5)</f>
        <v>Moderate</v>
      </c>
      <c r="AF215" t="str">
        <f>VLOOKUP(C215,$BA$2:$BI$230,6)</f>
        <v>Y</v>
      </c>
      <c r="AG215" t="str">
        <f>VLOOKUP(C215,$BA$2:$BI$230,7)</f>
        <v>Grass strips</v>
      </c>
      <c r="AH215" t="str">
        <f>VLOOKUP(C215,$BA$2:$BI$230,8)</f>
        <v>Moderate</v>
      </c>
      <c r="AI215" t="str">
        <f>VLOOKUP(C215,$BA$2:$BI$230,9)</f>
        <v>Better than other fields</v>
      </c>
      <c r="AP215" t="s">
        <v>227</v>
      </c>
      <c r="AQ215">
        <v>44</v>
      </c>
      <c r="AU215" t="s">
        <v>227</v>
      </c>
      <c r="AV215" t="s">
        <v>1169</v>
      </c>
      <c r="AW215" t="s">
        <v>1177</v>
      </c>
      <c r="AX215" s="18" t="s">
        <v>1209</v>
      </c>
      <c r="BA215" t="s">
        <v>227</v>
      </c>
      <c r="BB215" t="s">
        <v>1217</v>
      </c>
      <c r="BC215" t="s">
        <v>1219</v>
      </c>
      <c r="BD215" t="s">
        <v>1224</v>
      </c>
      <c r="BE215" t="s">
        <v>1230</v>
      </c>
      <c r="BF215" t="s">
        <v>35</v>
      </c>
      <c r="BG215" t="s">
        <v>1234</v>
      </c>
      <c r="BH215" t="s">
        <v>1241</v>
      </c>
      <c r="BI215" t="s">
        <v>1244</v>
      </c>
      <c r="BO215" t="s">
        <v>458</v>
      </c>
      <c r="BP215">
        <v>75</v>
      </c>
      <c r="BQ215">
        <v>20</v>
      </c>
      <c r="BR215" t="s">
        <v>1268</v>
      </c>
    </row>
    <row r="216" spans="1:70" hidden="1" x14ac:dyDescent="0.2">
      <c r="A216">
        <v>4303</v>
      </c>
      <c r="B216" t="str">
        <f>VLOOKUP(C216:C738,$AU$2:$AV$230,2)</f>
        <v>Kaduna S</v>
      </c>
      <c r="C216" t="s">
        <v>23</v>
      </c>
      <c r="D216">
        <v>2</v>
      </c>
      <c r="E216" t="s">
        <v>279</v>
      </c>
      <c r="F216">
        <v>100</v>
      </c>
      <c r="G216" t="s">
        <v>12</v>
      </c>
      <c r="H216">
        <v>12</v>
      </c>
      <c r="I216" t="s">
        <v>13</v>
      </c>
      <c r="J216">
        <v>1200</v>
      </c>
      <c r="K216">
        <f>J216</f>
        <v>1200</v>
      </c>
      <c r="L216" t="s">
        <v>1030</v>
      </c>
      <c r="M216" t="s">
        <v>1038</v>
      </c>
      <c r="N216" t="s">
        <v>35</v>
      </c>
      <c r="O216" t="s">
        <v>12</v>
      </c>
      <c r="P216" t="s">
        <v>12</v>
      </c>
      <c r="R216">
        <v>0</v>
      </c>
      <c r="S216" t="s">
        <v>1154</v>
      </c>
      <c r="T216">
        <v>0</v>
      </c>
      <c r="U216" t="s">
        <v>1137</v>
      </c>
      <c r="V216" t="str">
        <f>VLOOKUP(E216,$AU$2:$AW$230,3)</f>
        <v>Both</v>
      </c>
      <c r="W216" t="s">
        <v>1139</v>
      </c>
      <c r="X216">
        <v>2</v>
      </c>
      <c r="Y216">
        <v>0.79999999999999993</v>
      </c>
      <c r="Z216">
        <v>52</v>
      </c>
      <c r="AA216" t="str">
        <f>VLOOKUP(C216,$AU$2:$AX$230,4)</f>
        <v>Late July</v>
      </c>
      <c r="AB216" t="str">
        <f>VLOOKUP(C216,$BA$2:$BI$230,2)</f>
        <v>Family land</v>
      </c>
      <c r="AC216" t="str">
        <f>VLOOKUP(C216,$BA$2:$BI$230,3)</f>
        <v>Lowland</v>
      </c>
      <c r="AD216" t="str">
        <f>VLOOKUP(C216,$BA$2:$BI$230,4)</f>
        <v>Loam</v>
      </c>
      <c r="AE216" t="str">
        <f>VLOOKUP(C216,$BA$2:$BI$230,5)</f>
        <v>Moderate</v>
      </c>
      <c r="AF216" t="str">
        <f>VLOOKUP(C216,$BA$2:$BI$230,6)</f>
        <v>N</v>
      </c>
      <c r="AG216" t="str">
        <f>VLOOKUP(C216,$BA$2:$BI$230,7)</f>
        <v/>
      </c>
      <c r="AH216" t="str">
        <f>VLOOKUP(C216,$BA$2:$BI$230,8)</f>
        <v>Moderate</v>
      </c>
      <c r="AI216" t="str">
        <f>VLOOKUP(C216,$BA$2:$BI$230,9)</f>
        <v>Better than other fields</v>
      </c>
      <c r="AJ216">
        <f>VLOOKUP(E216,$BO$2:$BR$786,2)</f>
        <v>75</v>
      </c>
      <c r="AK216">
        <f>VLOOKUP(E216,$BO$2:$BR$786,3)</f>
        <v>10</v>
      </c>
      <c r="AL216" t="str">
        <f>VLOOKUP(E216,$BO$2:$BR$786,4)</f>
        <v>&gt;90%</v>
      </c>
      <c r="AP216" t="s">
        <v>228</v>
      </c>
      <c r="AQ216">
        <v>43</v>
      </c>
      <c r="AU216" t="s">
        <v>228</v>
      </c>
      <c r="AV216" t="s">
        <v>1169</v>
      </c>
      <c r="AW216" t="s">
        <v>1177</v>
      </c>
      <c r="AX216" s="18" t="s">
        <v>1209</v>
      </c>
      <c r="BA216" t="s">
        <v>228</v>
      </c>
      <c r="BB216" t="s">
        <v>1216</v>
      </c>
      <c r="BC216" t="s">
        <v>1221</v>
      </c>
      <c r="BD216" t="s">
        <v>1225</v>
      </c>
      <c r="BE216" t="s">
        <v>1230</v>
      </c>
      <c r="BF216" t="s">
        <v>35</v>
      </c>
      <c r="BG216" t="s">
        <v>12</v>
      </c>
      <c r="BH216" t="s">
        <v>1229</v>
      </c>
      <c r="BI216" t="s">
        <v>1245</v>
      </c>
      <c r="BO216" t="s">
        <v>1275</v>
      </c>
      <c r="BP216">
        <v>75</v>
      </c>
      <c r="BQ216">
        <v>20</v>
      </c>
      <c r="BR216" t="s">
        <v>1268</v>
      </c>
    </row>
    <row r="217" spans="1:70" hidden="1" x14ac:dyDescent="0.2">
      <c r="A217">
        <v>4546</v>
      </c>
      <c r="B217" t="str">
        <f>VLOOKUP(C217:C739,$AU$2:$AV$230,2)</f>
        <v>Kaduna N</v>
      </c>
      <c r="C217" t="s">
        <v>92</v>
      </c>
      <c r="D217">
        <v>1</v>
      </c>
      <c r="E217" t="s">
        <v>522</v>
      </c>
      <c r="F217">
        <v>100</v>
      </c>
      <c r="G217" t="s">
        <v>12</v>
      </c>
      <c r="H217">
        <v>12</v>
      </c>
      <c r="I217" t="s">
        <v>35</v>
      </c>
      <c r="J217">
        <v>1200</v>
      </c>
      <c r="K217">
        <f>J217*0.7</f>
        <v>840</v>
      </c>
      <c r="L217" t="s">
        <v>1030</v>
      </c>
      <c r="M217" t="s">
        <v>1031</v>
      </c>
      <c r="N217" t="s">
        <v>13</v>
      </c>
      <c r="O217" t="s">
        <v>35</v>
      </c>
      <c r="P217" t="s">
        <v>12</v>
      </c>
      <c r="R217">
        <v>0</v>
      </c>
      <c r="S217" t="s">
        <v>1032</v>
      </c>
      <c r="T217">
        <v>4</v>
      </c>
      <c r="U217" t="s">
        <v>1137</v>
      </c>
      <c r="V217" t="str">
        <f>VLOOKUP(E217,$AU$2:$AW$230,3)</f>
        <v>Husband</v>
      </c>
      <c r="W217" t="s">
        <v>1140</v>
      </c>
      <c r="X217">
        <v>10</v>
      </c>
      <c r="Y217">
        <v>22</v>
      </c>
      <c r="Z217">
        <v>53</v>
      </c>
      <c r="AA217" t="str">
        <f>VLOOKUP(C217,$AU$2:$AX$230,4)</f>
        <v>Late July</v>
      </c>
      <c r="AB217" t="str">
        <f>VLOOKUP(C217,$BA$2:$BI$230,2)</f>
        <v>Hired land</v>
      </c>
      <c r="AC217" t="str">
        <f>VLOOKUP(C217,$BA$2:$BI$230,3)</f>
        <v>Foot slope</v>
      </c>
      <c r="AD217" t="str">
        <f>VLOOKUP(C217,$BA$2:$BI$230,4)</f>
        <v>Loam</v>
      </c>
      <c r="AE217" t="str">
        <f>VLOOKUP(C217,$BA$2:$BI$230,5)</f>
        <v>Good</v>
      </c>
      <c r="AF217" t="str">
        <f>VLOOKUP(C217,$BA$2:$BI$230,6)</f>
        <v>N</v>
      </c>
      <c r="AG217" t="str">
        <f>VLOOKUP(C217,$BA$2:$BI$230,7)</f>
        <v>Tied ridges</v>
      </c>
      <c r="AH217" t="str">
        <f>VLOOKUP(C217,$BA$2:$BI$230,8)</f>
        <v>Moderate</v>
      </c>
      <c r="AI217" t="str">
        <f>VLOOKUP(C217,$BA$2:$BI$230,9)</f>
        <v>The same as in other fields</v>
      </c>
      <c r="AP217" t="s">
        <v>229</v>
      </c>
      <c r="AQ217">
        <v>42</v>
      </c>
      <c r="AU217" t="s">
        <v>229</v>
      </c>
      <c r="AV217" t="s">
        <v>1169</v>
      </c>
      <c r="AW217" t="s">
        <v>1177</v>
      </c>
      <c r="AX217" s="18" t="s">
        <v>1209</v>
      </c>
      <c r="BA217" t="s">
        <v>229</v>
      </c>
      <c r="BB217" t="s">
        <v>1216</v>
      </c>
      <c r="BC217" t="s">
        <v>1219</v>
      </c>
      <c r="BD217" t="s">
        <v>1225</v>
      </c>
      <c r="BE217" t="s">
        <v>1230</v>
      </c>
      <c r="BF217" t="s">
        <v>35</v>
      </c>
      <c r="BG217" t="s">
        <v>1239</v>
      </c>
      <c r="BH217" t="s">
        <v>1229</v>
      </c>
      <c r="BI217" t="s">
        <v>1245</v>
      </c>
      <c r="BO217" t="s">
        <v>459</v>
      </c>
      <c r="BP217">
        <v>75</v>
      </c>
      <c r="BQ217">
        <v>20</v>
      </c>
      <c r="BR217" t="s">
        <v>1268</v>
      </c>
    </row>
    <row r="218" spans="1:70" hidden="1" x14ac:dyDescent="0.2">
      <c r="A218">
        <v>4603</v>
      </c>
      <c r="B218" t="str">
        <f>VLOOKUP(C218:C740,$AU$2:$AV$230,2)</f>
        <v>Kaduna N</v>
      </c>
      <c r="C218" t="s">
        <v>106</v>
      </c>
      <c r="D218">
        <v>2</v>
      </c>
      <c r="E218" t="s">
        <v>579</v>
      </c>
      <c r="F218">
        <v>100</v>
      </c>
      <c r="G218" t="s">
        <v>12</v>
      </c>
      <c r="H218">
        <v>12</v>
      </c>
      <c r="I218" t="s">
        <v>35</v>
      </c>
      <c r="J218">
        <v>1200</v>
      </c>
      <c r="K218">
        <f>J218*0.7</f>
        <v>840</v>
      </c>
      <c r="L218" t="s">
        <v>1030</v>
      </c>
      <c r="M218" t="s">
        <v>1035</v>
      </c>
      <c r="N218" t="s">
        <v>35</v>
      </c>
      <c r="O218" t="s">
        <v>35</v>
      </c>
      <c r="P218" t="s">
        <v>12</v>
      </c>
      <c r="R218">
        <v>0</v>
      </c>
      <c r="S218" t="s">
        <v>1032</v>
      </c>
      <c r="T218">
        <v>2</v>
      </c>
      <c r="U218" t="s">
        <v>1142</v>
      </c>
      <c r="V218" t="str">
        <f>VLOOKUP(E218,$AU$2:$AW$230,3)</f>
        <v>Wive</v>
      </c>
      <c r="W218" t="s">
        <v>1139</v>
      </c>
      <c r="X218">
        <v>4</v>
      </c>
      <c r="Y218">
        <v>0.5</v>
      </c>
      <c r="Z218">
        <v>42</v>
      </c>
      <c r="AA218" t="str">
        <f>VLOOKUP(C218,$AU$2:$AX$230,4)</f>
        <v>Early July</v>
      </c>
      <c r="AB218" t="str">
        <f>VLOOKUP(C218,$BA$2:$BI$230,2)</f>
        <v>Hired land</v>
      </c>
      <c r="AC218" t="str">
        <f>VLOOKUP(C218,$BA$2:$BI$230,3)</f>
        <v>Lowland</v>
      </c>
      <c r="AD218" t="str">
        <f>VLOOKUP(C218,$BA$2:$BI$230,4)</f>
        <v>Sand</v>
      </c>
      <c r="AE218" t="str">
        <f>VLOOKUP(C218,$BA$2:$BI$230,5)</f>
        <v>Poor</v>
      </c>
      <c r="AF218" t="str">
        <f>VLOOKUP(C218,$BA$2:$BI$230,6)</f>
        <v>N</v>
      </c>
      <c r="AG218" t="str">
        <f>VLOOKUP(C218,$BA$2:$BI$230,7)</f>
        <v/>
      </c>
      <c r="AH218" t="str">
        <f>VLOOKUP(C218,$BA$2:$BI$230,8)</f>
        <v>Moderate</v>
      </c>
      <c r="AI218" t="str">
        <f>VLOOKUP(C218,$BA$2:$BI$230,9)</f>
        <v>The same as in other fields</v>
      </c>
      <c r="AP218" t="s">
        <v>230</v>
      </c>
      <c r="AQ218">
        <v>44</v>
      </c>
      <c r="AU218" t="s">
        <v>230</v>
      </c>
      <c r="AV218" t="s">
        <v>1169</v>
      </c>
      <c r="AW218" t="s">
        <v>1177</v>
      </c>
      <c r="AX218" s="18" t="s">
        <v>1209</v>
      </c>
      <c r="BA218" t="s">
        <v>230</v>
      </c>
      <c r="BB218" t="s">
        <v>1216</v>
      </c>
      <c r="BC218" t="s">
        <v>1219</v>
      </c>
      <c r="BD218" t="s">
        <v>1224</v>
      </c>
      <c r="BE218" t="s">
        <v>1230</v>
      </c>
      <c r="BF218" t="s">
        <v>12</v>
      </c>
      <c r="BG218" t="s">
        <v>1238</v>
      </c>
      <c r="BH218" t="s">
        <v>1229</v>
      </c>
      <c r="BI218" t="s">
        <v>1244</v>
      </c>
      <c r="BO218" t="s">
        <v>460</v>
      </c>
      <c r="BP218">
        <v>75</v>
      </c>
      <c r="BQ218">
        <v>20</v>
      </c>
      <c r="BR218" t="s">
        <v>1269</v>
      </c>
    </row>
    <row r="219" spans="1:70" hidden="1" x14ac:dyDescent="0.2">
      <c r="A219">
        <v>4657</v>
      </c>
      <c r="B219" t="str">
        <f>VLOOKUP(C219:C741,$AU$2:$AV$230,2)</f>
        <v>Kaduna N</v>
      </c>
      <c r="C219" t="s">
        <v>123</v>
      </c>
      <c r="D219">
        <v>3</v>
      </c>
      <c r="E219" t="s">
        <v>633</v>
      </c>
      <c r="F219">
        <v>150</v>
      </c>
      <c r="G219" t="s">
        <v>12</v>
      </c>
      <c r="H219">
        <v>18</v>
      </c>
      <c r="I219" t="s">
        <v>35</v>
      </c>
      <c r="J219">
        <v>1200</v>
      </c>
      <c r="K219">
        <f>J219*0.7</f>
        <v>840</v>
      </c>
      <c r="L219" t="s">
        <v>1033</v>
      </c>
      <c r="M219" t="s">
        <v>1036</v>
      </c>
      <c r="N219" t="s">
        <v>13</v>
      </c>
      <c r="O219" t="s">
        <v>35</v>
      </c>
      <c r="P219" t="s">
        <v>12</v>
      </c>
      <c r="R219">
        <v>0</v>
      </c>
      <c r="S219" t="s">
        <v>1032</v>
      </c>
      <c r="T219">
        <v>2</v>
      </c>
      <c r="U219" t="s">
        <v>1137</v>
      </c>
      <c r="V219" t="str">
        <f>VLOOKUP(E219,$AU$2:$AW$230,3)</f>
        <v>Husband</v>
      </c>
      <c r="W219" t="s">
        <v>1140</v>
      </c>
      <c r="X219">
        <v>1</v>
      </c>
      <c r="Y219">
        <v>0</v>
      </c>
      <c r="Z219">
        <v>56</v>
      </c>
      <c r="AA219" t="str">
        <f>VLOOKUP(C219,$AU$2:$AX$230,4)</f>
        <v>Late July</v>
      </c>
      <c r="AB219" t="str">
        <f>VLOOKUP(C219,$BA$2:$BI$230,2)</f>
        <v>Hired land</v>
      </c>
      <c r="AC219" t="str">
        <f>VLOOKUP(C219,$BA$2:$BI$230,3)</f>
        <v>Lowland</v>
      </c>
      <c r="AD219" t="str">
        <f>VLOOKUP(C219,$BA$2:$BI$230,4)</f>
        <v>Loam</v>
      </c>
      <c r="AE219" t="str">
        <f>VLOOKUP(C219,$BA$2:$BI$230,5)</f>
        <v>Moderate</v>
      </c>
      <c r="AF219" t="str">
        <f>VLOOKUP(C219,$BA$2:$BI$230,6)</f>
        <v>N</v>
      </c>
      <c r="AG219" t="str">
        <f>VLOOKUP(C219,$BA$2:$BI$230,7)</f>
        <v>Tied ridges</v>
      </c>
      <c r="AH219" t="str">
        <f>VLOOKUP(C219,$BA$2:$BI$230,8)</f>
        <v>Moderate</v>
      </c>
      <c r="AI219" t="str">
        <f>VLOOKUP(C219,$BA$2:$BI$230,9)</f>
        <v>The same as in other fields</v>
      </c>
      <c r="AP219" t="s">
        <v>231</v>
      </c>
      <c r="AQ219">
        <v>36</v>
      </c>
      <c r="AU219" t="s">
        <v>231</v>
      </c>
      <c r="AV219" t="s">
        <v>1169</v>
      </c>
      <c r="AW219" t="s">
        <v>1177</v>
      </c>
      <c r="AX219" s="18" t="s">
        <v>1209</v>
      </c>
      <c r="BA219" t="s">
        <v>231</v>
      </c>
      <c r="BB219" t="s">
        <v>1216</v>
      </c>
      <c r="BC219" t="s">
        <v>1219</v>
      </c>
      <c r="BD219" t="s">
        <v>1224</v>
      </c>
      <c r="BE219" t="s">
        <v>1230</v>
      </c>
      <c r="BF219" t="s">
        <v>35</v>
      </c>
      <c r="BG219" t="s">
        <v>1236</v>
      </c>
      <c r="BH219" t="s">
        <v>1241</v>
      </c>
      <c r="BI219" t="s">
        <v>1245</v>
      </c>
      <c r="BO219" t="s">
        <v>461</v>
      </c>
      <c r="BP219">
        <v>75</v>
      </c>
      <c r="BQ219">
        <v>20</v>
      </c>
      <c r="BR219" t="s">
        <v>1268</v>
      </c>
    </row>
    <row r="220" spans="1:70" hidden="1" x14ac:dyDescent="0.2">
      <c r="A220">
        <v>4658</v>
      </c>
      <c r="B220" t="str">
        <f>VLOOKUP(C220:C742,$AU$2:$AV$230,2)</f>
        <v>Kaduna N</v>
      </c>
      <c r="C220" t="s">
        <v>123</v>
      </c>
      <c r="D220">
        <v>4</v>
      </c>
      <c r="E220" t="s">
        <v>634</v>
      </c>
      <c r="F220">
        <v>150</v>
      </c>
      <c r="G220" t="s">
        <v>12</v>
      </c>
      <c r="H220">
        <v>18</v>
      </c>
      <c r="I220" t="s">
        <v>35</v>
      </c>
      <c r="J220">
        <v>1200</v>
      </c>
      <c r="K220">
        <f>J220*0.7</f>
        <v>840</v>
      </c>
      <c r="L220" t="s">
        <v>1033</v>
      </c>
      <c r="M220" t="s">
        <v>1036</v>
      </c>
      <c r="N220" t="s">
        <v>13</v>
      </c>
      <c r="O220" t="s">
        <v>35</v>
      </c>
      <c r="P220" t="s">
        <v>12</v>
      </c>
      <c r="R220">
        <v>0</v>
      </c>
      <c r="S220" t="s">
        <v>1032</v>
      </c>
      <c r="T220">
        <v>2</v>
      </c>
      <c r="U220" t="s">
        <v>1137</v>
      </c>
      <c r="V220" t="str">
        <f>VLOOKUP(E220,$AU$2:$AW$230,3)</f>
        <v>Husband</v>
      </c>
      <c r="W220" t="s">
        <v>1140</v>
      </c>
      <c r="X220">
        <v>1</v>
      </c>
      <c r="Y220">
        <v>0</v>
      </c>
      <c r="Z220">
        <v>56</v>
      </c>
      <c r="AA220" t="str">
        <f>VLOOKUP(C220,$AU$2:$AX$230,4)</f>
        <v>Late July</v>
      </c>
      <c r="AB220" t="str">
        <f>VLOOKUP(C220,$BA$2:$BI$230,2)</f>
        <v>Hired land</v>
      </c>
      <c r="AC220" t="str">
        <f>VLOOKUP(C220,$BA$2:$BI$230,3)</f>
        <v>Lowland</v>
      </c>
      <c r="AD220" t="str">
        <f>VLOOKUP(C220,$BA$2:$BI$230,4)</f>
        <v>Loam</v>
      </c>
      <c r="AE220" t="str">
        <f>VLOOKUP(C220,$BA$2:$BI$230,5)</f>
        <v>Moderate</v>
      </c>
      <c r="AF220" t="str">
        <f>VLOOKUP(C220,$BA$2:$BI$230,6)</f>
        <v>N</v>
      </c>
      <c r="AG220" t="str">
        <f>VLOOKUP(C220,$BA$2:$BI$230,7)</f>
        <v>Tied ridges</v>
      </c>
      <c r="AH220" t="str">
        <f>VLOOKUP(C220,$BA$2:$BI$230,8)</f>
        <v>Moderate</v>
      </c>
      <c r="AI220" t="str">
        <f>VLOOKUP(C220,$BA$2:$BI$230,9)</f>
        <v>The same as in other fields</v>
      </c>
      <c r="AP220" t="s">
        <v>232</v>
      </c>
      <c r="AQ220">
        <v>36</v>
      </c>
      <c r="AU220" t="s">
        <v>232</v>
      </c>
      <c r="AV220" t="s">
        <v>1169</v>
      </c>
      <c r="AW220" t="s">
        <v>1177</v>
      </c>
      <c r="AX220" s="18" t="s">
        <v>1209</v>
      </c>
      <c r="BA220" t="s">
        <v>232</v>
      </c>
      <c r="BB220" t="s">
        <v>1216</v>
      </c>
      <c r="BC220" t="s">
        <v>1222</v>
      </c>
      <c r="BD220" t="s">
        <v>1226</v>
      </c>
      <c r="BE220" t="s">
        <v>1230</v>
      </c>
      <c r="BF220" t="s">
        <v>35</v>
      </c>
      <c r="BG220" t="s">
        <v>1236</v>
      </c>
      <c r="BH220" t="s">
        <v>1241</v>
      </c>
      <c r="BI220" t="s">
        <v>1245</v>
      </c>
      <c r="BO220" t="s">
        <v>462</v>
      </c>
      <c r="BP220">
        <v>75</v>
      </c>
      <c r="BQ220">
        <v>10</v>
      </c>
      <c r="BR220" t="s">
        <v>1268</v>
      </c>
    </row>
    <row r="221" spans="1:70" hidden="1" x14ac:dyDescent="0.2">
      <c r="A221">
        <v>4660</v>
      </c>
      <c r="B221" t="str">
        <f>VLOOKUP(C221:C743,$AU$2:$AV$230,2)</f>
        <v>Kaduna N</v>
      </c>
      <c r="C221" t="s">
        <v>124</v>
      </c>
      <c r="D221">
        <v>2</v>
      </c>
      <c r="E221" t="s">
        <v>636</v>
      </c>
      <c r="F221">
        <v>150</v>
      </c>
      <c r="G221" t="s">
        <v>12</v>
      </c>
      <c r="H221">
        <v>18</v>
      </c>
      <c r="I221" t="s">
        <v>35</v>
      </c>
      <c r="J221">
        <v>1200</v>
      </c>
      <c r="K221">
        <f>J221*0.7</f>
        <v>840</v>
      </c>
      <c r="L221" t="s">
        <v>1033</v>
      </c>
      <c r="M221" t="s">
        <v>1031</v>
      </c>
      <c r="N221" t="s">
        <v>13</v>
      </c>
      <c r="O221" t="s">
        <v>12</v>
      </c>
      <c r="P221" t="s">
        <v>12</v>
      </c>
      <c r="R221">
        <v>0</v>
      </c>
      <c r="S221" t="s">
        <v>1032</v>
      </c>
      <c r="T221">
        <v>2</v>
      </c>
      <c r="U221" t="s">
        <v>1137</v>
      </c>
      <c r="V221" t="str">
        <f>VLOOKUP(E221,$AU$2:$AW$230,3)</f>
        <v>Husband</v>
      </c>
      <c r="W221" t="s">
        <v>1140</v>
      </c>
      <c r="X221">
        <v>1</v>
      </c>
      <c r="Y221">
        <v>4.1999999999999993</v>
      </c>
      <c r="Z221">
        <v>56</v>
      </c>
      <c r="AA221" t="str">
        <f>VLOOKUP(C221,$AU$2:$AX$230,4)</f>
        <v>Late July</v>
      </c>
      <c r="AB221" t="str">
        <f>VLOOKUP(C221,$BA$2:$BI$230,2)</f>
        <v>Family land</v>
      </c>
      <c r="AC221" t="str">
        <f>VLOOKUP(C221,$BA$2:$BI$230,3)</f>
        <v>Lowland</v>
      </c>
      <c r="AD221" t="str">
        <f>VLOOKUP(C221,$BA$2:$BI$230,4)</f>
        <v>Loam</v>
      </c>
      <c r="AE221" t="str">
        <f>VLOOKUP(C221,$BA$2:$BI$230,5)</f>
        <v>Moderate</v>
      </c>
      <c r="AF221" t="str">
        <f>VLOOKUP(C221,$BA$2:$BI$230,6)</f>
        <v>N</v>
      </c>
      <c r="AG221" t="str">
        <f>VLOOKUP(C221,$BA$2:$BI$230,7)</f>
        <v>Tied ridges</v>
      </c>
      <c r="AH221" t="str">
        <f>VLOOKUP(C221,$BA$2:$BI$230,8)</f>
        <v>Moderate</v>
      </c>
      <c r="AI221" t="str">
        <f>VLOOKUP(C221,$BA$2:$BI$230,9)</f>
        <v>The same as in other fields</v>
      </c>
      <c r="AP221" t="s">
        <v>233</v>
      </c>
      <c r="AQ221">
        <v>34</v>
      </c>
      <c r="AU221" t="s">
        <v>233</v>
      </c>
      <c r="AV221" t="s">
        <v>1169</v>
      </c>
      <c r="AW221" t="s">
        <v>1177</v>
      </c>
      <c r="AX221" s="18" t="s">
        <v>1209</v>
      </c>
      <c r="BA221" t="s">
        <v>233</v>
      </c>
      <c r="BB221" t="s">
        <v>1216</v>
      </c>
      <c r="BC221" t="s">
        <v>1219</v>
      </c>
      <c r="BD221" t="s">
        <v>1224</v>
      </c>
      <c r="BE221" t="s">
        <v>1230</v>
      </c>
      <c r="BF221" t="s">
        <v>35</v>
      </c>
      <c r="BG221" t="s">
        <v>1236</v>
      </c>
      <c r="BH221" t="s">
        <v>1241</v>
      </c>
      <c r="BI221" t="s">
        <v>1245</v>
      </c>
      <c r="BO221" t="s">
        <v>463</v>
      </c>
      <c r="BP221">
        <v>75</v>
      </c>
      <c r="BQ221">
        <v>10</v>
      </c>
      <c r="BR221" t="s">
        <v>1268</v>
      </c>
    </row>
    <row r="222" spans="1:70" hidden="1" x14ac:dyDescent="0.2">
      <c r="A222">
        <v>4662</v>
      </c>
      <c r="B222" t="str">
        <f>VLOOKUP(C222:C744,$AU$2:$AV$230,2)</f>
        <v>Kaduna N</v>
      </c>
      <c r="C222" t="s">
        <v>124</v>
      </c>
      <c r="D222">
        <v>4</v>
      </c>
      <c r="E222" t="s">
        <v>638</v>
      </c>
      <c r="F222">
        <v>150</v>
      </c>
      <c r="G222" t="s">
        <v>12</v>
      </c>
      <c r="H222">
        <v>18</v>
      </c>
      <c r="I222" t="s">
        <v>35</v>
      </c>
      <c r="J222">
        <v>1200</v>
      </c>
      <c r="K222">
        <f>J222*0.7</f>
        <v>840</v>
      </c>
      <c r="L222" t="s">
        <v>1033</v>
      </c>
      <c r="M222" t="s">
        <v>1034</v>
      </c>
      <c r="N222" t="s">
        <v>13</v>
      </c>
      <c r="O222" t="s">
        <v>12</v>
      </c>
      <c r="P222" t="s">
        <v>12</v>
      </c>
      <c r="R222">
        <v>0</v>
      </c>
      <c r="S222" t="s">
        <v>1032</v>
      </c>
      <c r="T222">
        <v>2</v>
      </c>
      <c r="U222" t="s">
        <v>1137</v>
      </c>
      <c r="V222" t="str">
        <f>VLOOKUP(E222,$AU$2:$AW$230,3)</f>
        <v>Husband</v>
      </c>
      <c r="W222" t="s">
        <v>1140</v>
      </c>
      <c r="X222">
        <v>1</v>
      </c>
      <c r="Y222">
        <v>4.1999999999999993</v>
      </c>
      <c r="Z222">
        <v>56</v>
      </c>
      <c r="AA222" t="str">
        <f>VLOOKUP(C222,$AU$2:$AX$230,4)</f>
        <v>Late July</v>
      </c>
      <c r="AB222" t="str">
        <f>VLOOKUP(C222,$BA$2:$BI$230,2)</f>
        <v>Family land</v>
      </c>
      <c r="AC222" t="str">
        <f>VLOOKUP(C222,$BA$2:$BI$230,3)</f>
        <v>Lowland</v>
      </c>
      <c r="AD222" t="str">
        <f>VLOOKUP(C222,$BA$2:$BI$230,4)</f>
        <v>Loam</v>
      </c>
      <c r="AE222" t="str">
        <f>VLOOKUP(C222,$BA$2:$BI$230,5)</f>
        <v>Moderate</v>
      </c>
      <c r="AF222" t="str">
        <f>VLOOKUP(C222,$BA$2:$BI$230,6)</f>
        <v>N</v>
      </c>
      <c r="AG222" t="str">
        <f>VLOOKUP(C222,$BA$2:$BI$230,7)</f>
        <v>Tied ridges</v>
      </c>
      <c r="AH222" t="str">
        <f>VLOOKUP(C222,$BA$2:$BI$230,8)</f>
        <v>Moderate</v>
      </c>
      <c r="AI222" t="str">
        <f>VLOOKUP(C222,$BA$2:$BI$230,9)</f>
        <v>The same as in other fields</v>
      </c>
      <c r="AP222" t="s">
        <v>234</v>
      </c>
      <c r="AQ222">
        <v>38</v>
      </c>
      <c r="AU222" t="s">
        <v>234</v>
      </c>
      <c r="AV222" t="s">
        <v>1169</v>
      </c>
      <c r="AW222" t="s">
        <v>1177</v>
      </c>
      <c r="AX222" s="18" t="s">
        <v>1209</v>
      </c>
      <c r="BA222" t="s">
        <v>234</v>
      </c>
      <c r="BB222" t="s">
        <v>1216</v>
      </c>
      <c r="BC222" t="s">
        <v>1219</v>
      </c>
      <c r="BD222" t="s">
        <v>1224</v>
      </c>
      <c r="BE222" t="s">
        <v>1230</v>
      </c>
      <c r="BF222" t="s">
        <v>35</v>
      </c>
      <c r="BG222" t="s">
        <v>1236</v>
      </c>
      <c r="BH222" t="s">
        <v>1242</v>
      </c>
      <c r="BI222" t="s">
        <v>1245</v>
      </c>
      <c r="BO222" t="s">
        <v>464</v>
      </c>
      <c r="BP222">
        <v>75</v>
      </c>
      <c r="BQ222">
        <v>10</v>
      </c>
      <c r="BR222" t="s">
        <v>1268</v>
      </c>
    </row>
    <row r="223" spans="1:70" hidden="1" x14ac:dyDescent="0.2">
      <c r="A223">
        <v>4666</v>
      </c>
      <c r="B223" t="str">
        <f>VLOOKUP(C223:C745,$AU$2:$AV$230,2)</f>
        <v>Kaduna N</v>
      </c>
      <c r="C223" t="s">
        <v>125</v>
      </c>
      <c r="D223">
        <v>4</v>
      </c>
      <c r="E223" t="s">
        <v>642</v>
      </c>
      <c r="F223">
        <v>150</v>
      </c>
      <c r="G223" t="s">
        <v>12</v>
      </c>
      <c r="H223">
        <v>18</v>
      </c>
      <c r="I223" t="s">
        <v>35</v>
      </c>
      <c r="J223">
        <v>1200</v>
      </c>
      <c r="K223">
        <f>J223*0.7</f>
        <v>840</v>
      </c>
      <c r="L223" t="s">
        <v>1033</v>
      </c>
      <c r="M223" t="s">
        <v>1034</v>
      </c>
      <c r="N223" t="s">
        <v>13</v>
      </c>
      <c r="O223" t="s">
        <v>35</v>
      </c>
      <c r="P223" t="s">
        <v>12</v>
      </c>
      <c r="R223">
        <v>0</v>
      </c>
      <c r="S223" t="s">
        <v>1032</v>
      </c>
      <c r="T223">
        <v>2</v>
      </c>
      <c r="U223" t="s">
        <v>1137</v>
      </c>
      <c r="V223" t="str">
        <f>VLOOKUP(E223,$AU$2:$AW$230,3)</f>
        <v>Husband</v>
      </c>
      <c r="W223" t="s">
        <v>1140</v>
      </c>
      <c r="X223">
        <v>1</v>
      </c>
      <c r="Y223">
        <v>0.5</v>
      </c>
      <c r="Z223">
        <v>58</v>
      </c>
      <c r="AA223" t="str">
        <f>VLOOKUP(C223,$AU$2:$AX$230,4)</f>
        <v>Late July</v>
      </c>
      <c r="AB223" t="str">
        <f>VLOOKUP(C223,$BA$2:$BI$230,2)</f>
        <v>Hired land</v>
      </c>
      <c r="AC223" t="str">
        <f>VLOOKUP(C223,$BA$2:$BI$230,3)</f>
        <v>Lowland</v>
      </c>
      <c r="AD223" t="str">
        <f>VLOOKUP(C223,$BA$2:$BI$230,4)</f>
        <v>Loam</v>
      </c>
      <c r="AE223" t="str">
        <f>VLOOKUP(C223,$BA$2:$BI$230,5)</f>
        <v>Moderate</v>
      </c>
      <c r="AF223" t="str">
        <f>VLOOKUP(C223,$BA$2:$BI$230,6)</f>
        <v>N</v>
      </c>
      <c r="AG223" t="str">
        <f>VLOOKUP(C223,$BA$2:$BI$230,7)</f>
        <v>Tied ridges</v>
      </c>
      <c r="AH223" t="str">
        <f>VLOOKUP(C223,$BA$2:$BI$230,8)</f>
        <v>Moderate</v>
      </c>
      <c r="AI223" t="str">
        <f>VLOOKUP(C223,$BA$2:$BI$230,9)</f>
        <v>The same as in other fields</v>
      </c>
      <c r="AP223" t="s">
        <v>235</v>
      </c>
      <c r="AQ223">
        <v>38</v>
      </c>
      <c r="AU223" t="s">
        <v>235</v>
      </c>
      <c r="AV223" t="s">
        <v>1169</v>
      </c>
      <c r="AW223" t="s">
        <v>1177</v>
      </c>
      <c r="AX223" s="18" t="s">
        <v>1209</v>
      </c>
      <c r="BA223" t="s">
        <v>235</v>
      </c>
      <c r="BB223" t="s">
        <v>1216</v>
      </c>
      <c r="BC223" t="s">
        <v>1219</v>
      </c>
      <c r="BD223" t="s">
        <v>1224</v>
      </c>
      <c r="BE223" t="s">
        <v>1230</v>
      </c>
      <c r="BF223" t="s">
        <v>35</v>
      </c>
      <c r="BG223" t="s">
        <v>1234</v>
      </c>
      <c r="BH223" t="s">
        <v>1241</v>
      </c>
      <c r="BI223" t="s">
        <v>1244</v>
      </c>
      <c r="BO223" t="s">
        <v>465</v>
      </c>
      <c r="BP223">
        <v>75</v>
      </c>
      <c r="BQ223">
        <v>10</v>
      </c>
      <c r="BR223" t="s">
        <v>1268</v>
      </c>
    </row>
    <row r="224" spans="1:70" hidden="1" x14ac:dyDescent="0.2">
      <c r="A224">
        <v>4668</v>
      </c>
      <c r="B224" t="str">
        <f>VLOOKUP(C224:C746,$AU$2:$AV$230,2)</f>
        <v>Kaduna N</v>
      </c>
      <c r="C224" t="s">
        <v>126</v>
      </c>
      <c r="D224">
        <v>2</v>
      </c>
      <c r="E224" t="s">
        <v>644</v>
      </c>
      <c r="F224">
        <v>150</v>
      </c>
      <c r="G224" t="s">
        <v>12</v>
      </c>
      <c r="H224">
        <v>18</v>
      </c>
      <c r="I224" t="s">
        <v>35</v>
      </c>
      <c r="J224">
        <v>1200</v>
      </c>
      <c r="K224">
        <f>J224*0.7</f>
        <v>840</v>
      </c>
      <c r="L224" t="s">
        <v>1033</v>
      </c>
      <c r="M224" t="s">
        <v>1034</v>
      </c>
      <c r="N224" t="s">
        <v>35</v>
      </c>
      <c r="O224" t="s">
        <v>12</v>
      </c>
      <c r="P224" t="s">
        <v>12</v>
      </c>
      <c r="R224">
        <v>0</v>
      </c>
      <c r="S224" t="s">
        <v>1032</v>
      </c>
      <c r="T224">
        <v>2</v>
      </c>
      <c r="U224" t="s">
        <v>1137</v>
      </c>
      <c r="V224" t="str">
        <f>VLOOKUP(E224,$AU$2:$AW$230,3)</f>
        <v>Husband</v>
      </c>
      <c r="W224" t="s">
        <v>1140</v>
      </c>
      <c r="X224">
        <v>1</v>
      </c>
      <c r="Y224">
        <v>0</v>
      </c>
      <c r="Z224">
        <v>20</v>
      </c>
      <c r="AA224" t="str">
        <f>VLOOKUP(C224,$AU$2:$AX$230,4)</f>
        <v>june</v>
      </c>
      <c r="AB224" t="str">
        <f>VLOOKUP(C224,$BA$2:$BI$230,2)</f>
        <v>Family land</v>
      </c>
      <c r="AC224" t="str">
        <f>VLOOKUP(C224,$BA$2:$BI$230,3)</f>
        <v>Lowland</v>
      </c>
      <c r="AD224" t="str">
        <f>VLOOKUP(C224,$BA$2:$BI$230,4)</f>
        <v>Sand</v>
      </c>
      <c r="AE224" t="str">
        <f>VLOOKUP(C224,$BA$2:$BI$230,5)</f>
        <v>Good</v>
      </c>
      <c r="AF224" t="str">
        <f>VLOOKUP(C224,$BA$2:$BI$230,6)</f>
        <v>N</v>
      </c>
      <c r="AG224" t="str">
        <f>VLOOKUP(C224,$BA$2:$BI$230,7)</f>
        <v>Tied ridges</v>
      </c>
      <c r="AH224" t="str">
        <f>VLOOKUP(C224,$BA$2:$BI$230,8)</f>
        <v>Fertile</v>
      </c>
      <c r="AI224" t="str">
        <f>VLOOKUP(C224,$BA$2:$BI$230,9)</f>
        <v>Better than other fields</v>
      </c>
      <c r="AP224" t="s">
        <v>236</v>
      </c>
      <c r="AQ224">
        <v>42</v>
      </c>
      <c r="AU224" t="s">
        <v>236</v>
      </c>
      <c r="AV224" t="s">
        <v>1169</v>
      </c>
      <c r="AW224" t="s">
        <v>1177</v>
      </c>
      <c r="AX224" s="18" t="s">
        <v>1209</v>
      </c>
      <c r="BA224" t="s">
        <v>236</v>
      </c>
      <c r="BB224" t="s">
        <v>1216</v>
      </c>
      <c r="BC224" t="s">
        <v>1219</v>
      </c>
      <c r="BD224" t="s">
        <v>1224</v>
      </c>
      <c r="BE224" t="s">
        <v>1230</v>
      </c>
      <c r="BF224" t="s">
        <v>35</v>
      </c>
      <c r="BG224" t="s">
        <v>1238</v>
      </c>
      <c r="BH224" t="s">
        <v>1242</v>
      </c>
      <c r="BI224" t="s">
        <v>1245</v>
      </c>
      <c r="BO224" t="s">
        <v>466</v>
      </c>
      <c r="BP224">
        <v>75</v>
      </c>
      <c r="BQ224">
        <v>10</v>
      </c>
      <c r="BR224" t="s">
        <v>1268</v>
      </c>
    </row>
    <row r="225" spans="1:70" hidden="1" x14ac:dyDescent="0.2">
      <c r="A225">
        <v>4713</v>
      </c>
      <c r="B225" t="str">
        <f>VLOOKUP(C225:C747,$AU$2:$AV$230,2)</f>
        <v>Kaduna N</v>
      </c>
      <c r="C225" t="s">
        <v>140</v>
      </c>
      <c r="D225">
        <v>3</v>
      </c>
      <c r="E225" t="s">
        <v>689</v>
      </c>
      <c r="F225">
        <v>100</v>
      </c>
      <c r="G225" t="s">
        <v>12</v>
      </c>
      <c r="H225">
        <v>12</v>
      </c>
      <c r="I225" t="s">
        <v>35</v>
      </c>
      <c r="J225">
        <v>1200</v>
      </c>
      <c r="K225">
        <f>J225*0.7</f>
        <v>840</v>
      </c>
      <c r="L225" t="s">
        <v>1033</v>
      </c>
      <c r="M225" t="s">
        <v>1034</v>
      </c>
      <c r="N225" t="s">
        <v>35</v>
      </c>
      <c r="O225" t="s">
        <v>35</v>
      </c>
      <c r="P225" t="s">
        <v>12</v>
      </c>
      <c r="R225">
        <v>0</v>
      </c>
      <c r="S225" t="s">
        <v>1032</v>
      </c>
      <c r="T225">
        <v>2</v>
      </c>
      <c r="U225" t="s">
        <v>1137</v>
      </c>
      <c r="V225" t="str">
        <f>VLOOKUP(E225,$AU$2:$AW$230,3)</f>
        <v>Husband</v>
      </c>
      <c r="W225" t="s">
        <v>1140</v>
      </c>
      <c r="X225">
        <v>1</v>
      </c>
      <c r="Y225">
        <v>0</v>
      </c>
      <c r="Z225">
        <v>44</v>
      </c>
      <c r="AA225" t="str">
        <f>VLOOKUP(C225,$AU$2:$AX$230,4)</f>
        <v>Early July</v>
      </c>
      <c r="AB225" t="str">
        <f>VLOOKUP(C225,$BA$2:$BI$230,2)</f>
        <v>Family land</v>
      </c>
      <c r="AC225" t="str">
        <f>VLOOKUP(C225,$BA$2:$BI$230,3)</f>
        <v>Slope</v>
      </c>
      <c r="AD225" t="str">
        <f>VLOOKUP(C225,$BA$2:$BI$230,4)</f>
        <v>Loam</v>
      </c>
      <c r="AE225" t="str">
        <f>VLOOKUP(C225,$BA$2:$BI$230,5)</f>
        <v>Moderate</v>
      </c>
      <c r="AF225" t="str">
        <f>VLOOKUP(C225,$BA$2:$BI$230,6)</f>
        <v>N</v>
      </c>
      <c r="AG225" t="str">
        <f>VLOOKUP(C225,$BA$2:$BI$230,7)</f>
        <v>Tied ridges</v>
      </c>
      <c r="AH225" t="str">
        <f>VLOOKUP(C225,$BA$2:$BI$230,8)</f>
        <v>Moderate</v>
      </c>
      <c r="AI225" t="str">
        <f>VLOOKUP(C225,$BA$2:$BI$230,9)</f>
        <v>The same as in other fields</v>
      </c>
      <c r="AP225" t="s">
        <v>237</v>
      </c>
      <c r="AQ225">
        <v>35</v>
      </c>
      <c r="AU225" t="s">
        <v>237</v>
      </c>
      <c r="AV225" t="s">
        <v>1169</v>
      </c>
      <c r="AW225" t="s">
        <v>1178</v>
      </c>
      <c r="AX225" s="18" t="s">
        <v>1209</v>
      </c>
      <c r="BA225" t="s">
        <v>237</v>
      </c>
      <c r="BB225" t="s">
        <v>1216</v>
      </c>
      <c r="BC225" t="s">
        <v>1219</v>
      </c>
      <c r="BD225" t="s">
        <v>1224</v>
      </c>
      <c r="BE225" t="s">
        <v>1230</v>
      </c>
      <c r="BF225" t="s">
        <v>35</v>
      </c>
      <c r="BG225" t="s">
        <v>1238</v>
      </c>
      <c r="BH225" t="s">
        <v>1242</v>
      </c>
      <c r="BI225" t="s">
        <v>1244</v>
      </c>
      <c r="BO225" t="s">
        <v>467</v>
      </c>
      <c r="BP225">
        <v>75</v>
      </c>
      <c r="BQ225">
        <v>10</v>
      </c>
      <c r="BR225" t="s">
        <v>1268</v>
      </c>
    </row>
    <row r="226" spans="1:70" hidden="1" x14ac:dyDescent="0.2">
      <c r="A226">
        <v>4728</v>
      </c>
      <c r="B226" t="str">
        <f>VLOOKUP(C226:C748,$AU$2:$AV$230,2)</f>
        <v>Kano</v>
      </c>
      <c r="C226" t="s">
        <v>145</v>
      </c>
      <c r="D226">
        <v>1</v>
      </c>
      <c r="E226" t="s">
        <v>704</v>
      </c>
      <c r="F226">
        <v>150</v>
      </c>
      <c r="G226" t="s">
        <v>12</v>
      </c>
      <c r="H226">
        <v>18</v>
      </c>
      <c r="I226" t="s">
        <v>35</v>
      </c>
      <c r="J226">
        <v>1200</v>
      </c>
      <c r="K226">
        <f>J226*0.7</f>
        <v>840</v>
      </c>
      <c r="L226" t="s">
        <v>1030</v>
      </c>
      <c r="M226" t="s">
        <v>1039</v>
      </c>
      <c r="N226" t="s">
        <v>13</v>
      </c>
      <c r="O226" t="s">
        <v>35</v>
      </c>
      <c r="P226" t="s">
        <v>12</v>
      </c>
      <c r="R226">
        <v>0</v>
      </c>
      <c r="S226" t="s">
        <v>1032</v>
      </c>
      <c r="T226">
        <v>4</v>
      </c>
      <c r="U226" t="s">
        <v>1137</v>
      </c>
      <c r="V226" t="str">
        <f>VLOOKUP(E226,$AU$2:$AW$230,3)</f>
        <v>Both</v>
      </c>
      <c r="W226" t="s">
        <v>1140</v>
      </c>
      <c r="X226">
        <v>7</v>
      </c>
      <c r="Y226">
        <v>0</v>
      </c>
      <c r="Z226">
        <v>58</v>
      </c>
      <c r="AA226" t="str">
        <f>VLOOKUP(C226,$AU$2:$AX$230,4)</f>
        <v>Late July</v>
      </c>
      <c r="AB226" t="str">
        <f>VLOOKUP(C226,$BA$2:$BI$230,2)</f>
        <v>Family land</v>
      </c>
      <c r="AC226" t="str">
        <f>VLOOKUP(C226,$BA$2:$BI$230,3)</f>
        <v>Lowland</v>
      </c>
      <c r="AD226" t="str">
        <f>VLOOKUP(C226,$BA$2:$BI$230,4)</f>
        <v>Sand</v>
      </c>
      <c r="AE226" t="str">
        <f>VLOOKUP(C226,$BA$2:$BI$230,5)</f>
        <v>Good</v>
      </c>
      <c r="AF226" t="str">
        <f>VLOOKUP(C226,$BA$2:$BI$230,6)</f>
        <v/>
      </c>
      <c r="AG226" t="str">
        <f>VLOOKUP(C226,$BA$2:$BI$230,7)</f>
        <v>Tied ridges</v>
      </c>
      <c r="AH226" t="str">
        <f>VLOOKUP(C226,$BA$2:$BI$230,8)</f>
        <v>Very fertile</v>
      </c>
      <c r="AI226" t="str">
        <f>VLOOKUP(C226,$BA$2:$BI$230,9)</f>
        <v/>
      </c>
      <c r="AP226" t="s">
        <v>238</v>
      </c>
      <c r="AQ226">
        <v>39</v>
      </c>
      <c r="AU226" t="s">
        <v>238</v>
      </c>
      <c r="AV226" t="s">
        <v>1169</v>
      </c>
      <c r="AW226" t="s">
        <v>1177</v>
      </c>
      <c r="AX226" s="18" t="s">
        <v>1209</v>
      </c>
      <c r="BA226" t="s">
        <v>238</v>
      </c>
      <c r="BB226" t="s">
        <v>1216</v>
      </c>
      <c r="BC226" t="s">
        <v>1219</v>
      </c>
      <c r="BD226" t="s">
        <v>1224</v>
      </c>
      <c r="BE226" t="s">
        <v>1230</v>
      </c>
      <c r="BF226" t="s">
        <v>35</v>
      </c>
      <c r="BG226" t="s">
        <v>1236</v>
      </c>
      <c r="BH226" t="s">
        <v>1242</v>
      </c>
      <c r="BI226" t="s">
        <v>1246</v>
      </c>
      <c r="BO226" t="s">
        <v>468</v>
      </c>
      <c r="BP226">
        <v>75</v>
      </c>
      <c r="BQ226">
        <v>10</v>
      </c>
      <c r="BR226" t="s">
        <v>1268</v>
      </c>
    </row>
    <row r="227" spans="1:70" hidden="1" x14ac:dyDescent="0.2">
      <c r="A227">
        <v>4737</v>
      </c>
      <c r="B227" t="str">
        <f>VLOOKUP(C227:C749,$AU$2:$AV$230,2)</f>
        <v>Kano</v>
      </c>
      <c r="C227" t="s">
        <v>147</v>
      </c>
      <c r="D227">
        <v>2</v>
      </c>
      <c r="E227" t="s">
        <v>713</v>
      </c>
      <c r="F227">
        <v>150</v>
      </c>
      <c r="G227" t="s">
        <v>12</v>
      </c>
      <c r="H227">
        <v>18</v>
      </c>
      <c r="I227" t="s">
        <v>35</v>
      </c>
      <c r="J227">
        <v>1200</v>
      </c>
      <c r="K227">
        <f>J227*0.7</f>
        <v>840</v>
      </c>
      <c r="L227" t="s">
        <v>1030</v>
      </c>
      <c r="M227" t="s">
        <v>1036</v>
      </c>
      <c r="N227" t="s">
        <v>13</v>
      </c>
      <c r="O227" t="s">
        <v>35</v>
      </c>
      <c r="P227" t="s">
        <v>12</v>
      </c>
      <c r="R227">
        <v>0</v>
      </c>
      <c r="S227" t="s">
        <v>1154</v>
      </c>
      <c r="T227">
        <v>0</v>
      </c>
      <c r="U227" t="s">
        <v>1137</v>
      </c>
      <c r="V227" t="str">
        <f>VLOOKUP(E227,$AU$2:$AW$230,3)</f>
        <v>Both</v>
      </c>
      <c r="W227" t="s">
        <v>1140</v>
      </c>
      <c r="X227">
        <v>6</v>
      </c>
      <c r="Y227">
        <v>0</v>
      </c>
      <c r="Z227">
        <v>55</v>
      </c>
      <c r="AA227" t="str">
        <f>VLOOKUP(C227,$AU$2:$AX$230,4)</f>
        <v>Late July</v>
      </c>
      <c r="AB227" t="str">
        <f>VLOOKUP(C227,$BA$2:$BI$230,2)</f>
        <v>Family land</v>
      </c>
      <c r="AC227" t="str">
        <f>VLOOKUP(C227,$BA$2:$BI$230,3)</f>
        <v>Lowland</v>
      </c>
      <c r="AD227" t="str">
        <f>VLOOKUP(C227,$BA$2:$BI$230,4)</f>
        <v>Loam</v>
      </c>
      <c r="AE227" t="str">
        <f>VLOOKUP(C227,$BA$2:$BI$230,5)</f>
        <v>Good</v>
      </c>
      <c r="AF227" t="str">
        <f>VLOOKUP(C227,$BA$2:$BI$230,6)</f>
        <v/>
      </c>
      <c r="AG227" t="str">
        <f>VLOOKUP(C227,$BA$2:$BI$230,7)</f>
        <v>Tied ridges</v>
      </c>
      <c r="AH227" t="str">
        <f>VLOOKUP(C227,$BA$2:$BI$230,8)</f>
        <v>Very fertile</v>
      </c>
      <c r="AI227" t="str">
        <f>VLOOKUP(C227,$BA$2:$BI$230,9)</f>
        <v/>
      </c>
      <c r="AP227" t="s">
        <v>239</v>
      </c>
      <c r="AQ227">
        <v>34</v>
      </c>
      <c r="AU227" t="s">
        <v>239</v>
      </c>
      <c r="AV227" t="s">
        <v>1169</v>
      </c>
      <c r="AW227" t="s">
        <v>1177</v>
      </c>
      <c r="AX227" s="18" t="s">
        <v>1209</v>
      </c>
      <c r="BA227" t="s">
        <v>239</v>
      </c>
      <c r="BB227" t="s">
        <v>1216</v>
      </c>
      <c r="BC227" t="s">
        <v>1219</v>
      </c>
      <c r="BD227" t="s">
        <v>1224</v>
      </c>
      <c r="BE227" t="s">
        <v>1230</v>
      </c>
      <c r="BF227" t="s">
        <v>35</v>
      </c>
      <c r="BG227" t="s">
        <v>1236</v>
      </c>
      <c r="BH227" t="s">
        <v>1242</v>
      </c>
      <c r="BI227" t="s">
        <v>1245</v>
      </c>
      <c r="BO227" t="s">
        <v>469</v>
      </c>
      <c r="BP227">
        <v>75</v>
      </c>
      <c r="BQ227">
        <v>10</v>
      </c>
      <c r="BR227" t="s">
        <v>1268</v>
      </c>
    </row>
    <row r="228" spans="1:70" x14ac:dyDescent="0.2">
      <c r="A228">
        <v>4792</v>
      </c>
      <c r="B228" t="str">
        <f>VLOOKUP(C228:C750,$AU$2:$AV$230,2)</f>
        <v>Kano</v>
      </c>
      <c r="C228" t="s">
        <v>161</v>
      </c>
      <c r="D228">
        <v>1</v>
      </c>
      <c r="E228" t="s">
        <v>768</v>
      </c>
      <c r="F228">
        <v>150</v>
      </c>
      <c r="G228" t="s">
        <v>12</v>
      </c>
      <c r="H228">
        <v>18</v>
      </c>
      <c r="I228" t="s">
        <v>35</v>
      </c>
      <c r="J228">
        <v>1200</v>
      </c>
      <c r="K228">
        <f>J228*0.7</f>
        <v>840</v>
      </c>
      <c r="L228" t="s">
        <v>1030</v>
      </c>
      <c r="M228" t="s">
        <v>1036</v>
      </c>
      <c r="N228" t="s">
        <v>13</v>
      </c>
      <c r="O228" t="s">
        <v>13</v>
      </c>
      <c r="P228" t="s">
        <v>1051</v>
      </c>
      <c r="Q228" t="s">
        <v>13</v>
      </c>
      <c r="R228">
        <v>50</v>
      </c>
      <c r="S228" t="s">
        <v>1032</v>
      </c>
      <c r="T228">
        <v>4</v>
      </c>
      <c r="U228" t="s">
        <v>1137</v>
      </c>
      <c r="V228" t="str">
        <f>VLOOKUP(E228,$AU$2:$AW$230,3)</f>
        <v>Both</v>
      </c>
      <c r="W228" t="s">
        <v>1140</v>
      </c>
      <c r="X228">
        <v>10</v>
      </c>
      <c r="Y228">
        <v>19.5</v>
      </c>
      <c r="Z228">
        <v>54</v>
      </c>
      <c r="AA228" t="str">
        <f>VLOOKUP(C228,$AU$2:$AX$230,4)</f>
        <v>Late July</v>
      </c>
      <c r="AB228" t="str">
        <f>VLOOKUP(C228,$BA$2:$BI$230,2)</f>
        <v>Family land</v>
      </c>
      <c r="AC228" t="str">
        <f>VLOOKUP(C228,$BA$2:$BI$230,3)</f>
        <v>Lowland</v>
      </c>
      <c r="AD228" t="str">
        <f>VLOOKUP(C228,$BA$2:$BI$230,4)</f>
        <v>Loam</v>
      </c>
      <c r="AE228" t="str">
        <f>VLOOKUP(C228,$BA$2:$BI$230,5)</f>
        <v>Moderate</v>
      </c>
      <c r="AF228" t="str">
        <f>VLOOKUP(C228,$BA$2:$BI$230,6)</f>
        <v>N</v>
      </c>
      <c r="AG228" t="str">
        <f>VLOOKUP(C228,$BA$2:$BI$230,7)</f>
        <v>Tied ridges</v>
      </c>
      <c r="AH228" t="str">
        <f>VLOOKUP(C228,$BA$2:$BI$230,8)</f>
        <v>Moderate</v>
      </c>
      <c r="AI228" t="str">
        <f>VLOOKUP(C228,$BA$2:$BI$230,9)</f>
        <v>Better than other fields</v>
      </c>
      <c r="AP228" t="s">
        <v>240</v>
      </c>
      <c r="AQ228">
        <v>37</v>
      </c>
      <c r="AU228" t="s">
        <v>240</v>
      </c>
      <c r="AV228" t="s">
        <v>1169</v>
      </c>
      <c r="AW228" t="s">
        <v>1178</v>
      </c>
      <c r="AX228" s="18" t="s">
        <v>1209</v>
      </c>
      <c r="BA228" t="s">
        <v>240</v>
      </c>
      <c r="BB228" t="s">
        <v>1216</v>
      </c>
      <c r="BC228" t="s">
        <v>1219</v>
      </c>
      <c r="BD228" t="s">
        <v>1224</v>
      </c>
      <c r="BE228" t="s">
        <v>1230</v>
      </c>
      <c r="BF228" t="s">
        <v>35</v>
      </c>
      <c r="BG228" t="s">
        <v>1236</v>
      </c>
      <c r="BH228" t="s">
        <v>1241</v>
      </c>
      <c r="BI228" t="s">
        <v>12</v>
      </c>
      <c r="BO228" t="s">
        <v>470</v>
      </c>
      <c r="BP228">
        <v>75</v>
      </c>
      <c r="BQ228">
        <v>10</v>
      </c>
      <c r="BR228" t="s">
        <v>1268</v>
      </c>
    </row>
    <row r="229" spans="1:70" x14ac:dyDescent="0.2">
      <c r="A229">
        <v>4804</v>
      </c>
      <c r="B229" t="str">
        <f>VLOOKUP(C229:C751,$AU$2:$AV$230,2)</f>
        <v>Kano</v>
      </c>
      <c r="C229" t="s">
        <v>164</v>
      </c>
      <c r="D229">
        <v>1</v>
      </c>
      <c r="E229" t="s">
        <v>780</v>
      </c>
      <c r="F229">
        <v>150</v>
      </c>
      <c r="G229" t="s">
        <v>12</v>
      </c>
      <c r="H229">
        <v>18</v>
      </c>
      <c r="I229" t="s">
        <v>35</v>
      </c>
      <c r="J229">
        <v>1200</v>
      </c>
      <c r="K229">
        <f>J229*0.7</f>
        <v>840</v>
      </c>
      <c r="L229" t="s">
        <v>1030</v>
      </c>
      <c r="M229" t="s">
        <v>1036</v>
      </c>
      <c r="N229" t="s">
        <v>13</v>
      </c>
      <c r="O229" t="s">
        <v>35</v>
      </c>
      <c r="P229" t="s">
        <v>1051</v>
      </c>
      <c r="Q229" t="s">
        <v>13</v>
      </c>
      <c r="R229">
        <v>50</v>
      </c>
      <c r="S229" t="s">
        <v>1032</v>
      </c>
      <c r="T229">
        <v>4</v>
      </c>
      <c r="U229" t="s">
        <v>1137</v>
      </c>
      <c r="V229" t="str">
        <f>VLOOKUP(E229,$AU$2:$AW$230,3)</f>
        <v>Both</v>
      </c>
      <c r="W229" t="s">
        <v>1140</v>
      </c>
      <c r="X229">
        <v>10</v>
      </c>
      <c r="Y229">
        <v>9.1999999999999993</v>
      </c>
      <c r="Z229">
        <v>51</v>
      </c>
      <c r="AA229" t="str">
        <f>VLOOKUP(C229,$AU$2:$AX$230,4)</f>
        <v>Late July</v>
      </c>
      <c r="AB229" t="str">
        <f>VLOOKUP(C229,$BA$2:$BI$230,2)</f>
        <v>Family land</v>
      </c>
      <c r="AC229" t="str">
        <f>VLOOKUP(C229,$BA$2:$BI$230,3)</f>
        <v>Lowland</v>
      </c>
      <c r="AD229" t="str">
        <f>VLOOKUP(C229,$BA$2:$BI$230,4)</f>
        <v>Loam</v>
      </c>
      <c r="AE229" t="str">
        <f>VLOOKUP(C229,$BA$2:$BI$230,5)</f>
        <v>Good</v>
      </c>
      <c r="AF229" t="str">
        <f>VLOOKUP(C229,$BA$2:$BI$230,6)</f>
        <v>N</v>
      </c>
      <c r="AG229" t="str">
        <f>VLOOKUP(C229,$BA$2:$BI$230,7)</f>
        <v>Tied ridges</v>
      </c>
      <c r="AH229" t="str">
        <f>VLOOKUP(C229,$BA$2:$BI$230,8)</f>
        <v>Moderate</v>
      </c>
      <c r="AI229" t="str">
        <f>VLOOKUP(C229,$BA$2:$BI$230,9)</f>
        <v>Better than other fields</v>
      </c>
      <c r="AP229" t="s">
        <v>241</v>
      </c>
      <c r="AQ229">
        <v>61</v>
      </c>
      <c r="AU229" t="s">
        <v>241</v>
      </c>
      <c r="AV229" t="s">
        <v>1169</v>
      </c>
      <c r="AW229" t="s">
        <v>1177</v>
      </c>
      <c r="AX229" s="18" t="s">
        <v>1208</v>
      </c>
      <c r="BA229" t="s">
        <v>241</v>
      </c>
      <c r="BB229" t="s">
        <v>1216</v>
      </c>
      <c r="BC229" t="s">
        <v>1219</v>
      </c>
      <c r="BD229" t="s">
        <v>1224</v>
      </c>
      <c r="BE229" t="s">
        <v>1230</v>
      </c>
      <c r="BF229" t="s">
        <v>35</v>
      </c>
      <c r="BG229" t="s">
        <v>1236</v>
      </c>
      <c r="BH229" t="s">
        <v>1242</v>
      </c>
      <c r="BI229" t="s">
        <v>1245</v>
      </c>
      <c r="BO229" t="s">
        <v>471</v>
      </c>
      <c r="BP229">
        <v>75</v>
      </c>
      <c r="BQ229">
        <v>10</v>
      </c>
      <c r="BR229" t="s">
        <v>1268</v>
      </c>
    </row>
    <row r="230" spans="1:70" hidden="1" x14ac:dyDescent="0.2">
      <c r="A230">
        <v>4884</v>
      </c>
      <c r="B230" t="str">
        <f>VLOOKUP(C230:C752,$AU$2:$AV$230,2)</f>
        <v>Kano</v>
      </c>
      <c r="C230" t="s">
        <v>191</v>
      </c>
      <c r="D230">
        <v>1</v>
      </c>
      <c r="E230" t="s">
        <v>860</v>
      </c>
      <c r="F230">
        <v>150</v>
      </c>
      <c r="G230" t="s">
        <v>12</v>
      </c>
      <c r="H230">
        <v>18</v>
      </c>
      <c r="I230" t="s">
        <v>35</v>
      </c>
      <c r="J230">
        <v>1200</v>
      </c>
      <c r="K230">
        <f>J230*0.7</f>
        <v>840</v>
      </c>
      <c r="L230" t="s">
        <v>1030</v>
      </c>
      <c r="M230" t="s">
        <v>1041</v>
      </c>
      <c r="N230" t="s">
        <v>13</v>
      </c>
      <c r="O230" t="s">
        <v>35</v>
      </c>
      <c r="P230" t="s">
        <v>12</v>
      </c>
      <c r="R230">
        <v>0</v>
      </c>
      <c r="S230" t="s">
        <v>1032</v>
      </c>
      <c r="T230">
        <v>4</v>
      </c>
      <c r="U230" t="s">
        <v>1142</v>
      </c>
      <c r="V230" t="str">
        <f>VLOOKUP(E230,$AU$2:$AW$230,3)</f>
        <v>Wive</v>
      </c>
      <c r="W230" t="s">
        <v>1139</v>
      </c>
      <c r="X230">
        <v>1</v>
      </c>
      <c r="Y230">
        <v>0.8</v>
      </c>
      <c r="Z230">
        <v>61</v>
      </c>
      <c r="AA230" t="str">
        <f>VLOOKUP(C230,$AU$2:$AX$230,4)</f>
        <v>Late July</v>
      </c>
      <c r="AB230" t="str">
        <f>VLOOKUP(C230,$BA$2:$BI$230,2)</f>
        <v>Hired land</v>
      </c>
      <c r="AC230" t="str">
        <f>VLOOKUP(C230,$BA$2:$BI$230,3)</f>
        <v>Foot slope</v>
      </c>
      <c r="AD230" t="str">
        <f>VLOOKUP(C230,$BA$2:$BI$230,4)</f>
        <v>Loam</v>
      </c>
      <c r="AE230" t="str">
        <f>VLOOKUP(C230,$BA$2:$BI$230,5)</f>
        <v>Moderate</v>
      </c>
      <c r="AF230" t="str">
        <f>VLOOKUP(C230,$BA$2:$BI$230,6)</f>
        <v>Y</v>
      </c>
      <c r="AG230" t="str">
        <f>VLOOKUP(C230,$BA$2:$BI$230,7)</f>
        <v>Tied ridges</v>
      </c>
      <c r="AH230" t="str">
        <f>VLOOKUP(C230,$BA$2:$BI$230,8)</f>
        <v>Moderate</v>
      </c>
      <c r="AI230" t="str">
        <f>VLOOKUP(C230,$BA$2:$BI$230,9)</f>
        <v>Poorer than in other fields</v>
      </c>
      <c r="AP230" t="s">
        <v>242</v>
      </c>
      <c r="AQ230">
        <v>49</v>
      </c>
      <c r="AU230" t="s">
        <v>242</v>
      </c>
      <c r="AV230" t="s">
        <v>1169</v>
      </c>
      <c r="AW230" t="s">
        <v>1177</v>
      </c>
      <c r="AX230" s="18" t="s">
        <v>1208</v>
      </c>
      <c r="BA230" t="s">
        <v>242</v>
      </c>
      <c r="BB230" t="s">
        <v>1216</v>
      </c>
      <c r="BC230" t="s">
        <v>1221</v>
      </c>
      <c r="BD230" t="s">
        <v>1224</v>
      </c>
      <c r="BE230" t="s">
        <v>1230</v>
      </c>
      <c r="BF230" t="s">
        <v>35</v>
      </c>
      <c r="BG230" t="s">
        <v>1234</v>
      </c>
      <c r="BH230" t="s">
        <v>1229</v>
      </c>
      <c r="BI230" t="s">
        <v>1244</v>
      </c>
      <c r="BO230" t="s">
        <v>472</v>
      </c>
      <c r="BP230">
        <v>75</v>
      </c>
      <c r="BQ230">
        <v>10</v>
      </c>
      <c r="BR230" t="s">
        <v>1268</v>
      </c>
    </row>
    <row r="231" spans="1:70" hidden="1" x14ac:dyDescent="0.2">
      <c r="A231">
        <v>5030</v>
      </c>
      <c r="B231" t="str">
        <f>VLOOKUP(C231:C753,$AU$2:$AV$230,2)</f>
        <v>Kano</v>
      </c>
      <c r="C231" t="s">
        <v>237</v>
      </c>
      <c r="D231">
        <v>4</v>
      </c>
      <c r="E231" t="s">
        <v>1006</v>
      </c>
      <c r="F231">
        <v>25</v>
      </c>
      <c r="G231" t="s">
        <v>12</v>
      </c>
      <c r="H231">
        <v>3</v>
      </c>
      <c r="I231" t="s">
        <v>35</v>
      </c>
      <c r="J231">
        <v>1200</v>
      </c>
      <c r="K231">
        <f>J231*0.7</f>
        <v>840</v>
      </c>
      <c r="L231" t="s">
        <v>1030</v>
      </c>
      <c r="M231" t="s">
        <v>1034</v>
      </c>
      <c r="N231" t="s">
        <v>35</v>
      </c>
      <c r="O231" t="s">
        <v>35</v>
      </c>
      <c r="P231" t="s">
        <v>12</v>
      </c>
      <c r="R231">
        <v>70</v>
      </c>
      <c r="S231" t="s">
        <v>1154</v>
      </c>
      <c r="T231">
        <v>0</v>
      </c>
      <c r="U231" t="s">
        <v>1142</v>
      </c>
      <c r="V231" t="str">
        <f>VLOOKUP(E231,$AU$2:$AW$230,3)</f>
        <v>Both</v>
      </c>
      <c r="W231" t="s">
        <v>1140</v>
      </c>
      <c r="X231">
        <v>1</v>
      </c>
      <c r="Y231">
        <v>0</v>
      </c>
      <c r="Z231">
        <v>35</v>
      </c>
      <c r="AA231" t="str">
        <f>VLOOKUP(C231,$AU$2:$AX$230,4)</f>
        <v>Early July</v>
      </c>
      <c r="AB231" t="str">
        <f>VLOOKUP(C231,$BA$2:$BI$230,2)</f>
        <v>Family land</v>
      </c>
      <c r="AC231" t="str">
        <f>VLOOKUP(C231,$BA$2:$BI$230,3)</f>
        <v>Lowland</v>
      </c>
      <c r="AD231" t="str">
        <f>VLOOKUP(C231,$BA$2:$BI$230,4)</f>
        <v>Loam</v>
      </c>
      <c r="AE231" t="str">
        <f>VLOOKUP(C231,$BA$2:$BI$230,5)</f>
        <v>Good</v>
      </c>
      <c r="AF231" t="str">
        <f>VLOOKUP(C231,$BA$2:$BI$230,6)</f>
        <v>N</v>
      </c>
      <c r="AG231" t="str">
        <f>VLOOKUP(C231,$BA$2:$BI$230,7)</f>
        <v>Tree lines</v>
      </c>
      <c r="AH231" t="str">
        <f>VLOOKUP(C231,$BA$2:$BI$230,8)</f>
        <v>Very fertile</v>
      </c>
      <c r="AI231" t="str">
        <f>VLOOKUP(C231,$BA$2:$BI$230,9)</f>
        <v>Better than other fields</v>
      </c>
      <c r="BO231" t="s">
        <v>473</v>
      </c>
      <c r="BP231">
        <v>75</v>
      </c>
      <c r="BQ231">
        <v>10</v>
      </c>
      <c r="BR231" t="s">
        <v>1268</v>
      </c>
    </row>
    <row r="232" spans="1:70" x14ac:dyDescent="0.2">
      <c r="A232">
        <v>4833</v>
      </c>
      <c r="B232" t="str">
        <f>VLOOKUP(C232:C754,$AU$2:$AV$230,2)</f>
        <v>Kano</v>
      </c>
      <c r="C232" t="s">
        <v>172</v>
      </c>
      <c r="D232">
        <v>4</v>
      </c>
      <c r="E232" t="s">
        <v>809</v>
      </c>
      <c r="F232">
        <v>15.6</v>
      </c>
      <c r="G232" t="s">
        <v>12</v>
      </c>
      <c r="H232">
        <v>1.9</v>
      </c>
      <c r="I232" t="s">
        <v>13</v>
      </c>
      <c r="J232">
        <v>1217.948717948718</v>
      </c>
      <c r="K232">
        <f>J232</f>
        <v>1217.948717948718</v>
      </c>
      <c r="L232" t="s">
        <v>1033</v>
      </c>
      <c r="M232" t="s">
        <v>1041</v>
      </c>
      <c r="N232" t="s">
        <v>35</v>
      </c>
      <c r="O232" t="s">
        <v>35</v>
      </c>
      <c r="P232" t="s">
        <v>1051</v>
      </c>
      <c r="Q232" t="s">
        <v>13</v>
      </c>
      <c r="R232">
        <v>19</v>
      </c>
      <c r="S232" t="s">
        <v>1154</v>
      </c>
      <c r="T232">
        <v>0</v>
      </c>
      <c r="U232" t="s">
        <v>1137</v>
      </c>
      <c r="V232" t="str">
        <f>VLOOKUP(E232,$AU$2:$AW$230,3)</f>
        <v>Husband</v>
      </c>
      <c r="W232" t="s">
        <v>1140</v>
      </c>
      <c r="X232">
        <v>6</v>
      </c>
      <c r="Y232">
        <v>8.7999999999999989</v>
      </c>
      <c r="Z232">
        <v>48</v>
      </c>
      <c r="AA232" t="str">
        <f>VLOOKUP(C232,$AU$2:$AX$230,4)</f>
        <v>Late July</v>
      </c>
      <c r="AB232" t="str">
        <f>VLOOKUP(C232,$BA$2:$BI$230,2)</f>
        <v>Family land</v>
      </c>
      <c r="AC232" t="str">
        <f>VLOOKUP(C232,$BA$2:$BI$230,3)</f>
        <v>Lowland</v>
      </c>
      <c r="AD232" t="str">
        <f>VLOOKUP(C232,$BA$2:$BI$230,4)</f>
        <v>Loam</v>
      </c>
      <c r="AE232" t="str">
        <f>VLOOKUP(C232,$BA$2:$BI$230,5)</f>
        <v>Good</v>
      </c>
      <c r="AF232" t="str">
        <f>VLOOKUP(C232,$BA$2:$BI$230,6)</f>
        <v>N</v>
      </c>
      <c r="AG232" t="str">
        <f>VLOOKUP(C232,$BA$2:$BI$230,7)</f>
        <v>Grass strips</v>
      </c>
      <c r="AH232" t="str">
        <f>VLOOKUP(C232,$BA$2:$BI$230,8)</f>
        <v>Moderate</v>
      </c>
      <c r="AI232" t="str">
        <f>VLOOKUP(C232,$BA$2:$BI$230,9)</f>
        <v>The same as in other fields</v>
      </c>
      <c r="AJ232">
        <f>VLOOKUP(E232,$BO$2:$BR$786,2)</f>
        <v>75</v>
      </c>
      <c r="AK232">
        <f>VLOOKUP(E232,$BO$2:$BR$786,3)</f>
        <v>10</v>
      </c>
      <c r="AL232" t="str">
        <f>VLOOKUP(E232,$BO$2:$BR$786,4)</f>
        <v>25-50%</v>
      </c>
      <c r="BO232" t="s">
        <v>474</v>
      </c>
      <c r="BP232">
        <v>75</v>
      </c>
      <c r="BQ232">
        <v>10</v>
      </c>
      <c r="BR232" t="s">
        <v>1268</v>
      </c>
    </row>
    <row r="233" spans="1:70" hidden="1" x14ac:dyDescent="0.2">
      <c r="A233">
        <v>4544</v>
      </c>
      <c r="B233" t="str">
        <f>VLOOKUP(C233:C755,$AU$2:$AV$230,2)</f>
        <v>Kaduna N</v>
      </c>
      <c r="C233" t="s">
        <v>91</v>
      </c>
      <c r="D233">
        <v>3</v>
      </c>
      <c r="E233" t="s">
        <v>520</v>
      </c>
      <c r="F233">
        <v>31</v>
      </c>
      <c r="G233" t="s">
        <v>12</v>
      </c>
      <c r="H233">
        <v>3.8</v>
      </c>
      <c r="I233" t="s">
        <v>13</v>
      </c>
      <c r="J233">
        <v>1225.8064516129032</v>
      </c>
      <c r="K233">
        <f>J233</f>
        <v>1225.8064516129032</v>
      </c>
      <c r="L233" t="s">
        <v>1033</v>
      </c>
      <c r="M233" t="s">
        <v>1036</v>
      </c>
      <c r="N233" t="s">
        <v>13</v>
      </c>
      <c r="O233" t="s">
        <v>12</v>
      </c>
      <c r="P233" t="s">
        <v>12</v>
      </c>
      <c r="R233">
        <v>0</v>
      </c>
      <c r="S233" t="s">
        <v>1032</v>
      </c>
      <c r="T233">
        <v>2</v>
      </c>
      <c r="U233" t="s">
        <v>1137</v>
      </c>
      <c r="V233" t="str">
        <f>VLOOKUP(E233,$AU$2:$AW$230,3)</f>
        <v>Husband</v>
      </c>
      <c r="W233" t="s">
        <v>1140</v>
      </c>
      <c r="X233">
        <v>2.5</v>
      </c>
      <c r="Y233">
        <v>0.60000000000000009</v>
      </c>
      <c r="Z233">
        <v>41</v>
      </c>
      <c r="AA233" t="str">
        <f>VLOOKUP(C233,$AU$2:$AX$230,4)</f>
        <v>Early July</v>
      </c>
      <c r="AB233" t="str">
        <f>VLOOKUP(C233,$BA$2:$BI$230,2)</f>
        <v>Family land</v>
      </c>
      <c r="AC233" t="str">
        <f>VLOOKUP(C233,$BA$2:$BI$230,3)</f>
        <v>Lowland</v>
      </c>
      <c r="AD233" t="str">
        <f>VLOOKUP(C233,$BA$2:$BI$230,4)</f>
        <v>Sand</v>
      </c>
      <c r="AE233" t="str">
        <f>VLOOKUP(C233,$BA$2:$BI$230,5)</f>
        <v>Good</v>
      </c>
      <c r="AF233" t="str">
        <f>VLOOKUP(C233,$BA$2:$BI$230,6)</f>
        <v>N</v>
      </c>
      <c r="AG233" t="str">
        <f>VLOOKUP(C233,$BA$2:$BI$230,7)</f>
        <v>Tied ridges</v>
      </c>
      <c r="AH233" t="str">
        <f>VLOOKUP(C233,$BA$2:$BI$230,8)</f>
        <v>Fertile</v>
      </c>
      <c r="AI233" t="str">
        <f>VLOOKUP(C233,$BA$2:$BI$230,9)</f>
        <v>Better than other fields</v>
      </c>
      <c r="AJ233">
        <f>VLOOKUP(E233,$BO$2:$BR$786,2)</f>
        <v>75</v>
      </c>
      <c r="AK233">
        <f>VLOOKUP(E233,$BO$2:$BR$786,3)</f>
        <v>20</v>
      </c>
      <c r="AL233" t="str">
        <f>VLOOKUP(E233,$BO$2:$BR$786,4)</f>
        <v>75-90%</v>
      </c>
      <c r="BO233" t="s">
        <v>475</v>
      </c>
      <c r="BP233">
        <v>75</v>
      </c>
      <c r="BQ233">
        <v>10</v>
      </c>
      <c r="BR233" t="s">
        <v>1268</v>
      </c>
    </row>
    <row r="234" spans="1:70" x14ac:dyDescent="0.2">
      <c r="A234">
        <v>4776</v>
      </c>
      <c r="B234" t="str">
        <f>VLOOKUP(C234:C756,$AU$2:$AV$230,2)</f>
        <v>Kano</v>
      </c>
      <c r="C234" t="s">
        <v>157</v>
      </c>
      <c r="D234">
        <v>1</v>
      </c>
      <c r="E234" t="s">
        <v>752</v>
      </c>
      <c r="F234">
        <v>150</v>
      </c>
      <c r="G234" t="s">
        <v>12</v>
      </c>
      <c r="H234">
        <v>18.5</v>
      </c>
      <c r="I234" t="s">
        <v>35</v>
      </c>
      <c r="J234">
        <v>1233.3333333333333</v>
      </c>
      <c r="K234">
        <f>J234*0.7</f>
        <v>863.33333333333326</v>
      </c>
      <c r="L234" t="s">
        <v>1030</v>
      </c>
      <c r="M234" t="s">
        <v>1036</v>
      </c>
      <c r="N234" t="s">
        <v>13</v>
      </c>
      <c r="O234" t="s">
        <v>35</v>
      </c>
      <c r="P234" t="s">
        <v>1051</v>
      </c>
      <c r="Q234" t="s">
        <v>13</v>
      </c>
      <c r="R234">
        <v>30</v>
      </c>
      <c r="S234" t="s">
        <v>1032</v>
      </c>
      <c r="T234">
        <v>4</v>
      </c>
      <c r="U234" t="s">
        <v>1137</v>
      </c>
      <c r="V234" t="str">
        <f>VLOOKUP(E234,$AU$2:$AW$230,3)</f>
        <v>Husband</v>
      </c>
      <c r="W234" t="s">
        <v>1140</v>
      </c>
      <c r="X234">
        <v>10.5</v>
      </c>
      <c r="Y234">
        <v>16</v>
      </c>
      <c r="Z234">
        <v>67</v>
      </c>
      <c r="AA234" t="str">
        <f>VLOOKUP(C234,$AU$2:$AX$230,4)</f>
        <v>August</v>
      </c>
      <c r="AB234" t="str">
        <f>VLOOKUP(C234,$BA$2:$BI$230,2)</f>
        <v>Family land</v>
      </c>
      <c r="AC234" t="str">
        <f>VLOOKUP(C234,$BA$2:$BI$230,3)</f>
        <v>Lowland</v>
      </c>
      <c r="AD234" t="str">
        <f>VLOOKUP(C234,$BA$2:$BI$230,4)</f>
        <v>Sand</v>
      </c>
      <c r="AE234" t="str">
        <f>VLOOKUP(C234,$BA$2:$BI$230,5)</f>
        <v>Good</v>
      </c>
      <c r="AF234" t="str">
        <f>VLOOKUP(C234,$BA$2:$BI$230,6)</f>
        <v>Y</v>
      </c>
      <c r="AG234" t="str">
        <f>VLOOKUP(C234,$BA$2:$BI$230,7)</f>
        <v>Tied ridges</v>
      </c>
      <c r="AH234" t="str">
        <f>VLOOKUP(C234,$BA$2:$BI$230,8)</f>
        <v>Moderate</v>
      </c>
      <c r="AI234" t="str">
        <f>VLOOKUP(C234,$BA$2:$BI$230,9)</f>
        <v>The same as in other fields</v>
      </c>
      <c r="BO234" t="s">
        <v>476</v>
      </c>
      <c r="BP234">
        <v>75</v>
      </c>
      <c r="BQ234">
        <v>10</v>
      </c>
      <c r="BR234" t="s">
        <v>1268</v>
      </c>
    </row>
    <row r="235" spans="1:70" x14ac:dyDescent="0.2">
      <c r="A235">
        <v>4844</v>
      </c>
      <c r="B235" t="str">
        <f>VLOOKUP(C235:C757,$AU$2:$AV$230,2)</f>
        <v>Kano</v>
      </c>
      <c r="C235" t="s">
        <v>177</v>
      </c>
      <c r="D235">
        <v>1</v>
      </c>
      <c r="E235" t="s">
        <v>820</v>
      </c>
      <c r="F235">
        <v>25</v>
      </c>
      <c r="G235" t="s">
        <v>12</v>
      </c>
      <c r="H235">
        <v>3.11</v>
      </c>
      <c r="I235" t="s">
        <v>35</v>
      </c>
      <c r="J235">
        <v>1244</v>
      </c>
      <c r="K235">
        <f>J235*0.7</f>
        <v>870.8</v>
      </c>
      <c r="L235" t="s">
        <v>1033</v>
      </c>
      <c r="M235" t="s">
        <v>1034</v>
      </c>
      <c r="N235" t="s">
        <v>13</v>
      </c>
      <c r="O235" t="s">
        <v>35</v>
      </c>
      <c r="P235" t="s">
        <v>1051</v>
      </c>
      <c r="Q235" t="s">
        <v>13</v>
      </c>
      <c r="R235">
        <v>25</v>
      </c>
      <c r="S235" t="s">
        <v>1032</v>
      </c>
      <c r="T235">
        <v>4</v>
      </c>
      <c r="U235" t="s">
        <v>1137</v>
      </c>
      <c r="V235" t="str">
        <f>VLOOKUP(E235,$AU$2:$AW$230,3)</f>
        <v>Husband</v>
      </c>
      <c r="W235" t="s">
        <v>1140</v>
      </c>
      <c r="X235">
        <v>5</v>
      </c>
      <c r="Y235">
        <v>1.5</v>
      </c>
      <c r="Z235">
        <v>46</v>
      </c>
      <c r="AA235" t="str">
        <f>VLOOKUP(C235,$AU$2:$AX$230,4)</f>
        <v>Early July</v>
      </c>
      <c r="AB235" t="str">
        <f>VLOOKUP(C235,$BA$2:$BI$230,2)</f>
        <v>Family land</v>
      </c>
      <c r="AC235" t="str">
        <f>VLOOKUP(C235,$BA$2:$BI$230,3)</f>
        <v>Lowland</v>
      </c>
      <c r="AD235" t="str">
        <f>VLOOKUP(C235,$BA$2:$BI$230,4)</f>
        <v>Loam</v>
      </c>
      <c r="AE235" t="str">
        <f>VLOOKUP(C235,$BA$2:$BI$230,5)</f>
        <v>Moderate</v>
      </c>
      <c r="AF235" t="str">
        <f>VLOOKUP(C235,$BA$2:$BI$230,6)</f>
        <v>Y</v>
      </c>
      <c r="AG235" t="str">
        <f>VLOOKUP(C235,$BA$2:$BI$230,7)</f>
        <v>Bench terrace</v>
      </c>
      <c r="AH235" t="str">
        <f>VLOOKUP(C235,$BA$2:$BI$230,8)</f>
        <v>Moderate</v>
      </c>
      <c r="AI235" t="str">
        <f>VLOOKUP(C235,$BA$2:$BI$230,9)</f>
        <v>The same as in other fields</v>
      </c>
      <c r="BO235" t="s">
        <v>477</v>
      </c>
      <c r="BP235">
        <v>75</v>
      </c>
      <c r="BQ235">
        <v>10</v>
      </c>
      <c r="BR235" t="s">
        <v>1268</v>
      </c>
    </row>
    <row r="236" spans="1:70" hidden="1" x14ac:dyDescent="0.2">
      <c r="A236">
        <v>4894</v>
      </c>
      <c r="B236" t="str">
        <f>VLOOKUP(C236:C758,$AU$2:$AV$230,2)</f>
        <v>Kano</v>
      </c>
      <c r="C236" t="s">
        <v>193</v>
      </c>
      <c r="D236">
        <v>3</v>
      </c>
      <c r="E236" t="s">
        <v>870</v>
      </c>
      <c r="F236">
        <v>22.5</v>
      </c>
      <c r="G236" t="s">
        <v>12</v>
      </c>
      <c r="H236">
        <v>2.8</v>
      </c>
      <c r="I236" t="s">
        <v>35</v>
      </c>
      <c r="J236">
        <v>1244.4444444444443</v>
      </c>
      <c r="K236">
        <f>J236*0.7</f>
        <v>871.11111111111097</v>
      </c>
      <c r="L236" t="s">
        <v>1030</v>
      </c>
      <c r="M236" t="s">
        <v>1041</v>
      </c>
      <c r="N236" t="s">
        <v>13</v>
      </c>
      <c r="O236" t="s">
        <v>35</v>
      </c>
      <c r="P236" t="s">
        <v>12</v>
      </c>
      <c r="R236">
        <v>0</v>
      </c>
      <c r="S236" t="s">
        <v>1154</v>
      </c>
      <c r="T236">
        <v>0</v>
      </c>
      <c r="U236" t="s">
        <v>1142</v>
      </c>
      <c r="V236" t="str">
        <f>VLOOKUP(E236,$AU$2:$AW$230,3)</f>
        <v>Wive</v>
      </c>
      <c r="W236" t="s">
        <v>1140</v>
      </c>
      <c r="X236">
        <v>1</v>
      </c>
      <c r="Y236">
        <v>0.8</v>
      </c>
      <c r="Z236">
        <v>66</v>
      </c>
      <c r="AA236" t="str">
        <f>VLOOKUP(C236,$AU$2:$AX$230,4)</f>
        <v>August</v>
      </c>
      <c r="AB236" t="str">
        <f>VLOOKUP(C236,$BA$2:$BI$230,2)</f>
        <v>Family land</v>
      </c>
      <c r="AC236" t="str">
        <f>VLOOKUP(C236,$BA$2:$BI$230,3)</f>
        <v>Foot slope</v>
      </c>
      <c r="AD236" t="str">
        <f>VLOOKUP(C236,$BA$2:$BI$230,4)</f>
        <v>Silt</v>
      </c>
      <c r="AE236" t="str">
        <f>VLOOKUP(C236,$BA$2:$BI$230,5)</f>
        <v>Moderate</v>
      </c>
      <c r="AF236" t="str">
        <f>VLOOKUP(C236,$BA$2:$BI$230,6)</f>
        <v>N</v>
      </c>
      <c r="AG236" t="str">
        <f>VLOOKUP(C236,$BA$2:$BI$230,7)</f>
        <v>Tied ridges</v>
      </c>
      <c r="AH236" t="str">
        <f>VLOOKUP(C236,$BA$2:$BI$230,8)</f>
        <v>Fertile</v>
      </c>
      <c r="AI236" t="str">
        <f>VLOOKUP(C236,$BA$2:$BI$230,9)</f>
        <v>Better than other fields</v>
      </c>
      <c r="BO236" t="s">
        <v>478</v>
      </c>
      <c r="BP236">
        <v>75</v>
      </c>
      <c r="BQ236">
        <v>10</v>
      </c>
      <c r="BR236" t="s">
        <v>1268</v>
      </c>
    </row>
    <row r="237" spans="1:70" hidden="1" x14ac:dyDescent="0.2">
      <c r="A237">
        <v>4565</v>
      </c>
      <c r="B237" t="str">
        <f>VLOOKUP(C237:C759,$AU$2:$AV$230,2)</f>
        <v>Kaduna N</v>
      </c>
      <c r="C237" t="s">
        <v>96</v>
      </c>
      <c r="D237">
        <v>4</v>
      </c>
      <c r="E237" t="s">
        <v>541</v>
      </c>
      <c r="F237">
        <v>100</v>
      </c>
      <c r="G237" t="s">
        <v>12</v>
      </c>
      <c r="H237">
        <v>12.5</v>
      </c>
      <c r="I237" t="s">
        <v>35</v>
      </c>
      <c r="J237">
        <v>1250</v>
      </c>
      <c r="K237">
        <f>J237*0.7</f>
        <v>875</v>
      </c>
      <c r="L237" t="s">
        <v>1030</v>
      </c>
      <c r="M237" t="s">
        <v>1034</v>
      </c>
      <c r="N237" t="s">
        <v>35</v>
      </c>
      <c r="O237" t="s">
        <v>35</v>
      </c>
      <c r="P237" t="s">
        <v>12</v>
      </c>
      <c r="R237">
        <v>0</v>
      </c>
      <c r="S237" t="s">
        <v>1154</v>
      </c>
      <c r="T237">
        <v>0</v>
      </c>
      <c r="U237" t="s">
        <v>1137</v>
      </c>
      <c r="V237" t="str">
        <f>VLOOKUP(E237,$AU$2:$AW$230,3)</f>
        <v>Husband</v>
      </c>
      <c r="W237" t="s">
        <v>1140</v>
      </c>
      <c r="X237">
        <v>2</v>
      </c>
      <c r="Y237">
        <v>1.7999999999999998</v>
      </c>
      <c r="Z237">
        <v>41</v>
      </c>
      <c r="AA237" t="str">
        <f>VLOOKUP(C237,$AU$2:$AX$230,4)</f>
        <v>Early July</v>
      </c>
      <c r="AB237" t="str">
        <f>VLOOKUP(C237,$BA$2:$BI$230,2)</f>
        <v>Family land</v>
      </c>
      <c r="AC237" t="str">
        <f>VLOOKUP(C237,$BA$2:$BI$230,3)</f>
        <v>Lowland</v>
      </c>
      <c r="AD237" t="str">
        <f>VLOOKUP(C237,$BA$2:$BI$230,4)</f>
        <v>Loam</v>
      </c>
      <c r="AE237" t="str">
        <f>VLOOKUP(C237,$BA$2:$BI$230,5)</f>
        <v>Moderate</v>
      </c>
      <c r="AF237" t="str">
        <f>VLOOKUP(C237,$BA$2:$BI$230,6)</f>
        <v>N</v>
      </c>
      <c r="AG237" t="str">
        <f>VLOOKUP(C237,$BA$2:$BI$230,7)</f>
        <v/>
      </c>
      <c r="AH237" t="str">
        <f>VLOOKUP(C237,$BA$2:$BI$230,8)</f>
        <v>Moderate</v>
      </c>
      <c r="AI237" t="str">
        <f>VLOOKUP(C237,$BA$2:$BI$230,9)</f>
        <v>Better than other fields</v>
      </c>
      <c r="BO237" t="s">
        <v>479</v>
      </c>
      <c r="BP237">
        <v>75</v>
      </c>
      <c r="BQ237">
        <v>10</v>
      </c>
      <c r="BR237" t="s">
        <v>1268</v>
      </c>
    </row>
    <row r="238" spans="1:70" hidden="1" x14ac:dyDescent="0.2">
      <c r="A238">
        <v>4333</v>
      </c>
      <c r="B238" t="str">
        <f>VLOOKUP(C238:C760,$AU$2:$AV$230,2)</f>
        <v>Kaduna S</v>
      </c>
      <c r="C238" t="s">
        <v>33</v>
      </c>
      <c r="D238">
        <v>2</v>
      </c>
      <c r="E238" t="s">
        <v>309</v>
      </c>
      <c r="F238">
        <v>100</v>
      </c>
      <c r="G238" t="s">
        <v>12</v>
      </c>
      <c r="H238">
        <v>12.6</v>
      </c>
      <c r="I238" t="s">
        <v>13</v>
      </c>
      <c r="J238">
        <v>1260</v>
      </c>
      <c r="K238">
        <f>J238</f>
        <v>1260</v>
      </c>
      <c r="L238" t="s">
        <v>1030</v>
      </c>
      <c r="M238" t="s">
        <v>1035</v>
      </c>
      <c r="N238" t="s">
        <v>35</v>
      </c>
      <c r="O238" t="s">
        <v>12</v>
      </c>
      <c r="P238" t="s">
        <v>12</v>
      </c>
      <c r="R238">
        <v>0</v>
      </c>
      <c r="S238" t="s">
        <v>1154</v>
      </c>
      <c r="T238">
        <v>0</v>
      </c>
      <c r="U238" t="s">
        <v>1142</v>
      </c>
      <c r="V238" t="str">
        <f>VLOOKUP(E238,$AU$2:$AW$230,3)</f>
        <v>Wive</v>
      </c>
      <c r="W238" t="s">
        <v>1139</v>
      </c>
      <c r="X238">
        <v>4.5</v>
      </c>
      <c r="Y238">
        <v>1.3</v>
      </c>
      <c r="Z238">
        <v>44</v>
      </c>
      <c r="AA238" t="str">
        <f>VLOOKUP(C238,$AU$2:$AX$230,4)</f>
        <v>Early July</v>
      </c>
      <c r="AB238" t="str">
        <f>VLOOKUP(C238,$BA$2:$BI$230,2)</f>
        <v>Family land</v>
      </c>
      <c r="AC238" t="str">
        <f>VLOOKUP(C238,$BA$2:$BI$230,3)</f>
        <v>Lowland</v>
      </c>
      <c r="AD238" t="str">
        <f>VLOOKUP(C238,$BA$2:$BI$230,4)</f>
        <v>Loam</v>
      </c>
      <c r="AE238" t="str">
        <f>VLOOKUP(C238,$BA$2:$BI$230,5)</f>
        <v>Moderate</v>
      </c>
      <c r="AF238" t="str">
        <f>VLOOKUP(C238,$BA$2:$BI$230,6)</f>
        <v>Y</v>
      </c>
      <c r="AG238" t="str">
        <f>VLOOKUP(C238,$BA$2:$BI$230,7)</f>
        <v>Ditches</v>
      </c>
      <c r="AH238" t="str">
        <f>VLOOKUP(C238,$BA$2:$BI$230,8)</f>
        <v>Moderate</v>
      </c>
      <c r="AI238" t="str">
        <f>VLOOKUP(C238,$BA$2:$BI$230,9)</f>
        <v>Better than other fields</v>
      </c>
      <c r="AJ238">
        <f>VLOOKUP(E238,$BO$2:$BR$786,2)</f>
        <v>75</v>
      </c>
      <c r="AK238">
        <f>VLOOKUP(E238,$BO$2:$BR$786,3)</f>
        <v>0</v>
      </c>
      <c r="AL238" t="str">
        <f>VLOOKUP(E238,$BO$2:$BR$786,4)</f>
        <v>&gt;90%</v>
      </c>
      <c r="BO238" t="s">
        <v>480</v>
      </c>
      <c r="BP238">
        <v>75</v>
      </c>
      <c r="BQ238">
        <v>10</v>
      </c>
      <c r="BR238" t="s">
        <v>1268</v>
      </c>
    </row>
    <row r="239" spans="1:70" hidden="1" x14ac:dyDescent="0.2">
      <c r="A239">
        <v>4520</v>
      </c>
      <c r="B239" t="str">
        <f>VLOOKUP(C239:C761,$AU$2:$AV$230,2)</f>
        <v>Kaduna N</v>
      </c>
      <c r="C239" t="s">
        <v>84</v>
      </c>
      <c r="D239">
        <v>3</v>
      </c>
      <c r="E239" t="s">
        <v>496</v>
      </c>
      <c r="F239">
        <v>30</v>
      </c>
      <c r="G239" t="s">
        <v>12</v>
      </c>
      <c r="H239">
        <v>3.8</v>
      </c>
      <c r="I239" t="s">
        <v>35</v>
      </c>
      <c r="J239">
        <v>1266.6666666666667</v>
      </c>
      <c r="K239">
        <f>J239*0.7</f>
        <v>886.66666666666663</v>
      </c>
      <c r="L239" t="s">
        <v>1030</v>
      </c>
      <c r="M239" t="s">
        <v>1034</v>
      </c>
      <c r="N239" t="s">
        <v>35</v>
      </c>
      <c r="O239" t="s">
        <v>12</v>
      </c>
      <c r="P239" t="s">
        <v>12</v>
      </c>
      <c r="R239">
        <v>0</v>
      </c>
      <c r="S239" t="s">
        <v>1032</v>
      </c>
      <c r="T239">
        <v>2</v>
      </c>
      <c r="U239" t="s">
        <v>1137</v>
      </c>
      <c r="V239" t="str">
        <f>VLOOKUP(E239,$AU$2:$AW$230,3)</f>
        <v>Husband</v>
      </c>
      <c r="W239" t="s">
        <v>1140</v>
      </c>
      <c r="X239">
        <v>3</v>
      </c>
      <c r="Y239">
        <v>0.70000000000000007</v>
      </c>
      <c r="Z239">
        <v>41</v>
      </c>
      <c r="AA239" t="str">
        <f>VLOOKUP(C239,$AU$2:$AX$230,4)</f>
        <v>Early July</v>
      </c>
      <c r="AB239" t="str">
        <f>VLOOKUP(C239,$BA$2:$BI$230,2)</f>
        <v>Family land</v>
      </c>
      <c r="AC239" t="str">
        <f>VLOOKUP(C239,$BA$2:$BI$230,3)</f>
        <v>Lowland</v>
      </c>
      <c r="AD239" t="str">
        <f>VLOOKUP(C239,$BA$2:$BI$230,4)</f>
        <v>Loam</v>
      </c>
      <c r="AE239" t="str">
        <f>VLOOKUP(C239,$BA$2:$BI$230,5)</f>
        <v>Good</v>
      </c>
      <c r="AF239" t="str">
        <f>VLOOKUP(C239,$BA$2:$BI$230,6)</f>
        <v>N</v>
      </c>
      <c r="AG239" t="str">
        <f>VLOOKUP(C239,$BA$2:$BI$230,7)</f>
        <v>Tied ridges</v>
      </c>
      <c r="AH239" t="str">
        <f>VLOOKUP(C239,$BA$2:$BI$230,8)</f>
        <v>Fertile</v>
      </c>
      <c r="AI239" t="str">
        <f>VLOOKUP(C239,$BA$2:$BI$230,9)</f>
        <v>Better than other fields</v>
      </c>
      <c r="BO239" t="s">
        <v>481</v>
      </c>
      <c r="BP239">
        <v>75</v>
      </c>
      <c r="BQ239">
        <v>10</v>
      </c>
      <c r="BR239" t="s">
        <v>1268</v>
      </c>
    </row>
    <row r="240" spans="1:70" hidden="1" x14ac:dyDescent="0.2">
      <c r="A240">
        <v>4622</v>
      </c>
      <c r="B240" t="str">
        <f>VLOOKUP(C240:C762,$AU$2:$AV$230,2)</f>
        <v>Kaduna N</v>
      </c>
      <c r="C240" t="s">
        <v>112</v>
      </c>
      <c r="D240">
        <v>3</v>
      </c>
      <c r="E240" t="s">
        <v>598</v>
      </c>
      <c r="F240">
        <v>150</v>
      </c>
      <c r="G240" t="s">
        <v>12</v>
      </c>
      <c r="H240">
        <v>19</v>
      </c>
      <c r="I240" t="s">
        <v>35</v>
      </c>
      <c r="J240">
        <v>1266.6666666666667</v>
      </c>
      <c r="K240">
        <f>J240*0.7</f>
        <v>886.66666666666663</v>
      </c>
      <c r="L240" t="s">
        <v>1030</v>
      </c>
      <c r="M240" t="s">
        <v>1037</v>
      </c>
      <c r="N240" t="s">
        <v>35</v>
      </c>
      <c r="O240" t="s">
        <v>35</v>
      </c>
      <c r="P240" t="s">
        <v>12</v>
      </c>
      <c r="R240">
        <v>0</v>
      </c>
      <c r="S240" t="s">
        <v>1032</v>
      </c>
      <c r="T240">
        <v>4</v>
      </c>
      <c r="U240" t="s">
        <v>1137</v>
      </c>
      <c r="V240" t="str">
        <f>VLOOKUP(E240,$AU$2:$AW$230,3)</f>
        <v>Husband</v>
      </c>
      <c r="W240" t="s">
        <v>1140</v>
      </c>
      <c r="X240">
        <v>3</v>
      </c>
      <c r="Y240">
        <v>2</v>
      </c>
      <c r="Z240">
        <v>41</v>
      </c>
      <c r="AA240" t="str">
        <f>VLOOKUP(C240,$AU$2:$AX$230,4)</f>
        <v>Early July</v>
      </c>
      <c r="AB240" t="str">
        <f>VLOOKUP(C240,$BA$2:$BI$230,2)</f>
        <v>Hired land</v>
      </c>
      <c r="AC240" t="str">
        <f>VLOOKUP(C240,$BA$2:$BI$230,3)</f>
        <v>Lowland</v>
      </c>
      <c r="AD240" t="str">
        <f>VLOOKUP(C240,$BA$2:$BI$230,4)</f>
        <v>Loam</v>
      </c>
      <c r="AE240" t="str">
        <f>VLOOKUP(C240,$BA$2:$BI$230,5)</f>
        <v>Moderate</v>
      </c>
      <c r="AF240" t="str">
        <f>VLOOKUP(C240,$BA$2:$BI$230,6)</f>
        <v>Y</v>
      </c>
      <c r="AG240" t="str">
        <f>VLOOKUP(C240,$BA$2:$BI$230,7)</f>
        <v>Tied ridges</v>
      </c>
      <c r="AH240" t="str">
        <f>VLOOKUP(C240,$BA$2:$BI$230,8)</f>
        <v>Moderate</v>
      </c>
      <c r="AI240" t="str">
        <f>VLOOKUP(C240,$BA$2:$BI$230,9)</f>
        <v>The same as in other fields</v>
      </c>
      <c r="BO240" t="s">
        <v>482</v>
      </c>
      <c r="BP240">
        <v>75</v>
      </c>
      <c r="BQ240">
        <v>10</v>
      </c>
      <c r="BR240" t="s">
        <v>1268</v>
      </c>
    </row>
    <row r="241" spans="1:70" hidden="1" x14ac:dyDescent="0.2">
      <c r="A241">
        <v>4665</v>
      </c>
      <c r="B241" t="str">
        <f>VLOOKUP(C241:C763,$AU$2:$AV$230,2)</f>
        <v>Kaduna N</v>
      </c>
      <c r="C241" t="s">
        <v>125</v>
      </c>
      <c r="D241">
        <v>3</v>
      </c>
      <c r="E241" t="s">
        <v>641</v>
      </c>
      <c r="F241">
        <v>150</v>
      </c>
      <c r="G241" t="s">
        <v>12</v>
      </c>
      <c r="H241">
        <v>19</v>
      </c>
      <c r="I241" t="s">
        <v>35</v>
      </c>
      <c r="J241">
        <v>1266.6666666666667</v>
      </c>
      <c r="K241">
        <f>J241*0.7</f>
        <v>886.66666666666663</v>
      </c>
      <c r="L241" t="s">
        <v>1033</v>
      </c>
      <c r="M241" t="s">
        <v>1034</v>
      </c>
      <c r="N241" t="s">
        <v>13</v>
      </c>
      <c r="O241" t="s">
        <v>35</v>
      </c>
      <c r="P241" t="s">
        <v>12</v>
      </c>
      <c r="R241">
        <v>0</v>
      </c>
      <c r="S241" t="s">
        <v>1032</v>
      </c>
      <c r="T241">
        <v>2</v>
      </c>
      <c r="U241" t="s">
        <v>1137</v>
      </c>
      <c r="V241" t="str">
        <f>VLOOKUP(E241,$AU$2:$AW$230,3)</f>
        <v>Husband</v>
      </c>
      <c r="W241" t="s">
        <v>1140</v>
      </c>
      <c r="X241">
        <v>1</v>
      </c>
      <c r="Y241">
        <v>0.5</v>
      </c>
      <c r="Z241">
        <v>58</v>
      </c>
      <c r="AA241" t="str">
        <f>VLOOKUP(C241,$AU$2:$AX$230,4)</f>
        <v>Late July</v>
      </c>
      <c r="AB241" t="str">
        <f>VLOOKUP(C241,$BA$2:$BI$230,2)</f>
        <v>Hired land</v>
      </c>
      <c r="AC241" t="str">
        <f>VLOOKUP(C241,$BA$2:$BI$230,3)</f>
        <v>Lowland</v>
      </c>
      <c r="AD241" t="str">
        <f>VLOOKUP(C241,$BA$2:$BI$230,4)</f>
        <v>Loam</v>
      </c>
      <c r="AE241" t="str">
        <f>VLOOKUP(C241,$BA$2:$BI$230,5)</f>
        <v>Moderate</v>
      </c>
      <c r="AF241" t="str">
        <f>VLOOKUP(C241,$BA$2:$BI$230,6)</f>
        <v>N</v>
      </c>
      <c r="AG241" t="str">
        <f>VLOOKUP(C241,$BA$2:$BI$230,7)</f>
        <v>Tied ridges</v>
      </c>
      <c r="AH241" t="str">
        <f>VLOOKUP(C241,$BA$2:$BI$230,8)</f>
        <v>Moderate</v>
      </c>
      <c r="AI241" t="str">
        <f>VLOOKUP(C241,$BA$2:$BI$230,9)</f>
        <v>The same as in other fields</v>
      </c>
      <c r="BO241" t="s">
        <v>483</v>
      </c>
      <c r="BP241">
        <v>75</v>
      </c>
      <c r="BQ241">
        <v>10</v>
      </c>
      <c r="BR241" t="s">
        <v>1268</v>
      </c>
    </row>
    <row r="242" spans="1:70" hidden="1" x14ac:dyDescent="0.2">
      <c r="A242">
        <v>4667</v>
      </c>
      <c r="B242" t="str">
        <f>VLOOKUP(C242:C764,$AU$2:$AV$230,2)</f>
        <v>Kaduna N</v>
      </c>
      <c r="C242" t="s">
        <v>126</v>
      </c>
      <c r="D242">
        <v>1</v>
      </c>
      <c r="E242" t="s">
        <v>643</v>
      </c>
      <c r="F242">
        <v>150</v>
      </c>
      <c r="G242" t="s">
        <v>12</v>
      </c>
      <c r="H242">
        <v>19</v>
      </c>
      <c r="I242" t="s">
        <v>35</v>
      </c>
      <c r="J242">
        <v>1266.6666666666667</v>
      </c>
      <c r="K242">
        <f>J242*0.7</f>
        <v>886.66666666666663</v>
      </c>
      <c r="L242" t="s">
        <v>1033</v>
      </c>
      <c r="M242" t="s">
        <v>1034</v>
      </c>
      <c r="N242" t="s">
        <v>13</v>
      </c>
      <c r="O242" t="s">
        <v>12</v>
      </c>
      <c r="P242" t="s">
        <v>12</v>
      </c>
      <c r="R242">
        <v>0</v>
      </c>
      <c r="S242" t="s">
        <v>1032</v>
      </c>
      <c r="T242">
        <v>2</v>
      </c>
      <c r="U242" t="s">
        <v>1137</v>
      </c>
      <c r="V242" t="str">
        <f>VLOOKUP(E242,$AU$2:$AW$230,3)</f>
        <v>Husband</v>
      </c>
      <c r="W242" t="s">
        <v>1140</v>
      </c>
      <c r="X242">
        <v>1</v>
      </c>
      <c r="Y242">
        <v>0</v>
      </c>
      <c r="Z242">
        <v>20</v>
      </c>
      <c r="AA242" t="str">
        <f>VLOOKUP(C242,$AU$2:$AX$230,4)</f>
        <v>june</v>
      </c>
      <c r="AB242" t="str">
        <f>VLOOKUP(C242,$BA$2:$BI$230,2)</f>
        <v>Family land</v>
      </c>
      <c r="AC242" t="str">
        <f>VLOOKUP(C242,$BA$2:$BI$230,3)</f>
        <v>Lowland</v>
      </c>
      <c r="AD242" t="str">
        <f>VLOOKUP(C242,$BA$2:$BI$230,4)</f>
        <v>Sand</v>
      </c>
      <c r="AE242" t="str">
        <f>VLOOKUP(C242,$BA$2:$BI$230,5)</f>
        <v>Good</v>
      </c>
      <c r="AF242" t="str">
        <f>VLOOKUP(C242,$BA$2:$BI$230,6)</f>
        <v>N</v>
      </c>
      <c r="AG242" t="str">
        <f>VLOOKUP(C242,$BA$2:$BI$230,7)</f>
        <v>Tied ridges</v>
      </c>
      <c r="AH242" t="str">
        <f>VLOOKUP(C242,$BA$2:$BI$230,8)</f>
        <v>Fertile</v>
      </c>
      <c r="AI242" t="str">
        <f>VLOOKUP(C242,$BA$2:$BI$230,9)</f>
        <v>Better than other fields</v>
      </c>
      <c r="BO242" t="s">
        <v>484</v>
      </c>
      <c r="BP242">
        <v>75</v>
      </c>
      <c r="BQ242">
        <v>10</v>
      </c>
      <c r="BR242" t="s">
        <v>1268</v>
      </c>
    </row>
    <row r="243" spans="1:70" hidden="1" x14ac:dyDescent="0.2">
      <c r="A243">
        <v>4727</v>
      </c>
      <c r="B243" t="str">
        <f>VLOOKUP(C243:C765,$AU$2:$AV$230,2)</f>
        <v>Kano</v>
      </c>
      <c r="C243" t="s">
        <v>144</v>
      </c>
      <c r="D243">
        <v>4</v>
      </c>
      <c r="E243" t="s">
        <v>703</v>
      </c>
      <c r="F243">
        <v>150</v>
      </c>
      <c r="G243" t="s">
        <v>12</v>
      </c>
      <c r="H243">
        <v>19</v>
      </c>
      <c r="I243" t="s">
        <v>35</v>
      </c>
      <c r="J243">
        <v>1266.6666666666667</v>
      </c>
      <c r="K243">
        <f>J243*0.7</f>
        <v>886.66666666666663</v>
      </c>
      <c r="L243" t="s">
        <v>1030</v>
      </c>
      <c r="M243" t="s">
        <v>1036</v>
      </c>
      <c r="N243" t="s">
        <v>35</v>
      </c>
      <c r="O243" t="s">
        <v>35</v>
      </c>
      <c r="P243" t="s">
        <v>12</v>
      </c>
      <c r="R243">
        <v>0</v>
      </c>
      <c r="S243" t="s">
        <v>1154</v>
      </c>
      <c r="T243">
        <v>0</v>
      </c>
      <c r="U243" t="s">
        <v>1137</v>
      </c>
      <c r="V243" t="str">
        <f>VLOOKUP(E243,$AU$2:$AW$230,3)</f>
        <v>Husband</v>
      </c>
      <c r="W243" t="s">
        <v>1140</v>
      </c>
      <c r="X243">
        <v>7</v>
      </c>
      <c r="Y243">
        <v>0</v>
      </c>
      <c r="Z243">
        <v>50</v>
      </c>
      <c r="AA243" t="str">
        <f>VLOOKUP(C243,$AU$2:$AX$230,4)</f>
        <v>Late July</v>
      </c>
      <c r="AB243" t="str">
        <f>VLOOKUP(C243,$BA$2:$BI$230,2)</f>
        <v>Family land</v>
      </c>
      <c r="AC243" t="str">
        <f>VLOOKUP(C243,$BA$2:$BI$230,3)</f>
        <v>Lowland</v>
      </c>
      <c r="AD243" t="str">
        <f>VLOOKUP(C243,$BA$2:$BI$230,4)</f>
        <v>Loam</v>
      </c>
      <c r="AE243" t="str">
        <f>VLOOKUP(C243,$BA$2:$BI$230,5)</f>
        <v>Good</v>
      </c>
      <c r="AF243" t="str">
        <f>VLOOKUP(C243,$BA$2:$BI$230,6)</f>
        <v/>
      </c>
      <c r="AG243" t="str">
        <f>VLOOKUP(C243,$BA$2:$BI$230,7)</f>
        <v>Tied ridges</v>
      </c>
      <c r="AH243" t="str">
        <f>VLOOKUP(C243,$BA$2:$BI$230,8)</f>
        <v>Very fertile</v>
      </c>
      <c r="AI243" t="str">
        <f>VLOOKUP(C243,$BA$2:$BI$230,9)</f>
        <v/>
      </c>
      <c r="BO243" t="s">
        <v>485</v>
      </c>
      <c r="BP243">
        <v>75</v>
      </c>
      <c r="BQ243">
        <v>10</v>
      </c>
      <c r="BR243" t="s">
        <v>1268</v>
      </c>
    </row>
    <row r="244" spans="1:70" x14ac:dyDescent="0.2">
      <c r="A244">
        <v>4785</v>
      </c>
      <c r="B244" t="str">
        <f>VLOOKUP(C244:C766,$AU$2:$AV$230,2)</f>
        <v>Kano</v>
      </c>
      <c r="C244" t="s">
        <v>159</v>
      </c>
      <c r="D244">
        <v>2</v>
      </c>
      <c r="E244" t="s">
        <v>761</v>
      </c>
      <c r="F244">
        <v>150</v>
      </c>
      <c r="G244" t="s">
        <v>12</v>
      </c>
      <c r="H244">
        <v>19</v>
      </c>
      <c r="I244" t="s">
        <v>35</v>
      </c>
      <c r="J244">
        <v>1266.6666666666667</v>
      </c>
      <c r="K244">
        <f>J244*0.7</f>
        <v>886.66666666666663</v>
      </c>
      <c r="L244" t="s">
        <v>1030</v>
      </c>
      <c r="M244" t="s">
        <v>1041</v>
      </c>
      <c r="N244" t="s">
        <v>13</v>
      </c>
      <c r="O244" t="s">
        <v>35</v>
      </c>
      <c r="P244" t="s">
        <v>1051</v>
      </c>
      <c r="Q244" t="s">
        <v>13</v>
      </c>
      <c r="R244">
        <v>30</v>
      </c>
      <c r="S244" t="s">
        <v>1154</v>
      </c>
      <c r="T244">
        <v>0</v>
      </c>
      <c r="U244" t="s">
        <v>1137</v>
      </c>
      <c r="V244" t="str">
        <f>VLOOKUP(E244,$AU$2:$AW$230,3)</f>
        <v>Both</v>
      </c>
      <c r="W244" t="s">
        <v>1140</v>
      </c>
      <c r="X244">
        <v>11</v>
      </c>
      <c r="Y244">
        <v>9.1</v>
      </c>
      <c r="Z244">
        <v>50</v>
      </c>
      <c r="AA244" t="str">
        <f>VLOOKUP(C244,$AU$2:$AX$230,4)</f>
        <v>Late July</v>
      </c>
      <c r="AB244" t="str">
        <f>VLOOKUP(C244,$BA$2:$BI$230,2)</f>
        <v>Hired land</v>
      </c>
      <c r="AC244" t="str">
        <f>VLOOKUP(C244,$BA$2:$BI$230,3)</f>
        <v>Lowland</v>
      </c>
      <c r="AD244" t="str">
        <f>VLOOKUP(C244,$BA$2:$BI$230,4)</f>
        <v>Sand</v>
      </c>
      <c r="AE244" t="str">
        <f>VLOOKUP(C244,$BA$2:$BI$230,5)</f>
        <v>Good</v>
      </c>
      <c r="AF244" t="str">
        <f>VLOOKUP(C244,$BA$2:$BI$230,6)</f>
        <v>Y</v>
      </c>
      <c r="AG244" t="str">
        <f>VLOOKUP(C244,$BA$2:$BI$230,7)</f>
        <v>Tied ridges</v>
      </c>
      <c r="AH244" t="str">
        <f>VLOOKUP(C244,$BA$2:$BI$230,8)</f>
        <v>Moderate</v>
      </c>
      <c r="AI244" t="str">
        <f>VLOOKUP(C244,$BA$2:$BI$230,9)</f>
        <v>The same as in other fields</v>
      </c>
      <c r="BO244" t="s">
        <v>486</v>
      </c>
      <c r="BP244">
        <v>75</v>
      </c>
      <c r="BQ244">
        <v>10</v>
      </c>
      <c r="BR244" t="s">
        <v>1269</v>
      </c>
    </row>
    <row r="245" spans="1:70" x14ac:dyDescent="0.2">
      <c r="A245">
        <v>4796</v>
      </c>
      <c r="B245" t="str">
        <f>VLOOKUP(C245:C767,$AU$2:$AV$230,2)</f>
        <v>Kano</v>
      </c>
      <c r="C245" t="s">
        <v>162</v>
      </c>
      <c r="D245">
        <v>1</v>
      </c>
      <c r="E245" t="s">
        <v>772</v>
      </c>
      <c r="F245">
        <v>150</v>
      </c>
      <c r="G245" t="s">
        <v>12</v>
      </c>
      <c r="H245">
        <v>19</v>
      </c>
      <c r="I245" t="s">
        <v>35</v>
      </c>
      <c r="J245">
        <v>1266.6666666666667</v>
      </c>
      <c r="K245">
        <f>J245*0.7</f>
        <v>886.66666666666663</v>
      </c>
      <c r="L245" t="s">
        <v>1030</v>
      </c>
      <c r="M245" t="s">
        <v>1037</v>
      </c>
      <c r="N245" t="s">
        <v>13</v>
      </c>
      <c r="O245" t="s">
        <v>35</v>
      </c>
      <c r="P245" t="s">
        <v>1051</v>
      </c>
      <c r="Q245" t="s">
        <v>13</v>
      </c>
      <c r="R245">
        <v>40</v>
      </c>
      <c r="S245" t="s">
        <v>1032</v>
      </c>
      <c r="T245">
        <v>4</v>
      </c>
      <c r="U245" t="s">
        <v>1137</v>
      </c>
      <c r="V245" t="str">
        <f>VLOOKUP(E245,$AU$2:$AW$230,3)</f>
        <v>Both</v>
      </c>
      <c r="W245" t="s">
        <v>1140</v>
      </c>
      <c r="X245">
        <v>12</v>
      </c>
      <c r="Y245">
        <v>5.4</v>
      </c>
      <c r="Z245">
        <v>33</v>
      </c>
      <c r="AA245" t="str">
        <f>VLOOKUP(C245,$AU$2:$AX$230,4)</f>
        <v>Early July</v>
      </c>
      <c r="AB245" t="str">
        <f>VLOOKUP(C245,$BA$2:$BI$230,2)</f>
        <v>Family land</v>
      </c>
      <c r="AC245" t="str">
        <f>VLOOKUP(C245,$BA$2:$BI$230,3)</f>
        <v>Lowland</v>
      </c>
      <c r="AD245" t="str">
        <f>VLOOKUP(C245,$BA$2:$BI$230,4)</f>
        <v>Loam</v>
      </c>
      <c r="AE245" t="str">
        <f>VLOOKUP(C245,$BA$2:$BI$230,5)</f>
        <v>Good</v>
      </c>
      <c r="AF245" t="str">
        <f>VLOOKUP(C245,$BA$2:$BI$230,6)</f>
        <v>N</v>
      </c>
      <c r="AG245" t="str">
        <f>VLOOKUP(C245,$BA$2:$BI$230,7)</f>
        <v>Tied ridges</v>
      </c>
      <c r="AH245" t="str">
        <f>VLOOKUP(C245,$BA$2:$BI$230,8)</f>
        <v>Moderate</v>
      </c>
      <c r="AI245" t="str">
        <f>VLOOKUP(C245,$BA$2:$BI$230,9)</f>
        <v>Better than other fields</v>
      </c>
      <c r="BO245" t="s">
        <v>487</v>
      </c>
      <c r="BP245">
        <v>75</v>
      </c>
      <c r="BQ245">
        <v>10</v>
      </c>
      <c r="BR245" t="s">
        <v>1269</v>
      </c>
    </row>
    <row r="246" spans="1:70" hidden="1" x14ac:dyDescent="0.2">
      <c r="A246">
        <v>4463</v>
      </c>
      <c r="B246" t="str">
        <f>VLOOKUP(C246:C768,$AU$2:$AV$230,2)</f>
        <v>Kaduna N</v>
      </c>
      <c r="C246" t="s">
        <v>69</v>
      </c>
      <c r="D246">
        <v>1</v>
      </c>
      <c r="E246" t="s">
        <v>439</v>
      </c>
      <c r="F246">
        <v>31</v>
      </c>
      <c r="G246" t="s">
        <v>12</v>
      </c>
      <c r="H246">
        <v>4</v>
      </c>
      <c r="I246" t="s">
        <v>35</v>
      </c>
      <c r="J246">
        <v>1290.3225806451612</v>
      </c>
      <c r="K246">
        <f>J246*0.7</f>
        <v>903.22580645161281</v>
      </c>
      <c r="L246" t="s">
        <v>1030</v>
      </c>
      <c r="M246" t="s">
        <v>1034</v>
      </c>
      <c r="N246" t="s">
        <v>13</v>
      </c>
      <c r="O246" t="s">
        <v>35</v>
      </c>
      <c r="P246" t="s">
        <v>12</v>
      </c>
      <c r="R246">
        <v>0</v>
      </c>
      <c r="S246" t="s">
        <v>1032</v>
      </c>
      <c r="T246">
        <v>2</v>
      </c>
      <c r="U246" t="s">
        <v>1137</v>
      </c>
      <c r="V246" t="str">
        <f>VLOOKUP(E246,$AU$2:$AW$230,3)</f>
        <v>Husband</v>
      </c>
      <c r="W246" t="s">
        <v>1140</v>
      </c>
      <c r="X246">
        <v>4</v>
      </c>
      <c r="Y246">
        <v>1.4</v>
      </c>
      <c r="Z246">
        <v>40</v>
      </c>
      <c r="AA246" t="str">
        <f>VLOOKUP(C246,$AU$2:$AX$230,4)</f>
        <v>Early July</v>
      </c>
      <c r="AB246" t="str">
        <f>VLOOKUP(C246,$BA$2:$BI$230,2)</f>
        <v>Family land</v>
      </c>
      <c r="AC246" t="str">
        <f>VLOOKUP(C246,$BA$2:$BI$230,3)</f>
        <v>Lowland</v>
      </c>
      <c r="AD246" t="str">
        <f>VLOOKUP(C246,$BA$2:$BI$230,4)</f>
        <v>Loam</v>
      </c>
      <c r="AE246" t="str">
        <f>VLOOKUP(C246,$BA$2:$BI$230,5)</f>
        <v>Good</v>
      </c>
      <c r="AF246" t="str">
        <f>VLOOKUP(C246,$BA$2:$BI$230,6)</f>
        <v/>
      </c>
      <c r="AG246" t="str">
        <f>VLOOKUP(C246,$BA$2:$BI$230,7)</f>
        <v>Tied ridges</v>
      </c>
      <c r="AH246" t="str">
        <f>VLOOKUP(C246,$BA$2:$BI$230,8)</f>
        <v>Fertile</v>
      </c>
      <c r="AI246" t="str">
        <f>VLOOKUP(C246,$BA$2:$BI$230,9)</f>
        <v>Better than other fields</v>
      </c>
      <c r="BO246" t="s">
        <v>488</v>
      </c>
      <c r="BP246">
        <v>75</v>
      </c>
      <c r="BQ246">
        <v>10</v>
      </c>
      <c r="BR246" t="s">
        <v>1269</v>
      </c>
    </row>
    <row r="247" spans="1:70" hidden="1" x14ac:dyDescent="0.2">
      <c r="A247">
        <v>4540</v>
      </c>
      <c r="B247" t="str">
        <f>VLOOKUP(C247:C769,$AU$2:$AV$230,2)</f>
        <v>Kaduna N</v>
      </c>
      <c r="C247" t="s">
        <v>90</v>
      </c>
      <c r="D247">
        <v>3</v>
      </c>
      <c r="E247" t="s">
        <v>516</v>
      </c>
      <c r="F247">
        <v>31</v>
      </c>
      <c r="G247" t="s">
        <v>12</v>
      </c>
      <c r="H247">
        <v>4</v>
      </c>
      <c r="I247" t="s">
        <v>13</v>
      </c>
      <c r="J247">
        <v>1290.3225806451612</v>
      </c>
      <c r="K247">
        <f>J247</f>
        <v>1290.3225806451612</v>
      </c>
      <c r="L247" t="s">
        <v>1033</v>
      </c>
      <c r="M247" t="s">
        <v>1034</v>
      </c>
      <c r="N247" t="s">
        <v>13</v>
      </c>
      <c r="O247" t="s">
        <v>12</v>
      </c>
      <c r="P247" t="s">
        <v>12</v>
      </c>
      <c r="R247">
        <v>0</v>
      </c>
      <c r="S247" t="s">
        <v>1032</v>
      </c>
      <c r="T247">
        <v>2</v>
      </c>
      <c r="U247" t="s">
        <v>1137</v>
      </c>
      <c r="V247" t="str">
        <f>VLOOKUP(E247,$AU$2:$AW$230,3)</f>
        <v>Husband</v>
      </c>
      <c r="W247" t="s">
        <v>1140</v>
      </c>
      <c r="X247">
        <v>3</v>
      </c>
      <c r="Y247">
        <v>0.5</v>
      </c>
      <c r="Z247">
        <v>41</v>
      </c>
      <c r="AA247" t="str">
        <f>VLOOKUP(C247,$AU$2:$AX$230,4)</f>
        <v>Early July</v>
      </c>
      <c r="AB247" t="str">
        <f>VLOOKUP(C247,$BA$2:$BI$230,2)</f>
        <v>Family land</v>
      </c>
      <c r="AC247" t="str">
        <f>VLOOKUP(C247,$BA$2:$BI$230,3)</f>
        <v>Lowland</v>
      </c>
      <c r="AD247" t="str">
        <f>VLOOKUP(C247,$BA$2:$BI$230,4)</f>
        <v>Sand</v>
      </c>
      <c r="AE247" t="str">
        <f>VLOOKUP(C247,$BA$2:$BI$230,5)</f>
        <v>Good</v>
      </c>
      <c r="AF247" t="str">
        <f>VLOOKUP(C247,$BA$2:$BI$230,6)</f>
        <v>N</v>
      </c>
      <c r="AG247" t="str">
        <f>VLOOKUP(C247,$BA$2:$BI$230,7)</f>
        <v>Tied ridges</v>
      </c>
      <c r="AH247" t="str">
        <f>VLOOKUP(C247,$BA$2:$BI$230,8)</f>
        <v>Fertile</v>
      </c>
      <c r="AI247" t="str">
        <f>VLOOKUP(C247,$BA$2:$BI$230,9)</f>
        <v>Better than other fields</v>
      </c>
      <c r="AJ247">
        <f>VLOOKUP(E247,$BO$2:$BR$786,2)</f>
        <v>75</v>
      </c>
      <c r="AK247">
        <f>VLOOKUP(E247,$BO$2:$BR$786,3)</f>
        <v>20</v>
      </c>
      <c r="AL247" t="str">
        <f>VLOOKUP(E247,$BO$2:$BR$786,4)</f>
        <v>75-90%</v>
      </c>
      <c r="BO247" t="s">
        <v>490</v>
      </c>
      <c r="BP247">
        <v>75</v>
      </c>
      <c r="BQ247">
        <v>10</v>
      </c>
      <c r="BR247" t="s">
        <v>1268</v>
      </c>
    </row>
    <row r="248" spans="1:70" hidden="1" x14ac:dyDescent="0.2">
      <c r="A248">
        <v>4477</v>
      </c>
      <c r="B248" t="str">
        <f>VLOOKUP(C248:C770,$AU$2:$AV$230,2)</f>
        <v>Kaduna N</v>
      </c>
      <c r="C248" t="s">
        <v>72</v>
      </c>
      <c r="D248">
        <v>3</v>
      </c>
      <c r="E248" t="s">
        <v>453</v>
      </c>
      <c r="F248">
        <v>31.5</v>
      </c>
      <c r="G248" t="s">
        <v>12</v>
      </c>
      <c r="H248">
        <v>4.0999999999999996</v>
      </c>
      <c r="I248" t="s">
        <v>35</v>
      </c>
      <c r="J248">
        <v>1301.5873015873017</v>
      </c>
      <c r="K248">
        <f>J248*0.7</f>
        <v>911.11111111111109</v>
      </c>
      <c r="L248" t="s">
        <v>1030</v>
      </c>
      <c r="M248" t="s">
        <v>1034</v>
      </c>
      <c r="N248" t="s">
        <v>35</v>
      </c>
      <c r="O248" t="s">
        <v>12</v>
      </c>
      <c r="P248" t="s">
        <v>12</v>
      </c>
      <c r="R248">
        <v>0</v>
      </c>
      <c r="S248" t="s">
        <v>1032</v>
      </c>
      <c r="T248">
        <v>2</v>
      </c>
      <c r="U248" t="s">
        <v>1137</v>
      </c>
      <c r="V248" t="str">
        <f>VLOOKUP(E248,$AU$2:$AW$230,3)</f>
        <v>Husband</v>
      </c>
      <c r="W248" t="s">
        <v>1140</v>
      </c>
      <c r="X248">
        <v>7</v>
      </c>
      <c r="Y248">
        <v>1.4</v>
      </c>
      <c r="Z248">
        <v>41</v>
      </c>
      <c r="AA248" t="str">
        <f>VLOOKUP(C248,$AU$2:$AX$230,4)</f>
        <v>Early July</v>
      </c>
      <c r="AB248" t="str">
        <f>VLOOKUP(C248,$BA$2:$BI$230,2)</f>
        <v>Family land</v>
      </c>
      <c r="AC248" t="str">
        <f>VLOOKUP(C248,$BA$2:$BI$230,3)</f>
        <v>Lowland</v>
      </c>
      <c r="AD248" t="str">
        <f>VLOOKUP(C248,$BA$2:$BI$230,4)</f>
        <v>Loam</v>
      </c>
      <c r="AE248" t="str">
        <f>VLOOKUP(C248,$BA$2:$BI$230,5)</f>
        <v>Good</v>
      </c>
      <c r="AF248" t="str">
        <f>VLOOKUP(C248,$BA$2:$BI$230,6)</f>
        <v/>
      </c>
      <c r="AG248" t="str">
        <f>VLOOKUP(C248,$BA$2:$BI$230,7)</f>
        <v>Tied ridges</v>
      </c>
      <c r="AH248" t="str">
        <f>VLOOKUP(C248,$BA$2:$BI$230,8)</f>
        <v>Moderate</v>
      </c>
      <c r="AI248" t="str">
        <f>VLOOKUP(C248,$BA$2:$BI$230,9)</f>
        <v>Better than other fields</v>
      </c>
      <c r="BO248" t="s">
        <v>491</v>
      </c>
      <c r="BP248">
        <v>75</v>
      </c>
      <c r="BQ248">
        <v>10</v>
      </c>
      <c r="BR248" t="s">
        <v>1268</v>
      </c>
    </row>
    <row r="249" spans="1:70" x14ac:dyDescent="0.2">
      <c r="A249">
        <v>4812</v>
      </c>
      <c r="B249" t="str">
        <f>VLOOKUP(C249:C771,$AU$2:$AV$230,2)</f>
        <v>Kano</v>
      </c>
      <c r="C249" t="s">
        <v>166</v>
      </c>
      <c r="D249">
        <v>1</v>
      </c>
      <c r="E249" t="s">
        <v>788</v>
      </c>
      <c r="F249">
        <v>24</v>
      </c>
      <c r="G249" t="s">
        <v>12</v>
      </c>
      <c r="H249">
        <v>3.16</v>
      </c>
      <c r="I249" t="s">
        <v>13</v>
      </c>
      <c r="J249">
        <v>1316.6666666666667</v>
      </c>
      <c r="K249">
        <f>J249</f>
        <v>1316.6666666666667</v>
      </c>
      <c r="L249" t="s">
        <v>1030</v>
      </c>
      <c r="M249" t="s">
        <v>1075</v>
      </c>
      <c r="N249" t="s">
        <v>13</v>
      </c>
      <c r="O249" t="s">
        <v>35</v>
      </c>
      <c r="P249" t="s">
        <v>1051</v>
      </c>
      <c r="Q249" t="s">
        <v>13</v>
      </c>
      <c r="R249">
        <v>20</v>
      </c>
      <c r="S249" t="s">
        <v>1032</v>
      </c>
      <c r="T249">
        <v>4</v>
      </c>
      <c r="U249" t="s">
        <v>1137</v>
      </c>
      <c r="V249" t="str">
        <f>VLOOKUP(E249,$AU$2:$AW$230,3)</f>
        <v>Both</v>
      </c>
      <c r="W249" t="s">
        <v>1140</v>
      </c>
      <c r="X249">
        <v>7</v>
      </c>
      <c r="Y249">
        <v>9.6999999999999993</v>
      </c>
      <c r="Z249">
        <v>52</v>
      </c>
      <c r="AA249" t="str">
        <f>VLOOKUP(C249,$AU$2:$AX$230,4)</f>
        <v>Late July</v>
      </c>
      <c r="AB249" t="str">
        <f>VLOOKUP(C249,$BA$2:$BI$230,2)</f>
        <v>Family land</v>
      </c>
      <c r="AC249" t="str">
        <f>VLOOKUP(C249,$BA$2:$BI$230,3)</f>
        <v>Lowland</v>
      </c>
      <c r="AD249" t="str">
        <f>VLOOKUP(C249,$BA$2:$BI$230,4)</f>
        <v>Loam</v>
      </c>
      <c r="AE249" t="str">
        <f>VLOOKUP(C249,$BA$2:$BI$230,5)</f>
        <v>Good</v>
      </c>
      <c r="AF249" t="str">
        <f>VLOOKUP(C249,$BA$2:$BI$230,6)</f>
        <v>N</v>
      </c>
      <c r="AG249" t="str">
        <f>VLOOKUP(C249,$BA$2:$BI$230,7)</f>
        <v>Grass strips</v>
      </c>
      <c r="AH249" t="str">
        <f>VLOOKUP(C249,$BA$2:$BI$230,8)</f>
        <v>Moderate</v>
      </c>
      <c r="AI249" t="str">
        <f>VLOOKUP(C249,$BA$2:$BI$230,9)</f>
        <v>The same as in other fields</v>
      </c>
      <c r="AJ249">
        <f>VLOOKUP(E249,$BO$2:$BR$786,2)</f>
        <v>75</v>
      </c>
      <c r="AK249">
        <f>VLOOKUP(E249,$BO$2:$BR$786,3)</f>
        <v>10</v>
      </c>
      <c r="AL249" t="str">
        <f>VLOOKUP(E249,$BO$2:$BR$786,4)</f>
        <v>50-75%</v>
      </c>
      <c r="BO249" t="s">
        <v>492</v>
      </c>
      <c r="BP249">
        <v>75</v>
      </c>
      <c r="BQ249">
        <v>10</v>
      </c>
      <c r="BR249" t="s">
        <v>1268</v>
      </c>
    </row>
    <row r="250" spans="1:70" x14ac:dyDescent="0.2">
      <c r="A250">
        <v>4830</v>
      </c>
      <c r="B250" t="str">
        <f>VLOOKUP(C250:C772,$AU$2:$AV$230,2)</f>
        <v>Kano</v>
      </c>
      <c r="C250" t="s">
        <v>172</v>
      </c>
      <c r="D250">
        <v>1</v>
      </c>
      <c r="E250" t="s">
        <v>806</v>
      </c>
      <c r="F250">
        <v>21.8</v>
      </c>
      <c r="G250" t="s">
        <v>12</v>
      </c>
      <c r="H250">
        <v>2.9</v>
      </c>
      <c r="I250" t="s">
        <v>13</v>
      </c>
      <c r="J250">
        <v>1330.275229357798</v>
      </c>
      <c r="K250">
        <f>J250</f>
        <v>1330.275229357798</v>
      </c>
      <c r="L250" t="s">
        <v>1033</v>
      </c>
      <c r="M250" t="s">
        <v>1041</v>
      </c>
      <c r="N250" t="s">
        <v>13</v>
      </c>
      <c r="O250" t="s">
        <v>35</v>
      </c>
      <c r="P250" t="s">
        <v>1051</v>
      </c>
      <c r="Q250" t="s">
        <v>13</v>
      </c>
      <c r="R250">
        <v>35</v>
      </c>
      <c r="S250" t="s">
        <v>1032</v>
      </c>
      <c r="T250">
        <v>4</v>
      </c>
      <c r="U250" t="s">
        <v>1137</v>
      </c>
      <c r="V250" t="str">
        <f>VLOOKUP(E250,$AU$2:$AW$230,3)</f>
        <v>Husband</v>
      </c>
      <c r="W250" t="s">
        <v>1140</v>
      </c>
      <c r="X250">
        <v>6</v>
      </c>
      <c r="Y250">
        <v>8.7999999999999989</v>
      </c>
      <c r="Z250">
        <v>48</v>
      </c>
      <c r="AA250" t="str">
        <f>VLOOKUP(C250,$AU$2:$AX$230,4)</f>
        <v>Late July</v>
      </c>
      <c r="AB250" t="str">
        <f>VLOOKUP(C250,$BA$2:$BI$230,2)</f>
        <v>Family land</v>
      </c>
      <c r="AC250" t="str">
        <f>VLOOKUP(C250,$BA$2:$BI$230,3)</f>
        <v>Lowland</v>
      </c>
      <c r="AD250" t="str">
        <f>VLOOKUP(C250,$BA$2:$BI$230,4)</f>
        <v>Loam</v>
      </c>
      <c r="AE250" t="str">
        <f>VLOOKUP(C250,$BA$2:$BI$230,5)</f>
        <v>Good</v>
      </c>
      <c r="AF250" t="str">
        <f>VLOOKUP(C250,$BA$2:$BI$230,6)</f>
        <v>N</v>
      </c>
      <c r="AG250" t="str">
        <f>VLOOKUP(C250,$BA$2:$BI$230,7)</f>
        <v>Grass strips</v>
      </c>
      <c r="AH250" t="str">
        <f>VLOOKUP(C250,$BA$2:$BI$230,8)</f>
        <v>Moderate</v>
      </c>
      <c r="AI250" t="str">
        <f>VLOOKUP(C250,$BA$2:$BI$230,9)</f>
        <v>The same as in other fields</v>
      </c>
      <c r="AJ250">
        <f>VLOOKUP(E250,$BO$2:$BR$786,2)</f>
        <v>75</v>
      </c>
      <c r="AK250">
        <f>VLOOKUP(E250,$BO$2:$BR$786,3)</f>
        <v>10</v>
      </c>
      <c r="AL250" t="str">
        <f>VLOOKUP(E250,$BO$2:$BR$786,4)</f>
        <v>75-90%</v>
      </c>
      <c r="BO250" t="s">
        <v>493</v>
      </c>
      <c r="BP250">
        <v>75</v>
      </c>
      <c r="BQ250">
        <v>10</v>
      </c>
      <c r="BR250" t="s">
        <v>1268</v>
      </c>
    </row>
    <row r="251" spans="1:70" hidden="1" x14ac:dyDescent="0.2">
      <c r="A251">
        <v>4285</v>
      </c>
      <c r="B251" t="str">
        <f>VLOOKUP(C251:C773,$AU$2:$AV$230,2)</f>
        <v>Kaduna S</v>
      </c>
      <c r="C251" t="s">
        <v>17</v>
      </c>
      <c r="D251">
        <v>4</v>
      </c>
      <c r="E251" t="s">
        <v>261</v>
      </c>
      <c r="F251">
        <v>150</v>
      </c>
      <c r="G251" t="s">
        <v>12</v>
      </c>
      <c r="H251">
        <v>20</v>
      </c>
      <c r="I251" t="s">
        <v>13</v>
      </c>
      <c r="J251">
        <v>1333.3333333333333</v>
      </c>
      <c r="K251">
        <f>J251</f>
        <v>1333.3333333333333</v>
      </c>
      <c r="L251" t="s">
        <v>1030</v>
      </c>
      <c r="M251" t="s">
        <v>1037</v>
      </c>
      <c r="N251" t="s">
        <v>35</v>
      </c>
      <c r="O251" t="s">
        <v>35</v>
      </c>
      <c r="P251" t="s">
        <v>12</v>
      </c>
      <c r="R251">
        <v>0</v>
      </c>
      <c r="S251" t="s">
        <v>1154</v>
      </c>
      <c r="T251">
        <v>0</v>
      </c>
      <c r="U251" t="s">
        <v>1137</v>
      </c>
      <c r="V251" t="str">
        <f>VLOOKUP(E251,$AU$2:$AW$230,3)</f>
        <v>Husband</v>
      </c>
      <c r="W251" t="s">
        <v>1140</v>
      </c>
      <c r="X251">
        <v>0.5</v>
      </c>
      <c r="Y251">
        <v>5</v>
      </c>
      <c r="Z251">
        <v>57</v>
      </c>
      <c r="AA251" t="str">
        <f>VLOOKUP(C251,$AU$2:$AX$230,4)</f>
        <v>Late July</v>
      </c>
      <c r="AB251" t="str">
        <f>VLOOKUP(C251,$BA$2:$BI$230,2)</f>
        <v>Family land</v>
      </c>
      <c r="AC251" t="str">
        <f>VLOOKUP(C251,$BA$2:$BI$230,3)</f>
        <v>Lowland</v>
      </c>
      <c r="AD251" t="str">
        <f>VLOOKUP(C251,$BA$2:$BI$230,4)</f>
        <v>Loam</v>
      </c>
      <c r="AE251" t="str">
        <f>VLOOKUP(C251,$BA$2:$BI$230,5)</f>
        <v>Good</v>
      </c>
      <c r="AF251" t="str">
        <f>VLOOKUP(C251,$BA$2:$BI$230,6)</f>
        <v>N</v>
      </c>
      <c r="AG251" t="str">
        <f>VLOOKUP(C251,$BA$2:$BI$230,7)</f>
        <v>Tied ridges</v>
      </c>
      <c r="AH251" t="str">
        <f>VLOOKUP(C251,$BA$2:$BI$230,8)</f>
        <v>Fertile</v>
      </c>
      <c r="AI251" t="str">
        <f>VLOOKUP(C251,$BA$2:$BI$230,9)</f>
        <v>The same as in other fields</v>
      </c>
      <c r="AJ251">
        <f>VLOOKUP(E251,$BO$2:$BR$786,2)</f>
        <v>75</v>
      </c>
      <c r="AK251">
        <f>VLOOKUP(E251,$BO$2:$BR$786,3)</f>
        <v>10</v>
      </c>
      <c r="AL251" t="str">
        <f>VLOOKUP(E251,$BO$2:$BR$786,4)</f>
        <v>75-90%</v>
      </c>
      <c r="BO251" t="s">
        <v>494</v>
      </c>
      <c r="BP251">
        <v>75</v>
      </c>
      <c r="BQ251">
        <v>10</v>
      </c>
      <c r="BR251" t="s">
        <v>1269</v>
      </c>
    </row>
    <row r="252" spans="1:70" hidden="1" x14ac:dyDescent="0.2">
      <c r="A252">
        <v>4307</v>
      </c>
      <c r="B252" t="str">
        <f>VLOOKUP(C252:C774,$AU$2:$AV$230,2)</f>
        <v>Kaduna S</v>
      </c>
      <c r="C252" t="s">
        <v>24</v>
      </c>
      <c r="D252">
        <v>4</v>
      </c>
      <c r="E252" t="s">
        <v>283</v>
      </c>
      <c r="F252">
        <v>150</v>
      </c>
      <c r="G252" t="s">
        <v>12</v>
      </c>
      <c r="H252">
        <v>20</v>
      </c>
      <c r="I252" t="s">
        <v>13</v>
      </c>
      <c r="J252">
        <v>1333.3333333333333</v>
      </c>
      <c r="K252">
        <f>J252</f>
        <v>1333.3333333333333</v>
      </c>
      <c r="L252" t="s">
        <v>1030</v>
      </c>
      <c r="M252" t="s">
        <v>1039</v>
      </c>
      <c r="N252" t="s">
        <v>35</v>
      </c>
      <c r="O252" t="s">
        <v>12</v>
      </c>
      <c r="P252" t="s">
        <v>12</v>
      </c>
      <c r="R252">
        <v>0</v>
      </c>
      <c r="S252" t="s">
        <v>1154</v>
      </c>
      <c r="T252">
        <v>0</v>
      </c>
      <c r="U252" t="s">
        <v>1137</v>
      </c>
      <c r="V252" t="str">
        <f>VLOOKUP(E252,$AU$2:$AW$230,3)</f>
        <v>Both</v>
      </c>
      <c r="W252" t="s">
        <v>1140</v>
      </c>
      <c r="X252">
        <v>5.2</v>
      </c>
      <c r="Y252">
        <v>2.4000000000000004</v>
      </c>
      <c r="Z252">
        <v>41</v>
      </c>
      <c r="AA252" t="str">
        <f>VLOOKUP(C252,$AU$2:$AX$230,4)</f>
        <v>Early July</v>
      </c>
      <c r="AB252" t="str">
        <f>VLOOKUP(C252,$BA$2:$BI$230,2)</f>
        <v>Family land</v>
      </c>
      <c r="AC252" t="str">
        <f>VLOOKUP(C252,$BA$2:$BI$230,3)</f>
        <v>Lowland</v>
      </c>
      <c r="AD252" t="str">
        <f>VLOOKUP(C252,$BA$2:$BI$230,4)</f>
        <v>Loam</v>
      </c>
      <c r="AE252" t="str">
        <f>VLOOKUP(C252,$BA$2:$BI$230,5)</f>
        <v>Moderate</v>
      </c>
      <c r="AF252" t="str">
        <f>VLOOKUP(C252,$BA$2:$BI$230,6)</f>
        <v>N</v>
      </c>
      <c r="AG252" t="str">
        <f>VLOOKUP(C252,$BA$2:$BI$230,7)</f>
        <v>Tied ridges</v>
      </c>
      <c r="AH252" t="str">
        <f>VLOOKUP(C252,$BA$2:$BI$230,8)</f>
        <v>Moderate</v>
      </c>
      <c r="AI252" t="str">
        <f>VLOOKUP(C252,$BA$2:$BI$230,9)</f>
        <v>Better than other fields</v>
      </c>
      <c r="AJ252">
        <f>VLOOKUP(E252,$BO$2:$BR$786,2)</f>
        <v>75</v>
      </c>
      <c r="AK252">
        <f>VLOOKUP(E252,$BO$2:$BR$786,3)</f>
        <v>10</v>
      </c>
      <c r="AL252" t="str">
        <f>VLOOKUP(E252,$BO$2:$BR$786,4)</f>
        <v>&gt;90%</v>
      </c>
      <c r="BO252" t="s">
        <v>495</v>
      </c>
      <c r="BP252">
        <v>75</v>
      </c>
      <c r="BQ252">
        <v>10</v>
      </c>
      <c r="BR252" t="s">
        <v>1269</v>
      </c>
    </row>
    <row r="253" spans="1:70" hidden="1" x14ac:dyDescent="0.2">
      <c r="A253">
        <v>4505</v>
      </c>
      <c r="B253" t="str">
        <f>VLOOKUP(C253:C775,$AU$2:$AV$230,2)</f>
        <v>Kaduna N</v>
      </c>
      <c r="C253" t="s">
        <v>80</v>
      </c>
      <c r="D253">
        <v>4</v>
      </c>
      <c r="E253" t="s">
        <v>481</v>
      </c>
      <c r="F253">
        <v>30</v>
      </c>
      <c r="G253" t="s">
        <v>12</v>
      </c>
      <c r="H253">
        <v>4</v>
      </c>
      <c r="I253" t="s">
        <v>13</v>
      </c>
      <c r="J253">
        <v>1333.3333333333333</v>
      </c>
      <c r="K253">
        <f>J253</f>
        <v>1333.3333333333333</v>
      </c>
      <c r="L253" t="s">
        <v>1030</v>
      </c>
      <c r="M253" t="s">
        <v>1035</v>
      </c>
      <c r="N253" t="s">
        <v>35</v>
      </c>
      <c r="O253" t="s">
        <v>12</v>
      </c>
      <c r="P253" t="s">
        <v>12</v>
      </c>
      <c r="R253">
        <v>0</v>
      </c>
      <c r="S253" t="s">
        <v>1032</v>
      </c>
      <c r="T253">
        <v>2</v>
      </c>
      <c r="U253" t="s">
        <v>1137</v>
      </c>
      <c r="V253" t="str">
        <f>VLOOKUP(E253,$AU$2:$AW$230,3)</f>
        <v>Husband</v>
      </c>
      <c r="W253" t="s">
        <v>1139</v>
      </c>
      <c r="X253">
        <v>2</v>
      </c>
      <c r="Y253">
        <v>7.8</v>
      </c>
      <c r="Z253">
        <v>41</v>
      </c>
      <c r="AA253" t="str">
        <f>VLOOKUP(C253,$AU$2:$AX$230,4)</f>
        <v>Early July</v>
      </c>
      <c r="AB253" t="str">
        <f>VLOOKUP(C253,$BA$2:$BI$230,2)</f>
        <v>Family land</v>
      </c>
      <c r="AC253" t="str">
        <f>VLOOKUP(C253,$BA$2:$BI$230,3)</f>
        <v>Lowland</v>
      </c>
      <c r="AD253" t="str">
        <f>VLOOKUP(C253,$BA$2:$BI$230,4)</f>
        <v>Loam</v>
      </c>
      <c r="AE253" t="str">
        <f>VLOOKUP(C253,$BA$2:$BI$230,5)</f>
        <v>Good</v>
      </c>
      <c r="AF253" t="str">
        <f>VLOOKUP(C253,$BA$2:$BI$230,6)</f>
        <v/>
      </c>
      <c r="AG253" t="str">
        <f>VLOOKUP(C253,$BA$2:$BI$230,7)</f>
        <v>Tied ridges</v>
      </c>
      <c r="AH253" t="str">
        <f>VLOOKUP(C253,$BA$2:$BI$230,8)</f>
        <v>Very fertile</v>
      </c>
      <c r="AI253" t="str">
        <f>VLOOKUP(C253,$BA$2:$BI$230,9)</f>
        <v>Better than other fields</v>
      </c>
      <c r="AJ253">
        <f>VLOOKUP(E253,$BO$2:$BR$786,2)</f>
        <v>75</v>
      </c>
      <c r="AK253">
        <f>VLOOKUP(E253,$BO$2:$BR$786,3)</f>
        <v>10</v>
      </c>
      <c r="AL253" t="str">
        <f>VLOOKUP(E253,$BO$2:$BR$786,4)</f>
        <v>75-90%</v>
      </c>
      <c r="BO253" t="s">
        <v>496</v>
      </c>
      <c r="BP253">
        <v>75</v>
      </c>
      <c r="BQ253">
        <v>10</v>
      </c>
      <c r="BR253" t="s">
        <v>1269</v>
      </c>
    </row>
    <row r="254" spans="1:70" hidden="1" x14ac:dyDescent="0.2">
      <c r="A254">
        <v>4592</v>
      </c>
      <c r="B254" t="str">
        <f>VLOOKUP(C254:C776,$AU$2:$AV$230,2)</f>
        <v>Kaduna N</v>
      </c>
      <c r="C254" t="s">
        <v>103</v>
      </c>
      <c r="D254">
        <v>3</v>
      </c>
      <c r="E254" t="s">
        <v>568</v>
      </c>
      <c r="F254">
        <v>150</v>
      </c>
      <c r="G254" t="s">
        <v>12</v>
      </c>
      <c r="H254">
        <v>20</v>
      </c>
      <c r="I254" t="s">
        <v>35</v>
      </c>
      <c r="J254">
        <v>1333.3333333333333</v>
      </c>
      <c r="K254">
        <f>J254*0.7</f>
        <v>933.33333333333326</v>
      </c>
      <c r="L254" t="s">
        <v>1030</v>
      </c>
      <c r="M254" t="s">
        <v>1037</v>
      </c>
      <c r="N254" t="s">
        <v>35</v>
      </c>
      <c r="O254" t="s">
        <v>35</v>
      </c>
      <c r="P254" t="s">
        <v>12</v>
      </c>
      <c r="R254">
        <v>0</v>
      </c>
      <c r="S254" t="s">
        <v>1032</v>
      </c>
      <c r="T254">
        <v>4</v>
      </c>
      <c r="U254" t="s">
        <v>1137</v>
      </c>
      <c r="V254" t="str">
        <f>VLOOKUP(E254,$AU$2:$AW$230,3)</f>
        <v>Husband</v>
      </c>
      <c r="W254" t="s">
        <v>1140</v>
      </c>
      <c r="X254">
        <v>10</v>
      </c>
      <c r="Y254">
        <v>0.60000000000000009</v>
      </c>
      <c r="Z254">
        <v>43</v>
      </c>
      <c r="AA254" t="str">
        <f>VLOOKUP(C254,$AU$2:$AX$230,4)</f>
        <v>Early July</v>
      </c>
      <c r="AB254" t="str">
        <f>VLOOKUP(C254,$BA$2:$BI$230,2)</f>
        <v>Hired land</v>
      </c>
      <c r="AC254" t="str">
        <f>VLOOKUP(C254,$BA$2:$BI$230,3)</f>
        <v>Lowland</v>
      </c>
      <c r="AD254" t="str">
        <f>VLOOKUP(C254,$BA$2:$BI$230,4)</f>
        <v>Sand</v>
      </c>
      <c r="AE254" t="str">
        <f>VLOOKUP(C254,$BA$2:$BI$230,5)</f>
        <v>Poor</v>
      </c>
      <c r="AF254" t="str">
        <f>VLOOKUP(C254,$BA$2:$BI$230,6)</f>
        <v>N</v>
      </c>
      <c r="AG254" t="str">
        <f>VLOOKUP(C254,$BA$2:$BI$230,7)</f>
        <v/>
      </c>
      <c r="AH254" t="str">
        <f>VLOOKUP(C254,$BA$2:$BI$230,8)</f>
        <v>Moderate</v>
      </c>
      <c r="AI254" t="str">
        <f>VLOOKUP(C254,$BA$2:$BI$230,9)</f>
        <v>The same as in other fields</v>
      </c>
      <c r="BO254" t="s">
        <v>497</v>
      </c>
      <c r="BP254">
        <v>75</v>
      </c>
      <c r="BQ254">
        <v>10</v>
      </c>
      <c r="BR254" t="s">
        <v>1269</v>
      </c>
    </row>
    <row r="255" spans="1:70" hidden="1" x14ac:dyDescent="0.2">
      <c r="A255">
        <v>4599</v>
      </c>
      <c r="B255" t="str">
        <f>VLOOKUP(C255:C777,$AU$2:$AV$230,2)</f>
        <v>Kaduna N</v>
      </c>
      <c r="C255" t="s">
        <v>105</v>
      </c>
      <c r="D255">
        <v>2</v>
      </c>
      <c r="E255" t="s">
        <v>575</v>
      </c>
      <c r="F255">
        <v>150</v>
      </c>
      <c r="G255" t="s">
        <v>12</v>
      </c>
      <c r="H255">
        <v>20</v>
      </c>
      <c r="I255" t="s">
        <v>35</v>
      </c>
      <c r="J255">
        <v>1333.3333333333333</v>
      </c>
      <c r="K255">
        <f>J255*0.7</f>
        <v>933.33333333333326</v>
      </c>
      <c r="L255" t="s">
        <v>1030</v>
      </c>
      <c r="M255" t="s">
        <v>1037</v>
      </c>
      <c r="N255" t="s">
        <v>13</v>
      </c>
      <c r="O255" t="s">
        <v>35</v>
      </c>
      <c r="P255" t="s">
        <v>12</v>
      </c>
      <c r="R255">
        <v>0</v>
      </c>
      <c r="S255" t="s">
        <v>1154</v>
      </c>
      <c r="T255">
        <v>0</v>
      </c>
      <c r="U255" t="s">
        <v>1137</v>
      </c>
      <c r="V255" t="str">
        <f>VLOOKUP(E255,$AU$2:$AW$230,3)</f>
        <v>Husband</v>
      </c>
      <c r="W255" t="s">
        <v>1140</v>
      </c>
      <c r="X255">
        <v>4</v>
      </c>
      <c r="Y255">
        <v>0</v>
      </c>
      <c r="Z255">
        <v>41</v>
      </c>
      <c r="AA255" t="str">
        <f>VLOOKUP(C255,$AU$2:$AX$230,4)</f>
        <v>Early July</v>
      </c>
      <c r="AB255" t="str">
        <f>VLOOKUP(C255,$BA$2:$BI$230,2)</f>
        <v>Family land</v>
      </c>
      <c r="AC255" t="str">
        <f>VLOOKUP(C255,$BA$2:$BI$230,3)</f>
        <v>Lowland</v>
      </c>
      <c r="AD255" t="str">
        <f>VLOOKUP(C255,$BA$2:$BI$230,4)</f>
        <v>Sand</v>
      </c>
      <c r="AE255" t="str">
        <f>VLOOKUP(C255,$BA$2:$BI$230,5)</f>
        <v>Moderate</v>
      </c>
      <c r="AF255" t="str">
        <f>VLOOKUP(C255,$BA$2:$BI$230,6)</f>
        <v>N</v>
      </c>
      <c r="AG255" t="str">
        <f>VLOOKUP(C255,$BA$2:$BI$230,7)</f>
        <v/>
      </c>
      <c r="AH255" t="str">
        <f>VLOOKUP(C255,$BA$2:$BI$230,8)</f>
        <v>Moderate</v>
      </c>
      <c r="AI255" t="str">
        <f>VLOOKUP(C255,$BA$2:$BI$230,9)</f>
        <v>The same as in other fields</v>
      </c>
      <c r="BO255" t="s">
        <v>498</v>
      </c>
      <c r="BP255">
        <v>75</v>
      </c>
      <c r="BQ255">
        <v>10</v>
      </c>
      <c r="BR255" t="s">
        <v>1268</v>
      </c>
    </row>
    <row r="256" spans="1:70" hidden="1" x14ac:dyDescent="0.2">
      <c r="A256">
        <v>4623</v>
      </c>
      <c r="B256" t="str">
        <f>VLOOKUP(C256:C778,$AU$2:$AV$230,2)</f>
        <v>Kaduna N</v>
      </c>
      <c r="C256" t="s">
        <v>112</v>
      </c>
      <c r="D256">
        <v>4</v>
      </c>
      <c r="E256" t="s">
        <v>599</v>
      </c>
      <c r="F256">
        <v>150</v>
      </c>
      <c r="G256" t="s">
        <v>12</v>
      </c>
      <c r="H256">
        <v>20</v>
      </c>
      <c r="I256" t="s">
        <v>35</v>
      </c>
      <c r="J256">
        <v>1333.3333333333333</v>
      </c>
      <c r="K256">
        <f>J256*0.7</f>
        <v>933.33333333333326</v>
      </c>
      <c r="L256" t="s">
        <v>1030</v>
      </c>
      <c r="M256" t="s">
        <v>1037</v>
      </c>
      <c r="N256" t="s">
        <v>35</v>
      </c>
      <c r="O256" t="s">
        <v>35</v>
      </c>
      <c r="P256" t="s">
        <v>12</v>
      </c>
      <c r="R256">
        <v>0</v>
      </c>
      <c r="S256" t="s">
        <v>1154</v>
      </c>
      <c r="T256">
        <v>0</v>
      </c>
      <c r="U256" t="s">
        <v>1137</v>
      </c>
      <c r="V256" t="str">
        <f>VLOOKUP(E256,$AU$2:$AW$230,3)</f>
        <v>Husband</v>
      </c>
      <c r="W256" t="s">
        <v>1140</v>
      </c>
      <c r="X256">
        <v>3</v>
      </c>
      <c r="Y256">
        <v>2</v>
      </c>
      <c r="Z256">
        <v>41</v>
      </c>
      <c r="AA256" t="str">
        <f>VLOOKUP(C256,$AU$2:$AX$230,4)</f>
        <v>Early July</v>
      </c>
      <c r="AB256" t="str">
        <f>VLOOKUP(C256,$BA$2:$BI$230,2)</f>
        <v>Hired land</v>
      </c>
      <c r="AC256" t="str">
        <f>VLOOKUP(C256,$BA$2:$BI$230,3)</f>
        <v>Lowland</v>
      </c>
      <c r="AD256" t="str">
        <f>VLOOKUP(C256,$BA$2:$BI$230,4)</f>
        <v>Loam</v>
      </c>
      <c r="AE256" t="str">
        <f>VLOOKUP(C256,$BA$2:$BI$230,5)</f>
        <v>Moderate</v>
      </c>
      <c r="AF256" t="str">
        <f>VLOOKUP(C256,$BA$2:$BI$230,6)</f>
        <v>Y</v>
      </c>
      <c r="AG256" t="str">
        <f>VLOOKUP(C256,$BA$2:$BI$230,7)</f>
        <v>Tied ridges</v>
      </c>
      <c r="AH256" t="str">
        <f>VLOOKUP(C256,$BA$2:$BI$230,8)</f>
        <v>Moderate</v>
      </c>
      <c r="AI256" t="str">
        <f>VLOOKUP(C256,$BA$2:$BI$230,9)</f>
        <v>The same as in other fields</v>
      </c>
      <c r="BO256" t="s">
        <v>499</v>
      </c>
      <c r="BP256">
        <v>75</v>
      </c>
      <c r="BQ256">
        <v>10</v>
      </c>
      <c r="BR256" t="s">
        <v>1268</v>
      </c>
    </row>
    <row r="257" spans="1:70" hidden="1" x14ac:dyDescent="0.2">
      <c r="A257">
        <v>4656</v>
      </c>
      <c r="B257" t="str">
        <f>VLOOKUP(C257:C779,$AU$2:$AV$230,2)</f>
        <v>Kaduna N</v>
      </c>
      <c r="C257" t="s">
        <v>123</v>
      </c>
      <c r="D257">
        <v>2</v>
      </c>
      <c r="E257" t="s">
        <v>632</v>
      </c>
      <c r="F257">
        <v>150</v>
      </c>
      <c r="G257" t="s">
        <v>12</v>
      </c>
      <c r="H257">
        <v>20</v>
      </c>
      <c r="I257" t="s">
        <v>35</v>
      </c>
      <c r="J257">
        <v>1333.3333333333333</v>
      </c>
      <c r="K257">
        <f>J257*0.7</f>
        <v>933.33333333333326</v>
      </c>
      <c r="L257" t="s">
        <v>1033</v>
      </c>
      <c r="M257" t="s">
        <v>1036</v>
      </c>
      <c r="N257" t="s">
        <v>13</v>
      </c>
      <c r="O257" t="s">
        <v>35</v>
      </c>
      <c r="P257" t="s">
        <v>12</v>
      </c>
      <c r="R257">
        <v>0</v>
      </c>
      <c r="S257" t="s">
        <v>1032</v>
      </c>
      <c r="T257">
        <v>2</v>
      </c>
      <c r="U257" t="s">
        <v>1137</v>
      </c>
      <c r="V257" t="str">
        <f>VLOOKUP(E257,$AU$2:$AW$230,3)</f>
        <v>Husband</v>
      </c>
      <c r="W257" t="s">
        <v>1140</v>
      </c>
      <c r="X257">
        <v>1</v>
      </c>
      <c r="Y257">
        <v>0</v>
      </c>
      <c r="Z257">
        <v>56</v>
      </c>
      <c r="AA257" t="str">
        <f>VLOOKUP(C257,$AU$2:$AX$230,4)</f>
        <v>Late July</v>
      </c>
      <c r="AB257" t="str">
        <f>VLOOKUP(C257,$BA$2:$BI$230,2)</f>
        <v>Hired land</v>
      </c>
      <c r="AC257" t="str">
        <f>VLOOKUP(C257,$BA$2:$BI$230,3)</f>
        <v>Lowland</v>
      </c>
      <c r="AD257" t="str">
        <f>VLOOKUP(C257,$BA$2:$BI$230,4)</f>
        <v>Loam</v>
      </c>
      <c r="AE257" t="str">
        <f>VLOOKUP(C257,$BA$2:$BI$230,5)</f>
        <v>Moderate</v>
      </c>
      <c r="AF257" t="str">
        <f>VLOOKUP(C257,$BA$2:$BI$230,6)</f>
        <v>N</v>
      </c>
      <c r="AG257" t="str">
        <f>VLOOKUP(C257,$BA$2:$BI$230,7)</f>
        <v>Tied ridges</v>
      </c>
      <c r="AH257" t="str">
        <f>VLOOKUP(C257,$BA$2:$BI$230,8)</f>
        <v>Moderate</v>
      </c>
      <c r="AI257" t="str">
        <f>VLOOKUP(C257,$BA$2:$BI$230,9)</f>
        <v>The same as in other fields</v>
      </c>
      <c r="BO257" t="s">
        <v>500</v>
      </c>
      <c r="BP257">
        <v>75</v>
      </c>
      <c r="BQ257">
        <v>10</v>
      </c>
      <c r="BR257" t="s">
        <v>1268</v>
      </c>
    </row>
    <row r="258" spans="1:70" hidden="1" x14ac:dyDescent="0.2">
      <c r="A258">
        <v>4661</v>
      </c>
      <c r="B258" t="str">
        <f>VLOOKUP(C258:C780,$AU$2:$AV$230,2)</f>
        <v>Kaduna N</v>
      </c>
      <c r="C258" t="s">
        <v>124</v>
      </c>
      <c r="D258">
        <v>3</v>
      </c>
      <c r="E258" t="s">
        <v>637</v>
      </c>
      <c r="F258">
        <v>150</v>
      </c>
      <c r="G258" t="s">
        <v>12</v>
      </c>
      <c r="H258">
        <v>20</v>
      </c>
      <c r="I258" t="s">
        <v>35</v>
      </c>
      <c r="J258">
        <v>1333.3333333333333</v>
      </c>
      <c r="K258">
        <f>J258*0.7</f>
        <v>933.33333333333326</v>
      </c>
      <c r="L258" t="s">
        <v>1033</v>
      </c>
      <c r="M258" t="s">
        <v>1031</v>
      </c>
      <c r="N258" t="s">
        <v>13</v>
      </c>
      <c r="O258" t="s">
        <v>12</v>
      </c>
      <c r="P258" t="s">
        <v>12</v>
      </c>
      <c r="R258">
        <v>0</v>
      </c>
      <c r="S258" t="s">
        <v>1032</v>
      </c>
      <c r="T258">
        <v>2</v>
      </c>
      <c r="U258" t="s">
        <v>1137</v>
      </c>
      <c r="V258" t="str">
        <f>VLOOKUP(E258,$AU$2:$AW$230,3)</f>
        <v>Husband</v>
      </c>
      <c r="W258" t="s">
        <v>1140</v>
      </c>
      <c r="X258">
        <v>1</v>
      </c>
      <c r="Y258">
        <v>4.1999999999999993</v>
      </c>
      <c r="Z258">
        <v>56</v>
      </c>
      <c r="AA258" t="str">
        <f>VLOOKUP(C258,$AU$2:$AX$230,4)</f>
        <v>Late July</v>
      </c>
      <c r="AB258" t="str">
        <f>VLOOKUP(C258,$BA$2:$BI$230,2)</f>
        <v>Family land</v>
      </c>
      <c r="AC258" t="str">
        <f>VLOOKUP(C258,$BA$2:$BI$230,3)</f>
        <v>Lowland</v>
      </c>
      <c r="AD258" t="str">
        <f>VLOOKUP(C258,$BA$2:$BI$230,4)</f>
        <v>Loam</v>
      </c>
      <c r="AE258" t="str">
        <f>VLOOKUP(C258,$BA$2:$BI$230,5)</f>
        <v>Moderate</v>
      </c>
      <c r="AF258" t="str">
        <f>VLOOKUP(C258,$BA$2:$BI$230,6)</f>
        <v>N</v>
      </c>
      <c r="AG258" t="str">
        <f>VLOOKUP(C258,$BA$2:$BI$230,7)</f>
        <v>Tied ridges</v>
      </c>
      <c r="AH258" t="str">
        <f>VLOOKUP(C258,$BA$2:$BI$230,8)</f>
        <v>Moderate</v>
      </c>
      <c r="AI258" t="str">
        <f>VLOOKUP(C258,$BA$2:$BI$230,9)</f>
        <v>The same as in other fields</v>
      </c>
      <c r="BO258" t="s">
        <v>501</v>
      </c>
      <c r="BP258">
        <v>75</v>
      </c>
      <c r="BQ258">
        <v>10</v>
      </c>
      <c r="BR258" t="s">
        <v>1268</v>
      </c>
    </row>
    <row r="259" spans="1:70" hidden="1" x14ac:dyDescent="0.2">
      <c r="A259">
        <v>4664</v>
      </c>
      <c r="B259" t="str">
        <f>VLOOKUP(C259:C781,$AU$2:$AV$230,2)</f>
        <v>Kaduna N</v>
      </c>
      <c r="C259" t="s">
        <v>125</v>
      </c>
      <c r="D259">
        <v>2</v>
      </c>
      <c r="E259" t="s">
        <v>640</v>
      </c>
      <c r="F259">
        <v>150</v>
      </c>
      <c r="G259" t="s">
        <v>12</v>
      </c>
      <c r="H259">
        <v>20</v>
      </c>
      <c r="I259" t="s">
        <v>35</v>
      </c>
      <c r="J259">
        <v>1333.3333333333333</v>
      </c>
      <c r="K259">
        <f>J259*0.7</f>
        <v>933.33333333333326</v>
      </c>
      <c r="L259" t="s">
        <v>1033</v>
      </c>
      <c r="M259" t="s">
        <v>1034</v>
      </c>
      <c r="N259" t="s">
        <v>13</v>
      </c>
      <c r="O259" t="s">
        <v>35</v>
      </c>
      <c r="P259" t="s">
        <v>12</v>
      </c>
      <c r="R259">
        <v>0</v>
      </c>
      <c r="S259" t="s">
        <v>1032</v>
      </c>
      <c r="T259">
        <v>2</v>
      </c>
      <c r="U259" t="s">
        <v>1137</v>
      </c>
      <c r="V259" t="str">
        <f>VLOOKUP(E259,$AU$2:$AW$230,3)</f>
        <v>Husband</v>
      </c>
      <c r="W259" t="s">
        <v>1140</v>
      </c>
      <c r="X259">
        <v>1</v>
      </c>
      <c r="Y259">
        <v>0.5</v>
      </c>
      <c r="Z259">
        <v>58</v>
      </c>
      <c r="AA259" t="str">
        <f>VLOOKUP(C259,$AU$2:$AX$230,4)</f>
        <v>Late July</v>
      </c>
      <c r="AB259" t="str">
        <f>VLOOKUP(C259,$BA$2:$BI$230,2)</f>
        <v>Hired land</v>
      </c>
      <c r="AC259" t="str">
        <f>VLOOKUP(C259,$BA$2:$BI$230,3)</f>
        <v>Lowland</v>
      </c>
      <c r="AD259" t="str">
        <f>VLOOKUP(C259,$BA$2:$BI$230,4)</f>
        <v>Loam</v>
      </c>
      <c r="AE259" t="str">
        <f>VLOOKUP(C259,$BA$2:$BI$230,5)</f>
        <v>Moderate</v>
      </c>
      <c r="AF259" t="str">
        <f>VLOOKUP(C259,$BA$2:$BI$230,6)</f>
        <v>N</v>
      </c>
      <c r="AG259" t="str">
        <f>VLOOKUP(C259,$BA$2:$BI$230,7)</f>
        <v>Tied ridges</v>
      </c>
      <c r="AH259" t="str">
        <f>VLOOKUP(C259,$BA$2:$BI$230,8)</f>
        <v>Moderate</v>
      </c>
      <c r="AI259" t="str">
        <f>VLOOKUP(C259,$BA$2:$BI$230,9)</f>
        <v>The same as in other fields</v>
      </c>
      <c r="BO259" t="s">
        <v>502</v>
      </c>
      <c r="BP259">
        <v>75</v>
      </c>
      <c r="BQ259">
        <v>10</v>
      </c>
      <c r="BR259" t="s">
        <v>1268</v>
      </c>
    </row>
    <row r="260" spans="1:70" hidden="1" x14ac:dyDescent="0.2">
      <c r="A260">
        <v>4726</v>
      </c>
      <c r="B260" t="str">
        <f>VLOOKUP(C260:C782,$AU$2:$AV$230,2)</f>
        <v>Kano</v>
      </c>
      <c r="C260" t="s">
        <v>144</v>
      </c>
      <c r="D260">
        <v>3</v>
      </c>
      <c r="E260" t="s">
        <v>702</v>
      </c>
      <c r="F260">
        <v>150</v>
      </c>
      <c r="G260" t="s">
        <v>12</v>
      </c>
      <c r="H260">
        <v>20</v>
      </c>
      <c r="I260" t="s">
        <v>35</v>
      </c>
      <c r="J260">
        <v>1333.3333333333333</v>
      </c>
      <c r="K260">
        <f>J260*0.7</f>
        <v>933.33333333333326</v>
      </c>
      <c r="L260" t="s">
        <v>1030</v>
      </c>
      <c r="M260" t="s">
        <v>1036</v>
      </c>
      <c r="N260" t="s">
        <v>35</v>
      </c>
      <c r="O260" t="s">
        <v>35</v>
      </c>
      <c r="P260" t="s">
        <v>12</v>
      </c>
      <c r="R260">
        <v>0</v>
      </c>
      <c r="S260" t="s">
        <v>1032</v>
      </c>
      <c r="T260">
        <v>4</v>
      </c>
      <c r="U260" t="s">
        <v>1137</v>
      </c>
      <c r="V260" t="str">
        <f>VLOOKUP(E260,$AU$2:$AW$230,3)</f>
        <v>Husband</v>
      </c>
      <c r="W260" t="s">
        <v>1140</v>
      </c>
      <c r="X260">
        <v>7</v>
      </c>
      <c r="Y260">
        <v>0</v>
      </c>
      <c r="Z260">
        <v>50</v>
      </c>
      <c r="AA260" t="str">
        <f>VLOOKUP(C260,$AU$2:$AX$230,4)</f>
        <v>Late July</v>
      </c>
      <c r="AB260" t="str">
        <f>VLOOKUP(C260,$BA$2:$BI$230,2)</f>
        <v>Family land</v>
      </c>
      <c r="AC260" t="str">
        <f>VLOOKUP(C260,$BA$2:$BI$230,3)</f>
        <v>Lowland</v>
      </c>
      <c r="AD260" t="str">
        <f>VLOOKUP(C260,$BA$2:$BI$230,4)</f>
        <v>Loam</v>
      </c>
      <c r="AE260" t="str">
        <f>VLOOKUP(C260,$BA$2:$BI$230,5)</f>
        <v>Good</v>
      </c>
      <c r="AF260" t="str">
        <f>VLOOKUP(C260,$BA$2:$BI$230,6)</f>
        <v/>
      </c>
      <c r="AG260" t="str">
        <f>VLOOKUP(C260,$BA$2:$BI$230,7)</f>
        <v>Tied ridges</v>
      </c>
      <c r="AH260" t="str">
        <f>VLOOKUP(C260,$BA$2:$BI$230,8)</f>
        <v>Very fertile</v>
      </c>
      <c r="AI260" t="str">
        <f>VLOOKUP(C260,$BA$2:$BI$230,9)</f>
        <v/>
      </c>
      <c r="BO260" t="s">
        <v>503</v>
      </c>
      <c r="BP260">
        <v>75</v>
      </c>
      <c r="BQ260">
        <v>10</v>
      </c>
      <c r="BR260" t="s">
        <v>1268</v>
      </c>
    </row>
    <row r="261" spans="1:70" hidden="1" x14ac:dyDescent="0.2">
      <c r="A261">
        <v>4736</v>
      </c>
      <c r="B261" t="str">
        <f>VLOOKUP(C261:C783,$AU$2:$AV$230,2)</f>
        <v>Kano</v>
      </c>
      <c r="C261" t="s">
        <v>147</v>
      </c>
      <c r="D261">
        <v>1</v>
      </c>
      <c r="E261" t="s">
        <v>712</v>
      </c>
      <c r="F261">
        <v>150</v>
      </c>
      <c r="G261" t="s">
        <v>12</v>
      </c>
      <c r="H261">
        <v>20</v>
      </c>
      <c r="I261" t="s">
        <v>35</v>
      </c>
      <c r="J261">
        <v>1333.3333333333333</v>
      </c>
      <c r="K261">
        <f>J261*0.7</f>
        <v>933.33333333333326</v>
      </c>
      <c r="L261" t="s">
        <v>1030</v>
      </c>
      <c r="M261" t="s">
        <v>1036</v>
      </c>
      <c r="N261" t="s">
        <v>13</v>
      </c>
      <c r="O261" t="s">
        <v>35</v>
      </c>
      <c r="P261" t="s">
        <v>12</v>
      </c>
      <c r="R261">
        <v>0</v>
      </c>
      <c r="S261" t="s">
        <v>1032</v>
      </c>
      <c r="T261">
        <v>4</v>
      </c>
      <c r="U261" t="s">
        <v>1137</v>
      </c>
      <c r="V261" t="str">
        <f>VLOOKUP(E261,$AU$2:$AW$230,3)</f>
        <v>Both</v>
      </c>
      <c r="W261" t="s">
        <v>1140</v>
      </c>
      <c r="X261">
        <v>6</v>
      </c>
      <c r="Y261">
        <v>0</v>
      </c>
      <c r="Z261">
        <v>55</v>
      </c>
      <c r="AA261" t="str">
        <f>VLOOKUP(C261,$AU$2:$AX$230,4)</f>
        <v>Late July</v>
      </c>
      <c r="AB261" t="str">
        <f>VLOOKUP(C261,$BA$2:$BI$230,2)</f>
        <v>Family land</v>
      </c>
      <c r="AC261" t="str">
        <f>VLOOKUP(C261,$BA$2:$BI$230,3)</f>
        <v>Lowland</v>
      </c>
      <c r="AD261" t="str">
        <f>VLOOKUP(C261,$BA$2:$BI$230,4)</f>
        <v>Loam</v>
      </c>
      <c r="AE261" t="str">
        <f>VLOOKUP(C261,$BA$2:$BI$230,5)</f>
        <v>Good</v>
      </c>
      <c r="AF261" t="str">
        <f>VLOOKUP(C261,$BA$2:$BI$230,6)</f>
        <v/>
      </c>
      <c r="AG261" t="str">
        <f>VLOOKUP(C261,$BA$2:$BI$230,7)</f>
        <v>Tied ridges</v>
      </c>
      <c r="AH261" t="str">
        <f>VLOOKUP(C261,$BA$2:$BI$230,8)</f>
        <v>Very fertile</v>
      </c>
      <c r="AI261" t="str">
        <f>VLOOKUP(C261,$BA$2:$BI$230,9)</f>
        <v/>
      </c>
      <c r="BO261" t="s">
        <v>504</v>
      </c>
      <c r="BP261">
        <v>75</v>
      </c>
      <c r="BQ261">
        <v>10</v>
      </c>
      <c r="BR261" t="s">
        <v>1268</v>
      </c>
    </row>
    <row r="262" spans="1:70" x14ac:dyDescent="0.2">
      <c r="A262">
        <v>4744</v>
      </c>
      <c r="B262" t="str">
        <f>VLOOKUP(C262:C784,$AU$2:$AV$230,2)</f>
        <v>Kano</v>
      </c>
      <c r="C262" t="s">
        <v>149</v>
      </c>
      <c r="D262">
        <v>1</v>
      </c>
      <c r="E262" t="s">
        <v>720</v>
      </c>
      <c r="F262">
        <v>150</v>
      </c>
      <c r="G262" t="s">
        <v>12</v>
      </c>
      <c r="H262">
        <v>20</v>
      </c>
      <c r="I262" t="s">
        <v>35</v>
      </c>
      <c r="J262">
        <v>1333.3333333333333</v>
      </c>
      <c r="K262">
        <f>J262*0.7</f>
        <v>933.33333333333326</v>
      </c>
      <c r="L262" t="s">
        <v>1030</v>
      </c>
      <c r="M262" t="s">
        <v>1036</v>
      </c>
      <c r="N262" t="s">
        <v>13</v>
      </c>
      <c r="O262" t="s">
        <v>35</v>
      </c>
      <c r="P262" t="s">
        <v>1051</v>
      </c>
      <c r="Q262" t="s">
        <v>13</v>
      </c>
      <c r="R262">
        <v>65</v>
      </c>
      <c r="S262" t="s">
        <v>1032</v>
      </c>
      <c r="T262">
        <v>4</v>
      </c>
      <c r="U262" t="s">
        <v>1137</v>
      </c>
      <c r="V262" t="str">
        <f>VLOOKUP(E262,$AU$2:$AW$230,3)</f>
        <v>Husband</v>
      </c>
      <c r="W262" t="s">
        <v>1140</v>
      </c>
      <c r="X262">
        <v>12</v>
      </c>
      <c r="Y262">
        <v>8.1999999999999993</v>
      </c>
      <c r="Z262">
        <v>48</v>
      </c>
      <c r="AA262" t="str">
        <f>VLOOKUP(C262,$AU$2:$AX$230,4)</f>
        <v>Late July</v>
      </c>
      <c r="AB262" t="str">
        <f>VLOOKUP(C262,$BA$2:$BI$230,2)</f>
        <v>Family land</v>
      </c>
      <c r="AC262" t="str">
        <f>VLOOKUP(C262,$BA$2:$BI$230,3)</f>
        <v>Lowland</v>
      </c>
      <c r="AD262" t="str">
        <f>VLOOKUP(C262,$BA$2:$BI$230,4)</f>
        <v>Sand</v>
      </c>
      <c r="AE262" t="str">
        <f>VLOOKUP(C262,$BA$2:$BI$230,5)</f>
        <v>Good</v>
      </c>
      <c r="AF262" t="str">
        <f>VLOOKUP(C262,$BA$2:$BI$230,6)</f>
        <v>Y</v>
      </c>
      <c r="AG262" t="str">
        <f>VLOOKUP(C262,$BA$2:$BI$230,7)</f>
        <v>Tied ridges</v>
      </c>
      <c r="AH262" t="str">
        <f>VLOOKUP(C262,$BA$2:$BI$230,8)</f>
        <v>Moderate</v>
      </c>
      <c r="AI262" t="str">
        <f>VLOOKUP(C262,$BA$2:$BI$230,9)</f>
        <v>The same as in other fields</v>
      </c>
      <c r="BO262" t="s">
        <v>505</v>
      </c>
      <c r="BP262">
        <v>75</v>
      </c>
      <c r="BQ262">
        <v>10</v>
      </c>
      <c r="BR262" t="s">
        <v>1268</v>
      </c>
    </row>
    <row r="263" spans="1:70" hidden="1" x14ac:dyDescent="0.2">
      <c r="A263">
        <v>4893</v>
      </c>
      <c r="B263" t="str">
        <f>VLOOKUP(C263:C785,$AU$2:$AV$230,2)</f>
        <v>Kano</v>
      </c>
      <c r="C263" t="s">
        <v>193</v>
      </c>
      <c r="D263">
        <v>2</v>
      </c>
      <c r="E263" t="s">
        <v>869</v>
      </c>
      <c r="F263">
        <v>22.5</v>
      </c>
      <c r="G263" t="s">
        <v>12</v>
      </c>
      <c r="H263">
        <v>3</v>
      </c>
      <c r="I263" t="s">
        <v>35</v>
      </c>
      <c r="J263">
        <v>1333.3333333333333</v>
      </c>
      <c r="K263">
        <f>J263*0.7</f>
        <v>933.33333333333326</v>
      </c>
      <c r="L263" t="s">
        <v>1030</v>
      </c>
      <c r="M263" t="s">
        <v>1041</v>
      </c>
      <c r="N263" t="s">
        <v>35</v>
      </c>
      <c r="O263" t="s">
        <v>35</v>
      </c>
      <c r="P263" t="s">
        <v>12</v>
      </c>
      <c r="R263">
        <v>0</v>
      </c>
      <c r="S263" t="s">
        <v>1032</v>
      </c>
      <c r="T263">
        <v>4</v>
      </c>
      <c r="U263" t="s">
        <v>1142</v>
      </c>
      <c r="V263" t="str">
        <f>VLOOKUP(E263,$AU$2:$AW$230,3)</f>
        <v>Wive</v>
      </c>
      <c r="W263" t="s">
        <v>1140</v>
      </c>
      <c r="X263">
        <v>1</v>
      </c>
      <c r="Y263">
        <v>0.8</v>
      </c>
      <c r="Z263">
        <v>66</v>
      </c>
      <c r="AA263" t="str">
        <f>VLOOKUP(C263,$AU$2:$AX$230,4)</f>
        <v>August</v>
      </c>
      <c r="AB263" t="str">
        <f>VLOOKUP(C263,$BA$2:$BI$230,2)</f>
        <v>Family land</v>
      </c>
      <c r="AC263" t="str">
        <f>VLOOKUP(C263,$BA$2:$BI$230,3)</f>
        <v>Foot slope</v>
      </c>
      <c r="AD263" t="str">
        <f>VLOOKUP(C263,$BA$2:$BI$230,4)</f>
        <v>Silt</v>
      </c>
      <c r="AE263" t="str">
        <f>VLOOKUP(C263,$BA$2:$BI$230,5)</f>
        <v>Moderate</v>
      </c>
      <c r="AF263" t="str">
        <f>VLOOKUP(C263,$BA$2:$BI$230,6)</f>
        <v>N</v>
      </c>
      <c r="AG263" t="str">
        <f>VLOOKUP(C263,$BA$2:$BI$230,7)</f>
        <v>Tied ridges</v>
      </c>
      <c r="AH263" t="str">
        <f>VLOOKUP(C263,$BA$2:$BI$230,8)</f>
        <v>Fertile</v>
      </c>
      <c r="AI263" t="str">
        <f>VLOOKUP(C263,$BA$2:$BI$230,9)</f>
        <v>Better than other fields</v>
      </c>
      <c r="BO263" t="s">
        <v>506</v>
      </c>
      <c r="BP263">
        <v>75</v>
      </c>
      <c r="BQ263">
        <v>20</v>
      </c>
      <c r="BR263" t="s">
        <v>1268</v>
      </c>
    </row>
    <row r="264" spans="1:70" x14ac:dyDescent="0.2">
      <c r="A264">
        <v>4832</v>
      </c>
      <c r="B264" t="str">
        <f>VLOOKUP(C264:C786,$AU$2:$AV$230,2)</f>
        <v>Kano</v>
      </c>
      <c r="C264" t="s">
        <v>172</v>
      </c>
      <c r="D264">
        <v>3</v>
      </c>
      <c r="E264" t="s">
        <v>808</v>
      </c>
      <c r="F264">
        <v>19.8</v>
      </c>
      <c r="G264" t="s">
        <v>12</v>
      </c>
      <c r="H264">
        <v>2.65</v>
      </c>
      <c r="I264" t="s">
        <v>13</v>
      </c>
      <c r="J264">
        <v>1338.3838383838383</v>
      </c>
      <c r="K264">
        <f>J264</f>
        <v>1338.3838383838383</v>
      </c>
      <c r="L264" t="s">
        <v>1033</v>
      </c>
      <c r="M264" t="s">
        <v>1041</v>
      </c>
      <c r="N264" t="s">
        <v>35</v>
      </c>
      <c r="O264" t="s">
        <v>35</v>
      </c>
      <c r="P264" t="s">
        <v>1051</v>
      </c>
      <c r="Q264" t="s">
        <v>13</v>
      </c>
      <c r="R264">
        <v>20</v>
      </c>
      <c r="S264" t="s">
        <v>1032</v>
      </c>
      <c r="T264">
        <v>4</v>
      </c>
      <c r="U264" t="s">
        <v>1137</v>
      </c>
      <c r="V264" t="str">
        <f>VLOOKUP(E264,$AU$2:$AW$230,3)</f>
        <v>Husband</v>
      </c>
      <c r="W264" t="s">
        <v>1140</v>
      </c>
      <c r="X264">
        <v>6</v>
      </c>
      <c r="Y264">
        <v>8.7999999999999989</v>
      </c>
      <c r="Z264">
        <v>48</v>
      </c>
      <c r="AA264" t="str">
        <f>VLOOKUP(C264,$AU$2:$AX$230,4)</f>
        <v>Late July</v>
      </c>
      <c r="AB264" t="str">
        <f>VLOOKUP(C264,$BA$2:$BI$230,2)</f>
        <v>Family land</v>
      </c>
      <c r="AC264" t="str">
        <f>VLOOKUP(C264,$BA$2:$BI$230,3)</f>
        <v>Lowland</v>
      </c>
      <c r="AD264" t="str">
        <f>VLOOKUP(C264,$BA$2:$BI$230,4)</f>
        <v>Loam</v>
      </c>
      <c r="AE264" t="str">
        <f>VLOOKUP(C264,$BA$2:$BI$230,5)</f>
        <v>Good</v>
      </c>
      <c r="AF264" t="str">
        <f>VLOOKUP(C264,$BA$2:$BI$230,6)</f>
        <v>N</v>
      </c>
      <c r="AG264" t="str">
        <f>VLOOKUP(C264,$BA$2:$BI$230,7)</f>
        <v>Grass strips</v>
      </c>
      <c r="AH264" t="str">
        <f>VLOOKUP(C264,$BA$2:$BI$230,8)</f>
        <v>Moderate</v>
      </c>
      <c r="AI264" t="str">
        <f>VLOOKUP(C264,$BA$2:$BI$230,9)</f>
        <v>The same as in other fields</v>
      </c>
      <c r="AJ264">
        <f>VLOOKUP(E264,$BO$2:$BR$786,2)</f>
        <v>75</v>
      </c>
      <c r="AK264">
        <f>VLOOKUP(E264,$BO$2:$BR$786,3)</f>
        <v>10</v>
      </c>
      <c r="AL264" t="str">
        <f>VLOOKUP(E264,$BO$2:$BR$786,4)</f>
        <v>50-75%</v>
      </c>
      <c r="BO264" t="s">
        <v>507</v>
      </c>
      <c r="BP264">
        <v>75</v>
      </c>
      <c r="BQ264">
        <v>20</v>
      </c>
      <c r="BR264" t="s">
        <v>1268</v>
      </c>
    </row>
    <row r="265" spans="1:70" hidden="1" x14ac:dyDescent="0.2">
      <c r="A265">
        <v>4295</v>
      </c>
      <c r="B265" t="str">
        <f>VLOOKUP(C265:C787,$AU$2:$AV$230,2)</f>
        <v>Kaduna S</v>
      </c>
      <c r="C265" t="s">
        <v>20</v>
      </c>
      <c r="D265">
        <v>4</v>
      </c>
      <c r="E265" t="s">
        <v>271</v>
      </c>
      <c r="F265">
        <v>150</v>
      </c>
      <c r="G265" t="s">
        <v>12</v>
      </c>
      <c r="H265">
        <v>20.11</v>
      </c>
      <c r="I265" t="s">
        <v>13</v>
      </c>
      <c r="J265">
        <v>1340.6666666666667</v>
      </c>
      <c r="K265">
        <f>J265</f>
        <v>1340.6666666666667</v>
      </c>
      <c r="L265" t="s">
        <v>1030</v>
      </c>
      <c r="M265" t="s">
        <v>1036</v>
      </c>
      <c r="N265" t="s">
        <v>35</v>
      </c>
      <c r="O265" t="s">
        <v>12</v>
      </c>
      <c r="P265" t="s">
        <v>12</v>
      </c>
      <c r="R265">
        <v>0</v>
      </c>
      <c r="S265" t="s">
        <v>1154</v>
      </c>
      <c r="T265">
        <v>0</v>
      </c>
      <c r="U265" t="s">
        <v>1137</v>
      </c>
      <c r="V265" t="str">
        <f>VLOOKUP(E265,$AU$2:$AW$230,3)</f>
        <v>Both</v>
      </c>
      <c r="W265" t="s">
        <v>1140</v>
      </c>
      <c r="X265">
        <v>10</v>
      </c>
      <c r="Y265">
        <v>7.2</v>
      </c>
      <c r="Z265">
        <v>35</v>
      </c>
      <c r="AA265" t="str">
        <f>VLOOKUP(C265,$AU$2:$AX$230,4)</f>
        <v>Early July</v>
      </c>
      <c r="AB265" t="str">
        <f>VLOOKUP(C265,$BA$2:$BI$230,2)</f>
        <v>Family land</v>
      </c>
      <c r="AC265" t="str">
        <f>VLOOKUP(C265,$BA$2:$BI$230,3)</f>
        <v>Slope</v>
      </c>
      <c r="AD265" t="str">
        <f>VLOOKUP(C265,$BA$2:$BI$230,4)</f>
        <v>Loam</v>
      </c>
      <c r="AE265" t="str">
        <f>VLOOKUP(C265,$BA$2:$BI$230,5)</f>
        <v>Moderate</v>
      </c>
      <c r="AF265" t="str">
        <f>VLOOKUP(C265,$BA$2:$BI$230,6)</f>
        <v>N</v>
      </c>
      <c r="AG265" t="str">
        <f>VLOOKUP(C265,$BA$2:$BI$230,7)</f>
        <v/>
      </c>
      <c r="AH265" t="str">
        <f>VLOOKUP(C265,$BA$2:$BI$230,8)</f>
        <v>Moderate</v>
      </c>
      <c r="AI265" t="str">
        <f>VLOOKUP(C265,$BA$2:$BI$230,9)</f>
        <v>Better than other fields</v>
      </c>
      <c r="AJ265">
        <f>VLOOKUP(E265,$BO$2:$BR$786,2)</f>
        <v>75</v>
      </c>
      <c r="AK265">
        <f>VLOOKUP(E265,$BO$2:$BR$786,3)</f>
        <v>10</v>
      </c>
      <c r="AL265" t="str">
        <f>VLOOKUP(E265,$BO$2:$BR$786,4)</f>
        <v>&gt;90%</v>
      </c>
      <c r="BO265" t="s">
        <v>509</v>
      </c>
      <c r="BP265">
        <v>75</v>
      </c>
      <c r="BQ265">
        <v>20</v>
      </c>
      <c r="BR265" t="s">
        <v>1269</v>
      </c>
    </row>
    <row r="266" spans="1:70" hidden="1" x14ac:dyDescent="0.2">
      <c r="A266">
        <v>4345</v>
      </c>
      <c r="B266" t="str">
        <f>VLOOKUP(C266:C788,$AU$2:$AV$230,2)</f>
        <v>Kaduna S</v>
      </c>
      <c r="C266" t="s">
        <v>37</v>
      </c>
      <c r="D266">
        <v>4</v>
      </c>
      <c r="E266" t="s">
        <v>321</v>
      </c>
      <c r="F266">
        <v>150</v>
      </c>
      <c r="G266" t="s">
        <v>12</v>
      </c>
      <c r="H266">
        <v>20.11</v>
      </c>
      <c r="I266" t="s">
        <v>35</v>
      </c>
      <c r="J266">
        <v>1340.6666666666667</v>
      </c>
      <c r="K266">
        <f>J266*0.7</f>
        <v>938.4666666666667</v>
      </c>
      <c r="L266" t="s">
        <v>1030</v>
      </c>
      <c r="M266" t="s">
        <v>1039</v>
      </c>
      <c r="N266" t="s">
        <v>35</v>
      </c>
      <c r="O266" t="s">
        <v>12</v>
      </c>
      <c r="P266" t="s">
        <v>12</v>
      </c>
      <c r="R266">
        <v>0</v>
      </c>
      <c r="S266" t="s">
        <v>1154</v>
      </c>
      <c r="T266">
        <v>0</v>
      </c>
      <c r="U266" t="s">
        <v>1142</v>
      </c>
      <c r="V266" t="str">
        <f>VLOOKUP(E266,$AU$2:$AW$230,3)</f>
        <v>Both</v>
      </c>
      <c r="W266" t="s">
        <v>1140</v>
      </c>
      <c r="X266">
        <v>14</v>
      </c>
      <c r="Y266">
        <v>3</v>
      </c>
      <c r="Z266">
        <v>49</v>
      </c>
      <c r="AA266" t="str">
        <f>VLOOKUP(C266,$AU$2:$AX$230,4)</f>
        <v>Late July</v>
      </c>
      <c r="AB266" t="str">
        <f>VLOOKUP(C266,$BA$2:$BI$230,2)</f>
        <v>Family land</v>
      </c>
      <c r="AC266" t="str">
        <f>VLOOKUP(C266,$BA$2:$BI$230,3)</f>
        <v>Lowland</v>
      </c>
      <c r="AD266" t="str">
        <f>VLOOKUP(C266,$BA$2:$BI$230,4)</f>
        <v>Loam</v>
      </c>
      <c r="AE266" t="str">
        <f>VLOOKUP(C266,$BA$2:$BI$230,5)</f>
        <v>Moderate</v>
      </c>
      <c r="AF266" t="str">
        <f>VLOOKUP(C266,$BA$2:$BI$230,6)</f>
        <v>N</v>
      </c>
      <c r="AG266" t="str">
        <f>VLOOKUP(C266,$BA$2:$BI$230,7)</f>
        <v>Tied ridges</v>
      </c>
      <c r="AH266" t="str">
        <f>VLOOKUP(C266,$BA$2:$BI$230,8)</f>
        <v>Fertile</v>
      </c>
      <c r="AI266" t="str">
        <f>VLOOKUP(C266,$BA$2:$BI$230,9)</f>
        <v>The same as in other fields</v>
      </c>
      <c r="BO266" t="s">
        <v>510</v>
      </c>
      <c r="BP266">
        <v>75</v>
      </c>
      <c r="BQ266">
        <v>20</v>
      </c>
      <c r="BR266" t="s">
        <v>1269</v>
      </c>
    </row>
    <row r="267" spans="1:70" hidden="1" x14ac:dyDescent="0.2">
      <c r="A267">
        <v>4960</v>
      </c>
      <c r="B267" t="str">
        <f>VLOOKUP(C267:C789,$AU$2:$AV$230,2)</f>
        <v>Kano</v>
      </c>
      <c r="C267" t="s">
        <v>214</v>
      </c>
      <c r="D267">
        <v>4</v>
      </c>
      <c r="E267" t="s">
        <v>936</v>
      </c>
      <c r="F267">
        <v>15.6</v>
      </c>
      <c r="G267" t="s">
        <v>12</v>
      </c>
      <c r="H267">
        <v>2.1</v>
      </c>
      <c r="I267" t="s">
        <v>13</v>
      </c>
      <c r="J267">
        <v>1346.1538461538462</v>
      </c>
      <c r="K267">
        <f>J267</f>
        <v>1346.1538461538462</v>
      </c>
      <c r="L267" t="s">
        <v>1033</v>
      </c>
      <c r="M267" t="s">
        <v>1049</v>
      </c>
      <c r="N267" t="s">
        <v>13</v>
      </c>
      <c r="O267" t="s">
        <v>35</v>
      </c>
      <c r="P267" t="s">
        <v>12</v>
      </c>
      <c r="R267">
        <v>0</v>
      </c>
      <c r="S267" t="s">
        <v>1154</v>
      </c>
      <c r="T267">
        <v>0</v>
      </c>
      <c r="U267" t="s">
        <v>1137</v>
      </c>
      <c r="V267" t="str">
        <f>VLOOKUP(E267,$AU$2:$AW$230,3)</f>
        <v>Husband</v>
      </c>
      <c r="W267" t="s">
        <v>1140</v>
      </c>
      <c r="X267">
        <v>4</v>
      </c>
      <c r="Y267">
        <v>5.8000000000000007</v>
      </c>
      <c r="Z267">
        <v>32</v>
      </c>
      <c r="AA267" t="str">
        <f>VLOOKUP(C267,$AU$2:$AX$230,4)</f>
        <v>Early July</v>
      </c>
      <c r="AB267" t="str">
        <f>VLOOKUP(C267,$BA$2:$BI$230,2)</f>
        <v>Family land</v>
      </c>
      <c r="AC267" t="str">
        <f>VLOOKUP(C267,$BA$2:$BI$230,3)</f>
        <v>Lowland</v>
      </c>
      <c r="AD267" t="str">
        <f>VLOOKUP(C267,$BA$2:$BI$230,4)</f>
        <v>Loam</v>
      </c>
      <c r="AE267" t="str">
        <f>VLOOKUP(C267,$BA$2:$BI$230,5)</f>
        <v>Moderate</v>
      </c>
      <c r="AF267" t="str">
        <f>VLOOKUP(C267,$BA$2:$BI$230,6)</f>
        <v>N</v>
      </c>
      <c r="AG267" t="str">
        <f>VLOOKUP(C267,$BA$2:$BI$230,7)</f>
        <v>Ditches</v>
      </c>
      <c r="AH267" t="str">
        <f>VLOOKUP(C267,$BA$2:$BI$230,8)</f>
        <v>Very fertile</v>
      </c>
      <c r="AI267" t="str">
        <f>VLOOKUP(C267,$BA$2:$BI$230,9)</f>
        <v>The same as in other fields</v>
      </c>
      <c r="AJ267">
        <f>VLOOKUP(E267,$BO$2:$BR$786,2)</f>
        <v>75</v>
      </c>
      <c r="AK267">
        <f>VLOOKUP(E267,$BO$2:$BR$786,3)</f>
        <v>10</v>
      </c>
      <c r="AL267" t="str">
        <f>VLOOKUP(E267,$BO$2:$BR$786,4)</f>
        <v>75-90%</v>
      </c>
      <c r="BO267" t="s">
        <v>1066</v>
      </c>
      <c r="BP267">
        <v>0</v>
      </c>
      <c r="BQ267">
        <v>0</v>
      </c>
      <c r="BR267" t="s">
        <v>12</v>
      </c>
    </row>
    <row r="268" spans="1:70" hidden="1" x14ac:dyDescent="0.2">
      <c r="A268">
        <v>4550</v>
      </c>
      <c r="B268" t="str">
        <f>VLOOKUP(C268:C790,$AU$2:$AV$230,2)</f>
        <v>Kaduna N</v>
      </c>
      <c r="C268" t="s">
        <v>93</v>
      </c>
      <c r="D268">
        <v>1</v>
      </c>
      <c r="E268" t="s">
        <v>526</v>
      </c>
      <c r="F268">
        <v>100</v>
      </c>
      <c r="G268" t="s">
        <v>12</v>
      </c>
      <c r="H268">
        <v>13.5</v>
      </c>
      <c r="I268" t="s">
        <v>35</v>
      </c>
      <c r="J268">
        <v>1350</v>
      </c>
      <c r="K268">
        <f>J268*0.7</f>
        <v>944.99999999999989</v>
      </c>
      <c r="L268" t="s">
        <v>1030</v>
      </c>
      <c r="M268" t="s">
        <v>1042</v>
      </c>
      <c r="N268" t="s">
        <v>13</v>
      </c>
      <c r="O268" t="s">
        <v>35</v>
      </c>
      <c r="P268" t="s">
        <v>12</v>
      </c>
      <c r="R268">
        <v>0</v>
      </c>
      <c r="S268" t="s">
        <v>1032</v>
      </c>
      <c r="T268">
        <v>4</v>
      </c>
      <c r="U268" t="s">
        <v>1137</v>
      </c>
      <c r="V268" t="str">
        <f>VLOOKUP(E268,$AU$2:$AW$230,3)</f>
        <v>Husband</v>
      </c>
      <c r="W268" t="s">
        <v>1139</v>
      </c>
      <c r="X268">
        <v>10</v>
      </c>
      <c r="Y268">
        <v>4</v>
      </c>
      <c r="Z268">
        <v>56</v>
      </c>
      <c r="AA268" t="str">
        <f>VLOOKUP(C268,$AU$2:$AX$230,4)</f>
        <v>Late July</v>
      </c>
      <c r="AB268" t="str">
        <f>VLOOKUP(C268,$BA$2:$BI$230,2)</f>
        <v>Family land</v>
      </c>
      <c r="AC268" t="str">
        <f>VLOOKUP(C268,$BA$2:$BI$230,3)</f>
        <v>Lowland</v>
      </c>
      <c r="AD268" t="str">
        <f>VLOOKUP(C268,$BA$2:$BI$230,4)</f>
        <v>Loam</v>
      </c>
      <c r="AE268" t="str">
        <f>VLOOKUP(C268,$BA$2:$BI$230,5)</f>
        <v>Moderate</v>
      </c>
      <c r="AF268" t="str">
        <f>VLOOKUP(C268,$BA$2:$BI$230,6)</f>
        <v>N</v>
      </c>
      <c r="AG268" t="str">
        <f>VLOOKUP(C268,$BA$2:$BI$230,7)</f>
        <v/>
      </c>
      <c r="AH268" t="str">
        <f>VLOOKUP(C268,$BA$2:$BI$230,8)</f>
        <v>Moderate</v>
      </c>
      <c r="AI268" t="str">
        <f>VLOOKUP(C268,$BA$2:$BI$230,9)</f>
        <v>The same as in other fields</v>
      </c>
      <c r="BO268" t="s">
        <v>511</v>
      </c>
      <c r="BP268">
        <v>75</v>
      </c>
      <c r="BQ268">
        <v>20</v>
      </c>
      <c r="BR268" t="s">
        <v>1268</v>
      </c>
    </row>
    <row r="269" spans="1:70" x14ac:dyDescent="0.2">
      <c r="A269">
        <v>4831</v>
      </c>
      <c r="B269" t="str">
        <f>VLOOKUP(C269:C791,$AU$2:$AV$230,2)</f>
        <v>Kano</v>
      </c>
      <c r="C269" t="s">
        <v>172</v>
      </c>
      <c r="D269">
        <v>2</v>
      </c>
      <c r="E269" t="s">
        <v>807</v>
      </c>
      <c r="F269">
        <v>20.7</v>
      </c>
      <c r="G269" t="s">
        <v>12</v>
      </c>
      <c r="H269">
        <v>2.8</v>
      </c>
      <c r="I269" t="s">
        <v>13</v>
      </c>
      <c r="J269">
        <v>1352.6570048309179</v>
      </c>
      <c r="K269">
        <f>J269</f>
        <v>1352.6570048309179</v>
      </c>
      <c r="L269" t="s">
        <v>1033</v>
      </c>
      <c r="M269" t="s">
        <v>1041</v>
      </c>
      <c r="N269" t="s">
        <v>13</v>
      </c>
      <c r="O269" t="s">
        <v>35</v>
      </c>
      <c r="P269" t="s">
        <v>1051</v>
      </c>
      <c r="Q269" t="s">
        <v>13</v>
      </c>
      <c r="R269">
        <v>19</v>
      </c>
      <c r="S269" t="s">
        <v>1154</v>
      </c>
      <c r="T269">
        <v>0</v>
      </c>
      <c r="U269" t="s">
        <v>1137</v>
      </c>
      <c r="V269" t="str">
        <f>VLOOKUP(E269,$AU$2:$AW$230,3)</f>
        <v>Husband</v>
      </c>
      <c r="W269" t="s">
        <v>1140</v>
      </c>
      <c r="X269">
        <v>6</v>
      </c>
      <c r="Y269">
        <v>8.7999999999999989</v>
      </c>
      <c r="Z269">
        <v>48</v>
      </c>
      <c r="AA269" t="str">
        <f>VLOOKUP(C269,$AU$2:$AX$230,4)</f>
        <v>Late July</v>
      </c>
      <c r="AB269" t="str">
        <f>VLOOKUP(C269,$BA$2:$BI$230,2)</f>
        <v>Family land</v>
      </c>
      <c r="AC269" t="str">
        <f>VLOOKUP(C269,$BA$2:$BI$230,3)</f>
        <v>Lowland</v>
      </c>
      <c r="AD269" t="str">
        <f>VLOOKUP(C269,$BA$2:$BI$230,4)</f>
        <v>Loam</v>
      </c>
      <c r="AE269" t="str">
        <f>VLOOKUP(C269,$BA$2:$BI$230,5)</f>
        <v>Good</v>
      </c>
      <c r="AF269" t="str">
        <f>VLOOKUP(C269,$BA$2:$BI$230,6)</f>
        <v>N</v>
      </c>
      <c r="AG269" t="str">
        <f>VLOOKUP(C269,$BA$2:$BI$230,7)</f>
        <v>Grass strips</v>
      </c>
      <c r="AH269" t="str">
        <f>VLOOKUP(C269,$BA$2:$BI$230,8)</f>
        <v>Moderate</v>
      </c>
      <c r="AI269" t="str">
        <f>VLOOKUP(C269,$BA$2:$BI$230,9)</f>
        <v>The same as in other fields</v>
      </c>
      <c r="AJ269">
        <f>VLOOKUP(E269,$BO$2:$BR$786,2)</f>
        <v>75</v>
      </c>
      <c r="AK269">
        <f>VLOOKUP(E269,$BO$2:$BR$786,3)</f>
        <v>10</v>
      </c>
      <c r="AL269" t="str">
        <f>VLOOKUP(E269,$BO$2:$BR$786,4)</f>
        <v>75-90%</v>
      </c>
      <c r="BO269" t="s">
        <v>512</v>
      </c>
      <c r="BP269">
        <v>75</v>
      </c>
      <c r="BQ269">
        <v>20</v>
      </c>
      <c r="BR269" t="s">
        <v>1268</v>
      </c>
    </row>
    <row r="270" spans="1:70" x14ac:dyDescent="0.2">
      <c r="A270">
        <v>4813</v>
      </c>
      <c r="B270" t="str">
        <f>VLOOKUP(C270:C792,$AU$2:$AV$230,2)</f>
        <v>Kano</v>
      </c>
      <c r="C270" t="s">
        <v>166</v>
      </c>
      <c r="D270">
        <v>2</v>
      </c>
      <c r="E270" t="s">
        <v>789</v>
      </c>
      <c r="F270">
        <v>24</v>
      </c>
      <c r="G270" t="s">
        <v>12</v>
      </c>
      <c r="H270">
        <v>3.25</v>
      </c>
      <c r="I270" t="s">
        <v>13</v>
      </c>
      <c r="J270">
        <v>1354.1666666666667</v>
      </c>
      <c r="K270">
        <f>J270</f>
        <v>1354.1666666666667</v>
      </c>
      <c r="L270" t="s">
        <v>1030</v>
      </c>
      <c r="M270" t="s">
        <v>1075</v>
      </c>
      <c r="N270" t="s">
        <v>13</v>
      </c>
      <c r="O270" t="s">
        <v>35</v>
      </c>
      <c r="P270" t="s">
        <v>1051</v>
      </c>
      <c r="Q270" t="s">
        <v>13</v>
      </c>
      <c r="R270">
        <v>20</v>
      </c>
      <c r="S270" t="s">
        <v>1154</v>
      </c>
      <c r="T270">
        <v>0</v>
      </c>
      <c r="U270" t="s">
        <v>1137</v>
      </c>
      <c r="V270" t="str">
        <f>VLOOKUP(E270,$AU$2:$AW$230,3)</f>
        <v>Both</v>
      </c>
      <c r="W270" t="s">
        <v>1140</v>
      </c>
      <c r="X270">
        <v>7</v>
      </c>
      <c r="Y270">
        <v>9.6999999999999993</v>
      </c>
      <c r="Z270">
        <v>52</v>
      </c>
      <c r="AA270" t="str">
        <f>VLOOKUP(C270,$AU$2:$AX$230,4)</f>
        <v>Late July</v>
      </c>
      <c r="AB270" t="str">
        <f>VLOOKUP(C270,$BA$2:$BI$230,2)</f>
        <v>Family land</v>
      </c>
      <c r="AC270" t="str">
        <f>VLOOKUP(C270,$BA$2:$BI$230,3)</f>
        <v>Lowland</v>
      </c>
      <c r="AD270" t="str">
        <f>VLOOKUP(C270,$BA$2:$BI$230,4)</f>
        <v>Loam</v>
      </c>
      <c r="AE270" t="str">
        <f>VLOOKUP(C270,$BA$2:$BI$230,5)</f>
        <v>Good</v>
      </c>
      <c r="AF270" t="str">
        <f>VLOOKUP(C270,$BA$2:$BI$230,6)</f>
        <v>N</v>
      </c>
      <c r="AG270" t="str">
        <f>VLOOKUP(C270,$BA$2:$BI$230,7)</f>
        <v>Grass strips</v>
      </c>
      <c r="AH270" t="str">
        <f>VLOOKUP(C270,$BA$2:$BI$230,8)</f>
        <v>Moderate</v>
      </c>
      <c r="AI270" t="str">
        <f>VLOOKUP(C270,$BA$2:$BI$230,9)</f>
        <v>The same as in other fields</v>
      </c>
      <c r="AJ270">
        <f>VLOOKUP(E270,$BO$2:$BR$786,2)</f>
        <v>75</v>
      </c>
      <c r="AK270">
        <f>VLOOKUP(E270,$BO$2:$BR$786,3)</f>
        <v>10</v>
      </c>
      <c r="AL270" t="str">
        <f>VLOOKUP(E270,$BO$2:$BR$786,4)</f>
        <v>50-75%</v>
      </c>
      <c r="BO270" t="s">
        <v>513</v>
      </c>
      <c r="BP270">
        <v>75</v>
      </c>
      <c r="BQ270">
        <v>20</v>
      </c>
      <c r="BR270" t="s">
        <v>1268</v>
      </c>
    </row>
    <row r="271" spans="1:70" hidden="1" x14ac:dyDescent="0.2">
      <c r="A271">
        <v>4955</v>
      </c>
      <c r="B271" t="str">
        <f>VLOOKUP(C271:C793,$AU$2:$AV$230,2)</f>
        <v>Kano</v>
      </c>
      <c r="C271" t="s">
        <v>213</v>
      </c>
      <c r="D271">
        <v>3</v>
      </c>
      <c r="E271" t="s">
        <v>931</v>
      </c>
      <c r="F271">
        <v>29.4</v>
      </c>
      <c r="G271" t="s">
        <v>12</v>
      </c>
      <c r="H271">
        <v>4.0999999999999996</v>
      </c>
      <c r="I271" t="s">
        <v>13</v>
      </c>
      <c r="J271">
        <v>1394.5578231292518</v>
      </c>
      <c r="K271">
        <f>J271</f>
        <v>1394.5578231292518</v>
      </c>
      <c r="L271" t="s">
        <v>1033</v>
      </c>
      <c r="M271" t="s">
        <v>1115</v>
      </c>
      <c r="N271" t="s">
        <v>13</v>
      </c>
      <c r="O271" t="s">
        <v>35</v>
      </c>
      <c r="P271" t="s">
        <v>12</v>
      </c>
      <c r="R271">
        <v>0</v>
      </c>
      <c r="S271" t="s">
        <v>1154</v>
      </c>
      <c r="T271">
        <v>0</v>
      </c>
      <c r="U271" t="s">
        <v>1137</v>
      </c>
      <c r="V271" t="str">
        <f>VLOOKUP(E271,$AU$2:$AW$230,3)</f>
        <v>Husband</v>
      </c>
      <c r="W271" t="s">
        <v>1140</v>
      </c>
      <c r="X271">
        <v>6</v>
      </c>
      <c r="Y271">
        <v>6.5</v>
      </c>
      <c r="Z271">
        <v>33</v>
      </c>
      <c r="AA271" t="str">
        <f>VLOOKUP(C271,$AU$2:$AX$230,4)</f>
        <v>Early July</v>
      </c>
      <c r="AB271" t="str">
        <f>VLOOKUP(C271,$BA$2:$BI$230,2)</f>
        <v>Family land</v>
      </c>
      <c r="AC271" t="str">
        <f>VLOOKUP(C271,$BA$2:$BI$230,3)</f>
        <v>Lowland</v>
      </c>
      <c r="AD271" t="str">
        <f>VLOOKUP(C271,$BA$2:$BI$230,4)</f>
        <v>Loam</v>
      </c>
      <c r="AE271" t="str">
        <f>VLOOKUP(C271,$BA$2:$BI$230,5)</f>
        <v>Moderate</v>
      </c>
      <c r="AF271" t="str">
        <f>VLOOKUP(C271,$BA$2:$BI$230,6)</f>
        <v>N</v>
      </c>
      <c r="AG271" t="str">
        <f>VLOOKUP(C271,$BA$2:$BI$230,7)</f>
        <v>Ditches</v>
      </c>
      <c r="AH271" t="str">
        <f>VLOOKUP(C271,$BA$2:$BI$230,8)</f>
        <v>Very fertile</v>
      </c>
      <c r="AI271" t="str">
        <f>VLOOKUP(C271,$BA$2:$BI$230,9)</f>
        <v>The same as in other fields</v>
      </c>
      <c r="AJ271">
        <f>VLOOKUP(E271,$BO$2:$BR$786,2)</f>
        <v>75</v>
      </c>
      <c r="AK271">
        <f>VLOOKUP(E271,$BO$2:$BR$786,3)</f>
        <v>10</v>
      </c>
      <c r="AL271" t="str">
        <f>VLOOKUP(E271,$BO$2:$BR$786,4)</f>
        <v>50-75%</v>
      </c>
      <c r="BO271" t="s">
        <v>1276</v>
      </c>
      <c r="BP271">
        <v>75</v>
      </c>
      <c r="BQ271">
        <v>20</v>
      </c>
      <c r="BR271" t="s">
        <v>1268</v>
      </c>
    </row>
    <row r="272" spans="1:70" hidden="1" x14ac:dyDescent="0.2">
      <c r="A272">
        <v>4272</v>
      </c>
      <c r="B272" t="str">
        <f>VLOOKUP(C272:C794,$AU$2:$AV$230,2)</f>
        <v>Kaduna S</v>
      </c>
      <c r="C272" t="s">
        <v>11</v>
      </c>
      <c r="D272">
        <v>4</v>
      </c>
      <c r="E272" t="s">
        <v>245</v>
      </c>
      <c r="F272">
        <v>150</v>
      </c>
      <c r="G272" t="s">
        <v>12</v>
      </c>
      <c r="H272">
        <v>21</v>
      </c>
      <c r="I272" t="s">
        <v>13</v>
      </c>
      <c r="J272">
        <v>1400</v>
      </c>
      <c r="K272">
        <f>J272</f>
        <v>1400</v>
      </c>
      <c r="L272" t="s">
        <v>1030</v>
      </c>
      <c r="M272" t="s">
        <v>1031</v>
      </c>
      <c r="N272" t="s">
        <v>35</v>
      </c>
      <c r="O272" t="s">
        <v>35</v>
      </c>
      <c r="P272" t="s">
        <v>12</v>
      </c>
      <c r="R272">
        <v>0</v>
      </c>
      <c r="S272" t="s">
        <v>1154</v>
      </c>
      <c r="T272">
        <v>0</v>
      </c>
      <c r="U272" t="s">
        <v>1137</v>
      </c>
      <c r="V272" t="str">
        <f>VLOOKUP(E272,$AU$2:$AW$230,3)</f>
        <v>Husband</v>
      </c>
      <c r="W272" t="s">
        <v>1140</v>
      </c>
      <c r="X272">
        <v>5.2</v>
      </c>
      <c r="Y272">
        <v>3.6999999999999993</v>
      </c>
      <c r="Z272">
        <v>56</v>
      </c>
      <c r="AA272" t="str">
        <f>VLOOKUP(C272,$AU$2:$AX$230,4)</f>
        <v>Late July</v>
      </c>
      <c r="AB272" t="str">
        <f>VLOOKUP(C272,$BA$2:$BI$230,2)</f>
        <v>Family land</v>
      </c>
      <c r="AC272" t="str">
        <f>VLOOKUP(C272,$BA$2:$BI$230,3)</f>
        <v>Lowland</v>
      </c>
      <c r="AD272" t="str">
        <f>VLOOKUP(C272,$BA$2:$BI$230,4)</f>
        <v>Loam</v>
      </c>
      <c r="AE272" t="str">
        <f>VLOOKUP(C272,$BA$2:$BI$230,5)</f>
        <v>Moderate</v>
      </c>
      <c r="AF272" t="str">
        <f>VLOOKUP(C272,$BA$2:$BI$230,6)</f>
        <v>N</v>
      </c>
      <c r="AG272" t="str">
        <f>VLOOKUP(C272,$BA$2:$BI$230,7)</f>
        <v>Tied ridges</v>
      </c>
      <c r="AH272" t="str">
        <f>VLOOKUP(C272,$BA$2:$BI$230,8)</f>
        <v>Fertile</v>
      </c>
      <c r="AI272" t="str">
        <f>VLOOKUP(C272,$BA$2:$BI$230,9)</f>
        <v>Better than other fields</v>
      </c>
      <c r="AJ272">
        <f>VLOOKUP(E272,$BO$2:$BR$786,2)</f>
        <v>90</v>
      </c>
      <c r="AK272">
        <f>VLOOKUP(E272,$BO$2:$BR$786,3)</f>
        <v>10</v>
      </c>
      <c r="AL272" t="str">
        <f>VLOOKUP(E272,$BO$2:$BR$786,4)</f>
        <v>75-90%</v>
      </c>
      <c r="BO272" t="s">
        <v>514</v>
      </c>
      <c r="BP272">
        <v>75</v>
      </c>
      <c r="BQ272">
        <v>20</v>
      </c>
      <c r="BR272" t="s">
        <v>1268</v>
      </c>
    </row>
    <row r="273" spans="1:70" hidden="1" x14ac:dyDescent="0.2">
      <c r="A273">
        <v>4621</v>
      </c>
      <c r="B273" t="str">
        <f>VLOOKUP(C273:C795,$AU$2:$AV$230,2)</f>
        <v>Kaduna N</v>
      </c>
      <c r="C273" t="s">
        <v>112</v>
      </c>
      <c r="D273">
        <v>2</v>
      </c>
      <c r="E273" t="s">
        <v>597</v>
      </c>
      <c r="F273">
        <v>150</v>
      </c>
      <c r="G273" t="s">
        <v>12</v>
      </c>
      <c r="H273">
        <v>21</v>
      </c>
      <c r="I273" t="s">
        <v>35</v>
      </c>
      <c r="J273">
        <v>1400</v>
      </c>
      <c r="K273">
        <f>J273*0.7</f>
        <v>979.99999999999989</v>
      </c>
      <c r="L273" t="s">
        <v>1030</v>
      </c>
      <c r="M273" t="s">
        <v>1037</v>
      </c>
      <c r="N273" t="s">
        <v>13</v>
      </c>
      <c r="O273" t="s">
        <v>35</v>
      </c>
      <c r="P273" t="s">
        <v>12</v>
      </c>
      <c r="R273">
        <v>0</v>
      </c>
      <c r="S273" t="s">
        <v>1154</v>
      </c>
      <c r="T273">
        <v>0</v>
      </c>
      <c r="U273" t="s">
        <v>1137</v>
      </c>
      <c r="V273" t="str">
        <f>VLOOKUP(E273,$AU$2:$AW$230,3)</f>
        <v>Husband</v>
      </c>
      <c r="W273" t="s">
        <v>1140</v>
      </c>
      <c r="X273">
        <v>3</v>
      </c>
      <c r="Y273">
        <v>2</v>
      </c>
      <c r="Z273">
        <v>41</v>
      </c>
      <c r="AA273" t="str">
        <f>VLOOKUP(C273,$AU$2:$AX$230,4)</f>
        <v>Early July</v>
      </c>
      <c r="AB273" t="str">
        <f>VLOOKUP(C273,$BA$2:$BI$230,2)</f>
        <v>Hired land</v>
      </c>
      <c r="AC273" t="str">
        <f>VLOOKUP(C273,$BA$2:$BI$230,3)</f>
        <v>Lowland</v>
      </c>
      <c r="AD273" t="str">
        <f>VLOOKUP(C273,$BA$2:$BI$230,4)</f>
        <v>Loam</v>
      </c>
      <c r="AE273" t="str">
        <f>VLOOKUP(C273,$BA$2:$BI$230,5)</f>
        <v>Moderate</v>
      </c>
      <c r="AF273" t="str">
        <f>VLOOKUP(C273,$BA$2:$BI$230,6)</f>
        <v>Y</v>
      </c>
      <c r="AG273" t="str">
        <f>VLOOKUP(C273,$BA$2:$BI$230,7)</f>
        <v>Tied ridges</v>
      </c>
      <c r="AH273" t="str">
        <f>VLOOKUP(C273,$BA$2:$BI$230,8)</f>
        <v>Moderate</v>
      </c>
      <c r="AI273" t="str">
        <f>VLOOKUP(C273,$BA$2:$BI$230,9)</f>
        <v>The same as in other fields</v>
      </c>
      <c r="BO273" t="s">
        <v>515</v>
      </c>
      <c r="BP273">
        <v>75</v>
      </c>
      <c r="BQ273">
        <v>20</v>
      </c>
      <c r="BR273" t="s">
        <v>1268</v>
      </c>
    </row>
    <row r="274" spans="1:70" hidden="1" x14ac:dyDescent="0.2">
      <c r="A274">
        <v>4655</v>
      </c>
      <c r="B274" t="str">
        <f>VLOOKUP(C274:C796,$AU$2:$AV$230,2)</f>
        <v>Kaduna N</v>
      </c>
      <c r="C274" t="s">
        <v>123</v>
      </c>
      <c r="D274">
        <v>1</v>
      </c>
      <c r="E274" t="s">
        <v>631</v>
      </c>
      <c r="F274">
        <v>150</v>
      </c>
      <c r="G274" t="s">
        <v>12</v>
      </c>
      <c r="H274">
        <v>21</v>
      </c>
      <c r="I274" t="s">
        <v>35</v>
      </c>
      <c r="J274">
        <v>1400</v>
      </c>
      <c r="K274">
        <f>J274*0.7</f>
        <v>979.99999999999989</v>
      </c>
      <c r="L274" t="s">
        <v>1033</v>
      </c>
      <c r="M274" t="s">
        <v>1036</v>
      </c>
      <c r="N274" t="s">
        <v>13</v>
      </c>
      <c r="O274" t="s">
        <v>35</v>
      </c>
      <c r="P274" t="s">
        <v>12</v>
      </c>
      <c r="R274">
        <v>0</v>
      </c>
      <c r="S274" t="s">
        <v>1032</v>
      </c>
      <c r="T274">
        <v>2</v>
      </c>
      <c r="U274" t="s">
        <v>1137</v>
      </c>
      <c r="V274" t="str">
        <f>VLOOKUP(E274,$AU$2:$AW$230,3)</f>
        <v>Husband</v>
      </c>
      <c r="W274" t="s">
        <v>1140</v>
      </c>
      <c r="X274">
        <v>1</v>
      </c>
      <c r="Y274">
        <v>0</v>
      </c>
      <c r="Z274">
        <v>56</v>
      </c>
      <c r="AA274" t="str">
        <f>VLOOKUP(C274,$AU$2:$AX$230,4)</f>
        <v>Late July</v>
      </c>
      <c r="AB274" t="str">
        <f>VLOOKUP(C274,$BA$2:$BI$230,2)</f>
        <v>Hired land</v>
      </c>
      <c r="AC274" t="str">
        <f>VLOOKUP(C274,$BA$2:$BI$230,3)</f>
        <v>Lowland</v>
      </c>
      <c r="AD274" t="str">
        <f>VLOOKUP(C274,$BA$2:$BI$230,4)</f>
        <v>Loam</v>
      </c>
      <c r="AE274" t="str">
        <f>VLOOKUP(C274,$BA$2:$BI$230,5)</f>
        <v>Moderate</v>
      </c>
      <c r="AF274" t="str">
        <f>VLOOKUP(C274,$BA$2:$BI$230,6)</f>
        <v>N</v>
      </c>
      <c r="AG274" t="str">
        <f>VLOOKUP(C274,$BA$2:$BI$230,7)</f>
        <v>Tied ridges</v>
      </c>
      <c r="AH274" t="str">
        <f>VLOOKUP(C274,$BA$2:$BI$230,8)</f>
        <v>Moderate</v>
      </c>
      <c r="AI274" t="str">
        <f>VLOOKUP(C274,$BA$2:$BI$230,9)</f>
        <v>The same as in other fields</v>
      </c>
      <c r="BO274" t="s">
        <v>516</v>
      </c>
      <c r="BP274">
        <v>75</v>
      </c>
      <c r="BQ274">
        <v>20</v>
      </c>
      <c r="BR274" t="s">
        <v>1268</v>
      </c>
    </row>
    <row r="275" spans="1:70" hidden="1" x14ac:dyDescent="0.2">
      <c r="A275">
        <v>4659</v>
      </c>
      <c r="B275" t="str">
        <f>VLOOKUP(C275:C797,$AU$2:$AV$230,2)</f>
        <v>Kaduna N</v>
      </c>
      <c r="C275" t="s">
        <v>124</v>
      </c>
      <c r="D275">
        <v>1</v>
      </c>
      <c r="E275" t="s">
        <v>635</v>
      </c>
      <c r="F275">
        <v>150</v>
      </c>
      <c r="G275" t="s">
        <v>12</v>
      </c>
      <c r="H275">
        <v>21</v>
      </c>
      <c r="I275" t="s">
        <v>35</v>
      </c>
      <c r="J275">
        <v>1400</v>
      </c>
      <c r="K275">
        <f>J275*0.7</f>
        <v>979.99999999999989</v>
      </c>
      <c r="L275" t="s">
        <v>1033</v>
      </c>
      <c r="M275" t="s">
        <v>1031</v>
      </c>
      <c r="N275" t="s">
        <v>13</v>
      </c>
      <c r="O275" t="s">
        <v>12</v>
      </c>
      <c r="P275" t="s">
        <v>12</v>
      </c>
      <c r="R275">
        <v>0</v>
      </c>
      <c r="S275" t="s">
        <v>1032</v>
      </c>
      <c r="T275">
        <v>2</v>
      </c>
      <c r="U275" t="s">
        <v>1137</v>
      </c>
      <c r="V275" t="str">
        <f>VLOOKUP(E275,$AU$2:$AW$230,3)</f>
        <v>Husband</v>
      </c>
      <c r="W275" t="s">
        <v>1140</v>
      </c>
      <c r="X275">
        <v>1</v>
      </c>
      <c r="Y275">
        <v>4.1999999999999993</v>
      </c>
      <c r="Z275">
        <v>56</v>
      </c>
      <c r="AA275" t="str">
        <f>VLOOKUP(C275,$AU$2:$AX$230,4)</f>
        <v>Late July</v>
      </c>
      <c r="AB275" t="str">
        <f>VLOOKUP(C275,$BA$2:$BI$230,2)</f>
        <v>Family land</v>
      </c>
      <c r="AC275" t="str">
        <f>VLOOKUP(C275,$BA$2:$BI$230,3)</f>
        <v>Lowland</v>
      </c>
      <c r="AD275" t="str">
        <f>VLOOKUP(C275,$BA$2:$BI$230,4)</f>
        <v>Loam</v>
      </c>
      <c r="AE275" t="str">
        <f>VLOOKUP(C275,$BA$2:$BI$230,5)</f>
        <v>Moderate</v>
      </c>
      <c r="AF275" t="str">
        <f>VLOOKUP(C275,$BA$2:$BI$230,6)</f>
        <v>N</v>
      </c>
      <c r="AG275" t="str">
        <f>VLOOKUP(C275,$BA$2:$BI$230,7)</f>
        <v>Tied ridges</v>
      </c>
      <c r="AH275" t="str">
        <f>VLOOKUP(C275,$BA$2:$BI$230,8)</f>
        <v>Moderate</v>
      </c>
      <c r="AI275" t="str">
        <f>VLOOKUP(C275,$BA$2:$BI$230,9)</f>
        <v>The same as in other fields</v>
      </c>
      <c r="BO275" t="s">
        <v>517</v>
      </c>
      <c r="BP275">
        <v>75</v>
      </c>
      <c r="BQ275">
        <v>20</v>
      </c>
      <c r="BR275" t="s">
        <v>1268</v>
      </c>
    </row>
    <row r="276" spans="1:70" hidden="1" x14ac:dyDescent="0.2">
      <c r="A276">
        <v>4712</v>
      </c>
      <c r="B276" t="str">
        <f>VLOOKUP(C276:C798,$AU$2:$AV$230,2)</f>
        <v>Kaduna N</v>
      </c>
      <c r="C276" t="s">
        <v>140</v>
      </c>
      <c r="D276">
        <v>2</v>
      </c>
      <c r="E276" t="s">
        <v>688</v>
      </c>
      <c r="F276">
        <v>100</v>
      </c>
      <c r="G276" t="s">
        <v>12</v>
      </c>
      <c r="H276">
        <v>14</v>
      </c>
      <c r="I276" t="s">
        <v>35</v>
      </c>
      <c r="J276">
        <v>1400</v>
      </c>
      <c r="K276">
        <f>J276*0.7</f>
        <v>979.99999999999989</v>
      </c>
      <c r="L276" t="s">
        <v>1033</v>
      </c>
      <c r="M276" t="s">
        <v>1034</v>
      </c>
      <c r="N276" t="s">
        <v>13</v>
      </c>
      <c r="O276" t="s">
        <v>35</v>
      </c>
      <c r="P276" t="s">
        <v>12</v>
      </c>
      <c r="R276">
        <v>0</v>
      </c>
      <c r="S276" t="s">
        <v>1032</v>
      </c>
      <c r="T276">
        <v>2</v>
      </c>
      <c r="U276" t="s">
        <v>1137</v>
      </c>
      <c r="V276" t="str">
        <f>VLOOKUP(E276,$AU$2:$AW$230,3)</f>
        <v>Husband</v>
      </c>
      <c r="W276" t="s">
        <v>1140</v>
      </c>
      <c r="X276">
        <v>1</v>
      </c>
      <c r="Y276">
        <v>0</v>
      </c>
      <c r="Z276">
        <v>44</v>
      </c>
      <c r="AA276" t="str">
        <f>VLOOKUP(C276,$AU$2:$AX$230,4)</f>
        <v>Early July</v>
      </c>
      <c r="AB276" t="str">
        <f>VLOOKUP(C276,$BA$2:$BI$230,2)</f>
        <v>Family land</v>
      </c>
      <c r="AC276" t="str">
        <f>VLOOKUP(C276,$BA$2:$BI$230,3)</f>
        <v>Slope</v>
      </c>
      <c r="AD276" t="str">
        <f>VLOOKUP(C276,$BA$2:$BI$230,4)</f>
        <v>Loam</v>
      </c>
      <c r="AE276" t="str">
        <f>VLOOKUP(C276,$BA$2:$BI$230,5)</f>
        <v>Moderate</v>
      </c>
      <c r="AF276" t="str">
        <f>VLOOKUP(C276,$BA$2:$BI$230,6)</f>
        <v>N</v>
      </c>
      <c r="AG276" t="str">
        <f>VLOOKUP(C276,$BA$2:$BI$230,7)</f>
        <v>Tied ridges</v>
      </c>
      <c r="AH276" t="str">
        <f>VLOOKUP(C276,$BA$2:$BI$230,8)</f>
        <v>Moderate</v>
      </c>
      <c r="AI276" t="str">
        <f>VLOOKUP(C276,$BA$2:$BI$230,9)</f>
        <v>The same as in other fields</v>
      </c>
      <c r="BO276" t="s">
        <v>518</v>
      </c>
      <c r="BP276">
        <v>75</v>
      </c>
      <c r="BQ276">
        <v>20</v>
      </c>
      <c r="BR276" t="s">
        <v>1268</v>
      </c>
    </row>
    <row r="277" spans="1:70" x14ac:dyDescent="0.2">
      <c r="A277">
        <v>4752</v>
      </c>
      <c r="B277" t="str">
        <f>VLOOKUP(C277:C799,$AU$2:$AV$230,2)</f>
        <v>Kano</v>
      </c>
      <c r="C277" t="s">
        <v>151</v>
      </c>
      <c r="D277">
        <v>1</v>
      </c>
      <c r="E277" t="s">
        <v>728</v>
      </c>
      <c r="F277">
        <v>150</v>
      </c>
      <c r="G277" t="s">
        <v>12</v>
      </c>
      <c r="H277">
        <v>21</v>
      </c>
      <c r="I277" t="s">
        <v>35</v>
      </c>
      <c r="J277">
        <v>1400</v>
      </c>
      <c r="K277">
        <f>J277*0.7</f>
        <v>979.99999999999989</v>
      </c>
      <c r="L277" t="s">
        <v>1030</v>
      </c>
      <c r="M277" t="s">
        <v>1037</v>
      </c>
      <c r="N277" t="s">
        <v>13</v>
      </c>
      <c r="O277" t="s">
        <v>35</v>
      </c>
      <c r="P277" t="s">
        <v>1051</v>
      </c>
      <c r="Q277" t="s">
        <v>13</v>
      </c>
      <c r="R277">
        <v>50</v>
      </c>
      <c r="S277" t="s">
        <v>1032</v>
      </c>
      <c r="T277">
        <v>4</v>
      </c>
      <c r="U277" t="s">
        <v>1137</v>
      </c>
      <c r="V277" t="str">
        <f>VLOOKUP(E277,$AU$2:$AW$230,3)</f>
        <v>Both</v>
      </c>
      <c r="W277" t="s">
        <v>1140</v>
      </c>
      <c r="X277">
        <v>8</v>
      </c>
      <c r="Y277">
        <v>22.5</v>
      </c>
      <c r="Z277">
        <v>51</v>
      </c>
      <c r="AA277" t="str">
        <f>VLOOKUP(C277,$AU$2:$AX$230,4)</f>
        <v>Late July</v>
      </c>
      <c r="AB277" t="str">
        <f>VLOOKUP(C277,$BA$2:$BI$230,2)</f>
        <v>Family land</v>
      </c>
      <c r="AC277" t="str">
        <f>VLOOKUP(C277,$BA$2:$BI$230,3)</f>
        <v>Lowland</v>
      </c>
      <c r="AD277" t="str">
        <f>VLOOKUP(C277,$BA$2:$BI$230,4)</f>
        <v>Sand</v>
      </c>
      <c r="AE277" t="str">
        <f>VLOOKUP(C277,$BA$2:$BI$230,5)</f>
        <v>Good</v>
      </c>
      <c r="AF277" t="str">
        <f>VLOOKUP(C277,$BA$2:$BI$230,6)</f>
        <v>Y</v>
      </c>
      <c r="AG277" t="str">
        <f>VLOOKUP(C277,$BA$2:$BI$230,7)</f>
        <v>Tied ridges</v>
      </c>
      <c r="AH277" t="str">
        <f>VLOOKUP(C277,$BA$2:$BI$230,8)</f>
        <v>Moderate</v>
      </c>
      <c r="AI277" t="str">
        <f>VLOOKUP(C277,$BA$2:$BI$230,9)</f>
        <v>The same as in other fields</v>
      </c>
      <c r="BO277" t="s">
        <v>519</v>
      </c>
      <c r="BP277">
        <v>75</v>
      </c>
      <c r="BQ277">
        <v>20</v>
      </c>
      <c r="BR277" t="s">
        <v>1268</v>
      </c>
    </row>
    <row r="278" spans="1:70" x14ac:dyDescent="0.2">
      <c r="A278">
        <v>4907</v>
      </c>
      <c r="B278" t="str">
        <f>VLOOKUP(C278:C800,$AU$2:$AV$230,2)</f>
        <v>Kano</v>
      </c>
      <c r="C278" t="s">
        <v>198</v>
      </c>
      <c r="D278">
        <v>1</v>
      </c>
      <c r="E278" t="s">
        <v>883</v>
      </c>
      <c r="F278">
        <v>30</v>
      </c>
      <c r="G278" t="s">
        <v>12</v>
      </c>
      <c r="H278">
        <v>4.2</v>
      </c>
      <c r="I278" t="s">
        <v>35</v>
      </c>
      <c r="J278">
        <v>1400</v>
      </c>
      <c r="K278">
        <f>J278*0.7</f>
        <v>979.99999999999989</v>
      </c>
      <c r="L278" t="s">
        <v>1030</v>
      </c>
      <c r="M278" t="s">
        <v>1036</v>
      </c>
      <c r="N278" t="s">
        <v>13</v>
      </c>
      <c r="O278" t="s">
        <v>35</v>
      </c>
      <c r="P278" t="s">
        <v>1107</v>
      </c>
      <c r="Q278" t="s">
        <v>13</v>
      </c>
      <c r="R278">
        <v>65</v>
      </c>
      <c r="S278" t="s">
        <v>1032</v>
      </c>
      <c r="T278">
        <v>4</v>
      </c>
      <c r="U278" t="s">
        <v>1137</v>
      </c>
      <c r="V278" t="str">
        <f>VLOOKUP(E278,$AU$2:$AW$230,3)</f>
        <v>Husband</v>
      </c>
      <c r="W278" t="s">
        <v>1140</v>
      </c>
      <c r="X278">
        <v>8</v>
      </c>
      <c r="Y278">
        <v>5.5</v>
      </c>
      <c r="Z278">
        <v>46</v>
      </c>
      <c r="AA278" t="str">
        <f>VLOOKUP(C278,$AU$2:$AX$230,4)</f>
        <v>Early July</v>
      </c>
      <c r="AB278" t="str">
        <f>VLOOKUP(C278,$BA$2:$BI$230,2)</f>
        <v>Family land</v>
      </c>
      <c r="AC278" t="str">
        <f>VLOOKUP(C278,$BA$2:$BI$230,3)</f>
        <v>Foot slope</v>
      </c>
      <c r="AD278" t="str">
        <f>VLOOKUP(C278,$BA$2:$BI$230,4)</f>
        <v>Loam</v>
      </c>
      <c r="AE278" t="str">
        <f>VLOOKUP(C278,$BA$2:$BI$230,5)</f>
        <v>Moderate</v>
      </c>
      <c r="AF278" t="str">
        <f>VLOOKUP(C278,$BA$2:$BI$230,6)</f>
        <v>Y</v>
      </c>
      <c r="AG278" t="str">
        <f>VLOOKUP(C278,$BA$2:$BI$230,7)</f>
        <v>Grass strips</v>
      </c>
      <c r="AH278" t="str">
        <f>VLOOKUP(C278,$BA$2:$BI$230,8)</f>
        <v>Moderate</v>
      </c>
      <c r="AI278" t="str">
        <f>VLOOKUP(C278,$BA$2:$BI$230,9)</f>
        <v>The same as in other fields</v>
      </c>
      <c r="BO278" t="s">
        <v>520</v>
      </c>
      <c r="BP278">
        <v>75</v>
      </c>
      <c r="BQ278">
        <v>20</v>
      </c>
      <c r="BR278" t="s">
        <v>1268</v>
      </c>
    </row>
    <row r="279" spans="1:70" x14ac:dyDescent="0.2">
      <c r="A279">
        <v>4819</v>
      </c>
      <c r="B279" t="str">
        <f>VLOOKUP(C279:C801,$AU$2:$AV$230,2)</f>
        <v>Kano</v>
      </c>
      <c r="C279" t="s">
        <v>168</v>
      </c>
      <c r="D279">
        <v>1</v>
      </c>
      <c r="E279" t="s">
        <v>795</v>
      </c>
      <c r="F279">
        <v>23</v>
      </c>
      <c r="G279" t="s">
        <v>12</v>
      </c>
      <c r="H279">
        <v>3.25</v>
      </c>
      <c r="I279" t="s">
        <v>13</v>
      </c>
      <c r="J279">
        <v>1413.0434782608695</v>
      </c>
      <c r="K279">
        <f>J279</f>
        <v>1413.0434782608695</v>
      </c>
      <c r="L279" t="s">
        <v>1033</v>
      </c>
      <c r="M279" t="s">
        <v>1031</v>
      </c>
      <c r="N279" t="s">
        <v>13</v>
      </c>
      <c r="O279" t="s">
        <v>35</v>
      </c>
      <c r="P279" t="s">
        <v>1051</v>
      </c>
      <c r="Q279" t="s">
        <v>13</v>
      </c>
      <c r="R279">
        <v>32</v>
      </c>
      <c r="S279" t="s">
        <v>1032</v>
      </c>
      <c r="T279">
        <v>4</v>
      </c>
      <c r="U279" t="s">
        <v>1137</v>
      </c>
      <c r="V279" t="str">
        <f>VLOOKUP(E279,$AU$2:$AW$230,3)</f>
        <v>Both</v>
      </c>
      <c r="W279" t="s">
        <v>1140</v>
      </c>
      <c r="X279">
        <v>5</v>
      </c>
      <c r="Y279">
        <v>1.9000000000000001</v>
      </c>
      <c r="Z279">
        <v>38</v>
      </c>
      <c r="AA279" t="str">
        <f>VLOOKUP(C279,$AU$2:$AX$230,4)</f>
        <v>Early July</v>
      </c>
      <c r="AB279" t="str">
        <f>VLOOKUP(C279,$BA$2:$BI$230,2)</f>
        <v>Family land</v>
      </c>
      <c r="AC279" t="str">
        <f>VLOOKUP(C279,$BA$2:$BI$230,3)</f>
        <v>Lowland</v>
      </c>
      <c r="AD279" t="str">
        <f>VLOOKUP(C279,$BA$2:$BI$230,4)</f>
        <v>Loam</v>
      </c>
      <c r="AE279" t="str">
        <f>VLOOKUP(C279,$BA$2:$BI$230,5)</f>
        <v>Good</v>
      </c>
      <c r="AF279" t="str">
        <f>VLOOKUP(C279,$BA$2:$BI$230,6)</f>
        <v>N</v>
      </c>
      <c r="AG279" t="str">
        <f>VLOOKUP(C279,$BA$2:$BI$230,7)</f>
        <v>Grass strips</v>
      </c>
      <c r="AH279" t="str">
        <f>VLOOKUP(C279,$BA$2:$BI$230,8)</f>
        <v>Moderate</v>
      </c>
      <c r="AI279" t="str">
        <f>VLOOKUP(C279,$BA$2:$BI$230,9)</f>
        <v>The same as in other fields</v>
      </c>
      <c r="AJ279">
        <f>VLOOKUP(E279,$BO$2:$BR$786,2)</f>
        <v>75</v>
      </c>
      <c r="AK279">
        <f>VLOOKUP(E279,$BO$2:$BR$786,3)</f>
        <v>10</v>
      </c>
      <c r="AL279" t="str">
        <f>VLOOKUP(E279,$BO$2:$BR$786,4)</f>
        <v>75-90%</v>
      </c>
      <c r="BO279" t="s">
        <v>521</v>
      </c>
      <c r="BP279">
        <v>75</v>
      </c>
      <c r="BQ279">
        <v>20</v>
      </c>
      <c r="BR279" t="s">
        <v>1268</v>
      </c>
    </row>
    <row r="280" spans="1:70" x14ac:dyDescent="0.2">
      <c r="A280">
        <v>4912</v>
      </c>
      <c r="B280" t="str">
        <f>VLOOKUP(C280:C802,$AU$2:$AV$230,2)</f>
        <v>Kano</v>
      </c>
      <c r="C280" t="s">
        <v>199</v>
      </c>
      <c r="D280">
        <v>2</v>
      </c>
      <c r="E280" t="s">
        <v>888</v>
      </c>
      <c r="F280">
        <v>100</v>
      </c>
      <c r="G280" t="s">
        <v>12</v>
      </c>
      <c r="H280">
        <v>14.2</v>
      </c>
      <c r="I280" t="s">
        <v>35</v>
      </c>
      <c r="J280">
        <v>1420</v>
      </c>
      <c r="K280">
        <f>J280*0.7</f>
        <v>993.99999999999989</v>
      </c>
      <c r="L280" t="s">
        <v>1030</v>
      </c>
      <c r="M280" t="s">
        <v>1035</v>
      </c>
      <c r="N280" t="s">
        <v>35</v>
      </c>
      <c r="O280" t="s">
        <v>35</v>
      </c>
      <c r="P280" t="s">
        <v>1107</v>
      </c>
      <c r="Q280" t="s">
        <v>13</v>
      </c>
      <c r="R280">
        <v>75</v>
      </c>
      <c r="S280" t="s">
        <v>1154</v>
      </c>
      <c r="T280">
        <v>0</v>
      </c>
      <c r="U280" t="s">
        <v>1137</v>
      </c>
      <c r="V280" t="str">
        <f>VLOOKUP(E280,$AU$2:$AW$230,3)</f>
        <v>Husband</v>
      </c>
      <c r="W280" t="s">
        <v>1139</v>
      </c>
      <c r="X280">
        <v>5</v>
      </c>
      <c r="Y280">
        <v>2.5</v>
      </c>
      <c r="Z280">
        <v>49</v>
      </c>
      <c r="AA280" t="str">
        <f>VLOOKUP(C280,$AU$2:$AX$230,4)</f>
        <v>Late July</v>
      </c>
      <c r="AB280" t="str">
        <f>VLOOKUP(C280,$BA$2:$BI$230,2)</f>
        <v>Family land</v>
      </c>
      <c r="AC280" t="str">
        <f>VLOOKUP(C280,$BA$2:$BI$230,3)</f>
        <v>Foot slope</v>
      </c>
      <c r="AD280" t="str">
        <f>VLOOKUP(C280,$BA$2:$BI$230,4)</f>
        <v>Loam</v>
      </c>
      <c r="AE280" t="str">
        <f>VLOOKUP(C280,$BA$2:$BI$230,5)</f>
        <v>Moderate</v>
      </c>
      <c r="AF280" t="str">
        <f>VLOOKUP(C280,$BA$2:$BI$230,6)</f>
        <v>Y</v>
      </c>
      <c r="AG280" t="str">
        <f>VLOOKUP(C280,$BA$2:$BI$230,7)</f>
        <v>Grass strips</v>
      </c>
      <c r="AH280" t="str">
        <f>VLOOKUP(C280,$BA$2:$BI$230,8)</f>
        <v>Moderate</v>
      </c>
      <c r="AI280" t="str">
        <f>VLOOKUP(C280,$BA$2:$BI$230,9)</f>
        <v>Better than other fields</v>
      </c>
      <c r="BO280" t="s">
        <v>522</v>
      </c>
      <c r="BP280">
        <v>75</v>
      </c>
      <c r="BQ280">
        <v>10</v>
      </c>
      <c r="BR280" t="s">
        <v>1269</v>
      </c>
    </row>
    <row r="281" spans="1:70" x14ac:dyDescent="0.2">
      <c r="A281">
        <v>4921</v>
      </c>
      <c r="B281" t="str">
        <f>VLOOKUP(C281:C803,$AU$2:$AV$230,2)</f>
        <v>Kano</v>
      </c>
      <c r="C281" t="s">
        <v>202</v>
      </c>
      <c r="D281">
        <v>1</v>
      </c>
      <c r="E281" t="s">
        <v>897</v>
      </c>
      <c r="F281">
        <v>100</v>
      </c>
      <c r="G281" t="s">
        <v>12</v>
      </c>
      <c r="H281">
        <v>14.2</v>
      </c>
      <c r="I281" t="s">
        <v>35</v>
      </c>
      <c r="J281">
        <v>1420</v>
      </c>
      <c r="K281">
        <f>J281*0.7</f>
        <v>993.99999999999989</v>
      </c>
      <c r="L281" t="s">
        <v>1033</v>
      </c>
      <c r="M281" t="s">
        <v>1041</v>
      </c>
      <c r="N281" t="s">
        <v>13</v>
      </c>
      <c r="O281" t="s">
        <v>35</v>
      </c>
      <c r="P281" t="s">
        <v>1073</v>
      </c>
      <c r="Q281" t="s">
        <v>13</v>
      </c>
      <c r="R281">
        <v>50</v>
      </c>
      <c r="S281" t="s">
        <v>1032</v>
      </c>
      <c r="T281">
        <v>4</v>
      </c>
      <c r="U281" t="s">
        <v>1142</v>
      </c>
      <c r="V281" t="str">
        <f>VLOOKUP(E281,$AU$2:$AW$230,3)</f>
        <v/>
      </c>
      <c r="W281" t="s">
        <v>1139</v>
      </c>
      <c r="X281">
        <v>2</v>
      </c>
      <c r="Y281">
        <v>1</v>
      </c>
      <c r="Z281">
        <v>51</v>
      </c>
      <c r="AA281" t="str">
        <f>VLOOKUP(C281,$AU$2:$AX$230,4)</f>
        <v>Late July</v>
      </c>
      <c r="AB281" t="str">
        <f>VLOOKUP(C281,$BA$2:$BI$230,2)</f>
        <v>Family land</v>
      </c>
      <c r="AC281" t="str">
        <f>VLOOKUP(C281,$BA$2:$BI$230,3)</f>
        <v>Slope</v>
      </c>
      <c r="AD281" t="str">
        <f>VLOOKUP(C281,$BA$2:$BI$230,4)</f>
        <v>Loam</v>
      </c>
      <c r="AE281" t="str">
        <f>VLOOKUP(C281,$BA$2:$BI$230,5)</f>
        <v>Moderate</v>
      </c>
      <c r="AF281" t="str">
        <f>VLOOKUP(C281,$BA$2:$BI$230,6)</f>
        <v>N</v>
      </c>
      <c r="AG281" t="str">
        <f>VLOOKUP(C281,$BA$2:$BI$230,7)</f>
        <v>Grass strips</v>
      </c>
      <c r="AH281" t="str">
        <f>VLOOKUP(C281,$BA$2:$BI$230,8)</f>
        <v>Moderate</v>
      </c>
      <c r="AI281" t="str">
        <f>VLOOKUP(C281,$BA$2:$BI$230,9)</f>
        <v>Poorer than in other fields</v>
      </c>
      <c r="BO281" t="s">
        <v>523</v>
      </c>
      <c r="BP281">
        <v>75</v>
      </c>
      <c r="BQ281">
        <v>10</v>
      </c>
      <c r="BR281" t="s">
        <v>1269</v>
      </c>
    </row>
    <row r="282" spans="1:70" hidden="1" x14ac:dyDescent="0.2">
      <c r="A282">
        <v>4313</v>
      </c>
      <c r="B282" t="str">
        <f>VLOOKUP(C282:C804,$AU$2:$AV$230,2)</f>
        <v>Kaduna S</v>
      </c>
      <c r="C282" t="s">
        <v>26</v>
      </c>
      <c r="D282">
        <v>2</v>
      </c>
      <c r="E282" t="s">
        <v>289</v>
      </c>
      <c r="F282">
        <v>100</v>
      </c>
      <c r="G282" t="s">
        <v>12</v>
      </c>
      <c r="H282">
        <v>14.3</v>
      </c>
      <c r="I282" t="s">
        <v>13</v>
      </c>
      <c r="J282">
        <v>1430</v>
      </c>
      <c r="K282">
        <f>J282</f>
        <v>1430</v>
      </c>
      <c r="L282" t="s">
        <v>1030</v>
      </c>
      <c r="M282" t="s">
        <v>1035</v>
      </c>
      <c r="N282" t="s">
        <v>35</v>
      </c>
      <c r="O282" t="s">
        <v>12</v>
      </c>
      <c r="P282" t="s">
        <v>12</v>
      </c>
      <c r="R282">
        <v>0</v>
      </c>
      <c r="S282" t="s">
        <v>1154</v>
      </c>
      <c r="T282">
        <v>0</v>
      </c>
      <c r="U282" t="s">
        <v>1137</v>
      </c>
      <c r="V282" t="str">
        <f>VLOOKUP(E282,$AU$2:$AW$230,3)</f>
        <v/>
      </c>
      <c r="W282" t="s">
        <v>1139</v>
      </c>
      <c r="X282">
        <v>2</v>
      </c>
      <c r="Y282">
        <v>0.1</v>
      </c>
      <c r="Z282">
        <v>33</v>
      </c>
      <c r="AA282" t="str">
        <f>VLOOKUP(C282,$AU$2:$AX$230,4)</f>
        <v>Early July</v>
      </c>
      <c r="AB282" t="str">
        <f>VLOOKUP(C282,$BA$2:$BI$230,2)</f>
        <v>Family land</v>
      </c>
      <c r="AC282" t="str">
        <f>VLOOKUP(C282,$BA$2:$BI$230,3)</f>
        <v>Lowland</v>
      </c>
      <c r="AD282" t="str">
        <f>VLOOKUP(C282,$BA$2:$BI$230,4)</f>
        <v>Clay</v>
      </c>
      <c r="AE282" t="str">
        <f>VLOOKUP(C282,$BA$2:$BI$230,5)</f>
        <v>Moderate</v>
      </c>
      <c r="AF282" t="str">
        <f>VLOOKUP(C282,$BA$2:$BI$230,6)</f>
        <v/>
      </c>
      <c r="AG282" t="str">
        <f>VLOOKUP(C282,$BA$2:$BI$230,7)</f>
        <v/>
      </c>
      <c r="AH282" t="str">
        <f>VLOOKUP(C282,$BA$2:$BI$230,8)</f>
        <v>Moderate</v>
      </c>
      <c r="AI282" t="str">
        <f>VLOOKUP(C282,$BA$2:$BI$230,9)</f>
        <v>Better than other fields</v>
      </c>
      <c r="AJ282">
        <f>VLOOKUP(E282,$BO$2:$BR$786,2)</f>
        <v>75</v>
      </c>
      <c r="AK282">
        <f>VLOOKUP(E282,$BO$2:$BR$786,3)</f>
        <v>10</v>
      </c>
      <c r="AL282" t="str">
        <f>VLOOKUP(E282,$BO$2:$BR$786,4)</f>
        <v>&gt;90%</v>
      </c>
      <c r="BO282" t="s">
        <v>524</v>
      </c>
      <c r="BP282">
        <v>75</v>
      </c>
      <c r="BQ282">
        <v>10</v>
      </c>
      <c r="BR282" t="s">
        <v>1269</v>
      </c>
    </row>
    <row r="283" spans="1:70" hidden="1" x14ac:dyDescent="0.2">
      <c r="A283">
        <v>4349</v>
      </c>
      <c r="B283" t="str">
        <f>VLOOKUP(C283:C805,$AU$2:$AV$230,2)</f>
        <v>Kaduna S</v>
      </c>
      <c r="C283" t="s">
        <v>38</v>
      </c>
      <c r="D283">
        <v>4</v>
      </c>
      <c r="E283" t="s">
        <v>325</v>
      </c>
      <c r="F283">
        <v>150</v>
      </c>
      <c r="G283" t="s">
        <v>12</v>
      </c>
      <c r="H283">
        <v>21.5</v>
      </c>
      <c r="I283" t="s">
        <v>35</v>
      </c>
      <c r="J283">
        <v>1433.3333333333333</v>
      </c>
      <c r="K283">
        <f>J283*0.7</f>
        <v>1003.3333333333333</v>
      </c>
      <c r="L283" t="s">
        <v>1030</v>
      </c>
      <c r="M283" t="s">
        <v>1039</v>
      </c>
      <c r="N283" t="s">
        <v>35</v>
      </c>
      <c r="O283" t="s">
        <v>12</v>
      </c>
      <c r="P283" t="s">
        <v>12</v>
      </c>
      <c r="R283">
        <v>0</v>
      </c>
      <c r="S283" t="s">
        <v>1154</v>
      </c>
      <c r="T283">
        <v>0</v>
      </c>
      <c r="U283" t="s">
        <v>1137</v>
      </c>
      <c r="V283" t="str">
        <f>VLOOKUP(E283,$AU$2:$AW$230,3)</f>
        <v>Both</v>
      </c>
      <c r="W283" t="s">
        <v>1140</v>
      </c>
      <c r="X283">
        <v>15</v>
      </c>
      <c r="Y283">
        <v>1.8</v>
      </c>
      <c r="Z283">
        <v>47</v>
      </c>
      <c r="AA283" t="str">
        <f>VLOOKUP(C283,$AU$2:$AX$230,4)</f>
        <v>Late July</v>
      </c>
      <c r="AB283" t="str">
        <f>VLOOKUP(C283,$BA$2:$BI$230,2)</f>
        <v>Family land</v>
      </c>
      <c r="AC283" t="str">
        <f>VLOOKUP(C283,$BA$2:$BI$230,3)</f>
        <v>Lowland</v>
      </c>
      <c r="AD283" t="str">
        <f>VLOOKUP(C283,$BA$2:$BI$230,4)</f>
        <v>Loam</v>
      </c>
      <c r="AE283" t="str">
        <f>VLOOKUP(C283,$BA$2:$BI$230,5)</f>
        <v>Moderate</v>
      </c>
      <c r="AF283" t="str">
        <f>VLOOKUP(C283,$BA$2:$BI$230,6)</f>
        <v>N</v>
      </c>
      <c r="AG283" t="str">
        <f>VLOOKUP(C283,$BA$2:$BI$230,7)</f>
        <v>Tied ridges</v>
      </c>
      <c r="AH283" t="str">
        <f>VLOOKUP(C283,$BA$2:$BI$230,8)</f>
        <v>Fertile</v>
      </c>
      <c r="AI283" t="str">
        <f>VLOOKUP(C283,$BA$2:$BI$230,9)</f>
        <v>The same as in other fields</v>
      </c>
      <c r="BO283" t="s">
        <v>525</v>
      </c>
      <c r="BP283">
        <v>75</v>
      </c>
      <c r="BQ283">
        <v>10</v>
      </c>
      <c r="BR283" t="s">
        <v>1269</v>
      </c>
    </row>
    <row r="284" spans="1:70" hidden="1" x14ac:dyDescent="0.2">
      <c r="A284">
        <v>4527</v>
      </c>
      <c r="B284" t="str">
        <f>VLOOKUP(C284:C806,$AU$2:$AV$230,2)</f>
        <v>Kaduna N</v>
      </c>
      <c r="C284" t="s">
        <v>86</v>
      </c>
      <c r="D284">
        <v>2</v>
      </c>
      <c r="E284" t="s">
        <v>503</v>
      </c>
      <c r="F284">
        <v>30</v>
      </c>
      <c r="G284" t="s">
        <v>12</v>
      </c>
      <c r="H284">
        <v>4.3</v>
      </c>
      <c r="I284" t="s">
        <v>35</v>
      </c>
      <c r="J284">
        <v>1433.3333333333333</v>
      </c>
      <c r="K284">
        <f>J284*0.7</f>
        <v>1003.3333333333333</v>
      </c>
      <c r="L284" t="s">
        <v>1030</v>
      </c>
      <c r="M284" t="s">
        <v>1050</v>
      </c>
      <c r="N284" t="s">
        <v>13</v>
      </c>
      <c r="O284" t="s">
        <v>12</v>
      </c>
      <c r="P284" t="s">
        <v>12</v>
      </c>
      <c r="R284">
        <v>0</v>
      </c>
      <c r="S284" t="s">
        <v>1032</v>
      </c>
      <c r="T284">
        <v>2</v>
      </c>
      <c r="U284" t="s">
        <v>1137</v>
      </c>
      <c r="V284" t="str">
        <f>VLOOKUP(E284,$AU$2:$AW$230,3)</f>
        <v>Husband</v>
      </c>
      <c r="W284" t="s">
        <v>1140</v>
      </c>
      <c r="X284">
        <v>2</v>
      </c>
      <c r="Y284">
        <v>0.30000000000000004</v>
      </c>
      <c r="Z284">
        <v>55</v>
      </c>
      <c r="AA284" t="str">
        <f>VLOOKUP(C284,$AU$2:$AX$230,4)</f>
        <v>Late July</v>
      </c>
      <c r="AB284" t="str">
        <f>VLOOKUP(C284,$BA$2:$BI$230,2)</f>
        <v>Family land</v>
      </c>
      <c r="AC284" t="str">
        <f>VLOOKUP(C284,$BA$2:$BI$230,3)</f>
        <v>Lowland</v>
      </c>
      <c r="AD284" t="str">
        <f>VLOOKUP(C284,$BA$2:$BI$230,4)</f>
        <v>Loam</v>
      </c>
      <c r="AE284" t="str">
        <f>VLOOKUP(C284,$BA$2:$BI$230,5)</f>
        <v>Good</v>
      </c>
      <c r="AF284" t="str">
        <f>VLOOKUP(C284,$BA$2:$BI$230,6)</f>
        <v>N</v>
      </c>
      <c r="AG284" t="str">
        <f>VLOOKUP(C284,$BA$2:$BI$230,7)</f>
        <v>Tied ridges</v>
      </c>
      <c r="AH284" t="str">
        <f>VLOOKUP(C284,$BA$2:$BI$230,8)</f>
        <v>Fertile</v>
      </c>
      <c r="AI284" t="str">
        <f>VLOOKUP(C284,$BA$2:$BI$230,9)</f>
        <v>Better than other fields</v>
      </c>
      <c r="BO284" t="s">
        <v>526</v>
      </c>
      <c r="BP284">
        <v>75</v>
      </c>
      <c r="BQ284">
        <v>10</v>
      </c>
      <c r="BR284" t="s">
        <v>1269</v>
      </c>
    </row>
    <row r="285" spans="1:70" hidden="1" x14ac:dyDescent="0.2">
      <c r="A285">
        <v>4740</v>
      </c>
      <c r="B285" t="str">
        <f>VLOOKUP(C285:C807,$AU$2:$AV$230,2)</f>
        <v>Kano</v>
      </c>
      <c r="C285" t="s">
        <v>148</v>
      </c>
      <c r="D285">
        <v>1</v>
      </c>
      <c r="E285" t="s">
        <v>716</v>
      </c>
      <c r="F285">
        <v>150</v>
      </c>
      <c r="G285" t="s">
        <v>12</v>
      </c>
      <c r="H285">
        <v>21.5</v>
      </c>
      <c r="I285" t="s">
        <v>35</v>
      </c>
      <c r="J285">
        <v>1433.3333333333333</v>
      </c>
      <c r="K285">
        <f>J285*0.7</f>
        <v>1003.3333333333333</v>
      </c>
      <c r="L285" t="s">
        <v>1030</v>
      </c>
      <c r="M285" t="s">
        <v>1036</v>
      </c>
      <c r="N285" t="s">
        <v>13</v>
      </c>
      <c r="O285" t="s">
        <v>35</v>
      </c>
      <c r="P285" t="s">
        <v>12</v>
      </c>
      <c r="R285">
        <v>0</v>
      </c>
      <c r="S285" t="s">
        <v>1032</v>
      </c>
      <c r="T285">
        <v>4</v>
      </c>
      <c r="U285" t="s">
        <v>1142</v>
      </c>
      <c r="V285" t="str">
        <f>VLOOKUP(E285,$AU$2:$AW$230,3)</f>
        <v>Both</v>
      </c>
      <c r="W285" t="s">
        <v>1140</v>
      </c>
      <c r="X285">
        <v>4</v>
      </c>
      <c r="Y285">
        <v>4.1999999999999993</v>
      </c>
      <c r="Z285">
        <v>52</v>
      </c>
      <c r="AA285" t="str">
        <f>VLOOKUP(C285,$AU$2:$AX$230,4)</f>
        <v>Late July</v>
      </c>
      <c r="AB285" t="str">
        <f>VLOOKUP(C285,$BA$2:$BI$230,2)</f>
        <v>Family land</v>
      </c>
      <c r="AC285" t="str">
        <f>VLOOKUP(C285,$BA$2:$BI$230,3)</f>
        <v>Lowland</v>
      </c>
      <c r="AD285" t="str">
        <f>VLOOKUP(C285,$BA$2:$BI$230,4)</f>
        <v>Sand</v>
      </c>
      <c r="AE285" t="str">
        <f>VLOOKUP(C285,$BA$2:$BI$230,5)</f>
        <v>Good</v>
      </c>
      <c r="AF285" t="str">
        <f>VLOOKUP(C285,$BA$2:$BI$230,6)</f>
        <v/>
      </c>
      <c r="AG285" t="str">
        <f>VLOOKUP(C285,$BA$2:$BI$230,7)</f>
        <v>Tied ridges</v>
      </c>
      <c r="AH285" t="str">
        <f>VLOOKUP(C285,$BA$2:$BI$230,8)</f>
        <v>Very fertile</v>
      </c>
      <c r="AI285" t="str">
        <f>VLOOKUP(C285,$BA$2:$BI$230,9)</f>
        <v/>
      </c>
      <c r="BO285" t="s">
        <v>527</v>
      </c>
      <c r="BP285">
        <v>75</v>
      </c>
      <c r="BQ285">
        <v>10</v>
      </c>
      <c r="BR285" t="s">
        <v>1269</v>
      </c>
    </row>
    <row r="286" spans="1:70" hidden="1" x14ac:dyDescent="0.2">
      <c r="A286">
        <v>4954</v>
      </c>
      <c r="B286" t="str">
        <f>VLOOKUP(C286:C808,$AU$2:$AV$230,2)</f>
        <v>Kano</v>
      </c>
      <c r="C286" t="s">
        <v>213</v>
      </c>
      <c r="D286">
        <v>2</v>
      </c>
      <c r="E286" t="s">
        <v>930</v>
      </c>
      <c r="F286">
        <v>29.4</v>
      </c>
      <c r="G286" t="s">
        <v>12</v>
      </c>
      <c r="H286">
        <v>4.3</v>
      </c>
      <c r="I286" t="s">
        <v>13</v>
      </c>
      <c r="J286">
        <v>1462.5850340136055</v>
      </c>
      <c r="K286">
        <f>J286</f>
        <v>1462.5850340136055</v>
      </c>
      <c r="L286" t="s">
        <v>1033</v>
      </c>
      <c r="M286" t="s">
        <v>1115</v>
      </c>
      <c r="N286" t="s">
        <v>13</v>
      </c>
      <c r="O286" t="s">
        <v>35</v>
      </c>
      <c r="P286" t="s">
        <v>12</v>
      </c>
      <c r="R286">
        <v>0</v>
      </c>
      <c r="S286" t="s">
        <v>1032</v>
      </c>
      <c r="T286">
        <v>4</v>
      </c>
      <c r="U286" t="s">
        <v>1137</v>
      </c>
      <c r="V286" t="str">
        <f>VLOOKUP(E286,$AU$2:$AW$230,3)</f>
        <v>Husband</v>
      </c>
      <c r="W286" t="s">
        <v>1140</v>
      </c>
      <c r="X286">
        <v>6</v>
      </c>
      <c r="Y286">
        <v>6.5</v>
      </c>
      <c r="Z286">
        <v>33</v>
      </c>
      <c r="AA286" t="str">
        <f>VLOOKUP(C286,$AU$2:$AX$230,4)</f>
        <v>Early July</v>
      </c>
      <c r="AB286" t="str">
        <f>VLOOKUP(C286,$BA$2:$BI$230,2)</f>
        <v>Family land</v>
      </c>
      <c r="AC286" t="str">
        <f>VLOOKUP(C286,$BA$2:$BI$230,3)</f>
        <v>Lowland</v>
      </c>
      <c r="AD286" t="str">
        <f>VLOOKUP(C286,$BA$2:$BI$230,4)</f>
        <v>Loam</v>
      </c>
      <c r="AE286" t="str">
        <f>VLOOKUP(C286,$BA$2:$BI$230,5)</f>
        <v>Moderate</v>
      </c>
      <c r="AF286" t="str">
        <f>VLOOKUP(C286,$BA$2:$BI$230,6)</f>
        <v>N</v>
      </c>
      <c r="AG286" t="str">
        <f>VLOOKUP(C286,$BA$2:$BI$230,7)</f>
        <v>Ditches</v>
      </c>
      <c r="AH286" t="str">
        <f>VLOOKUP(C286,$BA$2:$BI$230,8)</f>
        <v>Very fertile</v>
      </c>
      <c r="AI286" t="str">
        <f>VLOOKUP(C286,$BA$2:$BI$230,9)</f>
        <v>The same as in other fields</v>
      </c>
      <c r="AJ286">
        <f>VLOOKUP(E286,$BO$2:$BR$786,2)</f>
        <v>75</v>
      </c>
      <c r="AK286">
        <f>VLOOKUP(E286,$BO$2:$BR$786,3)</f>
        <v>10</v>
      </c>
      <c r="AL286" t="str">
        <f>VLOOKUP(E286,$BO$2:$BR$786,4)</f>
        <v>75-90%</v>
      </c>
      <c r="BO286" t="s">
        <v>528</v>
      </c>
      <c r="BP286">
        <v>75</v>
      </c>
      <c r="BQ286">
        <v>10</v>
      </c>
      <c r="BR286" t="s">
        <v>1269</v>
      </c>
    </row>
    <row r="287" spans="1:70" hidden="1" x14ac:dyDescent="0.2">
      <c r="A287">
        <v>4663</v>
      </c>
      <c r="B287" t="str">
        <f>VLOOKUP(C287:C809,$AU$2:$AV$230,2)</f>
        <v>Kaduna N</v>
      </c>
      <c r="C287" t="s">
        <v>125</v>
      </c>
      <c r="D287">
        <v>1</v>
      </c>
      <c r="E287" t="s">
        <v>639</v>
      </c>
      <c r="F287">
        <v>150</v>
      </c>
      <c r="G287" t="s">
        <v>12</v>
      </c>
      <c r="H287">
        <v>22</v>
      </c>
      <c r="I287" t="s">
        <v>35</v>
      </c>
      <c r="J287">
        <v>1466.6666666666667</v>
      </c>
      <c r="K287">
        <f>J287*0.7</f>
        <v>1026.6666666666667</v>
      </c>
      <c r="L287" t="s">
        <v>1033</v>
      </c>
      <c r="M287" t="s">
        <v>1034</v>
      </c>
      <c r="N287" t="s">
        <v>13</v>
      </c>
      <c r="O287" t="s">
        <v>35</v>
      </c>
      <c r="P287" t="s">
        <v>12</v>
      </c>
      <c r="R287">
        <v>0</v>
      </c>
      <c r="S287" t="s">
        <v>1032</v>
      </c>
      <c r="T287">
        <v>2</v>
      </c>
      <c r="U287" t="s">
        <v>1137</v>
      </c>
      <c r="V287" t="str">
        <f>VLOOKUP(E287,$AU$2:$AW$230,3)</f>
        <v>Husband</v>
      </c>
      <c r="W287" t="s">
        <v>1140</v>
      </c>
      <c r="X287">
        <v>1</v>
      </c>
      <c r="Y287">
        <v>0.5</v>
      </c>
      <c r="Z287">
        <v>58</v>
      </c>
      <c r="AA287" t="str">
        <f>VLOOKUP(C287,$AU$2:$AX$230,4)</f>
        <v>Late July</v>
      </c>
      <c r="AB287" t="str">
        <f>VLOOKUP(C287,$BA$2:$BI$230,2)</f>
        <v>Hired land</v>
      </c>
      <c r="AC287" t="str">
        <f>VLOOKUP(C287,$BA$2:$BI$230,3)</f>
        <v>Lowland</v>
      </c>
      <c r="AD287" t="str">
        <f>VLOOKUP(C287,$BA$2:$BI$230,4)</f>
        <v>Loam</v>
      </c>
      <c r="AE287" t="str">
        <f>VLOOKUP(C287,$BA$2:$BI$230,5)</f>
        <v>Moderate</v>
      </c>
      <c r="AF287" t="str">
        <f>VLOOKUP(C287,$BA$2:$BI$230,6)</f>
        <v>N</v>
      </c>
      <c r="AG287" t="str">
        <f>VLOOKUP(C287,$BA$2:$BI$230,7)</f>
        <v>Tied ridges</v>
      </c>
      <c r="AH287" t="str">
        <f>VLOOKUP(C287,$BA$2:$BI$230,8)</f>
        <v>Moderate</v>
      </c>
      <c r="AI287" t="str">
        <f>VLOOKUP(C287,$BA$2:$BI$230,9)</f>
        <v>The same as in other fields</v>
      </c>
      <c r="BO287" t="s">
        <v>529</v>
      </c>
      <c r="BP287">
        <v>75</v>
      </c>
      <c r="BQ287">
        <v>10</v>
      </c>
      <c r="BR287" t="s">
        <v>1269</v>
      </c>
    </row>
    <row r="288" spans="1:70" hidden="1" x14ac:dyDescent="0.2">
      <c r="A288">
        <v>4725</v>
      </c>
      <c r="B288" t="str">
        <f>VLOOKUP(C288:C810,$AU$2:$AV$230,2)</f>
        <v>Kano</v>
      </c>
      <c r="C288" t="s">
        <v>144</v>
      </c>
      <c r="D288">
        <v>2</v>
      </c>
      <c r="E288" t="s">
        <v>701</v>
      </c>
      <c r="F288">
        <v>150</v>
      </c>
      <c r="G288" t="s">
        <v>12</v>
      </c>
      <c r="H288">
        <v>22</v>
      </c>
      <c r="I288" t="s">
        <v>35</v>
      </c>
      <c r="J288">
        <v>1466.6666666666667</v>
      </c>
      <c r="K288">
        <f>J288*0.7</f>
        <v>1026.6666666666667</v>
      </c>
      <c r="L288" t="s">
        <v>1030</v>
      </c>
      <c r="M288" t="s">
        <v>1036</v>
      </c>
      <c r="N288" t="s">
        <v>13</v>
      </c>
      <c r="O288" t="s">
        <v>35</v>
      </c>
      <c r="P288" t="s">
        <v>12</v>
      </c>
      <c r="R288">
        <v>0</v>
      </c>
      <c r="S288" t="s">
        <v>1154</v>
      </c>
      <c r="T288">
        <v>0</v>
      </c>
      <c r="U288" t="s">
        <v>1137</v>
      </c>
      <c r="V288" t="str">
        <f>VLOOKUP(E288,$AU$2:$AW$230,3)</f>
        <v>Husband</v>
      </c>
      <c r="W288" t="s">
        <v>1140</v>
      </c>
      <c r="X288">
        <v>7</v>
      </c>
      <c r="Y288">
        <v>0</v>
      </c>
      <c r="Z288">
        <v>50</v>
      </c>
      <c r="AA288" t="str">
        <f>VLOOKUP(C288,$AU$2:$AX$230,4)</f>
        <v>Late July</v>
      </c>
      <c r="AB288" t="str">
        <f>VLOOKUP(C288,$BA$2:$BI$230,2)</f>
        <v>Family land</v>
      </c>
      <c r="AC288" t="str">
        <f>VLOOKUP(C288,$BA$2:$BI$230,3)</f>
        <v>Lowland</v>
      </c>
      <c r="AD288" t="str">
        <f>VLOOKUP(C288,$BA$2:$BI$230,4)</f>
        <v>Loam</v>
      </c>
      <c r="AE288" t="str">
        <f>VLOOKUP(C288,$BA$2:$BI$230,5)</f>
        <v>Good</v>
      </c>
      <c r="AF288" t="str">
        <f>VLOOKUP(C288,$BA$2:$BI$230,6)</f>
        <v/>
      </c>
      <c r="AG288" t="str">
        <f>VLOOKUP(C288,$BA$2:$BI$230,7)</f>
        <v>Tied ridges</v>
      </c>
      <c r="AH288" t="str">
        <f>VLOOKUP(C288,$BA$2:$BI$230,8)</f>
        <v>Very fertile</v>
      </c>
      <c r="AI288" t="str">
        <f>VLOOKUP(C288,$BA$2:$BI$230,9)</f>
        <v/>
      </c>
      <c r="BO288" t="s">
        <v>530</v>
      </c>
      <c r="BP288">
        <v>75</v>
      </c>
      <c r="BQ288">
        <v>10</v>
      </c>
      <c r="BR288" t="s">
        <v>1268</v>
      </c>
    </row>
    <row r="289" spans="1:70" x14ac:dyDescent="0.2">
      <c r="A289">
        <v>4748</v>
      </c>
      <c r="B289" t="str">
        <f>VLOOKUP(C289:C811,$AU$2:$AV$230,2)</f>
        <v>Kano</v>
      </c>
      <c r="C289" t="s">
        <v>150</v>
      </c>
      <c r="D289">
        <v>1</v>
      </c>
      <c r="E289" t="s">
        <v>724</v>
      </c>
      <c r="F289">
        <v>150</v>
      </c>
      <c r="G289" t="s">
        <v>12</v>
      </c>
      <c r="H289">
        <v>22</v>
      </c>
      <c r="I289" t="s">
        <v>35</v>
      </c>
      <c r="J289">
        <v>1466.6666666666667</v>
      </c>
      <c r="K289">
        <f>J289*0.7</f>
        <v>1026.6666666666667</v>
      </c>
      <c r="L289" t="s">
        <v>1030</v>
      </c>
      <c r="M289" t="s">
        <v>1036</v>
      </c>
      <c r="N289" t="s">
        <v>13</v>
      </c>
      <c r="O289" t="s">
        <v>35</v>
      </c>
      <c r="P289" t="s">
        <v>1051</v>
      </c>
      <c r="Q289" t="s">
        <v>13</v>
      </c>
      <c r="R289">
        <v>65</v>
      </c>
      <c r="S289" t="s">
        <v>1032</v>
      </c>
      <c r="T289">
        <v>4</v>
      </c>
      <c r="U289" t="s">
        <v>1137</v>
      </c>
      <c r="V289" t="str">
        <f>VLOOKUP(E289,$AU$2:$AW$230,3)</f>
        <v>Both</v>
      </c>
      <c r="W289" t="s">
        <v>1140</v>
      </c>
      <c r="X289">
        <v>10</v>
      </c>
      <c r="Y289">
        <v>5.6</v>
      </c>
      <c r="Z289">
        <v>56</v>
      </c>
      <c r="AA289" t="str">
        <f>VLOOKUP(C289,$AU$2:$AX$230,4)</f>
        <v>Late July</v>
      </c>
      <c r="AB289" t="str">
        <f>VLOOKUP(C289,$BA$2:$BI$230,2)</f>
        <v>Family land</v>
      </c>
      <c r="AC289" t="str">
        <f>VLOOKUP(C289,$BA$2:$BI$230,3)</f>
        <v>Lowland</v>
      </c>
      <c r="AD289" t="str">
        <f>VLOOKUP(C289,$BA$2:$BI$230,4)</f>
        <v>Sand</v>
      </c>
      <c r="AE289" t="str">
        <f>VLOOKUP(C289,$BA$2:$BI$230,5)</f>
        <v>Good</v>
      </c>
      <c r="AF289" t="str">
        <f>VLOOKUP(C289,$BA$2:$BI$230,6)</f>
        <v>Y</v>
      </c>
      <c r="AG289" t="str">
        <f>VLOOKUP(C289,$BA$2:$BI$230,7)</f>
        <v>Tied ridges</v>
      </c>
      <c r="AH289" t="str">
        <f>VLOOKUP(C289,$BA$2:$BI$230,8)</f>
        <v>Moderate</v>
      </c>
      <c r="AI289" t="str">
        <f>VLOOKUP(C289,$BA$2:$BI$230,9)</f>
        <v>Better than other fields</v>
      </c>
      <c r="BO289" t="s">
        <v>531</v>
      </c>
      <c r="BP289">
        <v>75</v>
      </c>
      <c r="BQ289">
        <v>10</v>
      </c>
      <c r="BR289" t="s">
        <v>1268</v>
      </c>
    </row>
    <row r="290" spans="1:70" x14ac:dyDescent="0.2">
      <c r="A290">
        <v>4845</v>
      </c>
      <c r="B290" t="str">
        <f>VLOOKUP(C290:C812,$AU$2:$AV$230,2)</f>
        <v>Kano</v>
      </c>
      <c r="C290" t="s">
        <v>177</v>
      </c>
      <c r="D290">
        <v>2</v>
      </c>
      <c r="E290" t="s">
        <v>821</v>
      </c>
      <c r="F290">
        <v>25</v>
      </c>
      <c r="G290" t="s">
        <v>12</v>
      </c>
      <c r="H290">
        <v>3.7</v>
      </c>
      <c r="I290" t="s">
        <v>35</v>
      </c>
      <c r="J290">
        <v>1480</v>
      </c>
      <c r="K290">
        <f>J290*0.7</f>
        <v>1036</v>
      </c>
      <c r="L290" t="s">
        <v>1033</v>
      </c>
      <c r="M290" t="s">
        <v>1034</v>
      </c>
      <c r="N290" t="s">
        <v>13</v>
      </c>
      <c r="O290" t="s">
        <v>35</v>
      </c>
      <c r="P290" t="s">
        <v>1051</v>
      </c>
      <c r="Q290" t="s">
        <v>13</v>
      </c>
      <c r="R290">
        <v>20</v>
      </c>
      <c r="S290" t="s">
        <v>1032</v>
      </c>
      <c r="T290">
        <v>4</v>
      </c>
      <c r="U290" t="s">
        <v>1137</v>
      </c>
      <c r="V290" t="str">
        <f>VLOOKUP(E290,$AU$2:$AW$230,3)</f>
        <v>Husband</v>
      </c>
      <c r="W290" t="s">
        <v>1140</v>
      </c>
      <c r="X290">
        <v>5</v>
      </c>
      <c r="Y290">
        <v>1.5</v>
      </c>
      <c r="Z290">
        <v>46</v>
      </c>
      <c r="AA290" t="str">
        <f>VLOOKUP(C290,$AU$2:$AX$230,4)</f>
        <v>Early July</v>
      </c>
      <c r="AB290" t="str">
        <f>VLOOKUP(C290,$BA$2:$BI$230,2)</f>
        <v>Family land</v>
      </c>
      <c r="AC290" t="str">
        <f>VLOOKUP(C290,$BA$2:$BI$230,3)</f>
        <v>Lowland</v>
      </c>
      <c r="AD290" t="str">
        <f>VLOOKUP(C290,$BA$2:$BI$230,4)</f>
        <v>Loam</v>
      </c>
      <c r="AE290" t="str">
        <f>VLOOKUP(C290,$BA$2:$BI$230,5)</f>
        <v>Moderate</v>
      </c>
      <c r="AF290" t="str">
        <f>VLOOKUP(C290,$BA$2:$BI$230,6)</f>
        <v>Y</v>
      </c>
      <c r="AG290" t="str">
        <f>VLOOKUP(C290,$BA$2:$BI$230,7)</f>
        <v>Bench terrace</v>
      </c>
      <c r="AH290" t="str">
        <f>VLOOKUP(C290,$BA$2:$BI$230,8)</f>
        <v>Moderate</v>
      </c>
      <c r="AI290" t="str">
        <f>VLOOKUP(C290,$BA$2:$BI$230,9)</f>
        <v>The same as in other fields</v>
      </c>
      <c r="BO290" t="s">
        <v>532</v>
      </c>
      <c r="BP290">
        <v>75</v>
      </c>
      <c r="BQ290">
        <v>10</v>
      </c>
      <c r="BR290" t="s">
        <v>1268</v>
      </c>
    </row>
    <row r="291" spans="1:70" hidden="1" x14ac:dyDescent="0.2">
      <c r="A291">
        <v>4891</v>
      </c>
      <c r="B291" t="str">
        <f>VLOOKUP(C291:C813,$AU$2:$AV$230,2)</f>
        <v>Kano</v>
      </c>
      <c r="C291" t="s">
        <v>192</v>
      </c>
      <c r="D291">
        <v>4</v>
      </c>
      <c r="E291" t="s">
        <v>867</v>
      </c>
      <c r="F291">
        <v>150</v>
      </c>
      <c r="G291" t="s">
        <v>12</v>
      </c>
      <c r="H291">
        <v>22.2</v>
      </c>
      <c r="I291" t="s">
        <v>35</v>
      </c>
      <c r="J291">
        <v>1480</v>
      </c>
      <c r="K291">
        <f>J291*0.7</f>
        <v>1036</v>
      </c>
      <c r="L291" t="s">
        <v>1030</v>
      </c>
      <c r="M291" t="s">
        <v>1041</v>
      </c>
      <c r="N291" t="s">
        <v>35</v>
      </c>
      <c r="O291" t="s">
        <v>35</v>
      </c>
      <c r="P291" t="s">
        <v>12</v>
      </c>
      <c r="R291">
        <v>0</v>
      </c>
      <c r="S291" t="s">
        <v>1154</v>
      </c>
      <c r="T291">
        <v>0</v>
      </c>
      <c r="U291" t="s">
        <v>1142</v>
      </c>
      <c r="V291" t="str">
        <f>VLOOKUP(E291,$AU$2:$AW$230,3)</f>
        <v>Husband</v>
      </c>
      <c r="W291" t="s">
        <v>1140</v>
      </c>
      <c r="X291">
        <v>3</v>
      </c>
      <c r="Y291">
        <v>1</v>
      </c>
      <c r="Z291">
        <v>51</v>
      </c>
      <c r="AA291" t="str">
        <f>VLOOKUP(C291,$AU$2:$AX$230,4)</f>
        <v>Late July</v>
      </c>
      <c r="AB291" t="str">
        <f>VLOOKUP(C291,$BA$2:$BI$230,2)</f>
        <v>Family land</v>
      </c>
      <c r="AC291" t="str">
        <f>VLOOKUP(C291,$BA$2:$BI$230,3)</f>
        <v>Lowland</v>
      </c>
      <c r="AD291" t="str">
        <f>VLOOKUP(C291,$BA$2:$BI$230,4)</f>
        <v>Loam</v>
      </c>
      <c r="AE291" t="str">
        <f>VLOOKUP(C291,$BA$2:$BI$230,5)</f>
        <v>Good</v>
      </c>
      <c r="AF291" t="str">
        <f>VLOOKUP(C291,$BA$2:$BI$230,6)</f>
        <v>Y</v>
      </c>
      <c r="AG291" t="str">
        <f>VLOOKUP(C291,$BA$2:$BI$230,7)</f>
        <v>Grass strips</v>
      </c>
      <c r="AH291" t="str">
        <f>VLOOKUP(C291,$BA$2:$BI$230,8)</f>
        <v>Fertile</v>
      </c>
      <c r="AI291" t="str">
        <f>VLOOKUP(C291,$BA$2:$BI$230,9)</f>
        <v>Better than other fields</v>
      </c>
      <c r="BO291" t="s">
        <v>533</v>
      </c>
      <c r="BP291">
        <v>75</v>
      </c>
      <c r="BQ291">
        <v>10</v>
      </c>
      <c r="BR291" t="s">
        <v>1268</v>
      </c>
    </row>
    <row r="292" spans="1:70" hidden="1" x14ac:dyDescent="0.2">
      <c r="A292">
        <v>4289</v>
      </c>
      <c r="B292" t="str">
        <f>VLOOKUP(C292:C814,$AU$2:$AV$230,2)</f>
        <v>Kaduna S</v>
      </c>
      <c r="C292" t="s">
        <v>18</v>
      </c>
      <c r="D292">
        <v>4</v>
      </c>
      <c r="E292" t="s">
        <v>265</v>
      </c>
      <c r="F292">
        <v>150</v>
      </c>
      <c r="G292" t="s">
        <v>12</v>
      </c>
      <c r="H292">
        <v>22.3</v>
      </c>
      <c r="I292" t="s">
        <v>13</v>
      </c>
      <c r="J292">
        <v>1486.6666666666667</v>
      </c>
      <c r="K292">
        <f>J292</f>
        <v>1486.6666666666667</v>
      </c>
      <c r="L292" t="s">
        <v>1030</v>
      </c>
      <c r="M292" t="s">
        <v>1036</v>
      </c>
      <c r="N292" t="s">
        <v>35</v>
      </c>
      <c r="O292" t="s">
        <v>12</v>
      </c>
      <c r="P292" t="s">
        <v>12</v>
      </c>
      <c r="R292">
        <v>0</v>
      </c>
      <c r="S292" t="s">
        <v>1154</v>
      </c>
      <c r="T292">
        <v>0</v>
      </c>
      <c r="U292" t="s">
        <v>1137</v>
      </c>
      <c r="V292" t="str">
        <f>VLOOKUP(E292,$AU$2:$AW$230,3)</f>
        <v>Husband</v>
      </c>
      <c r="W292" t="s">
        <v>1140</v>
      </c>
      <c r="X292">
        <v>3.5</v>
      </c>
      <c r="Y292">
        <v>0.89999999999999991</v>
      </c>
      <c r="Z292">
        <v>43</v>
      </c>
      <c r="AA292" t="str">
        <f>VLOOKUP(C292,$AU$2:$AX$230,4)</f>
        <v>Early July</v>
      </c>
      <c r="AB292" t="str">
        <f>VLOOKUP(C292,$BA$2:$BI$230,2)</f>
        <v>Hired land</v>
      </c>
      <c r="AC292" t="str">
        <f>VLOOKUP(C292,$BA$2:$BI$230,3)</f>
        <v>Slope</v>
      </c>
      <c r="AD292" t="str">
        <f>VLOOKUP(C292,$BA$2:$BI$230,4)</f>
        <v>Loam</v>
      </c>
      <c r="AE292" t="str">
        <f>VLOOKUP(C292,$BA$2:$BI$230,5)</f>
        <v>Moderate</v>
      </c>
      <c r="AF292" t="str">
        <f>VLOOKUP(C292,$BA$2:$BI$230,6)</f>
        <v>Y</v>
      </c>
      <c r="AG292" t="str">
        <f>VLOOKUP(C292,$BA$2:$BI$230,7)</f>
        <v>Tied ridges</v>
      </c>
      <c r="AH292" t="str">
        <f>VLOOKUP(C292,$BA$2:$BI$230,8)</f>
        <v>Moderate</v>
      </c>
      <c r="AI292" t="str">
        <f>VLOOKUP(C292,$BA$2:$BI$230,9)</f>
        <v>Better than other fields</v>
      </c>
      <c r="AJ292">
        <f>VLOOKUP(E292,$BO$2:$BR$786,2)</f>
        <v>75</v>
      </c>
      <c r="AK292">
        <f>VLOOKUP(E292,$BO$2:$BR$786,3)</f>
        <v>10</v>
      </c>
      <c r="AL292" t="str">
        <f>VLOOKUP(E292,$BO$2:$BR$786,4)</f>
        <v>&gt;90%</v>
      </c>
      <c r="BO292" t="s">
        <v>534</v>
      </c>
      <c r="BP292">
        <v>75</v>
      </c>
      <c r="BQ292">
        <v>10</v>
      </c>
      <c r="BR292" t="s">
        <v>1268</v>
      </c>
    </row>
    <row r="293" spans="1:70" hidden="1" x14ac:dyDescent="0.2">
      <c r="A293">
        <v>4458</v>
      </c>
      <c r="B293" t="str">
        <f>VLOOKUP(C293:C815,$AU$2:$AV$230,2)</f>
        <v>Kaduna N</v>
      </c>
      <c r="C293" t="s">
        <v>66</v>
      </c>
      <c r="D293">
        <v>2</v>
      </c>
      <c r="E293" t="s">
        <v>434</v>
      </c>
      <c r="F293">
        <v>100</v>
      </c>
      <c r="G293" t="s">
        <v>12</v>
      </c>
      <c r="H293">
        <v>15</v>
      </c>
      <c r="I293" t="s">
        <v>13</v>
      </c>
      <c r="J293">
        <v>1500</v>
      </c>
      <c r="K293">
        <f>J293</f>
        <v>1500</v>
      </c>
      <c r="L293" t="s">
        <v>1030</v>
      </c>
      <c r="M293" t="s">
        <v>1035</v>
      </c>
      <c r="N293" t="s">
        <v>35</v>
      </c>
      <c r="O293" t="s">
        <v>35</v>
      </c>
      <c r="P293" t="s">
        <v>12</v>
      </c>
      <c r="R293">
        <v>0</v>
      </c>
      <c r="S293" t="s">
        <v>1154</v>
      </c>
      <c r="T293">
        <v>0</v>
      </c>
      <c r="U293" t="s">
        <v>1137</v>
      </c>
      <c r="V293" t="str">
        <f>VLOOKUP(E293,$AU$2:$AW$230,3)</f>
        <v>Husband</v>
      </c>
      <c r="W293" t="s">
        <v>1139</v>
      </c>
      <c r="X293">
        <v>3</v>
      </c>
      <c r="Y293">
        <v>0.4</v>
      </c>
      <c r="Z293">
        <v>42</v>
      </c>
      <c r="AA293" t="str">
        <f>VLOOKUP(C293,$AU$2:$AX$230,4)</f>
        <v>Early July</v>
      </c>
      <c r="AB293" t="str">
        <f>VLOOKUP(C293,$BA$2:$BI$230,2)</f>
        <v>Family land</v>
      </c>
      <c r="AC293" t="str">
        <f>VLOOKUP(C293,$BA$2:$BI$230,3)</f>
        <v>Lowland</v>
      </c>
      <c r="AD293" t="str">
        <f>VLOOKUP(C293,$BA$2:$BI$230,4)</f>
        <v>Loam</v>
      </c>
      <c r="AE293" t="str">
        <f>VLOOKUP(C293,$BA$2:$BI$230,5)</f>
        <v>Good</v>
      </c>
      <c r="AF293" t="str">
        <f>VLOOKUP(C293,$BA$2:$BI$230,6)</f>
        <v>N</v>
      </c>
      <c r="AG293" t="str">
        <f>VLOOKUP(C293,$BA$2:$BI$230,7)</f>
        <v/>
      </c>
      <c r="AH293" t="str">
        <f>VLOOKUP(C293,$BA$2:$BI$230,8)</f>
        <v>Fertile</v>
      </c>
      <c r="AI293" t="str">
        <f>VLOOKUP(C293,$BA$2:$BI$230,9)</f>
        <v>Better than other fields</v>
      </c>
      <c r="AJ293">
        <f>VLOOKUP(E293,$BO$2:$BR$786,2)</f>
        <v>75</v>
      </c>
      <c r="AK293">
        <f>VLOOKUP(E293,$BO$2:$BR$786,3)</f>
        <v>10</v>
      </c>
      <c r="AL293" t="str">
        <f>VLOOKUP(E293,$BO$2:$BR$786,4)</f>
        <v>75-90%</v>
      </c>
      <c r="BO293" t="s">
        <v>535</v>
      </c>
      <c r="BP293">
        <v>75</v>
      </c>
      <c r="BQ293">
        <v>10</v>
      </c>
      <c r="BR293" t="s">
        <v>1268</v>
      </c>
    </row>
    <row r="294" spans="1:70" hidden="1" x14ac:dyDescent="0.2">
      <c r="A294">
        <v>4529</v>
      </c>
      <c r="B294" t="str">
        <f>VLOOKUP(C294:C816,$AU$2:$AV$230,2)</f>
        <v>Kaduna N</v>
      </c>
      <c r="C294" t="s">
        <v>86</v>
      </c>
      <c r="D294">
        <v>4</v>
      </c>
      <c r="E294" t="s">
        <v>505</v>
      </c>
      <c r="F294">
        <v>30</v>
      </c>
      <c r="G294" t="s">
        <v>12</v>
      </c>
      <c r="H294">
        <v>4.5</v>
      </c>
      <c r="I294" t="s">
        <v>35</v>
      </c>
      <c r="J294">
        <v>1500</v>
      </c>
      <c r="K294">
        <f>J294*0.7</f>
        <v>1050</v>
      </c>
      <c r="L294" t="s">
        <v>1030</v>
      </c>
      <c r="M294" t="s">
        <v>1050</v>
      </c>
      <c r="N294" t="s">
        <v>35</v>
      </c>
      <c r="O294" t="s">
        <v>12</v>
      </c>
      <c r="P294" t="s">
        <v>12</v>
      </c>
      <c r="R294">
        <v>0</v>
      </c>
      <c r="S294" t="s">
        <v>1032</v>
      </c>
      <c r="T294">
        <v>2</v>
      </c>
      <c r="U294" t="s">
        <v>1137</v>
      </c>
      <c r="V294" t="str">
        <f>VLOOKUP(E294,$AU$2:$AW$230,3)</f>
        <v>Husband</v>
      </c>
      <c r="W294" t="s">
        <v>1140</v>
      </c>
      <c r="X294">
        <v>2</v>
      </c>
      <c r="Y294">
        <v>0.30000000000000004</v>
      </c>
      <c r="Z294">
        <v>55</v>
      </c>
      <c r="AA294" t="str">
        <f>VLOOKUP(C294,$AU$2:$AX$230,4)</f>
        <v>Late July</v>
      </c>
      <c r="AB294" t="str">
        <f>VLOOKUP(C294,$BA$2:$BI$230,2)</f>
        <v>Family land</v>
      </c>
      <c r="AC294" t="str">
        <f>VLOOKUP(C294,$BA$2:$BI$230,3)</f>
        <v>Lowland</v>
      </c>
      <c r="AD294" t="str">
        <f>VLOOKUP(C294,$BA$2:$BI$230,4)</f>
        <v>Loam</v>
      </c>
      <c r="AE294" t="str">
        <f>VLOOKUP(C294,$BA$2:$BI$230,5)</f>
        <v>Good</v>
      </c>
      <c r="AF294" t="str">
        <f>VLOOKUP(C294,$BA$2:$BI$230,6)</f>
        <v>N</v>
      </c>
      <c r="AG294" t="str">
        <f>VLOOKUP(C294,$BA$2:$BI$230,7)</f>
        <v>Tied ridges</v>
      </c>
      <c r="AH294" t="str">
        <f>VLOOKUP(C294,$BA$2:$BI$230,8)</f>
        <v>Fertile</v>
      </c>
      <c r="AI294" t="str">
        <f>VLOOKUP(C294,$BA$2:$BI$230,9)</f>
        <v>Better than other fields</v>
      </c>
      <c r="BO294" t="s">
        <v>536</v>
      </c>
      <c r="BP294">
        <v>75</v>
      </c>
      <c r="BQ294">
        <v>10</v>
      </c>
      <c r="BR294" t="s">
        <v>1268</v>
      </c>
    </row>
    <row r="295" spans="1:70" hidden="1" x14ac:dyDescent="0.2">
      <c r="A295">
        <v>4573</v>
      </c>
      <c r="B295" t="str">
        <f>VLOOKUP(C295:C817,$AU$2:$AV$230,2)</f>
        <v>Kaduna N</v>
      </c>
      <c r="C295" t="s">
        <v>98</v>
      </c>
      <c r="D295">
        <v>4</v>
      </c>
      <c r="E295" t="s">
        <v>549</v>
      </c>
      <c r="F295">
        <v>100</v>
      </c>
      <c r="G295" t="s">
        <v>12</v>
      </c>
      <c r="H295">
        <v>15</v>
      </c>
      <c r="I295" t="s">
        <v>35</v>
      </c>
      <c r="J295">
        <v>1500</v>
      </c>
      <c r="K295">
        <f>J295*0.7</f>
        <v>1050</v>
      </c>
      <c r="L295" t="s">
        <v>1030</v>
      </c>
      <c r="M295" t="s">
        <v>1036</v>
      </c>
      <c r="N295" t="s">
        <v>35</v>
      </c>
      <c r="O295" t="s">
        <v>35</v>
      </c>
      <c r="P295" t="s">
        <v>12</v>
      </c>
      <c r="R295">
        <v>0</v>
      </c>
      <c r="S295" t="s">
        <v>1154</v>
      </c>
      <c r="T295">
        <v>0</v>
      </c>
      <c r="U295" t="s">
        <v>1137</v>
      </c>
      <c r="V295" t="str">
        <f>VLOOKUP(E295,$AU$2:$AW$230,3)</f>
        <v>Husband</v>
      </c>
      <c r="W295" t="s">
        <v>1140</v>
      </c>
      <c r="X295">
        <v>3</v>
      </c>
      <c r="Y295">
        <v>1.9</v>
      </c>
      <c r="Z295">
        <v>32</v>
      </c>
      <c r="AA295" t="str">
        <f>VLOOKUP(C295,$AU$2:$AX$230,4)</f>
        <v>Early July</v>
      </c>
      <c r="AB295" t="str">
        <f>VLOOKUP(C295,$BA$2:$BI$230,2)</f>
        <v>Family land</v>
      </c>
      <c r="AC295" t="str">
        <f>VLOOKUP(C295,$BA$2:$BI$230,3)</f>
        <v>Lowland</v>
      </c>
      <c r="AD295" t="str">
        <f>VLOOKUP(C295,$BA$2:$BI$230,4)</f>
        <v>Loam</v>
      </c>
      <c r="AE295" t="str">
        <f>VLOOKUP(C295,$BA$2:$BI$230,5)</f>
        <v>Moderate</v>
      </c>
      <c r="AF295" t="str">
        <f>VLOOKUP(C295,$BA$2:$BI$230,6)</f>
        <v>N</v>
      </c>
      <c r="AG295" t="str">
        <f>VLOOKUP(C295,$BA$2:$BI$230,7)</f>
        <v/>
      </c>
      <c r="AH295" t="str">
        <f>VLOOKUP(C295,$BA$2:$BI$230,8)</f>
        <v>Moderate</v>
      </c>
      <c r="AI295" t="str">
        <f>VLOOKUP(C295,$BA$2:$BI$230,9)</f>
        <v>Better than other fields</v>
      </c>
      <c r="BO295" t="s">
        <v>537</v>
      </c>
      <c r="BP295">
        <v>75</v>
      </c>
      <c r="BQ295">
        <v>10</v>
      </c>
      <c r="BR295" t="s">
        <v>1268</v>
      </c>
    </row>
    <row r="296" spans="1:70" hidden="1" x14ac:dyDescent="0.2">
      <c r="A296">
        <v>4711</v>
      </c>
      <c r="B296" t="str">
        <f>VLOOKUP(C296:C818,$AU$2:$AV$230,2)</f>
        <v>Kaduna N</v>
      </c>
      <c r="C296" t="s">
        <v>140</v>
      </c>
      <c r="D296">
        <v>1</v>
      </c>
      <c r="E296" t="s">
        <v>687</v>
      </c>
      <c r="F296">
        <v>100</v>
      </c>
      <c r="G296" t="s">
        <v>12</v>
      </c>
      <c r="H296">
        <v>15</v>
      </c>
      <c r="I296" t="s">
        <v>35</v>
      </c>
      <c r="J296">
        <v>1500</v>
      </c>
      <c r="K296">
        <f>J296*0.7</f>
        <v>1050</v>
      </c>
      <c r="L296" t="s">
        <v>1033</v>
      </c>
      <c r="M296" t="s">
        <v>1034</v>
      </c>
      <c r="N296" t="s">
        <v>13</v>
      </c>
      <c r="O296" t="s">
        <v>35</v>
      </c>
      <c r="P296" t="s">
        <v>12</v>
      </c>
      <c r="R296">
        <v>0</v>
      </c>
      <c r="S296" t="s">
        <v>1032</v>
      </c>
      <c r="T296">
        <v>2</v>
      </c>
      <c r="U296" t="s">
        <v>1137</v>
      </c>
      <c r="V296" t="str">
        <f>VLOOKUP(E296,$AU$2:$AW$230,3)</f>
        <v>Husband</v>
      </c>
      <c r="W296" t="s">
        <v>1140</v>
      </c>
      <c r="X296">
        <v>1</v>
      </c>
      <c r="Y296">
        <v>0</v>
      </c>
      <c r="Z296">
        <v>44</v>
      </c>
      <c r="AA296" t="str">
        <f>VLOOKUP(C296,$AU$2:$AX$230,4)</f>
        <v>Early July</v>
      </c>
      <c r="AB296" t="str">
        <f>VLOOKUP(C296,$BA$2:$BI$230,2)</f>
        <v>Family land</v>
      </c>
      <c r="AC296" t="str">
        <f>VLOOKUP(C296,$BA$2:$BI$230,3)</f>
        <v>Slope</v>
      </c>
      <c r="AD296" t="str">
        <f>VLOOKUP(C296,$BA$2:$BI$230,4)</f>
        <v>Loam</v>
      </c>
      <c r="AE296" t="str">
        <f>VLOOKUP(C296,$BA$2:$BI$230,5)</f>
        <v>Moderate</v>
      </c>
      <c r="AF296" t="str">
        <f>VLOOKUP(C296,$BA$2:$BI$230,6)</f>
        <v>N</v>
      </c>
      <c r="AG296" t="str">
        <f>VLOOKUP(C296,$BA$2:$BI$230,7)</f>
        <v>Tied ridges</v>
      </c>
      <c r="AH296" t="str">
        <f>VLOOKUP(C296,$BA$2:$BI$230,8)</f>
        <v>Moderate</v>
      </c>
      <c r="AI296" t="str">
        <f>VLOOKUP(C296,$BA$2:$BI$230,9)</f>
        <v>The same as in other fields</v>
      </c>
      <c r="BO296" t="s">
        <v>538</v>
      </c>
      <c r="BP296">
        <v>75</v>
      </c>
      <c r="BQ296">
        <v>10</v>
      </c>
      <c r="BR296" t="s">
        <v>1268</v>
      </c>
    </row>
    <row r="297" spans="1:70" hidden="1" x14ac:dyDescent="0.2">
      <c r="A297">
        <v>4329</v>
      </c>
      <c r="B297" t="str">
        <f>VLOOKUP(C297:C819,$AU$2:$AV$230,2)</f>
        <v>Kaduna S</v>
      </c>
      <c r="C297" t="s">
        <v>31</v>
      </c>
      <c r="D297">
        <v>2</v>
      </c>
      <c r="E297" t="s">
        <v>305</v>
      </c>
      <c r="F297">
        <v>100</v>
      </c>
      <c r="G297" t="s">
        <v>12</v>
      </c>
      <c r="H297">
        <v>15.3</v>
      </c>
      <c r="I297" t="s">
        <v>13</v>
      </c>
      <c r="J297">
        <v>1530</v>
      </c>
      <c r="K297">
        <f>J297</f>
        <v>1530</v>
      </c>
      <c r="L297" t="s">
        <v>1030</v>
      </c>
      <c r="M297" t="s">
        <v>1035</v>
      </c>
      <c r="N297" t="s">
        <v>35</v>
      </c>
      <c r="O297" t="s">
        <v>12</v>
      </c>
      <c r="P297" t="s">
        <v>12</v>
      </c>
      <c r="R297">
        <v>0</v>
      </c>
      <c r="S297" t="s">
        <v>1154</v>
      </c>
      <c r="T297">
        <v>0</v>
      </c>
      <c r="U297" t="s">
        <v>1142</v>
      </c>
      <c r="V297" t="str">
        <f>VLOOKUP(E297,$AU$2:$AW$230,3)</f>
        <v>Both</v>
      </c>
      <c r="W297" t="s">
        <v>1139</v>
      </c>
      <c r="X297">
        <v>1.5</v>
      </c>
      <c r="Y297">
        <v>1.48</v>
      </c>
      <c r="Z297">
        <v>29</v>
      </c>
      <c r="AA297" t="str">
        <f>VLOOKUP(C297,$AU$2:$AX$230,4)</f>
        <v>june</v>
      </c>
      <c r="AB297" t="str">
        <f>VLOOKUP(C297,$BA$2:$BI$230,2)</f>
        <v>Family land</v>
      </c>
      <c r="AC297" t="str">
        <f>VLOOKUP(C297,$BA$2:$BI$230,3)</f>
        <v>Slope</v>
      </c>
      <c r="AD297" t="str">
        <f>VLOOKUP(C297,$BA$2:$BI$230,4)</f>
        <v>Loam</v>
      </c>
      <c r="AE297" t="str">
        <f>VLOOKUP(C297,$BA$2:$BI$230,5)</f>
        <v>Good</v>
      </c>
      <c r="AF297" t="str">
        <f>VLOOKUP(C297,$BA$2:$BI$230,6)</f>
        <v>Y</v>
      </c>
      <c r="AG297" t="str">
        <f>VLOOKUP(C297,$BA$2:$BI$230,7)</f>
        <v>Bench terrace</v>
      </c>
      <c r="AH297" t="str">
        <f>VLOOKUP(C297,$BA$2:$BI$230,8)</f>
        <v>Moderate</v>
      </c>
      <c r="AI297" t="str">
        <f>VLOOKUP(C297,$BA$2:$BI$230,9)</f>
        <v>Better than other fields</v>
      </c>
      <c r="AJ297">
        <f>VLOOKUP(E297,$BO$2:$BR$786,2)</f>
        <v>75</v>
      </c>
      <c r="AK297">
        <f>VLOOKUP(E297,$BO$2:$BR$786,3)</f>
        <v>10</v>
      </c>
      <c r="AL297" t="str">
        <f>VLOOKUP(E297,$BO$2:$BR$786,4)</f>
        <v>75-90%</v>
      </c>
      <c r="BO297" t="s">
        <v>539</v>
      </c>
      <c r="BP297">
        <v>75</v>
      </c>
      <c r="BQ297">
        <v>10</v>
      </c>
      <c r="BR297" t="s">
        <v>1268</v>
      </c>
    </row>
    <row r="298" spans="1:70" hidden="1" x14ac:dyDescent="0.2">
      <c r="A298">
        <v>4489</v>
      </c>
      <c r="B298" t="str">
        <f>VLOOKUP(C298:C820,$AU$2:$AV$230,2)</f>
        <v>Kaduna N</v>
      </c>
      <c r="C298" t="s">
        <v>76</v>
      </c>
      <c r="D298">
        <v>4</v>
      </c>
      <c r="E298" t="s">
        <v>465</v>
      </c>
      <c r="F298">
        <v>30</v>
      </c>
      <c r="G298" t="s">
        <v>12</v>
      </c>
      <c r="H298">
        <v>4.5999999999999996</v>
      </c>
      <c r="I298" t="s">
        <v>35</v>
      </c>
      <c r="J298">
        <v>1533.3333333333333</v>
      </c>
      <c r="K298">
        <f>J298*0.7</f>
        <v>1073.3333333333333</v>
      </c>
      <c r="L298" t="s">
        <v>1030</v>
      </c>
      <c r="M298" t="s">
        <v>1034</v>
      </c>
      <c r="N298" t="s">
        <v>13</v>
      </c>
      <c r="O298" t="s">
        <v>12</v>
      </c>
      <c r="P298" t="s">
        <v>12</v>
      </c>
      <c r="R298">
        <v>0</v>
      </c>
      <c r="S298" t="s">
        <v>1032</v>
      </c>
      <c r="T298">
        <v>2</v>
      </c>
      <c r="U298" t="s">
        <v>1142</v>
      </c>
      <c r="V298" t="str">
        <f>VLOOKUP(E298,$AU$2:$AW$230,3)</f>
        <v>Wive</v>
      </c>
      <c r="W298" t="s">
        <v>1140</v>
      </c>
      <c r="X298">
        <v>2</v>
      </c>
      <c r="Y298">
        <v>0.2</v>
      </c>
      <c r="Z298">
        <v>49</v>
      </c>
      <c r="AA298" t="str">
        <f>VLOOKUP(C298,$AU$2:$AX$230,4)</f>
        <v>Late July</v>
      </c>
      <c r="AB298" t="str">
        <f>VLOOKUP(C298,$BA$2:$BI$230,2)</f>
        <v>Family land</v>
      </c>
      <c r="AC298" t="str">
        <f>VLOOKUP(C298,$BA$2:$BI$230,3)</f>
        <v>Lowland</v>
      </c>
      <c r="AD298" t="str">
        <f>VLOOKUP(C298,$BA$2:$BI$230,4)</f>
        <v>Loam</v>
      </c>
      <c r="AE298" t="str">
        <f>VLOOKUP(C298,$BA$2:$BI$230,5)</f>
        <v>Good</v>
      </c>
      <c r="AF298" t="str">
        <f>VLOOKUP(C298,$BA$2:$BI$230,6)</f>
        <v>N</v>
      </c>
      <c r="AG298" t="str">
        <f>VLOOKUP(C298,$BA$2:$BI$230,7)</f>
        <v>Tied ridges</v>
      </c>
      <c r="AH298" t="str">
        <f>VLOOKUP(C298,$BA$2:$BI$230,8)</f>
        <v>Moderate</v>
      </c>
      <c r="AI298" t="str">
        <f>VLOOKUP(C298,$BA$2:$BI$230,9)</f>
        <v>Better than other fields</v>
      </c>
      <c r="BO298" t="s">
        <v>540</v>
      </c>
      <c r="BP298">
        <v>75</v>
      </c>
      <c r="BQ298">
        <v>10</v>
      </c>
      <c r="BR298" t="s">
        <v>1268</v>
      </c>
    </row>
    <row r="299" spans="1:70" hidden="1" x14ac:dyDescent="0.2">
      <c r="A299">
        <v>4335</v>
      </c>
      <c r="B299" t="str">
        <f>VLOOKUP(C299:C821,$AU$2:$AV$230,2)</f>
        <v>Kaduna S</v>
      </c>
      <c r="C299" t="s">
        <v>34</v>
      </c>
      <c r="D299">
        <v>2</v>
      </c>
      <c r="E299" t="s">
        <v>311</v>
      </c>
      <c r="F299">
        <v>150</v>
      </c>
      <c r="G299" t="s">
        <v>12</v>
      </c>
      <c r="H299">
        <v>23.31</v>
      </c>
      <c r="I299" t="s">
        <v>35</v>
      </c>
      <c r="J299">
        <v>1554</v>
      </c>
      <c r="K299">
        <f>J299*0.7</f>
        <v>1087.8</v>
      </c>
      <c r="L299" t="s">
        <v>1030</v>
      </c>
      <c r="M299" t="s">
        <v>1039</v>
      </c>
      <c r="N299" t="s">
        <v>13</v>
      </c>
      <c r="O299" t="s">
        <v>12</v>
      </c>
      <c r="P299" t="s">
        <v>12</v>
      </c>
      <c r="R299">
        <v>0</v>
      </c>
      <c r="S299" t="s">
        <v>1154</v>
      </c>
      <c r="T299">
        <v>0</v>
      </c>
      <c r="U299" t="s">
        <v>1137</v>
      </c>
      <c r="V299" t="str">
        <f>VLOOKUP(E299,$AU$2:$AW$230,3)</f>
        <v>Both</v>
      </c>
      <c r="W299" t="s">
        <v>1140</v>
      </c>
      <c r="X299">
        <v>16</v>
      </c>
      <c r="Y299">
        <v>1.7000000000000002</v>
      </c>
      <c r="Z299">
        <v>49</v>
      </c>
      <c r="AA299" t="str">
        <f>VLOOKUP(C299,$AU$2:$AX$230,4)</f>
        <v>Late July</v>
      </c>
      <c r="AB299" t="str">
        <f>VLOOKUP(C299,$BA$2:$BI$230,2)</f>
        <v>Family land</v>
      </c>
      <c r="AC299" t="str">
        <f>VLOOKUP(C299,$BA$2:$BI$230,3)</f>
        <v>Lowland</v>
      </c>
      <c r="AD299" t="str">
        <f>VLOOKUP(C299,$BA$2:$BI$230,4)</f>
        <v>Loam</v>
      </c>
      <c r="AE299" t="str">
        <f>VLOOKUP(C299,$BA$2:$BI$230,5)</f>
        <v>Moderate</v>
      </c>
      <c r="AF299" t="str">
        <f>VLOOKUP(C299,$BA$2:$BI$230,6)</f>
        <v>Y</v>
      </c>
      <c r="AG299" t="str">
        <f>VLOOKUP(C299,$BA$2:$BI$230,7)</f>
        <v>Tied ridges</v>
      </c>
      <c r="AH299" t="str">
        <f>VLOOKUP(C299,$BA$2:$BI$230,8)</f>
        <v>Fertile</v>
      </c>
      <c r="AI299" t="str">
        <f>VLOOKUP(C299,$BA$2:$BI$230,9)</f>
        <v>The same as in other fields</v>
      </c>
      <c r="BO299" t="s">
        <v>541</v>
      </c>
      <c r="BP299">
        <v>75</v>
      </c>
      <c r="BQ299">
        <v>10</v>
      </c>
      <c r="BR299" t="s">
        <v>1268</v>
      </c>
    </row>
    <row r="300" spans="1:70" hidden="1" x14ac:dyDescent="0.2">
      <c r="A300">
        <v>4877</v>
      </c>
      <c r="B300" t="str">
        <f>VLOOKUP(C300:C822,$AU$2:$AV$230,2)</f>
        <v>Kano</v>
      </c>
      <c r="C300" t="s">
        <v>189</v>
      </c>
      <c r="D300">
        <v>2</v>
      </c>
      <c r="E300" t="s">
        <v>853</v>
      </c>
      <c r="F300">
        <v>22.5</v>
      </c>
      <c r="G300" t="s">
        <v>12</v>
      </c>
      <c r="H300">
        <v>3.5</v>
      </c>
      <c r="I300" t="s">
        <v>35</v>
      </c>
      <c r="J300">
        <v>1555.5555555555557</v>
      </c>
      <c r="K300">
        <f>J300*0.7</f>
        <v>1088.8888888888889</v>
      </c>
      <c r="L300" t="s">
        <v>1030</v>
      </c>
      <c r="M300" t="s">
        <v>1034</v>
      </c>
      <c r="N300" t="s">
        <v>35</v>
      </c>
      <c r="O300" t="s">
        <v>35</v>
      </c>
      <c r="P300" t="s">
        <v>12</v>
      </c>
      <c r="R300">
        <v>0</v>
      </c>
      <c r="S300" t="s">
        <v>1032</v>
      </c>
      <c r="T300">
        <v>4</v>
      </c>
      <c r="U300" t="s">
        <v>1137</v>
      </c>
      <c r="V300" t="str">
        <f>VLOOKUP(E300,$AU$2:$AW$230,3)</f>
        <v>Husband</v>
      </c>
      <c r="W300" t="s">
        <v>1140</v>
      </c>
      <c r="X300">
        <v>2</v>
      </c>
      <c r="Y300">
        <v>1.3</v>
      </c>
      <c r="Z300">
        <v>64</v>
      </c>
      <c r="AA300" t="str">
        <f>VLOOKUP(C300,$AU$2:$AX$230,4)</f>
        <v>August</v>
      </c>
      <c r="AB300" t="str">
        <f>VLOOKUP(C300,$BA$2:$BI$230,2)</f>
        <v>Family land</v>
      </c>
      <c r="AC300" t="str">
        <f>VLOOKUP(C300,$BA$2:$BI$230,3)</f>
        <v>Foot slope</v>
      </c>
      <c r="AD300" t="str">
        <f>VLOOKUP(C300,$BA$2:$BI$230,4)</f>
        <v>Silt</v>
      </c>
      <c r="AE300" t="str">
        <f>VLOOKUP(C300,$BA$2:$BI$230,5)</f>
        <v>Good</v>
      </c>
      <c r="AF300" t="str">
        <f>VLOOKUP(C300,$BA$2:$BI$230,6)</f>
        <v>N</v>
      </c>
      <c r="AG300" t="str">
        <f>VLOOKUP(C300,$BA$2:$BI$230,7)</f>
        <v>Tied ridges</v>
      </c>
      <c r="AH300" t="str">
        <f>VLOOKUP(C300,$BA$2:$BI$230,8)</f>
        <v>Moderate</v>
      </c>
      <c r="AI300" t="str">
        <f>VLOOKUP(C300,$BA$2:$BI$230,9)</f>
        <v>The same as in other fields</v>
      </c>
      <c r="BO300" t="s">
        <v>542</v>
      </c>
      <c r="BP300">
        <v>75</v>
      </c>
      <c r="BQ300">
        <v>10</v>
      </c>
      <c r="BR300" t="s">
        <v>1268</v>
      </c>
    </row>
    <row r="301" spans="1:70" hidden="1" x14ac:dyDescent="0.2">
      <c r="A301">
        <v>4521</v>
      </c>
      <c r="B301" t="str">
        <f>VLOOKUP(C301:C823,$AU$2:$AV$230,2)</f>
        <v>Kaduna N</v>
      </c>
      <c r="C301" t="s">
        <v>84</v>
      </c>
      <c r="D301">
        <v>4</v>
      </c>
      <c r="E301" t="s">
        <v>497</v>
      </c>
      <c r="F301">
        <v>30</v>
      </c>
      <c r="G301" t="s">
        <v>12</v>
      </c>
      <c r="H301">
        <v>4.8</v>
      </c>
      <c r="I301" t="s">
        <v>35</v>
      </c>
      <c r="J301">
        <v>1600</v>
      </c>
      <c r="K301">
        <f>J301*0.7</f>
        <v>1120</v>
      </c>
      <c r="L301" t="s">
        <v>1030</v>
      </c>
      <c r="M301" t="s">
        <v>1042</v>
      </c>
      <c r="N301" t="s">
        <v>35</v>
      </c>
      <c r="O301" t="s">
        <v>12</v>
      </c>
      <c r="P301" t="s">
        <v>12</v>
      </c>
      <c r="R301">
        <v>0</v>
      </c>
      <c r="S301" t="s">
        <v>1032</v>
      </c>
      <c r="T301">
        <v>2</v>
      </c>
      <c r="U301" t="s">
        <v>1137</v>
      </c>
      <c r="V301" t="str">
        <f>VLOOKUP(E301,$AU$2:$AW$230,3)</f>
        <v>Husband</v>
      </c>
      <c r="W301" t="s">
        <v>1140</v>
      </c>
      <c r="X301">
        <v>3</v>
      </c>
      <c r="Y301">
        <v>0.70000000000000007</v>
      </c>
      <c r="Z301">
        <v>41</v>
      </c>
      <c r="AA301" t="str">
        <f>VLOOKUP(C301,$AU$2:$AX$230,4)</f>
        <v>Early July</v>
      </c>
      <c r="AB301" t="str">
        <f>VLOOKUP(C301,$BA$2:$BI$230,2)</f>
        <v>Family land</v>
      </c>
      <c r="AC301" t="str">
        <f>VLOOKUP(C301,$BA$2:$BI$230,3)</f>
        <v>Lowland</v>
      </c>
      <c r="AD301" t="str">
        <f>VLOOKUP(C301,$BA$2:$BI$230,4)</f>
        <v>Loam</v>
      </c>
      <c r="AE301" t="str">
        <f>VLOOKUP(C301,$BA$2:$BI$230,5)</f>
        <v>Good</v>
      </c>
      <c r="AF301" t="str">
        <f>VLOOKUP(C301,$BA$2:$BI$230,6)</f>
        <v>N</v>
      </c>
      <c r="AG301" t="str">
        <f>VLOOKUP(C301,$BA$2:$BI$230,7)</f>
        <v>Tied ridges</v>
      </c>
      <c r="AH301" t="str">
        <f>VLOOKUP(C301,$BA$2:$BI$230,8)</f>
        <v>Fertile</v>
      </c>
      <c r="AI301" t="str">
        <f>VLOOKUP(C301,$BA$2:$BI$230,9)</f>
        <v>Better than other fields</v>
      </c>
      <c r="BO301" t="s">
        <v>543</v>
      </c>
      <c r="BP301">
        <v>75</v>
      </c>
      <c r="BQ301">
        <v>10</v>
      </c>
      <c r="BR301" t="s">
        <v>1268</v>
      </c>
    </row>
    <row r="302" spans="1:70" hidden="1" x14ac:dyDescent="0.2">
      <c r="A302">
        <v>4591</v>
      </c>
      <c r="B302" t="str">
        <f>VLOOKUP(C302:C824,$AU$2:$AV$230,2)</f>
        <v>Kaduna N</v>
      </c>
      <c r="C302" t="s">
        <v>103</v>
      </c>
      <c r="D302">
        <v>2</v>
      </c>
      <c r="E302" t="s">
        <v>567</v>
      </c>
      <c r="F302">
        <v>150</v>
      </c>
      <c r="G302" t="s">
        <v>12</v>
      </c>
      <c r="H302">
        <v>24</v>
      </c>
      <c r="I302" t="s">
        <v>35</v>
      </c>
      <c r="J302">
        <v>1600</v>
      </c>
      <c r="K302">
        <f>J302*0.7</f>
        <v>1120</v>
      </c>
      <c r="L302" t="s">
        <v>1030</v>
      </c>
      <c r="M302" t="s">
        <v>1037</v>
      </c>
      <c r="N302" t="s">
        <v>13</v>
      </c>
      <c r="O302" t="s">
        <v>35</v>
      </c>
      <c r="P302" t="s">
        <v>12</v>
      </c>
      <c r="R302">
        <v>0</v>
      </c>
      <c r="S302" t="s">
        <v>1154</v>
      </c>
      <c r="T302">
        <v>0</v>
      </c>
      <c r="U302" t="s">
        <v>1137</v>
      </c>
      <c r="V302" t="str">
        <f>VLOOKUP(E302,$AU$2:$AW$230,3)</f>
        <v>Husband</v>
      </c>
      <c r="W302" t="s">
        <v>1140</v>
      </c>
      <c r="X302">
        <v>10</v>
      </c>
      <c r="Y302">
        <v>0.60000000000000009</v>
      </c>
      <c r="Z302">
        <v>43</v>
      </c>
      <c r="AA302" t="str">
        <f>VLOOKUP(C302,$AU$2:$AX$230,4)</f>
        <v>Early July</v>
      </c>
      <c r="AB302" t="str">
        <f>VLOOKUP(C302,$BA$2:$BI$230,2)</f>
        <v>Hired land</v>
      </c>
      <c r="AC302" t="str">
        <f>VLOOKUP(C302,$BA$2:$BI$230,3)</f>
        <v>Lowland</v>
      </c>
      <c r="AD302" t="str">
        <f>VLOOKUP(C302,$BA$2:$BI$230,4)</f>
        <v>Sand</v>
      </c>
      <c r="AE302" t="str">
        <f>VLOOKUP(C302,$BA$2:$BI$230,5)</f>
        <v>Poor</v>
      </c>
      <c r="AF302" t="str">
        <f>VLOOKUP(C302,$BA$2:$BI$230,6)</f>
        <v>N</v>
      </c>
      <c r="AG302" t="str">
        <f>VLOOKUP(C302,$BA$2:$BI$230,7)</f>
        <v/>
      </c>
      <c r="AH302" t="str">
        <f>VLOOKUP(C302,$BA$2:$BI$230,8)</f>
        <v>Moderate</v>
      </c>
      <c r="AI302" t="str">
        <f>VLOOKUP(C302,$BA$2:$BI$230,9)</f>
        <v>The same as in other fields</v>
      </c>
      <c r="BO302" t="s">
        <v>544</v>
      </c>
      <c r="BP302">
        <v>75</v>
      </c>
      <c r="BQ302">
        <v>10</v>
      </c>
      <c r="BR302" t="s">
        <v>1268</v>
      </c>
    </row>
    <row r="303" spans="1:70" x14ac:dyDescent="0.2">
      <c r="A303">
        <v>4784</v>
      </c>
      <c r="B303" t="str">
        <f>VLOOKUP(C303:C825,$AU$2:$AV$230,2)</f>
        <v>Kano</v>
      </c>
      <c r="C303" t="s">
        <v>159</v>
      </c>
      <c r="D303">
        <v>1</v>
      </c>
      <c r="E303" t="s">
        <v>760</v>
      </c>
      <c r="F303">
        <v>150</v>
      </c>
      <c r="G303" t="s">
        <v>12</v>
      </c>
      <c r="H303">
        <v>24</v>
      </c>
      <c r="I303" t="s">
        <v>35</v>
      </c>
      <c r="J303">
        <v>1600</v>
      </c>
      <c r="K303">
        <f>J303*0.7</f>
        <v>1120</v>
      </c>
      <c r="L303" t="s">
        <v>1030</v>
      </c>
      <c r="M303" t="s">
        <v>1041</v>
      </c>
      <c r="N303" t="s">
        <v>13</v>
      </c>
      <c r="O303" t="s">
        <v>35</v>
      </c>
      <c r="P303" t="s">
        <v>1051</v>
      </c>
      <c r="Q303" t="s">
        <v>13</v>
      </c>
      <c r="R303">
        <v>500</v>
      </c>
      <c r="S303" t="s">
        <v>1032</v>
      </c>
      <c r="T303">
        <v>4</v>
      </c>
      <c r="U303" t="s">
        <v>1137</v>
      </c>
      <c r="V303" t="str">
        <f>VLOOKUP(E303,$AU$2:$AW$230,3)</f>
        <v>Both</v>
      </c>
      <c r="W303" t="s">
        <v>1140</v>
      </c>
      <c r="X303">
        <v>11</v>
      </c>
      <c r="Y303">
        <v>9.1</v>
      </c>
      <c r="Z303">
        <v>50</v>
      </c>
      <c r="AA303" t="str">
        <f>VLOOKUP(C303,$AU$2:$AX$230,4)</f>
        <v>Late July</v>
      </c>
      <c r="AB303" t="str">
        <f>VLOOKUP(C303,$BA$2:$BI$230,2)</f>
        <v>Hired land</v>
      </c>
      <c r="AC303" t="str">
        <f>VLOOKUP(C303,$BA$2:$BI$230,3)</f>
        <v>Lowland</v>
      </c>
      <c r="AD303" t="str">
        <f>VLOOKUP(C303,$BA$2:$BI$230,4)</f>
        <v>Sand</v>
      </c>
      <c r="AE303" t="str">
        <f>VLOOKUP(C303,$BA$2:$BI$230,5)</f>
        <v>Good</v>
      </c>
      <c r="AF303" t="str">
        <f>VLOOKUP(C303,$BA$2:$BI$230,6)</f>
        <v>Y</v>
      </c>
      <c r="AG303" t="str">
        <f>VLOOKUP(C303,$BA$2:$BI$230,7)</f>
        <v>Tied ridges</v>
      </c>
      <c r="AH303" t="str">
        <f>VLOOKUP(C303,$BA$2:$BI$230,8)</f>
        <v>Moderate</v>
      </c>
      <c r="AI303" t="str">
        <f>VLOOKUP(C303,$BA$2:$BI$230,9)</f>
        <v>The same as in other fields</v>
      </c>
      <c r="BO303" t="s">
        <v>545</v>
      </c>
      <c r="BP303">
        <v>75</v>
      </c>
      <c r="BQ303">
        <v>10</v>
      </c>
      <c r="BR303" t="s">
        <v>1268</v>
      </c>
    </row>
    <row r="304" spans="1:70" x14ac:dyDescent="0.2">
      <c r="A304">
        <v>5028</v>
      </c>
      <c r="B304" t="str">
        <f>VLOOKUP(C304:C826,$AU$2:$AV$230,2)</f>
        <v>Kano</v>
      </c>
      <c r="C304" t="s">
        <v>237</v>
      </c>
      <c r="D304">
        <v>2</v>
      </c>
      <c r="E304" t="s">
        <v>1004</v>
      </c>
      <c r="F304">
        <v>25</v>
      </c>
      <c r="G304" t="s">
        <v>12</v>
      </c>
      <c r="H304">
        <v>4</v>
      </c>
      <c r="I304" t="s">
        <v>35</v>
      </c>
      <c r="J304">
        <v>1600</v>
      </c>
      <c r="K304">
        <f>J304*0.7</f>
        <v>1120</v>
      </c>
      <c r="L304" t="s">
        <v>1033</v>
      </c>
      <c r="M304" t="s">
        <v>1034</v>
      </c>
      <c r="N304" t="s">
        <v>13</v>
      </c>
      <c r="O304" t="s">
        <v>35</v>
      </c>
      <c r="P304" t="s">
        <v>1051</v>
      </c>
      <c r="Q304" t="s">
        <v>13</v>
      </c>
      <c r="R304">
        <v>70</v>
      </c>
      <c r="S304" t="s">
        <v>1154</v>
      </c>
      <c r="T304">
        <v>0</v>
      </c>
      <c r="U304" t="s">
        <v>1142</v>
      </c>
      <c r="V304" t="str">
        <f>VLOOKUP(E304,$AU$2:$AW$230,3)</f>
        <v>Both</v>
      </c>
      <c r="W304" t="s">
        <v>1140</v>
      </c>
      <c r="X304">
        <v>1</v>
      </c>
      <c r="Y304">
        <v>0</v>
      </c>
      <c r="Z304">
        <v>35</v>
      </c>
      <c r="AA304" t="str">
        <f>VLOOKUP(C304,$AU$2:$AX$230,4)</f>
        <v>Early July</v>
      </c>
      <c r="AB304" t="str">
        <f>VLOOKUP(C304,$BA$2:$BI$230,2)</f>
        <v>Family land</v>
      </c>
      <c r="AC304" t="str">
        <f>VLOOKUP(C304,$BA$2:$BI$230,3)</f>
        <v>Lowland</v>
      </c>
      <c r="AD304" t="str">
        <f>VLOOKUP(C304,$BA$2:$BI$230,4)</f>
        <v>Loam</v>
      </c>
      <c r="AE304" t="str">
        <f>VLOOKUP(C304,$BA$2:$BI$230,5)</f>
        <v>Good</v>
      </c>
      <c r="AF304" t="str">
        <f>VLOOKUP(C304,$BA$2:$BI$230,6)</f>
        <v>N</v>
      </c>
      <c r="AG304" t="str">
        <f>VLOOKUP(C304,$BA$2:$BI$230,7)</f>
        <v>Tree lines</v>
      </c>
      <c r="AH304" t="str">
        <f>VLOOKUP(C304,$BA$2:$BI$230,8)</f>
        <v>Very fertile</v>
      </c>
      <c r="AI304" t="str">
        <f>VLOOKUP(C304,$BA$2:$BI$230,9)</f>
        <v>Better than other fields</v>
      </c>
      <c r="BO304" t="s">
        <v>546</v>
      </c>
      <c r="BP304">
        <v>75</v>
      </c>
      <c r="BQ304">
        <v>10</v>
      </c>
      <c r="BR304" t="s">
        <v>1268</v>
      </c>
    </row>
    <row r="305" spans="1:70" x14ac:dyDescent="0.2">
      <c r="A305">
        <v>5029</v>
      </c>
      <c r="B305" t="str">
        <f>VLOOKUP(C305:C827,$AU$2:$AV$230,2)</f>
        <v>Kano</v>
      </c>
      <c r="C305" t="s">
        <v>237</v>
      </c>
      <c r="D305">
        <v>3</v>
      </c>
      <c r="E305" t="s">
        <v>1005</v>
      </c>
      <c r="F305">
        <v>25</v>
      </c>
      <c r="G305" t="s">
        <v>12</v>
      </c>
      <c r="H305">
        <v>4</v>
      </c>
      <c r="I305" t="s">
        <v>35</v>
      </c>
      <c r="J305">
        <v>1600</v>
      </c>
      <c r="K305">
        <f>J305*0.7</f>
        <v>1120</v>
      </c>
      <c r="L305" t="s">
        <v>1033</v>
      </c>
      <c r="M305" t="s">
        <v>1034</v>
      </c>
      <c r="N305" t="s">
        <v>35</v>
      </c>
      <c r="O305" t="s">
        <v>35</v>
      </c>
      <c r="P305" t="s">
        <v>1051</v>
      </c>
      <c r="Q305" t="s">
        <v>13</v>
      </c>
      <c r="R305">
        <v>70</v>
      </c>
      <c r="S305" t="s">
        <v>1032</v>
      </c>
      <c r="T305">
        <v>4</v>
      </c>
      <c r="U305" t="s">
        <v>1142</v>
      </c>
      <c r="V305" t="str">
        <f>VLOOKUP(E305,$AU$2:$AW$230,3)</f>
        <v>Both</v>
      </c>
      <c r="W305" t="s">
        <v>1140</v>
      </c>
      <c r="X305">
        <v>1</v>
      </c>
      <c r="Y305">
        <v>0</v>
      </c>
      <c r="Z305">
        <v>35</v>
      </c>
      <c r="AA305" t="str">
        <f>VLOOKUP(C305,$AU$2:$AX$230,4)</f>
        <v>Early July</v>
      </c>
      <c r="AB305" t="str">
        <f>VLOOKUP(C305,$BA$2:$BI$230,2)</f>
        <v>Family land</v>
      </c>
      <c r="AC305" t="str">
        <f>VLOOKUP(C305,$BA$2:$BI$230,3)</f>
        <v>Lowland</v>
      </c>
      <c r="AD305" t="str">
        <f>VLOOKUP(C305,$BA$2:$BI$230,4)</f>
        <v>Loam</v>
      </c>
      <c r="AE305" t="str">
        <f>VLOOKUP(C305,$BA$2:$BI$230,5)</f>
        <v>Good</v>
      </c>
      <c r="AF305" t="str">
        <f>VLOOKUP(C305,$BA$2:$BI$230,6)</f>
        <v>N</v>
      </c>
      <c r="AG305" t="str">
        <f>VLOOKUP(C305,$BA$2:$BI$230,7)</f>
        <v>Tree lines</v>
      </c>
      <c r="AH305" t="str">
        <f>VLOOKUP(C305,$BA$2:$BI$230,8)</f>
        <v>Very fertile</v>
      </c>
      <c r="AI305" t="str">
        <f>VLOOKUP(C305,$BA$2:$BI$230,9)</f>
        <v>Better than other fields</v>
      </c>
      <c r="BO305" t="s">
        <v>547</v>
      </c>
      <c r="BP305">
        <v>75</v>
      </c>
      <c r="BQ305">
        <v>10</v>
      </c>
      <c r="BR305" t="s">
        <v>1268</v>
      </c>
    </row>
    <row r="306" spans="1:70" hidden="1" x14ac:dyDescent="0.2">
      <c r="A306">
        <v>4496</v>
      </c>
      <c r="B306" t="str">
        <f>VLOOKUP(C306:C828,$AU$2:$AV$230,2)</f>
        <v>Kaduna N</v>
      </c>
      <c r="C306" t="s">
        <v>78</v>
      </c>
      <c r="D306">
        <v>3</v>
      </c>
      <c r="E306" t="s">
        <v>472</v>
      </c>
      <c r="F306">
        <v>31</v>
      </c>
      <c r="G306" t="s">
        <v>12</v>
      </c>
      <c r="H306">
        <v>5</v>
      </c>
      <c r="I306" t="s">
        <v>35</v>
      </c>
      <c r="J306">
        <v>1612.9032258064517</v>
      </c>
      <c r="K306">
        <f>J306*0.7</f>
        <v>1129.0322580645161</v>
      </c>
      <c r="L306" t="s">
        <v>1030</v>
      </c>
      <c r="M306" t="s">
        <v>1034</v>
      </c>
      <c r="N306" t="s">
        <v>35</v>
      </c>
      <c r="O306" t="s">
        <v>12</v>
      </c>
      <c r="P306" t="s">
        <v>12</v>
      </c>
      <c r="R306">
        <v>0</v>
      </c>
      <c r="S306" t="s">
        <v>1032</v>
      </c>
      <c r="T306">
        <v>2</v>
      </c>
      <c r="U306" t="s">
        <v>1137</v>
      </c>
      <c r="V306" t="str">
        <f>VLOOKUP(E306,$AU$2:$AW$230,3)</f>
        <v>Husband</v>
      </c>
      <c r="W306" t="s">
        <v>1139</v>
      </c>
      <c r="X306">
        <v>2</v>
      </c>
      <c r="Y306">
        <v>0</v>
      </c>
      <c r="Z306">
        <v>39</v>
      </c>
      <c r="AA306" t="str">
        <f>VLOOKUP(C306,$AU$2:$AX$230,4)</f>
        <v>Early July</v>
      </c>
      <c r="AB306" t="str">
        <f>VLOOKUP(C306,$BA$2:$BI$230,2)</f>
        <v>Family land</v>
      </c>
      <c r="AC306" t="str">
        <f>VLOOKUP(C306,$BA$2:$BI$230,3)</f>
        <v>Lowland</v>
      </c>
      <c r="AD306" t="str">
        <f>VLOOKUP(C306,$BA$2:$BI$230,4)</f>
        <v>Loam</v>
      </c>
      <c r="AE306" t="str">
        <f>VLOOKUP(C306,$BA$2:$BI$230,5)</f>
        <v>Good</v>
      </c>
      <c r="AF306" t="str">
        <f>VLOOKUP(C306,$BA$2:$BI$230,6)</f>
        <v>N</v>
      </c>
      <c r="AG306" t="str">
        <f>VLOOKUP(C306,$BA$2:$BI$230,7)</f>
        <v>Tied ridges</v>
      </c>
      <c r="AH306" t="str">
        <f>VLOOKUP(C306,$BA$2:$BI$230,8)</f>
        <v>Moderate</v>
      </c>
      <c r="AI306" t="str">
        <f>VLOOKUP(C306,$BA$2:$BI$230,9)</f>
        <v>Better than other fields</v>
      </c>
      <c r="BO306" t="s">
        <v>548</v>
      </c>
      <c r="BP306">
        <v>75</v>
      </c>
      <c r="BQ306">
        <v>10</v>
      </c>
      <c r="BR306" t="s">
        <v>1268</v>
      </c>
    </row>
    <row r="307" spans="1:70" hidden="1" x14ac:dyDescent="0.2">
      <c r="A307">
        <v>4543</v>
      </c>
      <c r="B307" t="str">
        <f>VLOOKUP(C307:C829,$AU$2:$AV$230,2)</f>
        <v>Kaduna N</v>
      </c>
      <c r="C307" t="s">
        <v>91</v>
      </c>
      <c r="D307">
        <v>2</v>
      </c>
      <c r="E307" t="s">
        <v>519</v>
      </c>
      <c r="F307">
        <v>31</v>
      </c>
      <c r="G307" t="s">
        <v>12</v>
      </c>
      <c r="H307">
        <v>5</v>
      </c>
      <c r="I307" t="s">
        <v>13</v>
      </c>
      <c r="J307">
        <v>1612.9032258064517</v>
      </c>
      <c r="K307">
        <f>J307</f>
        <v>1612.9032258064517</v>
      </c>
      <c r="L307" t="s">
        <v>1033</v>
      </c>
      <c r="M307" t="s">
        <v>1036</v>
      </c>
      <c r="N307" t="s">
        <v>35</v>
      </c>
      <c r="O307" t="s">
        <v>12</v>
      </c>
      <c r="P307" t="s">
        <v>12</v>
      </c>
      <c r="R307">
        <v>0</v>
      </c>
      <c r="S307" t="s">
        <v>1032</v>
      </c>
      <c r="T307">
        <v>2</v>
      </c>
      <c r="U307" t="s">
        <v>1137</v>
      </c>
      <c r="V307" t="str">
        <f>VLOOKUP(E307,$AU$2:$AW$230,3)</f>
        <v>Husband</v>
      </c>
      <c r="W307" t="s">
        <v>1140</v>
      </c>
      <c r="X307">
        <v>2.5</v>
      </c>
      <c r="Y307">
        <v>0.60000000000000009</v>
      </c>
      <c r="Z307">
        <v>41</v>
      </c>
      <c r="AA307" t="str">
        <f>VLOOKUP(C307,$AU$2:$AX$230,4)</f>
        <v>Early July</v>
      </c>
      <c r="AB307" t="str">
        <f>VLOOKUP(C307,$BA$2:$BI$230,2)</f>
        <v>Family land</v>
      </c>
      <c r="AC307" t="str">
        <f>VLOOKUP(C307,$BA$2:$BI$230,3)</f>
        <v>Lowland</v>
      </c>
      <c r="AD307" t="str">
        <f>VLOOKUP(C307,$BA$2:$BI$230,4)</f>
        <v>Sand</v>
      </c>
      <c r="AE307" t="str">
        <f>VLOOKUP(C307,$BA$2:$BI$230,5)</f>
        <v>Good</v>
      </c>
      <c r="AF307" t="str">
        <f>VLOOKUP(C307,$BA$2:$BI$230,6)</f>
        <v>N</v>
      </c>
      <c r="AG307" t="str">
        <f>VLOOKUP(C307,$BA$2:$BI$230,7)</f>
        <v>Tied ridges</v>
      </c>
      <c r="AH307" t="str">
        <f>VLOOKUP(C307,$BA$2:$BI$230,8)</f>
        <v>Fertile</v>
      </c>
      <c r="AI307" t="str">
        <f>VLOOKUP(C307,$BA$2:$BI$230,9)</f>
        <v>Better than other fields</v>
      </c>
      <c r="AJ307">
        <f>VLOOKUP(E307,$BO$2:$BR$786,2)</f>
        <v>75</v>
      </c>
      <c r="AK307">
        <f>VLOOKUP(E307,$BO$2:$BR$786,3)</f>
        <v>20</v>
      </c>
      <c r="AL307" t="str">
        <f>VLOOKUP(E307,$BO$2:$BR$786,4)</f>
        <v>75-90%</v>
      </c>
      <c r="BO307" t="s">
        <v>549</v>
      </c>
      <c r="BP307">
        <v>75</v>
      </c>
      <c r="BQ307">
        <v>10</v>
      </c>
      <c r="BR307" t="s">
        <v>1268</v>
      </c>
    </row>
    <row r="308" spans="1:70" hidden="1" x14ac:dyDescent="0.2">
      <c r="A308">
        <v>4878</v>
      </c>
      <c r="B308" t="str">
        <f>VLOOKUP(C308:C830,$AU$2:$AV$230,2)</f>
        <v>Kano</v>
      </c>
      <c r="C308" t="s">
        <v>189</v>
      </c>
      <c r="D308">
        <v>3</v>
      </c>
      <c r="E308" t="s">
        <v>854</v>
      </c>
      <c r="F308">
        <v>22.5</v>
      </c>
      <c r="G308" t="s">
        <v>12</v>
      </c>
      <c r="H308">
        <v>3.7</v>
      </c>
      <c r="I308" t="s">
        <v>35</v>
      </c>
      <c r="J308">
        <v>1644.4444444444443</v>
      </c>
      <c r="K308">
        <f>J308*0.7</f>
        <v>1151.1111111111109</v>
      </c>
      <c r="L308" t="s">
        <v>1030</v>
      </c>
      <c r="M308" t="s">
        <v>1034</v>
      </c>
      <c r="N308" t="s">
        <v>13</v>
      </c>
      <c r="O308" t="s">
        <v>35</v>
      </c>
      <c r="P308" t="s">
        <v>12</v>
      </c>
      <c r="R308">
        <v>0</v>
      </c>
      <c r="S308" t="s">
        <v>1154</v>
      </c>
      <c r="T308">
        <v>0</v>
      </c>
      <c r="U308" t="s">
        <v>1137</v>
      </c>
      <c r="V308" t="str">
        <f>VLOOKUP(E308,$AU$2:$AW$230,3)</f>
        <v>Husband</v>
      </c>
      <c r="W308" t="s">
        <v>1140</v>
      </c>
      <c r="X308">
        <v>2</v>
      </c>
      <c r="Y308">
        <v>1.3</v>
      </c>
      <c r="Z308">
        <v>64</v>
      </c>
      <c r="AA308" t="str">
        <f>VLOOKUP(C308,$AU$2:$AX$230,4)</f>
        <v>August</v>
      </c>
      <c r="AB308" t="str">
        <f>VLOOKUP(C308,$BA$2:$BI$230,2)</f>
        <v>Family land</v>
      </c>
      <c r="AC308" t="str">
        <f>VLOOKUP(C308,$BA$2:$BI$230,3)</f>
        <v>Foot slope</v>
      </c>
      <c r="AD308" t="str">
        <f>VLOOKUP(C308,$BA$2:$BI$230,4)</f>
        <v>Silt</v>
      </c>
      <c r="AE308" t="str">
        <f>VLOOKUP(C308,$BA$2:$BI$230,5)</f>
        <v>Good</v>
      </c>
      <c r="AF308" t="str">
        <f>VLOOKUP(C308,$BA$2:$BI$230,6)</f>
        <v>N</v>
      </c>
      <c r="AG308" t="str">
        <f>VLOOKUP(C308,$BA$2:$BI$230,7)</f>
        <v>Tied ridges</v>
      </c>
      <c r="AH308" t="str">
        <f>VLOOKUP(C308,$BA$2:$BI$230,8)</f>
        <v>Moderate</v>
      </c>
      <c r="AI308" t="str">
        <f>VLOOKUP(C308,$BA$2:$BI$230,9)</f>
        <v>The same as in other fields</v>
      </c>
      <c r="BO308" t="s">
        <v>550</v>
      </c>
      <c r="BP308">
        <v>75</v>
      </c>
      <c r="BQ308">
        <v>10</v>
      </c>
      <c r="BR308" t="s">
        <v>1268</v>
      </c>
    </row>
    <row r="309" spans="1:70" hidden="1" x14ac:dyDescent="0.2">
      <c r="A309">
        <v>4890</v>
      </c>
      <c r="B309" t="str">
        <f>VLOOKUP(C309:C831,$AU$2:$AV$230,2)</f>
        <v>Kano</v>
      </c>
      <c r="C309" t="s">
        <v>192</v>
      </c>
      <c r="D309">
        <v>3</v>
      </c>
      <c r="E309" t="s">
        <v>866</v>
      </c>
      <c r="F309">
        <v>150</v>
      </c>
      <c r="G309" t="s">
        <v>12</v>
      </c>
      <c r="H309">
        <v>24.7</v>
      </c>
      <c r="I309" t="s">
        <v>35</v>
      </c>
      <c r="J309">
        <v>1646.6666666666667</v>
      </c>
      <c r="K309">
        <f>J309*0.7</f>
        <v>1152.6666666666667</v>
      </c>
      <c r="L309" t="s">
        <v>1030</v>
      </c>
      <c r="M309" t="s">
        <v>1041</v>
      </c>
      <c r="N309" t="s">
        <v>13</v>
      </c>
      <c r="O309" t="s">
        <v>35</v>
      </c>
      <c r="P309" t="s">
        <v>12</v>
      </c>
      <c r="R309">
        <v>0</v>
      </c>
      <c r="S309" t="s">
        <v>1154</v>
      </c>
      <c r="T309">
        <v>0</v>
      </c>
      <c r="U309" t="s">
        <v>1142</v>
      </c>
      <c r="V309" t="str">
        <f>VLOOKUP(E309,$AU$2:$AW$230,3)</f>
        <v>Husband</v>
      </c>
      <c r="W309" t="s">
        <v>1140</v>
      </c>
      <c r="X309">
        <v>3</v>
      </c>
      <c r="Y309">
        <v>1</v>
      </c>
      <c r="Z309">
        <v>51</v>
      </c>
      <c r="AA309" t="str">
        <f>VLOOKUP(C309,$AU$2:$AX$230,4)</f>
        <v>Late July</v>
      </c>
      <c r="AB309" t="str">
        <f>VLOOKUP(C309,$BA$2:$BI$230,2)</f>
        <v>Family land</v>
      </c>
      <c r="AC309" t="str">
        <f>VLOOKUP(C309,$BA$2:$BI$230,3)</f>
        <v>Lowland</v>
      </c>
      <c r="AD309" t="str">
        <f>VLOOKUP(C309,$BA$2:$BI$230,4)</f>
        <v>Loam</v>
      </c>
      <c r="AE309" t="str">
        <f>VLOOKUP(C309,$BA$2:$BI$230,5)</f>
        <v>Good</v>
      </c>
      <c r="AF309" t="str">
        <f>VLOOKUP(C309,$BA$2:$BI$230,6)</f>
        <v>Y</v>
      </c>
      <c r="AG309" t="str">
        <f>VLOOKUP(C309,$BA$2:$BI$230,7)</f>
        <v>Grass strips</v>
      </c>
      <c r="AH309" t="str">
        <f>VLOOKUP(C309,$BA$2:$BI$230,8)</f>
        <v>Fertile</v>
      </c>
      <c r="AI309" t="str">
        <f>VLOOKUP(C309,$BA$2:$BI$230,9)</f>
        <v>Better than other fields</v>
      </c>
      <c r="BO309" t="s">
        <v>551</v>
      </c>
      <c r="BP309">
        <v>75</v>
      </c>
      <c r="BQ309">
        <v>10</v>
      </c>
      <c r="BR309" t="s">
        <v>1268</v>
      </c>
    </row>
    <row r="310" spans="1:70" hidden="1" x14ac:dyDescent="0.2">
      <c r="A310">
        <v>4488</v>
      </c>
      <c r="B310" t="str">
        <f>VLOOKUP(C310:C832,$AU$2:$AV$230,2)</f>
        <v>Kaduna N</v>
      </c>
      <c r="C310" t="s">
        <v>76</v>
      </c>
      <c r="D310">
        <v>3</v>
      </c>
      <c r="E310" t="s">
        <v>464</v>
      </c>
      <c r="F310">
        <v>30</v>
      </c>
      <c r="G310" t="s">
        <v>12</v>
      </c>
      <c r="H310">
        <v>5</v>
      </c>
      <c r="I310" t="s">
        <v>35</v>
      </c>
      <c r="J310">
        <v>1666.6666666666667</v>
      </c>
      <c r="K310">
        <f>J310*0.7</f>
        <v>1166.6666666666667</v>
      </c>
      <c r="L310" t="s">
        <v>1030</v>
      </c>
      <c r="M310" t="s">
        <v>1034</v>
      </c>
      <c r="N310" t="s">
        <v>13</v>
      </c>
      <c r="O310" t="s">
        <v>12</v>
      </c>
      <c r="P310" t="s">
        <v>12</v>
      </c>
      <c r="R310">
        <v>0</v>
      </c>
      <c r="S310" t="s">
        <v>1032</v>
      </c>
      <c r="T310">
        <v>2</v>
      </c>
      <c r="U310" t="s">
        <v>1142</v>
      </c>
      <c r="V310" t="str">
        <f>VLOOKUP(E310,$AU$2:$AW$230,3)</f>
        <v>Wive</v>
      </c>
      <c r="W310" t="s">
        <v>1140</v>
      </c>
      <c r="X310">
        <v>2</v>
      </c>
      <c r="Y310">
        <v>0.2</v>
      </c>
      <c r="Z310">
        <v>49</v>
      </c>
      <c r="AA310" t="str">
        <f>VLOOKUP(C310,$AU$2:$AX$230,4)</f>
        <v>Late July</v>
      </c>
      <c r="AB310" t="str">
        <f>VLOOKUP(C310,$BA$2:$BI$230,2)</f>
        <v>Family land</v>
      </c>
      <c r="AC310" t="str">
        <f>VLOOKUP(C310,$BA$2:$BI$230,3)</f>
        <v>Lowland</v>
      </c>
      <c r="AD310" t="str">
        <f>VLOOKUP(C310,$BA$2:$BI$230,4)</f>
        <v>Loam</v>
      </c>
      <c r="AE310" t="str">
        <f>VLOOKUP(C310,$BA$2:$BI$230,5)</f>
        <v>Good</v>
      </c>
      <c r="AF310" t="str">
        <f>VLOOKUP(C310,$BA$2:$BI$230,6)</f>
        <v>N</v>
      </c>
      <c r="AG310" t="str">
        <f>VLOOKUP(C310,$BA$2:$BI$230,7)</f>
        <v>Tied ridges</v>
      </c>
      <c r="AH310" t="str">
        <f>VLOOKUP(C310,$BA$2:$BI$230,8)</f>
        <v>Moderate</v>
      </c>
      <c r="AI310" t="str">
        <f>VLOOKUP(C310,$BA$2:$BI$230,9)</f>
        <v>Better than other fields</v>
      </c>
      <c r="BO310" t="s">
        <v>552</v>
      </c>
      <c r="BP310">
        <v>75</v>
      </c>
      <c r="BQ310">
        <v>10</v>
      </c>
      <c r="BR310" t="s">
        <v>1268</v>
      </c>
    </row>
    <row r="311" spans="1:70" hidden="1" x14ac:dyDescent="0.2">
      <c r="A311">
        <v>4513</v>
      </c>
      <c r="B311" t="str">
        <f>VLOOKUP(C311:C833,$AU$2:$AV$230,2)</f>
        <v>Kaduna N</v>
      </c>
      <c r="C311" t="s">
        <v>82</v>
      </c>
      <c r="D311">
        <v>4</v>
      </c>
      <c r="E311" t="s">
        <v>489</v>
      </c>
      <c r="F311">
        <v>30</v>
      </c>
      <c r="G311" t="s">
        <v>12</v>
      </c>
      <c r="H311">
        <v>5</v>
      </c>
      <c r="I311" t="s">
        <v>13</v>
      </c>
      <c r="J311">
        <v>1666.6666666666667</v>
      </c>
      <c r="K311">
        <f>J311</f>
        <v>1666.6666666666667</v>
      </c>
      <c r="L311" t="s">
        <v>1030</v>
      </c>
      <c r="M311" t="s">
        <v>1034</v>
      </c>
      <c r="N311" t="s">
        <v>35</v>
      </c>
      <c r="O311" t="s">
        <v>12</v>
      </c>
      <c r="P311" t="s">
        <v>12</v>
      </c>
      <c r="R311">
        <v>0</v>
      </c>
      <c r="S311" t="s">
        <v>1032</v>
      </c>
      <c r="T311">
        <v>2</v>
      </c>
      <c r="U311" t="s">
        <v>1137</v>
      </c>
      <c r="V311" t="str">
        <f>VLOOKUP(E311,$AU$2:$AW$230,3)</f>
        <v>Husband</v>
      </c>
      <c r="W311" t="s">
        <v>1140</v>
      </c>
      <c r="X311">
        <v>2</v>
      </c>
      <c r="Y311">
        <v>0</v>
      </c>
      <c r="Z311">
        <v>39</v>
      </c>
      <c r="AA311" t="str">
        <f>VLOOKUP(C311,$AU$2:$AX$230,4)</f>
        <v>Early July</v>
      </c>
      <c r="AB311" t="str">
        <f>VLOOKUP(C311,$BA$2:$BI$230,2)</f>
        <v>Family land</v>
      </c>
      <c r="AC311" t="str">
        <f>VLOOKUP(C311,$BA$2:$BI$230,3)</f>
        <v>Lowland</v>
      </c>
      <c r="AD311" t="str">
        <f>VLOOKUP(C311,$BA$2:$BI$230,4)</f>
        <v>Loam</v>
      </c>
      <c r="AE311" t="str">
        <f>VLOOKUP(C311,$BA$2:$BI$230,5)</f>
        <v>Good</v>
      </c>
      <c r="AF311" t="str">
        <f>VLOOKUP(C311,$BA$2:$BI$230,6)</f>
        <v>N</v>
      </c>
      <c r="AG311" t="str">
        <f>VLOOKUP(C311,$BA$2:$BI$230,7)</f>
        <v>Tied ridges</v>
      </c>
      <c r="AH311" t="str">
        <f>VLOOKUP(C311,$BA$2:$BI$230,8)</f>
        <v>Moderate</v>
      </c>
      <c r="AI311" t="str">
        <f>VLOOKUP(C311,$BA$2:$BI$230,9)</f>
        <v>Better than other fields</v>
      </c>
      <c r="AJ311">
        <f>VLOOKUP(E311,$BO$2:$BR$786,2)</f>
        <v>75</v>
      </c>
      <c r="AK311">
        <f>VLOOKUP(E311,$BO$2:$BR$786,3)</f>
        <v>10</v>
      </c>
      <c r="AL311" t="str">
        <f>VLOOKUP(E311,$BO$2:$BR$786,4)</f>
        <v>50-75%</v>
      </c>
      <c r="BO311" t="s">
        <v>553</v>
      </c>
      <c r="BP311">
        <v>75</v>
      </c>
      <c r="BQ311">
        <v>10</v>
      </c>
      <c r="BR311" t="s">
        <v>1268</v>
      </c>
    </row>
    <row r="312" spans="1:70" hidden="1" x14ac:dyDescent="0.2">
      <c r="A312">
        <v>4519</v>
      </c>
      <c r="B312" t="str">
        <f>VLOOKUP(C312:C834,$AU$2:$AV$230,2)</f>
        <v>Kaduna N</v>
      </c>
      <c r="C312" t="s">
        <v>84</v>
      </c>
      <c r="D312">
        <v>2</v>
      </c>
      <c r="E312" t="s">
        <v>495</v>
      </c>
      <c r="F312">
        <v>30</v>
      </c>
      <c r="G312" t="s">
        <v>12</v>
      </c>
      <c r="H312">
        <v>5</v>
      </c>
      <c r="I312" t="s">
        <v>35</v>
      </c>
      <c r="J312">
        <v>1666.6666666666667</v>
      </c>
      <c r="K312">
        <f>J312*0.7</f>
        <v>1166.6666666666667</v>
      </c>
      <c r="L312" t="s">
        <v>1030</v>
      </c>
      <c r="M312" t="s">
        <v>1042</v>
      </c>
      <c r="N312" t="s">
        <v>13</v>
      </c>
      <c r="O312" t="s">
        <v>12</v>
      </c>
      <c r="P312" t="s">
        <v>12</v>
      </c>
      <c r="R312">
        <v>0</v>
      </c>
      <c r="S312" t="s">
        <v>1032</v>
      </c>
      <c r="T312">
        <v>2</v>
      </c>
      <c r="U312" t="s">
        <v>1137</v>
      </c>
      <c r="V312" t="str">
        <f>VLOOKUP(E312,$AU$2:$AW$230,3)</f>
        <v>Husband</v>
      </c>
      <c r="W312" t="s">
        <v>1140</v>
      </c>
      <c r="X312">
        <v>3</v>
      </c>
      <c r="Y312">
        <v>0.70000000000000007</v>
      </c>
      <c r="Z312">
        <v>41</v>
      </c>
      <c r="AA312" t="str">
        <f>VLOOKUP(C312,$AU$2:$AX$230,4)</f>
        <v>Early July</v>
      </c>
      <c r="AB312" t="str">
        <f>VLOOKUP(C312,$BA$2:$BI$230,2)</f>
        <v>Family land</v>
      </c>
      <c r="AC312" t="str">
        <f>VLOOKUP(C312,$BA$2:$BI$230,3)</f>
        <v>Lowland</v>
      </c>
      <c r="AD312" t="str">
        <f>VLOOKUP(C312,$BA$2:$BI$230,4)</f>
        <v>Loam</v>
      </c>
      <c r="AE312" t="str">
        <f>VLOOKUP(C312,$BA$2:$BI$230,5)</f>
        <v>Good</v>
      </c>
      <c r="AF312" t="str">
        <f>VLOOKUP(C312,$BA$2:$BI$230,6)</f>
        <v>N</v>
      </c>
      <c r="AG312" t="str">
        <f>VLOOKUP(C312,$BA$2:$BI$230,7)</f>
        <v>Tied ridges</v>
      </c>
      <c r="AH312" t="str">
        <f>VLOOKUP(C312,$BA$2:$BI$230,8)</f>
        <v>Fertile</v>
      </c>
      <c r="AI312" t="str">
        <f>VLOOKUP(C312,$BA$2:$BI$230,9)</f>
        <v>Better than other fields</v>
      </c>
      <c r="BO312" t="s">
        <v>554</v>
      </c>
      <c r="BP312">
        <v>75</v>
      </c>
      <c r="BQ312">
        <v>10</v>
      </c>
      <c r="BR312" t="s">
        <v>1268</v>
      </c>
    </row>
    <row r="313" spans="1:70" hidden="1" x14ac:dyDescent="0.2">
      <c r="A313">
        <v>4528</v>
      </c>
      <c r="B313" t="str">
        <f>VLOOKUP(C313:C835,$AU$2:$AV$230,2)</f>
        <v>Kaduna N</v>
      </c>
      <c r="C313" t="s">
        <v>86</v>
      </c>
      <c r="D313">
        <v>3</v>
      </c>
      <c r="E313" t="s">
        <v>504</v>
      </c>
      <c r="F313">
        <v>30</v>
      </c>
      <c r="G313" t="s">
        <v>12</v>
      </c>
      <c r="H313">
        <v>5</v>
      </c>
      <c r="I313" t="s">
        <v>35</v>
      </c>
      <c r="J313">
        <v>1666.6666666666667</v>
      </c>
      <c r="K313">
        <f>J313*0.7</f>
        <v>1166.6666666666667</v>
      </c>
      <c r="L313" t="s">
        <v>1030</v>
      </c>
      <c r="M313" t="s">
        <v>1034</v>
      </c>
      <c r="N313" t="s">
        <v>35</v>
      </c>
      <c r="O313" t="s">
        <v>12</v>
      </c>
      <c r="P313" t="s">
        <v>12</v>
      </c>
      <c r="R313">
        <v>0</v>
      </c>
      <c r="S313" t="s">
        <v>1032</v>
      </c>
      <c r="T313">
        <v>2</v>
      </c>
      <c r="U313" t="s">
        <v>1137</v>
      </c>
      <c r="V313" t="str">
        <f>VLOOKUP(E313,$AU$2:$AW$230,3)</f>
        <v>Husband</v>
      </c>
      <c r="W313" t="s">
        <v>1140</v>
      </c>
      <c r="X313">
        <v>2</v>
      </c>
      <c r="Y313">
        <v>0.30000000000000004</v>
      </c>
      <c r="Z313">
        <v>55</v>
      </c>
      <c r="AA313" t="str">
        <f>VLOOKUP(C313,$AU$2:$AX$230,4)</f>
        <v>Late July</v>
      </c>
      <c r="AB313" t="str">
        <f>VLOOKUP(C313,$BA$2:$BI$230,2)</f>
        <v>Family land</v>
      </c>
      <c r="AC313" t="str">
        <f>VLOOKUP(C313,$BA$2:$BI$230,3)</f>
        <v>Lowland</v>
      </c>
      <c r="AD313" t="str">
        <f>VLOOKUP(C313,$BA$2:$BI$230,4)</f>
        <v>Loam</v>
      </c>
      <c r="AE313" t="str">
        <f>VLOOKUP(C313,$BA$2:$BI$230,5)</f>
        <v>Good</v>
      </c>
      <c r="AF313" t="str">
        <f>VLOOKUP(C313,$BA$2:$BI$230,6)</f>
        <v>N</v>
      </c>
      <c r="AG313" t="str">
        <f>VLOOKUP(C313,$BA$2:$BI$230,7)</f>
        <v>Tied ridges</v>
      </c>
      <c r="AH313" t="str">
        <f>VLOOKUP(C313,$BA$2:$BI$230,8)</f>
        <v>Fertile</v>
      </c>
      <c r="AI313" t="str">
        <f>VLOOKUP(C313,$BA$2:$BI$230,9)</f>
        <v>Better than other fields</v>
      </c>
      <c r="BO313" t="s">
        <v>555</v>
      </c>
      <c r="BP313">
        <v>75</v>
      </c>
      <c r="BQ313">
        <v>10</v>
      </c>
      <c r="BR313" t="s">
        <v>1268</v>
      </c>
    </row>
    <row r="314" spans="1:70" hidden="1" x14ac:dyDescent="0.2">
      <c r="A314">
        <v>4595</v>
      </c>
      <c r="B314" t="str">
        <f>VLOOKUP(C314:C836,$AU$2:$AV$230,2)</f>
        <v>Kaduna N</v>
      </c>
      <c r="C314" t="s">
        <v>104</v>
      </c>
      <c r="D314">
        <v>2</v>
      </c>
      <c r="E314" t="s">
        <v>571</v>
      </c>
      <c r="F314">
        <v>150</v>
      </c>
      <c r="G314" t="s">
        <v>12</v>
      </c>
      <c r="H314">
        <v>25</v>
      </c>
      <c r="I314" t="s">
        <v>35</v>
      </c>
      <c r="J314">
        <v>1666.6666666666667</v>
      </c>
      <c r="K314">
        <f>J314*0.7</f>
        <v>1166.6666666666667</v>
      </c>
      <c r="L314" t="s">
        <v>1030</v>
      </c>
      <c r="M314" t="s">
        <v>1037</v>
      </c>
      <c r="N314" t="s">
        <v>13</v>
      </c>
      <c r="O314" t="s">
        <v>35</v>
      </c>
      <c r="P314" t="s">
        <v>12</v>
      </c>
      <c r="R314">
        <v>0</v>
      </c>
      <c r="S314" t="s">
        <v>1154</v>
      </c>
      <c r="T314">
        <v>0</v>
      </c>
      <c r="U314" t="s">
        <v>1137</v>
      </c>
      <c r="V314" t="str">
        <f>VLOOKUP(E314,$AU$2:$AW$230,3)</f>
        <v>Husband</v>
      </c>
      <c r="W314" t="s">
        <v>1140</v>
      </c>
      <c r="X314">
        <v>15</v>
      </c>
      <c r="Y314">
        <v>0</v>
      </c>
      <c r="Z314">
        <v>41</v>
      </c>
      <c r="AA314" t="str">
        <f>VLOOKUP(C314,$AU$2:$AX$230,4)</f>
        <v>Early July</v>
      </c>
      <c r="AB314" t="str">
        <f>VLOOKUP(C314,$BA$2:$BI$230,2)</f>
        <v>Family land</v>
      </c>
      <c r="AC314" t="str">
        <f>VLOOKUP(C314,$BA$2:$BI$230,3)</f>
        <v>Lowland</v>
      </c>
      <c r="AD314" t="str">
        <f>VLOOKUP(C314,$BA$2:$BI$230,4)</f>
        <v>Sand</v>
      </c>
      <c r="AE314" t="str">
        <f>VLOOKUP(C314,$BA$2:$BI$230,5)</f>
        <v>Moderate</v>
      </c>
      <c r="AF314" t="str">
        <f>VLOOKUP(C314,$BA$2:$BI$230,6)</f>
        <v>N</v>
      </c>
      <c r="AG314" t="str">
        <f>VLOOKUP(C314,$BA$2:$BI$230,7)</f>
        <v/>
      </c>
      <c r="AH314" t="str">
        <f>VLOOKUP(C314,$BA$2:$BI$230,8)</f>
        <v>Moderate</v>
      </c>
      <c r="AI314" t="str">
        <f>VLOOKUP(C314,$BA$2:$BI$230,9)</f>
        <v>The same as in other fields</v>
      </c>
      <c r="BO314" t="s">
        <v>556</v>
      </c>
      <c r="BP314">
        <v>75</v>
      </c>
      <c r="BQ314">
        <v>10</v>
      </c>
      <c r="BR314" t="s">
        <v>1268</v>
      </c>
    </row>
    <row r="315" spans="1:70" hidden="1" x14ac:dyDescent="0.2">
      <c r="A315">
        <v>4620</v>
      </c>
      <c r="B315" t="str">
        <f>VLOOKUP(C315:C837,$AU$2:$AV$230,2)</f>
        <v>Kaduna N</v>
      </c>
      <c r="C315" t="s">
        <v>112</v>
      </c>
      <c r="D315">
        <v>1</v>
      </c>
      <c r="E315" t="s">
        <v>596</v>
      </c>
      <c r="F315">
        <v>150</v>
      </c>
      <c r="G315" t="s">
        <v>12</v>
      </c>
      <c r="H315">
        <v>25</v>
      </c>
      <c r="I315" t="s">
        <v>35</v>
      </c>
      <c r="J315">
        <v>1666.6666666666667</v>
      </c>
      <c r="K315">
        <f>J315*0.7</f>
        <v>1166.6666666666667</v>
      </c>
      <c r="L315" t="s">
        <v>1030</v>
      </c>
      <c r="M315" t="s">
        <v>1037</v>
      </c>
      <c r="N315" t="s">
        <v>13</v>
      </c>
      <c r="O315" t="s">
        <v>35</v>
      </c>
      <c r="P315" t="s">
        <v>12</v>
      </c>
      <c r="R315">
        <v>0</v>
      </c>
      <c r="S315" t="s">
        <v>1032</v>
      </c>
      <c r="T315">
        <v>4</v>
      </c>
      <c r="U315" t="s">
        <v>1137</v>
      </c>
      <c r="V315" t="str">
        <f>VLOOKUP(E315,$AU$2:$AW$230,3)</f>
        <v>Husband</v>
      </c>
      <c r="W315" t="s">
        <v>1140</v>
      </c>
      <c r="X315">
        <v>3</v>
      </c>
      <c r="Y315">
        <v>2</v>
      </c>
      <c r="Z315">
        <v>41</v>
      </c>
      <c r="AA315" t="str">
        <f>VLOOKUP(C315,$AU$2:$AX$230,4)</f>
        <v>Early July</v>
      </c>
      <c r="AB315" t="str">
        <f>VLOOKUP(C315,$BA$2:$BI$230,2)</f>
        <v>Hired land</v>
      </c>
      <c r="AC315" t="str">
        <f>VLOOKUP(C315,$BA$2:$BI$230,3)</f>
        <v>Lowland</v>
      </c>
      <c r="AD315" t="str">
        <f>VLOOKUP(C315,$BA$2:$BI$230,4)</f>
        <v>Loam</v>
      </c>
      <c r="AE315" t="str">
        <f>VLOOKUP(C315,$BA$2:$BI$230,5)</f>
        <v>Moderate</v>
      </c>
      <c r="AF315" t="str">
        <f>VLOOKUP(C315,$BA$2:$BI$230,6)</f>
        <v>Y</v>
      </c>
      <c r="AG315" t="str">
        <f>VLOOKUP(C315,$BA$2:$BI$230,7)</f>
        <v>Tied ridges</v>
      </c>
      <c r="AH315" t="str">
        <f>VLOOKUP(C315,$BA$2:$BI$230,8)</f>
        <v>Moderate</v>
      </c>
      <c r="AI315" t="str">
        <f>VLOOKUP(C315,$BA$2:$BI$230,9)</f>
        <v>The same as in other fields</v>
      </c>
      <c r="BO315" t="s">
        <v>557</v>
      </c>
      <c r="BP315">
        <v>75</v>
      </c>
      <c r="BQ315">
        <v>10</v>
      </c>
      <c r="BR315" t="s">
        <v>1268</v>
      </c>
    </row>
    <row r="316" spans="1:70" hidden="1" x14ac:dyDescent="0.2">
      <c r="A316">
        <v>4892</v>
      </c>
      <c r="B316" t="str">
        <f>VLOOKUP(C316:C838,$AU$2:$AV$230,2)</f>
        <v>Kano</v>
      </c>
      <c r="C316" t="s">
        <v>193</v>
      </c>
      <c r="D316">
        <v>1</v>
      </c>
      <c r="E316" t="s">
        <v>868</v>
      </c>
      <c r="F316">
        <v>22.5</v>
      </c>
      <c r="G316" t="s">
        <v>12</v>
      </c>
      <c r="H316">
        <v>3.8</v>
      </c>
      <c r="I316" t="s">
        <v>35</v>
      </c>
      <c r="J316">
        <v>1688.8888888888889</v>
      </c>
      <c r="K316">
        <f>J316*0.7</f>
        <v>1182.2222222222222</v>
      </c>
      <c r="L316" t="s">
        <v>1030</v>
      </c>
      <c r="M316" t="s">
        <v>1041</v>
      </c>
      <c r="N316" t="s">
        <v>13</v>
      </c>
      <c r="O316" t="s">
        <v>35</v>
      </c>
      <c r="P316" t="s">
        <v>12</v>
      </c>
      <c r="R316">
        <v>0</v>
      </c>
      <c r="S316" t="s">
        <v>1032</v>
      </c>
      <c r="T316">
        <v>4</v>
      </c>
      <c r="U316" t="s">
        <v>1142</v>
      </c>
      <c r="V316" t="str">
        <f>VLOOKUP(E316,$AU$2:$AW$230,3)</f>
        <v>Wive</v>
      </c>
      <c r="W316" t="s">
        <v>1140</v>
      </c>
      <c r="X316">
        <v>1</v>
      </c>
      <c r="Y316">
        <v>0.8</v>
      </c>
      <c r="Z316">
        <v>66</v>
      </c>
      <c r="AA316" t="str">
        <f>VLOOKUP(C316,$AU$2:$AX$230,4)</f>
        <v>August</v>
      </c>
      <c r="AB316" t="str">
        <f>VLOOKUP(C316,$BA$2:$BI$230,2)</f>
        <v>Family land</v>
      </c>
      <c r="AC316" t="str">
        <f>VLOOKUP(C316,$BA$2:$BI$230,3)</f>
        <v>Foot slope</v>
      </c>
      <c r="AD316" t="str">
        <f>VLOOKUP(C316,$BA$2:$BI$230,4)</f>
        <v>Silt</v>
      </c>
      <c r="AE316" t="str">
        <f>VLOOKUP(C316,$BA$2:$BI$230,5)</f>
        <v>Moderate</v>
      </c>
      <c r="AF316" t="str">
        <f>VLOOKUP(C316,$BA$2:$BI$230,6)</f>
        <v>N</v>
      </c>
      <c r="AG316" t="str">
        <f>VLOOKUP(C316,$BA$2:$BI$230,7)</f>
        <v>Tied ridges</v>
      </c>
      <c r="AH316" t="str">
        <f>VLOOKUP(C316,$BA$2:$BI$230,8)</f>
        <v>Fertile</v>
      </c>
      <c r="AI316" t="str">
        <f>VLOOKUP(C316,$BA$2:$BI$230,9)</f>
        <v>Better than other fields</v>
      </c>
      <c r="BO316" t="s">
        <v>558</v>
      </c>
      <c r="BP316">
        <v>75</v>
      </c>
      <c r="BQ316">
        <v>10</v>
      </c>
      <c r="BR316" t="s">
        <v>1268</v>
      </c>
    </row>
    <row r="317" spans="1:70" hidden="1" x14ac:dyDescent="0.2">
      <c r="A317">
        <v>4523</v>
      </c>
      <c r="B317" t="str">
        <f>VLOOKUP(C317:C839,$AU$2:$AV$230,2)</f>
        <v>Kaduna N</v>
      </c>
      <c r="C317" t="s">
        <v>85</v>
      </c>
      <c r="D317">
        <v>2</v>
      </c>
      <c r="E317" t="s">
        <v>499</v>
      </c>
      <c r="F317">
        <v>27.5</v>
      </c>
      <c r="G317" t="s">
        <v>12</v>
      </c>
      <c r="H317">
        <v>4.7</v>
      </c>
      <c r="I317" t="s">
        <v>35</v>
      </c>
      <c r="J317">
        <v>1709.090909090909</v>
      </c>
      <c r="K317">
        <f>J317*0.7</f>
        <v>1196.3636363636363</v>
      </c>
      <c r="L317" t="s">
        <v>1030</v>
      </c>
      <c r="M317" t="s">
        <v>1036</v>
      </c>
      <c r="N317" t="s">
        <v>13</v>
      </c>
      <c r="O317" t="s">
        <v>12</v>
      </c>
      <c r="P317" t="s">
        <v>12</v>
      </c>
      <c r="R317">
        <v>0</v>
      </c>
      <c r="S317" t="s">
        <v>1032</v>
      </c>
      <c r="T317">
        <v>2</v>
      </c>
      <c r="U317" t="s">
        <v>1137</v>
      </c>
      <c r="V317" t="str">
        <f>VLOOKUP(E317,$AU$2:$AW$230,3)</f>
        <v>Husband</v>
      </c>
      <c r="W317" t="s">
        <v>1140</v>
      </c>
      <c r="X317">
        <v>3</v>
      </c>
      <c r="Y317">
        <v>1.4</v>
      </c>
      <c r="Z317">
        <v>34</v>
      </c>
      <c r="AA317" t="str">
        <f>VLOOKUP(C317,$AU$2:$AX$230,4)</f>
        <v>Early July</v>
      </c>
      <c r="AB317" t="str">
        <f>VLOOKUP(C317,$BA$2:$BI$230,2)</f>
        <v>Family land</v>
      </c>
      <c r="AC317" t="str">
        <f>VLOOKUP(C317,$BA$2:$BI$230,3)</f>
        <v>Lowland</v>
      </c>
      <c r="AD317" t="str">
        <f>VLOOKUP(C317,$BA$2:$BI$230,4)</f>
        <v>Loam</v>
      </c>
      <c r="AE317" t="str">
        <f>VLOOKUP(C317,$BA$2:$BI$230,5)</f>
        <v>Good</v>
      </c>
      <c r="AF317" t="str">
        <f>VLOOKUP(C317,$BA$2:$BI$230,6)</f>
        <v>N</v>
      </c>
      <c r="AG317" t="str">
        <f>VLOOKUP(C317,$BA$2:$BI$230,7)</f>
        <v>Tied ridges</v>
      </c>
      <c r="AH317" t="str">
        <f>VLOOKUP(C317,$BA$2:$BI$230,8)</f>
        <v>Fertile</v>
      </c>
      <c r="AI317" t="str">
        <f>VLOOKUP(C317,$BA$2:$BI$230,9)</f>
        <v>Better than other fields</v>
      </c>
      <c r="BO317" t="s">
        <v>559</v>
      </c>
      <c r="BP317">
        <v>75</v>
      </c>
      <c r="BQ317">
        <v>10</v>
      </c>
      <c r="BR317" t="s">
        <v>1268</v>
      </c>
    </row>
    <row r="318" spans="1:70" hidden="1" x14ac:dyDescent="0.2">
      <c r="A318">
        <v>4280</v>
      </c>
      <c r="B318" t="str">
        <f>VLOOKUP(C318:C840,$AU$2:$AV$230,2)</f>
        <v>Kaduna S</v>
      </c>
      <c r="C318" t="s">
        <v>16</v>
      </c>
      <c r="D318">
        <v>4</v>
      </c>
      <c r="E318" t="s">
        <v>256</v>
      </c>
      <c r="F318">
        <v>150</v>
      </c>
      <c r="G318" t="s">
        <v>12</v>
      </c>
      <c r="H318">
        <v>26</v>
      </c>
      <c r="I318" t="s">
        <v>13</v>
      </c>
      <c r="J318">
        <v>1733.3333333333333</v>
      </c>
      <c r="K318">
        <f>J318</f>
        <v>1733.3333333333333</v>
      </c>
      <c r="L318" t="s">
        <v>1030</v>
      </c>
      <c r="M318" t="s">
        <v>1036</v>
      </c>
      <c r="N318" t="s">
        <v>35</v>
      </c>
      <c r="O318" t="s">
        <v>12</v>
      </c>
      <c r="P318" t="s">
        <v>12</v>
      </c>
      <c r="R318">
        <v>0</v>
      </c>
      <c r="S318" t="s">
        <v>1154</v>
      </c>
      <c r="T318">
        <v>0</v>
      </c>
      <c r="U318" t="s">
        <v>1137</v>
      </c>
      <c r="V318" t="str">
        <f>VLOOKUP(E318,$AU$2:$AW$230,3)</f>
        <v>Husband</v>
      </c>
      <c r="W318" t="s">
        <v>1140</v>
      </c>
      <c r="X318">
        <v>5</v>
      </c>
      <c r="Y318">
        <v>2.5</v>
      </c>
      <c r="Z318">
        <v>26</v>
      </c>
      <c r="AA318" t="str">
        <f>VLOOKUP(C318,$AU$2:$AX$230,4)</f>
        <v>june</v>
      </c>
      <c r="AB318" t="str">
        <f>VLOOKUP(C318,$BA$2:$BI$230,2)</f>
        <v>Family land</v>
      </c>
      <c r="AC318" t="str">
        <f>VLOOKUP(C318,$BA$2:$BI$230,3)</f>
        <v>Lowland</v>
      </c>
      <c r="AD318" t="str">
        <f>VLOOKUP(C318,$BA$2:$BI$230,4)</f>
        <v>Loam</v>
      </c>
      <c r="AE318" t="str">
        <f>VLOOKUP(C318,$BA$2:$BI$230,5)</f>
        <v>Moderate</v>
      </c>
      <c r="AF318" t="str">
        <f>VLOOKUP(C318,$BA$2:$BI$230,6)</f>
        <v>N</v>
      </c>
      <c r="AG318" t="str">
        <f>VLOOKUP(C318,$BA$2:$BI$230,7)</f>
        <v>Tied ridges</v>
      </c>
      <c r="AH318" t="str">
        <f>VLOOKUP(C318,$BA$2:$BI$230,8)</f>
        <v>Fertile</v>
      </c>
      <c r="AI318" t="str">
        <f>VLOOKUP(C318,$BA$2:$BI$230,9)</f>
        <v>Better than other fields</v>
      </c>
      <c r="AJ318">
        <f>VLOOKUP(E318,$BO$2:$BR$786,2)</f>
        <v>75</v>
      </c>
      <c r="AK318">
        <f>VLOOKUP(E318,$BO$2:$BR$786,3)</f>
        <v>10</v>
      </c>
      <c r="AL318" t="str">
        <f>VLOOKUP(E318,$BO$2:$BR$786,4)</f>
        <v>75-90%</v>
      </c>
      <c r="BO318" t="s">
        <v>560</v>
      </c>
      <c r="BP318">
        <v>75</v>
      </c>
      <c r="BQ318">
        <v>10</v>
      </c>
      <c r="BR318" t="s">
        <v>1268</v>
      </c>
    </row>
    <row r="319" spans="1:70" hidden="1" x14ac:dyDescent="0.2">
      <c r="A319">
        <v>4311</v>
      </c>
      <c r="B319" t="str">
        <f>VLOOKUP(C319:C841,$AU$2:$AV$230,2)</f>
        <v>Kaduna S</v>
      </c>
      <c r="C319" t="s">
        <v>25</v>
      </c>
      <c r="D319">
        <v>4</v>
      </c>
      <c r="E319" t="s">
        <v>287</v>
      </c>
      <c r="F319">
        <v>150</v>
      </c>
      <c r="G319" t="s">
        <v>12</v>
      </c>
      <c r="H319">
        <v>26.13</v>
      </c>
      <c r="I319" t="s">
        <v>13</v>
      </c>
      <c r="J319">
        <v>1742</v>
      </c>
      <c r="K319">
        <f>J319</f>
        <v>1742</v>
      </c>
      <c r="L319" t="s">
        <v>1030</v>
      </c>
      <c r="M319" t="s">
        <v>1039</v>
      </c>
      <c r="N319" t="s">
        <v>35</v>
      </c>
      <c r="O319" t="s">
        <v>12</v>
      </c>
      <c r="P319" t="s">
        <v>12</v>
      </c>
      <c r="R319">
        <v>0</v>
      </c>
      <c r="S319" t="s">
        <v>1154</v>
      </c>
      <c r="T319">
        <v>0</v>
      </c>
      <c r="U319" t="s">
        <v>1142</v>
      </c>
      <c r="V319" t="str">
        <f>VLOOKUP(E319,$AU$2:$AW$230,3)</f>
        <v>Both</v>
      </c>
      <c r="W319" t="s">
        <v>1140</v>
      </c>
      <c r="X319">
        <v>3.2</v>
      </c>
      <c r="Y319">
        <v>1.5</v>
      </c>
      <c r="Z319">
        <v>45</v>
      </c>
      <c r="AA319" t="str">
        <f>VLOOKUP(C319,$AU$2:$AX$230,4)</f>
        <v>Early July</v>
      </c>
      <c r="AB319" t="str">
        <f>VLOOKUP(C319,$BA$2:$BI$230,2)</f>
        <v>Family land</v>
      </c>
      <c r="AC319" t="str">
        <f>VLOOKUP(C319,$BA$2:$BI$230,3)</f>
        <v>Foot slope</v>
      </c>
      <c r="AD319" t="str">
        <f>VLOOKUP(C319,$BA$2:$BI$230,4)</f>
        <v>Loam</v>
      </c>
      <c r="AE319" t="str">
        <f>VLOOKUP(C319,$BA$2:$BI$230,5)</f>
        <v>Good</v>
      </c>
      <c r="AF319" t="str">
        <f>VLOOKUP(C319,$BA$2:$BI$230,6)</f>
        <v>N</v>
      </c>
      <c r="AG319" t="str">
        <f>VLOOKUP(C319,$BA$2:$BI$230,7)</f>
        <v>Grass strips</v>
      </c>
      <c r="AH319" t="str">
        <f>VLOOKUP(C319,$BA$2:$BI$230,8)</f>
        <v>Fertile</v>
      </c>
      <c r="AI319" t="str">
        <f>VLOOKUP(C319,$BA$2:$BI$230,9)</f>
        <v>Better than other fields</v>
      </c>
      <c r="AJ319">
        <f>VLOOKUP(E319,$BO$2:$BR$786,2)</f>
        <v>75</v>
      </c>
      <c r="AK319">
        <f>VLOOKUP(E319,$BO$2:$BR$786,3)</f>
        <v>10</v>
      </c>
      <c r="AL319" t="str">
        <f>VLOOKUP(E319,$BO$2:$BR$786,4)</f>
        <v>&gt;90%</v>
      </c>
      <c r="BO319" t="s">
        <v>561</v>
      </c>
      <c r="BP319">
        <v>75</v>
      </c>
      <c r="BQ319">
        <v>10</v>
      </c>
      <c r="BR319" t="s">
        <v>1268</v>
      </c>
    </row>
    <row r="320" spans="1:70" hidden="1" x14ac:dyDescent="0.2">
      <c r="A320">
        <v>4321</v>
      </c>
      <c r="B320" t="str">
        <f>VLOOKUP(C320:C842,$AU$2:$AV$230,2)</f>
        <v>Kaduna S</v>
      </c>
      <c r="C320" t="s">
        <v>28</v>
      </c>
      <c r="D320">
        <v>4</v>
      </c>
      <c r="E320" t="s">
        <v>297</v>
      </c>
      <c r="F320">
        <v>150</v>
      </c>
      <c r="G320" t="s">
        <v>12</v>
      </c>
      <c r="H320">
        <v>26.2</v>
      </c>
      <c r="I320" t="s">
        <v>13</v>
      </c>
      <c r="J320">
        <v>1746.6666666666667</v>
      </c>
      <c r="K320">
        <f>J320</f>
        <v>1746.6666666666667</v>
      </c>
      <c r="L320" t="s">
        <v>1030</v>
      </c>
      <c r="M320" t="s">
        <v>1031</v>
      </c>
      <c r="N320" t="s">
        <v>35</v>
      </c>
      <c r="O320" t="s">
        <v>12</v>
      </c>
      <c r="P320" t="s">
        <v>12</v>
      </c>
      <c r="R320">
        <v>0</v>
      </c>
      <c r="S320" t="s">
        <v>1154</v>
      </c>
      <c r="T320">
        <v>0</v>
      </c>
      <c r="U320" t="s">
        <v>1142</v>
      </c>
      <c r="V320" t="str">
        <f>VLOOKUP(E320,$AU$2:$AW$230,3)</f>
        <v>Both</v>
      </c>
      <c r="W320" t="s">
        <v>1140</v>
      </c>
      <c r="X320">
        <v>6.5</v>
      </c>
      <c r="Y320">
        <v>2.95</v>
      </c>
      <c r="Z320">
        <v>41</v>
      </c>
      <c r="AA320" t="str">
        <f>VLOOKUP(C320,$AU$2:$AX$230,4)</f>
        <v>Early July</v>
      </c>
      <c r="AB320" t="str">
        <f>VLOOKUP(C320,$BA$2:$BI$230,2)</f>
        <v>Family land</v>
      </c>
      <c r="AC320" t="str">
        <f>VLOOKUP(C320,$BA$2:$BI$230,3)</f>
        <v>Lowland</v>
      </c>
      <c r="AD320" t="str">
        <f>VLOOKUP(C320,$BA$2:$BI$230,4)</f>
        <v>Loam</v>
      </c>
      <c r="AE320" t="str">
        <f>VLOOKUP(C320,$BA$2:$BI$230,5)</f>
        <v>Moderate</v>
      </c>
      <c r="AF320" t="str">
        <f>VLOOKUP(C320,$BA$2:$BI$230,6)</f>
        <v>Y</v>
      </c>
      <c r="AG320" t="str">
        <f>VLOOKUP(C320,$BA$2:$BI$230,7)</f>
        <v>Bench terrace</v>
      </c>
      <c r="AH320" t="str">
        <f>VLOOKUP(C320,$BA$2:$BI$230,8)</f>
        <v>Moderate</v>
      </c>
      <c r="AI320" t="str">
        <f>VLOOKUP(C320,$BA$2:$BI$230,9)</f>
        <v>Better than other fields</v>
      </c>
      <c r="AJ320">
        <f>VLOOKUP(E320,$BO$2:$BR$786,2)</f>
        <v>75</v>
      </c>
      <c r="AK320">
        <f>VLOOKUP(E320,$BO$2:$BR$786,3)</f>
        <v>10</v>
      </c>
      <c r="AL320" t="str">
        <f>VLOOKUP(E320,$BO$2:$BR$786,4)</f>
        <v>&gt;90%</v>
      </c>
      <c r="BO320" t="s">
        <v>562</v>
      </c>
      <c r="BP320">
        <v>75</v>
      </c>
      <c r="BQ320">
        <v>10</v>
      </c>
      <c r="BR320" t="s">
        <v>1268</v>
      </c>
    </row>
    <row r="321" spans="1:70" hidden="1" x14ac:dyDescent="0.2">
      <c r="A321">
        <v>4557</v>
      </c>
      <c r="B321" t="str">
        <f>VLOOKUP(C321:C843,$AU$2:$AV$230,2)</f>
        <v>Kaduna N</v>
      </c>
      <c r="C321" t="s">
        <v>94</v>
      </c>
      <c r="D321">
        <v>4</v>
      </c>
      <c r="E321" t="s">
        <v>533</v>
      </c>
      <c r="F321">
        <v>100</v>
      </c>
      <c r="G321" t="s">
        <v>12</v>
      </c>
      <c r="H321">
        <v>17.5</v>
      </c>
      <c r="I321" t="s">
        <v>35</v>
      </c>
      <c r="J321">
        <v>1750</v>
      </c>
      <c r="K321">
        <f>J321*0.7</f>
        <v>1225</v>
      </c>
      <c r="L321" t="s">
        <v>1030</v>
      </c>
      <c r="M321" t="s">
        <v>1044</v>
      </c>
      <c r="N321" t="s">
        <v>35</v>
      </c>
      <c r="O321" t="s">
        <v>35</v>
      </c>
      <c r="P321" t="s">
        <v>12</v>
      </c>
      <c r="R321">
        <v>0</v>
      </c>
      <c r="S321" t="s">
        <v>1154</v>
      </c>
      <c r="T321">
        <v>0</v>
      </c>
      <c r="U321" t="s">
        <v>1137</v>
      </c>
      <c r="V321" t="str">
        <f>VLOOKUP(E321,$AU$2:$AW$230,3)</f>
        <v>Husband</v>
      </c>
      <c r="W321" t="s">
        <v>1140</v>
      </c>
      <c r="X321">
        <v>4</v>
      </c>
      <c r="Y321">
        <v>2.2999999999999998</v>
      </c>
      <c r="Z321">
        <v>39</v>
      </c>
      <c r="AA321" t="str">
        <f>VLOOKUP(C321,$AU$2:$AX$230,4)</f>
        <v>Early July</v>
      </c>
      <c r="AB321" t="str">
        <f>VLOOKUP(C321,$BA$2:$BI$230,2)</f>
        <v>Family land</v>
      </c>
      <c r="AC321" t="str">
        <f>VLOOKUP(C321,$BA$2:$BI$230,3)</f>
        <v>Lowland</v>
      </c>
      <c r="AD321" t="str">
        <f>VLOOKUP(C321,$BA$2:$BI$230,4)</f>
        <v>Loam</v>
      </c>
      <c r="AE321" t="str">
        <f>VLOOKUP(C321,$BA$2:$BI$230,5)</f>
        <v>Moderate</v>
      </c>
      <c r="AF321" t="str">
        <f>VLOOKUP(C321,$BA$2:$BI$230,6)</f>
        <v>N</v>
      </c>
      <c r="AG321" t="str">
        <f>VLOOKUP(C321,$BA$2:$BI$230,7)</f>
        <v/>
      </c>
      <c r="AH321" t="str">
        <f>VLOOKUP(C321,$BA$2:$BI$230,8)</f>
        <v>Moderate</v>
      </c>
      <c r="AI321" t="str">
        <f>VLOOKUP(C321,$BA$2:$BI$230,9)</f>
        <v>Better than other fields</v>
      </c>
      <c r="BO321" t="s">
        <v>563</v>
      </c>
      <c r="BP321">
        <v>75</v>
      </c>
      <c r="BQ321">
        <v>10</v>
      </c>
      <c r="BR321" t="s">
        <v>1268</v>
      </c>
    </row>
    <row r="322" spans="1:70" hidden="1" x14ac:dyDescent="0.2">
      <c r="A322">
        <v>4561</v>
      </c>
      <c r="B322" t="str">
        <f>VLOOKUP(C322:C844,$AU$2:$AV$230,2)</f>
        <v>Kaduna N</v>
      </c>
      <c r="C322" t="s">
        <v>95</v>
      </c>
      <c r="D322">
        <v>4</v>
      </c>
      <c r="E322" t="s">
        <v>537</v>
      </c>
      <c r="F322">
        <v>100</v>
      </c>
      <c r="G322" t="s">
        <v>12</v>
      </c>
      <c r="H322">
        <v>17.5</v>
      </c>
      <c r="I322" t="s">
        <v>35</v>
      </c>
      <c r="J322">
        <v>1750</v>
      </c>
      <c r="K322">
        <f>J322*0.7</f>
        <v>1225</v>
      </c>
      <c r="L322" t="s">
        <v>1030</v>
      </c>
      <c r="M322" t="s">
        <v>1039</v>
      </c>
      <c r="N322" t="s">
        <v>35</v>
      </c>
      <c r="O322" t="s">
        <v>35</v>
      </c>
      <c r="P322" t="s">
        <v>12</v>
      </c>
      <c r="R322">
        <v>0</v>
      </c>
      <c r="S322" t="s">
        <v>1154</v>
      </c>
      <c r="T322">
        <v>0</v>
      </c>
      <c r="U322" t="s">
        <v>1137</v>
      </c>
      <c r="V322" t="str">
        <f>VLOOKUP(E322,$AU$2:$AW$230,3)</f>
        <v>Husband</v>
      </c>
      <c r="W322" t="s">
        <v>1140</v>
      </c>
      <c r="X322">
        <v>3</v>
      </c>
      <c r="Y322">
        <v>2</v>
      </c>
      <c r="Z322">
        <v>41</v>
      </c>
      <c r="AA322" t="str">
        <f>VLOOKUP(C322,$AU$2:$AX$230,4)</f>
        <v>Early July</v>
      </c>
      <c r="AB322" t="str">
        <f>VLOOKUP(C322,$BA$2:$BI$230,2)</f>
        <v>Family land</v>
      </c>
      <c r="AC322" t="str">
        <f>VLOOKUP(C322,$BA$2:$BI$230,3)</f>
        <v>Lowland</v>
      </c>
      <c r="AD322" t="str">
        <f>VLOOKUP(C322,$BA$2:$BI$230,4)</f>
        <v>Loam</v>
      </c>
      <c r="AE322" t="str">
        <f>VLOOKUP(C322,$BA$2:$BI$230,5)</f>
        <v>Moderate</v>
      </c>
      <c r="AF322" t="str">
        <f>VLOOKUP(C322,$BA$2:$BI$230,6)</f>
        <v>N</v>
      </c>
      <c r="AG322" t="str">
        <f>VLOOKUP(C322,$BA$2:$BI$230,7)</f>
        <v>Tied ridges</v>
      </c>
      <c r="AH322" t="str">
        <f>VLOOKUP(C322,$BA$2:$BI$230,8)</f>
        <v>Moderate</v>
      </c>
      <c r="AI322" t="str">
        <f>VLOOKUP(C322,$BA$2:$BI$230,9)</f>
        <v>Better than other fields</v>
      </c>
      <c r="BO322" t="s">
        <v>564</v>
      </c>
      <c r="BP322">
        <v>75</v>
      </c>
      <c r="BQ322">
        <v>10</v>
      </c>
      <c r="BR322" t="s">
        <v>1268</v>
      </c>
    </row>
    <row r="323" spans="1:70" hidden="1" x14ac:dyDescent="0.2">
      <c r="A323">
        <v>4353</v>
      </c>
      <c r="B323" t="str">
        <f>VLOOKUP(C323:C845,$AU$2:$AV$230,2)</f>
        <v>Kaduna S</v>
      </c>
      <c r="C323" t="s">
        <v>39</v>
      </c>
      <c r="D323">
        <v>4</v>
      </c>
      <c r="E323" t="s">
        <v>329</v>
      </c>
      <c r="F323">
        <v>159</v>
      </c>
      <c r="G323" t="s">
        <v>12</v>
      </c>
      <c r="H323">
        <v>28</v>
      </c>
      <c r="I323" t="s">
        <v>35</v>
      </c>
      <c r="J323">
        <v>1761.0062893081761</v>
      </c>
      <c r="K323">
        <f>J323*0.7</f>
        <v>1232.7044025157231</v>
      </c>
      <c r="L323" t="s">
        <v>1030</v>
      </c>
      <c r="M323" t="s">
        <v>1039</v>
      </c>
      <c r="N323" t="s">
        <v>35</v>
      </c>
      <c r="O323" t="s">
        <v>12</v>
      </c>
      <c r="P323" t="s">
        <v>12</v>
      </c>
      <c r="R323">
        <v>0</v>
      </c>
      <c r="S323" t="s">
        <v>1154</v>
      </c>
      <c r="T323">
        <v>0</v>
      </c>
      <c r="U323" t="s">
        <v>1137</v>
      </c>
      <c r="V323" t="str">
        <f>VLOOKUP(E323,$AU$2:$AW$230,3)</f>
        <v>Both</v>
      </c>
      <c r="W323" t="s">
        <v>1140</v>
      </c>
      <c r="X323">
        <v>16</v>
      </c>
      <c r="Y323">
        <v>4.6000000000000005</v>
      </c>
      <c r="Z323">
        <v>38</v>
      </c>
      <c r="AA323" t="str">
        <f>VLOOKUP(C323,$AU$2:$AX$230,4)</f>
        <v>Early July</v>
      </c>
      <c r="AB323" t="str">
        <f>VLOOKUP(C323,$BA$2:$BI$230,2)</f>
        <v>Family land</v>
      </c>
      <c r="AC323" t="str">
        <f>VLOOKUP(C323,$BA$2:$BI$230,3)</f>
        <v>Lowland</v>
      </c>
      <c r="AD323" t="str">
        <f>VLOOKUP(C323,$BA$2:$BI$230,4)</f>
        <v>Loam</v>
      </c>
      <c r="AE323" t="str">
        <f>VLOOKUP(C323,$BA$2:$BI$230,5)</f>
        <v>Moderate</v>
      </c>
      <c r="AF323" t="str">
        <f>VLOOKUP(C323,$BA$2:$BI$230,6)</f>
        <v>Y</v>
      </c>
      <c r="AG323" t="str">
        <f>VLOOKUP(C323,$BA$2:$BI$230,7)</f>
        <v>Tied ridges</v>
      </c>
      <c r="AH323" t="str">
        <f>VLOOKUP(C323,$BA$2:$BI$230,8)</f>
        <v>Fertile</v>
      </c>
      <c r="AI323" t="str">
        <f>VLOOKUP(C323,$BA$2:$BI$230,9)</f>
        <v>The same as in other fields</v>
      </c>
      <c r="BO323" t="s">
        <v>565</v>
      </c>
      <c r="BP323">
        <v>75</v>
      </c>
      <c r="BQ323">
        <v>10</v>
      </c>
      <c r="BR323" t="s">
        <v>1268</v>
      </c>
    </row>
    <row r="324" spans="1:70" hidden="1" x14ac:dyDescent="0.2">
      <c r="A324">
        <v>4953</v>
      </c>
      <c r="B324" t="str">
        <f>VLOOKUP(C324:C846,$AU$2:$AV$230,2)</f>
        <v>Kano</v>
      </c>
      <c r="C324" t="s">
        <v>213</v>
      </c>
      <c r="D324">
        <v>1</v>
      </c>
      <c r="E324" t="s">
        <v>929</v>
      </c>
      <c r="F324">
        <v>29.4</v>
      </c>
      <c r="G324" t="s">
        <v>12</v>
      </c>
      <c r="H324">
        <v>5.2</v>
      </c>
      <c r="I324" t="s">
        <v>13</v>
      </c>
      <c r="J324">
        <v>1768.7074829931973</v>
      </c>
      <c r="K324">
        <f>J324</f>
        <v>1768.7074829931973</v>
      </c>
      <c r="L324" t="s">
        <v>1033</v>
      </c>
      <c r="M324" t="s">
        <v>1115</v>
      </c>
      <c r="N324" t="s">
        <v>13</v>
      </c>
      <c r="O324" t="s">
        <v>35</v>
      </c>
      <c r="P324" t="s">
        <v>12</v>
      </c>
      <c r="R324">
        <v>0</v>
      </c>
      <c r="S324" t="s">
        <v>1032</v>
      </c>
      <c r="T324">
        <v>4</v>
      </c>
      <c r="U324" t="s">
        <v>1137</v>
      </c>
      <c r="V324" t="str">
        <f>VLOOKUP(E324,$AU$2:$AW$230,3)</f>
        <v>Husband</v>
      </c>
      <c r="W324" t="s">
        <v>1140</v>
      </c>
      <c r="X324">
        <v>6</v>
      </c>
      <c r="Y324">
        <v>6.5</v>
      </c>
      <c r="Z324">
        <v>33</v>
      </c>
      <c r="AA324" t="str">
        <f>VLOOKUP(C324,$AU$2:$AX$230,4)</f>
        <v>Early July</v>
      </c>
      <c r="AB324" t="str">
        <f>VLOOKUP(C324,$BA$2:$BI$230,2)</f>
        <v>Family land</v>
      </c>
      <c r="AC324" t="str">
        <f>VLOOKUP(C324,$BA$2:$BI$230,3)</f>
        <v>Lowland</v>
      </c>
      <c r="AD324" t="str">
        <f>VLOOKUP(C324,$BA$2:$BI$230,4)</f>
        <v>Loam</v>
      </c>
      <c r="AE324" t="str">
        <f>VLOOKUP(C324,$BA$2:$BI$230,5)</f>
        <v>Moderate</v>
      </c>
      <c r="AF324" t="str">
        <f>VLOOKUP(C324,$BA$2:$BI$230,6)</f>
        <v>N</v>
      </c>
      <c r="AG324" t="str">
        <f>VLOOKUP(C324,$BA$2:$BI$230,7)</f>
        <v>Ditches</v>
      </c>
      <c r="AH324" t="str">
        <f>VLOOKUP(C324,$BA$2:$BI$230,8)</f>
        <v>Very fertile</v>
      </c>
      <c r="AI324" t="str">
        <f>VLOOKUP(C324,$BA$2:$BI$230,9)</f>
        <v>The same as in other fields</v>
      </c>
      <c r="AJ324">
        <f>VLOOKUP(E324,$BO$2:$BR$786,2)</f>
        <v>75</v>
      </c>
      <c r="AK324">
        <f>VLOOKUP(E324,$BO$2:$BR$786,3)</f>
        <v>10</v>
      </c>
      <c r="AL324" t="str">
        <f>VLOOKUP(E324,$BO$2:$BR$786,4)</f>
        <v>&gt;90%</v>
      </c>
      <c r="BO324" t="s">
        <v>566</v>
      </c>
      <c r="BP324">
        <v>75</v>
      </c>
      <c r="BQ324">
        <v>10</v>
      </c>
      <c r="BR324" t="s">
        <v>1268</v>
      </c>
    </row>
    <row r="325" spans="1:70" hidden="1" x14ac:dyDescent="0.2">
      <c r="A325">
        <v>4539</v>
      </c>
      <c r="B325" t="str">
        <f>VLOOKUP(C325:C847,$AU$2:$AV$230,2)</f>
        <v>Kaduna N</v>
      </c>
      <c r="C325" t="s">
        <v>90</v>
      </c>
      <c r="D325">
        <v>2</v>
      </c>
      <c r="E325" t="s">
        <v>515</v>
      </c>
      <c r="F325">
        <v>31</v>
      </c>
      <c r="G325" t="s">
        <v>12</v>
      </c>
      <c r="H325">
        <v>5.5</v>
      </c>
      <c r="I325" t="s">
        <v>13</v>
      </c>
      <c r="J325">
        <v>1774.1935483870968</v>
      </c>
      <c r="K325">
        <f>J325</f>
        <v>1774.1935483870968</v>
      </c>
      <c r="L325" t="s">
        <v>1033</v>
      </c>
      <c r="M325" t="s">
        <v>1034</v>
      </c>
      <c r="N325" t="s">
        <v>35</v>
      </c>
      <c r="O325" t="s">
        <v>12</v>
      </c>
      <c r="P325" t="s">
        <v>12</v>
      </c>
      <c r="R325">
        <v>0</v>
      </c>
      <c r="S325" t="s">
        <v>1032</v>
      </c>
      <c r="T325">
        <v>2</v>
      </c>
      <c r="U325" t="s">
        <v>1137</v>
      </c>
      <c r="V325" t="str">
        <f>VLOOKUP(E325,$AU$2:$AW$230,3)</f>
        <v>Husband</v>
      </c>
      <c r="W325" t="s">
        <v>1140</v>
      </c>
      <c r="X325">
        <v>3</v>
      </c>
      <c r="Y325">
        <v>0.5</v>
      </c>
      <c r="Z325">
        <v>41</v>
      </c>
      <c r="AA325" t="str">
        <f>VLOOKUP(C325,$AU$2:$AX$230,4)</f>
        <v>Early July</v>
      </c>
      <c r="AB325" t="str">
        <f>VLOOKUP(C325,$BA$2:$BI$230,2)</f>
        <v>Family land</v>
      </c>
      <c r="AC325" t="str">
        <f>VLOOKUP(C325,$BA$2:$BI$230,3)</f>
        <v>Lowland</v>
      </c>
      <c r="AD325" t="str">
        <f>VLOOKUP(C325,$BA$2:$BI$230,4)</f>
        <v>Sand</v>
      </c>
      <c r="AE325" t="str">
        <f>VLOOKUP(C325,$BA$2:$BI$230,5)</f>
        <v>Good</v>
      </c>
      <c r="AF325" t="str">
        <f>VLOOKUP(C325,$BA$2:$BI$230,6)</f>
        <v>N</v>
      </c>
      <c r="AG325" t="str">
        <f>VLOOKUP(C325,$BA$2:$BI$230,7)</f>
        <v>Tied ridges</v>
      </c>
      <c r="AH325" t="str">
        <f>VLOOKUP(C325,$BA$2:$BI$230,8)</f>
        <v>Fertile</v>
      </c>
      <c r="AI325" t="str">
        <f>VLOOKUP(C325,$BA$2:$BI$230,9)</f>
        <v>Better than other fields</v>
      </c>
      <c r="AJ325">
        <f>VLOOKUP(E325,$BO$2:$BR$786,2)</f>
        <v>75</v>
      </c>
      <c r="AK325">
        <f>VLOOKUP(E325,$BO$2:$BR$786,3)</f>
        <v>20</v>
      </c>
      <c r="AL325" t="str">
        <f>VLOOKUP(E325,$BO$2:$BR$786,4)</f>
        <v>75-90%</v>
      </c>
      <c r="BO325" t="s">
        <v>567</v>
      </c>
      <c r="BP325">
        <v>75</v>
      </c>
      <c r="BQ325">
        <v>10</v>
      </c>
      <c r="BR325" t="s">
        <v>1268</v>
      </c>
    </row>
    <row r="326" spans="1:70" hidden="1" x14ac:dyDescent="0.2">
      <c r="A326">
        <v>4525</v>
      </c>
      <c r="B326" t="str">
        <f>VLOOKUP(C326:C848,$AU$2:$AV$230,2)</f>
        <v>Kaduna N</v>
      </c>
      <c r="C326" t="s">
        <v>85</v>
      </c>
      <c r="D326">
        <v>4</v>
      </c>
      <c r="E326" t="s">
        <v>501</v>
      </c>
      <c r="F326">
        <v>27.5</v>
      </c>
      <c r="G326" t="s">
        <v>12</v>
      </c>
      <c r="H326">
        <v>4.9000000000000004</v>
      </c>
      <c r="I326" t="s">
        <v>35</v>
      </c>
      <c r="J326">
        <v>1781.8181818181818</v>
      </c>
      <c r="K326">
        <f>J326*0.7</f>
        <v>1247.2727272727273</v>
      </c>
      <c r="L326" t="s">
        <v>1030</v>
      </c>
      <c r="M326" t="s">
        <v>1036</v>
      </c>
      <c r="N326" t="s">
        <v>35</v>
      </c>
      <c r="O326" t="s">
        <v>12</v>
      </c>
      <c r="P326" t="s">
        <v>12</v>
      </c>
      <c r="R326">
        <v>0</v>
      </c>
      <c r="S326" t="s">
        <v>1032</v>
      </c>
      <c r="T326">
        <v>2</v>
      </c>
      <c r="U326" t="s">
        <v>1137</v>
      </c>
      <c r="V326" t="str">
        <f>VLOOKUP(E326,$AU$2:$AW$230,3)</f>
        <v>Husband</v>
      </c>
      <c r="W326" t="s">
        <v>1140</v>
      </c>
      <c r="X326">
        <v>3</v>
      </c>
      <c r="Y326">
        <v>1.4</v>
      </c>
      <c r="Z326">
        <v>34</v>
      </c>
      <c r="AA326" t="str">
        <f>VLOOKUP(C326,$AU$2:$AX$230,4)</f>
        <v>Early July</v>
      </c>
      <c r="AB326" t="str">
        <f>VLOOKUP(C326,$BA$2:$BI$230,2)</f>
        <v>Family land</v>
      </c>
      <c r="AC326" t="str">
        <f>VLOOKUP(C326,$BA$2:$BI$230,3)</f>
        <v>Lowland</v>
      </c>
      <c r="AD326" t="str">
        <f>VLOOKUP(C326,$BA$2:$BI$230,4)</f>
        <v>Loam</v>
      </c>
      <c r="AE326" t="str">
        <f>VLOOKUP(C326,$BA$2:$BI$230,5)</f>
        <v>Good</v>
      </c>
      <c r="AF326" t="str">
        <f>VLOOKUP(C326,$BA$2:$BI$230,6)</f>
        <v>N</v>
      </c>
      <c r="AG326" t="str">
        <f>VLOOKUP(C326,$BA$2:$BI$230,7)</f>
        <v>Tied ridges</v>
      </c>
      <c r="AH326" t="str">
        <f>VLOOKUP(C326,$BA$2:$BI$230,8)</f>
        <v>Fertile</v>
      </c>
      <c r="AI326" t="str">
        <f>VLOOKUP(C326,$BA$2:$BI$230,9)</f>
        <v>Better than other fields</v>
      </c>
      <c r="BO326" t="s">
        <v>568</v>
      </c>
      <c r="BP326">
        <v>75</v>
      </c>
      <c r="BQ326">
        <v>10</v>
      </c>
      <c r="BR326" t="s">
        <v>1268</v>
      </c>
    </row>
    <row r="327" spans="1:70" hidden="1" x14ac:dyDescent="0.2">
      <c r="A327">
        <v>4460</v>
      </c>
      <c r="B327" t="str">
        <f>VLOOKUP(C327:C849,$AU$2:$AV$230,2)</f>
        <v>Kaduna N</v>
      </c>
      <c r="C327" t="s">
        <v>67</v>
      </c>
      <c r="D327">
        <v>2</v>
      </c>
      <c r="E327" t="s">
        <v>436</v>
      </c>
      <c r="F327">
        <v>100</v>
      </c>
      <c r="G327" t="s">
        <v>12</v>
      </c>
      <c r="H327">
        <v>18</v>
      </c>
      <c r="I327" t="s">
        <v>35</v>
      </c>
      <c r="J327">
        <v>1800</v>
      </c>
      <c r="K327">
        <f>J327*0.7</f>
        <v>1260</v>
      </c>
      <c r="L327" t="s">
        <v>1030</v>
      </c>
      <c r="M327" t="s">
        <v>1035</v>
      </c>
      <c r="N327" t="s">
        <v>35</v>
      </c>
      <c r="O327" t="s">
        <v>35</v>
      </c>
      <c r="P327" t="s">
        <v>12</v>
      </c>
      <c r="R327">
        <v>0</v>
      </c>
      <c r="S327" t="s">
        <v>1032</v>
      </c>
      <c r="T327">
        <v>2</v>
      </c>
      <c r="U327" t="s">
        <v>1137</v>
      </c>
      <c r="V327" t="str">
        <f>VLOOKUP(E327,$AU$2:$AW$230,3)</f>
        <v>Husband</v>
      </c>
      <c r="W327" t="s">
        <v>1139</v>
      </c>
      <c r="X327">
        <v>3</v>
      </c>
      <c r="Y327">
        <v>0.30000000000000004</v>
      </c>
      <c r="Z327">
        <v>46</v>
      </c>
      <c r="AA327" t="str">
        <f>VLOOKUP(C327,$AU$2:$AX$230,4)</f>
        <v>Early July</v>
      </c>
      <c r="AB327" t="str">
        <f>VLOOKUP(C327,$BA$2:$BI$230,2)</f>
        <v>Family land</v>
      </c>
      <c r="AC327" t="str">
        <f>VLOOKUP(C327,$BA$2:$BI$230,3)</f>
        <v>Lowland</v>
      </c>
      <c r="AD327" t="str">
        <f>VLOOKUP(C327,$BA$2:$BI$230,4)</f>
        <v>Loam</v>
      </c>
      <c r="AE327" t="str">
        <f>VLOOKUP(C327,$BA$2:$BI$230,5)</f>
        <v>Moderate</v>
      </c>
      <c r="AF327" t="str">
        <f>VLOOKUP(C327,$BA$2:$BI$230,6)</f>
        <v/>
      </c>
      <c r="AG327" t="str">
        <f>VLOOKUP(C327,$BA$2:$BI$230,7)</f>
        <v>Tied ridges</v>
      </c>
      <c r="AH327" t="str">
        <f>VLOOKUP(C327,$BA$2:$BI$230,8)</f>
        <v>Moderate</v>
      </c>
      <c r="AI327" t="str">
        <f>VLOOKUP(C327,$BA$2:$BI$230,9)</f>
        <v>Better than other fields</v>
      </c>
      <c r="BO327" t="s">
        <v>569</v>
      </c>
      <c r="BP327">
        <v>75</v>
      </c>
      <c r="BQ327">
        <v>10</v>
      </c>
      <c r="BR327" t="s">
        <v>1268</v>
      </c>
    </row>
    <row r="328" spans="1:70" hidden="1" x14ac:dyDescent="0.2">
      <c r="A328">
        <v>4611</v>
      </c>
      <c r="B328" t="str">
        <f>VLOOKUP(C328:C850,$AU$2:$AV$230,2)</f>
        <v>Kaduna N</v>
      </c>
      <c r="C328" t="s">
        <v>108</v>
      </c>
      <c r="D328">
        <v>4</v>
      </c>
      <c r="E328" t="s">
        <v>587</v>
      </c>
      <c r="F328">
        <v>150</v>
      </c>
      <c r="G328" t="s">
        <v>12</v>
      </c>
      <c r="H328">
        <v>27</v>
      </c>
      <c r="I328" t="s">
        <v>35</v>
      </c>
      <c r="J328">
        <v>1800</v>
      </c>
      <c r="K328">
        <f>J328*0.7</f>
        <v>1260</v>
      </c>
      <c r="L328" t="s">
        <v>1030</v>
      </c>
      <c r="M328" t="s">
        <v>1037</v>
      </c>
      <c r="N328" t="s">
        <v>35</v>
      </c>
      <c r="O328" t="s">
        <v>35</v>
      </c>
      <c r="P328" t="s">
        <v>12</v>
      </c>
      <c r="R328">
        <v>0</v>
      </c>
      <c r="S328" t="s">
        <v>1154</v>
      </c>
      <c r="T328">
        <v>0</v>
      </c>
      <c r="U328" t="s">
        <v>1137</v>
      </c>
      <c r="V328" t="str">
        <f>VLOOKUP(E328,$AU$2:$AW$230,3)</f>
        <v>Husband</v>
      </c>
      <c r="W328" t="s">
        <v>1140</v>
      </c>
      <c r="X328">
        <v>4</v>
      </c>
      <c r="Y328">
        <v>2.4</v>
      </c>
      <c r="Z328">
        <v>47</v>
      </c>
      <c r="AA328" t="str">
        <f>VLOOKUP(C328,$AU$2:$AX$230,4)</f>
        <v>Late July</v>
      </c>
      <c r="AB328" t="str">
        <f>VLOOKUP(C328,$BA$2:$BI$230,2)</f>
        <v>Family land</v>
      </c>
      <c r="AC328" t="str">
        <f>VLOOKUP(C328,$BA$2:$BI$230,3)</f>
        <v>Lowland</v>
      </c>
      <c r="AD328" t="str">
        <f>VLOOKUP(C328,$BA$2:$BI$230,4)</f>
        <v>Loam</v>
      </c>
      <c r="AE328" t="str">
        <f>VLOOKUP(C328,$BA$2:$BI$230,5)</f>
        <v>Moderate</v>
      </c>
      <c r="AF328" t="str">
        <f>VLOOKUP(C328,$BA$2:$BI$230,6)</f>
        <v>N</v>
      </c>
      <c r="AG328" t="str">
        <f>VLOOKUP(C328,$BA$2:$BI$230,7)</f>
        <v/>
      </c>
      <c r="AH328" t="str">
        <f>VLOOKUP(C328,$BA$2:$BI$230,8)</f>
        <v>Moderate</v>
      </c>
      <c r="AI328" t="str">
        <f>VLOOKUP(C328,$BA$2:$BI$230,9)</f>
        <v>The same as in other fields</v>
      </c>
      <c r="BO328" t="s">
        <v>570</v>
      </c>
      <c r="BP328">
        <v>75</v>
      </c>
      <c r="BQ328">
        <v>10</v>
      </c>
      <c r="BR328" t="s">
        <v>1269</v>
      </c>
    </row>
    <row r="329" spans="1:70" hidden="1" x14ac:dyDescent="0.2">
      <c r="A329">
        <v>4720</v>
      </c>
      <c r="B329" t="str">
        <f>VLOOKUP(C329:C851,$AU$2:$AV$230,2)</f>
        <v>Kaduna N</v>
      </c>
      <c r="C329" t="s">
        <v>142</v>
      </c>
      <c r="D329">
        <v>4</v>
      </c>
      <c r="E329" t="s">
        <v>696</v>
      </c>
      <c r="F329">
        <v>150</v>
      </c>
      <c r="G329" t="s">
        <v>12</v>
      </c>
      <c r="H329">
        <v>27</v>
      </c>
      <c r="I329" t="s">
        <v>35</v>
      </c>
      <c r="J329">
        <v>1800</v>
      </c>
      <c r="K329">
        <f>J329*0.7</f>
        <v>1260</v>
      </c>
      <c r="L329" t="s">
        <v>1033</v>
      </c>
      <c r="M329" t="s">
        <v>1034</v>
      </c>
      <c r="N329" t="s">
        <v>13</v>
      </c>
      <c r="O329" t="s">
        <v>35</v>
      </c>
      <c r="P329" t="s">
        <v>12</v>
      </c>
      <c r="R329">
        <v>0</v>
      </c>
      <c r="S329" t="s">
        <v>1032</v>
      </c>
      <c r="T329">
        <v>2</v>
      </c>
      <c r="U329" t="s">
        <v>1137</v>
      </c>
      <c r="V329" t="str">
        <f>VLOOKUP(E329,$AU$2:$AW$230,3)</f>
        <v>Husband</v>
      </c>
      <c r="W329" t="s">
        <v>1140</v>
      </c>
      <c r="X329">
        <v>2</v>
      </c>
      <c r="Y329">
        <v>0.2</v>
      </c>
      <c r="Z329">
        <v>37</v>
      </c>
      <c r="AA329" t="str">
        <f>VLOOKUP(C329,$AU$2:$AX$230,4)</f>
        <v>Early July</v>
      </c>
      <c r="AB329" t="str">
        <f>VLOOKUP(C329,$BA$2:$BI$230,2)</f>
        <v>Family land</v>
      </c>
      <c r="AC329" t="str">
        <f>VLOOKUP(C329,$BA$2:$BI$230,3)</f>
        <v>Plateau</v>
      </c>
      <c r="AD329" t="str">
        <f>VLOOKUP(C329,$BA$2:$BI$230,4)</f>
        <v>Loam</v>
      </c>
      <c r="AE329" t="str">
        <f>VLOOKUP(C329,$BA$2:$BI$230,5)</f>
        <v>Moderate</v>
      </c>
      <c r="AF329" t="str">
        <f>VLOOKUP(C329,$BA$2:$BI$230,6)</f>
        <v>N</v>
      </c>
      <c r="AG329" t="str">
        <f>VLOOKUP(C329,$BA$2:$BI$230,7)</f>
        <v>Ditches</v>
      </c>
      <c r="AH329" t="str">
        <f>VLOOKUP(C329,$BA$2:$BI$230,8)</f>
        <v>Moderate</v>
      </c>
      <c r="AI329" t="str">
        <f>VLOOKUP(C329,$BA$2:$BI$230,9)</f>
        <v>The same as in other fields</v>
      </c>
      <c r="BO329" t="s">
        <v>571</v>
      </c>
      <c r="BP329">
        <v>75</v>
      </c>
      <c r="BQ329">
        <v>10</v>
      </c>
      <c r="BR329" t="s">
        <v>1269</v>
      </c>
    </row>
    <row r="330" spans="1:70" hidden="1" x14ac:dyDescent="0.2">
      <c r="A330">
        <v>4504</v>
      </c>
      <c r="B330" t="str">
        <f>VLOOKUP(C330:C852,$AU$2:$AV$230,2)</f>
        <v>Kaduna N</v>
      </c>
      <c r="C330" t="s">
        <v>80</v>
      </c>
      <c r="D330">
        <v>3</v>
      </c>
      <c r="E330" t="s">
        <v>480</v>
      </c>
      <c r="F330">
        <v>30</v>
      </c>
      <c r="G330" t="s">
        <v>12</v>
      </c>
      <c r="H330">
        <v>5.5</v>
      </c>
      <c r="I330" t="s">
        <v>13</v>
      </c>
      <c r="J330">
        <v>1833.3333333333333</v>
      </c>
      <c r="K330">
        <f>J330</f>
        <v>1833.3333333333333</v>
      </c>
      <c r="L330" t="s">
        <v>1030</v>
      </c>
      <c r="M330" t="s">
        <v>1035</v>
      </c>
      <c r="N330" t="s">
        <v>35</v>
      </c>
      <c r="O330" t="s">
        <v>12</v>
      </c>
      <c r="P330" t="s">
        <v>12</v>
      </c>
      <c r="R330">
        <v>0</v>
      </c>
      <c r="S330" t="s">
        <v>1032</v>
      </c>
      <c r="T330">
        <v>2</v>
      </c>
      <c r="U330" t="s">
        <v>1137</v>
      </c>
      <c r="V330" t="str">
        <f>VLOOKUP(E330,$AU$2:$AW$230,3)</f>
        <v>Husband</v>
      </c>
      <c r="W330" t="s">
        <v>1139</v>
      </c>
      <c r="X330">
        <v>2</v>
      </c>
      <c r="Y330">
        <v>7.8</v>
      </c>
      <c r="Z330">
        <v>41</v>
      </c>
      <c r="AA330" t="str">
        <f>VLOOKUP(C330,$AU$2:$AX$230,4)</f>
        <v>Early July</v>
      </c>
      <c r="AB330" t="str">
        <f>VLOOKUP(C330,$BA$2:$BI$230,2)</f>
        <v>Family land</v>
      </c>
      <c r="AC330" t="str">
        <f>VLOOKUP(C330,$BA$2:$BI$230,3)</f>
        <v>Lowland</v>
      </c>
      <c r="AD330" t="str">
        <f>VLOOKUP(C330,$BA$2:$BI$230,4)</f>
        <v>Loam</v>
      </c>
      <c r="AE330" t="str">
        <f>VLOOKUP(C330,$BA$2:$BI$230,5)</f>
        <v>Good</v>
      </c>
      <c r="AF330" t="str">
        <f>VLOOKUP(C330,$BA$2:$BI$230,6)</f>
        <v/>
      </c>
      <c r="AG330" t="str">
        <f>VLOOKUP(C330,$BA$2:$BI$230,7)</f>
        <v>Tied ridges</v>
      </c>
      <c r="AH330" t="str">
        <f>VLOOKUP(C330,$BA$2:$BI$230,8)</f>
        <v>Very fertile</v>
      </c>
      <c r="AI330" t="str">
        <f>VLOOKUP(C330,$BA$2:$BI$230,9)</f>
        <v>Better than other fields</v>
      </c>
      <c r="AJ330">
        <f>VLOOKUP(E330,$BO$2:$BR$786,2)</f>
        <v>75</v>
      </c>
      <c r="AK330">
        <f>VLOOKUP(E330,$BO$2:$BR$786,3)</f>
        <v>10</v>
      </c>
      <c r="AL330" t="str">
        <f>VLOOKUP(E330,$BO$2:$BR$786,4)</f>
        <v>75-90%</v>
      </c>
      <c r="BO330" t="s">
        <v>572</v>
      </c>
      <c r="BP330">
        <v>75</v>
      </c>
      <c r="BQ330">
        <v>10</v>
      </c>
      <c r="BR330" t="s">
        <v>1269</v>
      </c>
    </row>
    <row r="331" spans="1:70" hidden="1" x14ac:dyDescent="0.2">
      <c r="A331">
        <v>4270</v>
      </c>
      <c r="B331" t="str">
        <f>VLOOKUP(C331:C853,$AU$2:$AV$230,2)</f>
        <v>Kaduna S</v>
      </c>
      <c r="C331" t="s">
        <v>11</v>
      </c>
      <c r="D331">
        <v>2</v>
      </c>
      <c r="E331" t="s">
        <v>247</v>
      </c>
      <c r="F331">
        <v>150</v>
      </c>
      <c r="G331" t="s">
        <v>12</v>
      </c>
      <c r="H331">
        <v>28</v>
      </c>
      <c r="I331" t="s">
        <v>13</v>
      </c>
      <c r="J331">
        <v>1866.6666666666667</v>
      </c>
      <c r="K331">
        <f>J331</f>
        <v>1866.6666666666667</v>
      </c>
      <c r="L331" t="s">
        <v>1030</v>
      </c>
      <c r="M331" t="s">
        <v>1031</v>
      </c>
      <c r="N331" t="s">
        <v>13</v>
      </c>
      <c r="O331" t="s">
        <v>35</v>
      </c>
      <c r="P331" t="s">
        <v>12</v>
      </c>
      <c r="R331">
        <v>0</v>
      </c>
      <c r="S331" t="s">
        <v>1154</v>
      </c>
      <c r="T331">
        <v>0</v>
      </c>
      <c r="U331" t="s">
        <v>1137</v>
      </c>
      <c r="V331" t="str">
        <f>VLOOKUP(E331,$AU$2:$AW$230,3)</f>
        <v>Husband</v>
      </c>
      <c r="W331" t="s">
        <v>1140</v>
      </c>
      <c r="X331">
        <v>5.2</v>
      </c>
      <c r="Y331">
        <v>3.6999999999999993</v>
      </c>
      <c r="Z331">
        <v>56</v>
      </c>
      <c r="AA331" t="str">
        <f>VLOOKUP(C331,$AU$2:$AX$230,4)</f>
        <v>Late July</v>
      </c>
      <c r="AB331" t="str">
        <f>VLOOKUP(C331,$BA$2:$BI$230,2)</f>
        <v>Family land</v>
      </c>
      <c r="AC331" t="str">
        <f>VLOOKUP(C331,$BA$2:$BI$230,3)</f>
        <v>Lowland</v>
      </c>
      <c r="AD331" t="str">
        <f>VLOOKUP(C331,$BA$2:$BI$230,4)</f>
        <v>Loam</v>
      </c>
      <c r="AE331" t="str">
        <f>VLOOKUP(C331,$BA$2:$BI$230,5)</f>
        <v>Moderate</v>
      </c>
      <c r="AF331" t="str">
        <f>VLOOKUP(C331,$BA$2:$BI$230,6)</f>
        <v>N</v>
      </c>
      <c r="AG331" t="str">
        <f>VLOOKUP(C331,$BA$2:$BI$230,7)</f>
        <v>Tied ridges</v>
      </c>
      <c r="AH331" t="str">
        <f>VLOOKUP(C331,$BA$2:$BI$230,8)</f>
        <v>Fertile</v>
      </c>
      <c r="AI331" t="str">
        <f>VLOOKUP(C331,$BA$2:$BI$230,9)</f>
        <v>Better than other fields</v>
      </c>
      <c r="AJ331">
        <f>VLOOKUP(E331,$BO$2:$BR$786,2)</f>
        <v>90</v>
      </c>
      <c r="AK331">
        <f>VLOOKUP(E331,$BO$2:$BR$786,3)</f>
        <v>10</v>
      </c>
      <c r="AL331" t="str">
        <f>VLOOKUP(E331,$BO$2:$BR$786,4)</f>
        <v>75-90%</v>
      </c>
      <c r="BO331" t="s">
        <v>573</v>
      </c>
      <c r="BP331">
        <v>75</v>
      </c>
      <c r="BQ331">
        <v>10</v>
      </c>
      <c r="BR331" t="s">
        <v>1269</v>
      </c>
    </row>
    <row r="332" spans="1:70" hidden="1" x14ac:dyDescent="0.2">
      <c r="A332">
        <v>4719</v>
      </c>
      <c r="B332" t="str">
        <f>VLOOKUP(C332:C854,$AU$2:$AV$230,2)</f>
        <v>Kaduna N</v>
      </c>
      <c r="C332" t="s">
        <v>142</v>
      </c>
      <c r="D332">
        <v>3</v>
      </c>
      <c r="E332" t="s">
        <v>695</v>
      </c>
      <c r="F332">
        <v>150</v>
      </c>
      <c r="G332" t="s">
        <v>12</v>
      </c>
      <c r="H332">
        <v>28</v>
      </c>
      <c r="I332" t="s">
        <v>35</v>
      </c>
      <c r="J332">
        <v>1866.6666666666667</v>
      </c>
      <c r="K332">
        <f>J332*0.7</f>
        <v>1306.6666666666667</v>
      </c>
      <c r="L332" t="s">
        <v>1033</v>
      </c>
      <c r="M332" t="s">
        <v>1034</v>
      </c>
      <c r="N332" t="s">
        <v>13</v>
      </c>
      <c r="O332" t="s">
        <v>35</v>
      </c>
      <c r="P332" t="s">
        <v>12</v>
      </c>
      <c r="R332">
        <v>0</v>
      </c>
      <c r="S332" t="s">
        <v>1032</v>
      </c>
      <c r="T332">
        <v>2</v>
      </c>
      <c r="U332" t="s">
        <v>1137</v>
      </c>
      <c r="V332" t="str">
        <f>VLOOKUP(E332,$AU$2:$AW$230,3)</f>
        <v>Husband</v>
      </c>
      <c r="W332" t="s">
        <v>1140</v>
      </c>
      <c r="X332">
        <v>2</v>
      </c>
      <c r="Y332">
        <v>0.2</v>
      </c>
      <c r="Z332">
        <v>37</v>
      </c>
      <c r="AA332" t="str">
        <f>VLOOKUP(C332,$AU$2:$AX$230,4)</f>
        <v>Early July</v>
      </c>
      <c r="AB332" t="str">
        <f>VLOOKUP(C332,$BA$2:$BI$230,2)</f>
        <v>Family land</v>
      </c>
      <c r="AC332" t="str">
        <f>VLOOKUP(C332,$BA$2:$BI$230,3)</f>
        <v>Plateau</v>
      </c>
      <c r="AD332" t="str">
        <f>VLOOKUP(C332,$BA$2:$BI$230,4)</f>
        <v>Loam</v>
      </c>
      <c r="AE332" t="str">
        <f>VLOOKUP(C332,$BA$2:$BI$230,5)</f>
        <v>Moderate</v>
      </c>
      <c r="AF332" t="str">
        <f>VLOOKUP(C332,$BA$2:$BI$230,6)</f>
        <v>N</v>
      </c>
      <c r="AG332" t="str">
        <f>VLOOKUP(C332,$BA$2:$BI$230,7)</f>
        <v>Ditches</v>
      </c>
      <c r="AH332" t="str">
        <f>VLOOKUP(C332,$BA$2:$BI$230,8)</f>
        <v>Moderate</v>
      </c>
      <c r="AI332" t="str">
        <f>VLOOKUP(C332,$BA$2:$BI$230,9)</f>
        <v>The same as in other fields</v>
      </c>
      <c r="BO332" t="s">
        <v>574</v>
      </c>
      <c r="BP332">
        <v>75</v>
      </c>
      <c r="BQ332">
        <v>10</v>
      </c>
      <c r="BR332" t="s">
        <v>1269</v>
      </c>
    </row>
    <row r="333" spans="1:70" hidden="1" x14ac:dyDescent="0.2">
      <c r="A333">
        <v>4476</v>
      </c>
      <c r="B333" t="str">
        <f>VLOOKUP(C333:C855,$AU$2:$AV$230,2)</f>
        <v>Kaduna N</v>
      </c>
      <c r="C333" t="s">
        <v>72</v>
      </c>
      <c r="D333">
        <v>2</v>
      </c>
      <c r="E333" t="s">
        <v>452</v>
      </c>
      <c r="F333">
        <v>31.5</v>
      </c>
      <c r="G333" t="s">
        <v>12</v>
      </c>
      <c r="H333">
        <v>6</v>
      </c>
      <c r="I333" t="s">
        <v>35</v>
      </c>
      <c r="J333">
        <v>1904.7619047619048</v>
      </c>
      <c r="K333">
        <f>J333*0.7</f>
        <v>1333.3333333333333</v>
      </c>
      <c r="L333" t="s">
        <v>1030</v>
      </c>
      <c r="M333" t="s">
        <v>1034</v>
      </c>
      <c r="N333" t="s">
        <v>13</v>
      </c>
      <c r="O333" t="s">
        <v>12</v>
      </c>
      <c r="P333" t="s">
        <v>12</v>
      </c>
      <c r="R333">
        <v>0</v>
      </c>
      <c r="S333" t="s">
        <v>1032</v>
      </c>
      <c r="T333">
        <v>2</v>
      </c>
      <c r="U333" t="s">
        <v>1137</v>
      </c>
      <c r="V333" t="str">
        <f>VLOOKUP(E333,$AU$2:$AW$230,3)</f>
        <v>Husband</v>
      </c>
      <c r="W333" t="s">
        <v>1140</v>
      </c>
      <c r="X333">
        <v>7</v>
      </c>
      <c r="Y333">
        <v>1.4</v>
      </c>
      <c r="Z333">
        <v>41</v>
      </c>
      <c r="AA333" t="str">
        <f>VLOOKUP(C333,$AU$2:$AX$230,4)</f>
        <v>Early July</v>
      </c>
      <c r="AB333" t="str">
        <f>VLOOKUP(C333,$BA$2:$BI$230,2)</f>
        <v>Family land</v>
      </c>
      <c r="AC333" t="str">
        <f>VLOOKUP(C333,$BA$2:$BI$230,3)</f>
        <v>Lowland</v>
      </c>
      <c r="AD333" t="str">
        <f>VLOOKUP(C333,$BA$2:$BI$230,4)</f>
        <v>Loam</v>
      </c>
      <c r="AE333" t="str">
        <f>VLOOKUP(C333,$BA$2:$BI$230,5)</f>
        <v>Good</v>
      </c>
      <c r="AF333" t="str">
        <f>VLOOKUP(C333,$BA$2:$BI$230,6)</f>
        <v/>
      </c>
      <c r="AG333" t="str">
        <f>VLOOKUP(C333,$BA$2:$BI$230,7)</f>
        <v>Tied ridges</v>
      </c>
      <c r="AH333" t="str">
        <f>VLOOKUP(C333,$BA$2:$BI$230,8)</f>
        <v>Moderate</v>
      </c>
      <c r="AI333" t="str">
        <f>VLOOKUP(C333,$BA$2:$BI$230,9)</f>
        <v>Better than other fields</v>
      </c>
      <c r="BO333" t="s">
        <v>575</v>
      </c>
      <c r="BP333">
        <v>75</v>
      </c>
      <c r="BQ333">
        <v>10</v>
      </c>
      <c r="BR333" t="s">
        <v>1269</v>
      </c>
    </row>
    <row r="334" spans="1:70" hidden="1" x14ac:dyDescent="0.2">
      <c r="A334">
        <v>4284</v>
      </c>
      <c r="B334" t="str">
        <f>VLOOKUP(C334:C856,$AU$2:$AV$230,2)</f>
        <v>Kaduna S</v>
      </c>
      <c r="C334" t="s">
        <v>17</v>
      </c>
      <c r="D334">
        <v>3</v>
      </c>
      <c r="E334" t="s">
        <v>260</v>
      </c>
      <c r="F334">
        <v>150</v>
      </c>
      <c r="G334" t="s">
        <v>12</v>
      </c>
      <c r="H334">
        <v>28.7</v>
      </c>
      <c r="I334" t="s">
        <v>13</v>
      </c>
      <c r="J334">
        <v>1913.3333333333333</v>
      </c>
      <c r="K334">
        <f>J334</f>
        <v>1913.3333333333333</v>
      </c>
      <c r="L334" t="s">
        <v>1030</v>
      </c>
      <c r="M334" t="s">
        <v>1037</v>
      </c>
      <c r="N334" t="s">
        <v>35</v>
      </c>
      <c r="O334" t="s">
        <v>35</v>
      </c>
      <c r="P334" t="s">
        <v>12</v>
      </c>
      <c r="R334">
        <v>0</v>
      </c>
      <c r="S334" t="s">
        <v>1032</v>
      </c>
      <c r="T334">
        <v>4</v>
      </c>
      <c r="U334" t="s">
        <v>1137</v>
      </c>
      <c r="V334" t="str">
        <f>VLOOKUP(E334,$AU$2:$AW$230,3)</f>
        <v>Husband</v>
      </c>
      <c r="W334" t="s">
        <v>1140</v>
      </c>
      <c r="X334">
        <v>0.5</v>
      </c>
      <c r="Y334">
        <v>5</v>
      </c>
      <c r="Z334">
        <v>57</v>
      </c>
      <c r="AA334" t="str">
        <f>VLOOKUP(C334,$AU$2:$AX$230,4)</f>
        <v>Late July</v>
      </c>
      <c r="AB334" t="str">
        <f>VLOOKUP(C334,$BA$2:$BI$230,2)</f>
        <v>Family land</v>
      </c>
      <c r="AC334" t="str">
        <f>VLOOKUP(C334,$BA$2:$BI$230,3)</f>
        <v>Lowland</v>
      </c>
      <c r="AD334" t="str">
        <f>VLOOKUP(C334,$BA$2:$BI$230,4)</f>
        <v>Loam</v>
      </c>
      <c r="AE334" t="str">
        <f>VLOOKUP(C334,$BA$2:$BI$230,5)</f>
        <v>Good</v>
      </c>
      <c r="AF334" t="str">
        <f>VLOOKUP(C334,$BA$2:$BI$230,6)</f>
        <v>N</v>
      </c>
      <c r="AG334" t="str">
        <f>VLOOKUP(C334,$BA$2:$BI$230,7)</f>
        <v>Tied ridges</v>
      </c>
      <c r="AH334" t="str">
        <f>VLOOKUP(C334,$BA$2:$BI$230,8)</f>
        <v>Fertile</v>
      </c>
      <c r="AI334" t="str">
        <f>VLOOKUP(C334,$BA$2:$BI$230,9)</f>
        <v>The same as in other fields</v>
      </c>
      <c r="AJ334">
        <f>VLOOKUP(E334,$BO$2:$BR$786,2)</f>
        <v>75</v>
      </c>
      <c r="AK334">
        <f>VLOOKUP(E334,$BO$2:$BR$786,3)</f>
        <v>10</v>
      </c>
      <c r="AL334" t="str">
        <f>VLOOKUP(E334,$BO$2:$BR$786,4)</f>
        <v>75-90%</v>
      </c>
      <c r="BO334" t="s">
        <v>576</v>
      </c>
      <c r="BP334">
        <v>75</v>
      </c>
      <c r="BQ334">
        <v>10</v>
      </c>
      <c r="BR334" t="s">
        <v>1269</v>
      </c>
    </row>
    <row r="335" spans="1:70" hidden="1" x14ac:dyDescent="0.2">
      <c r="A335">
        <v>4315</v>
      </c>
      <c r="B335" t="str">
        <f>VLOOKUP(C335:C857,$AU$2:$AV$230,2)</f>
        <v>Kaduna S</v>
      </c>
      <c r="C335" t="s">
        <v>27</v>
      </c>
      <c r="D335">
        <v>2</v>
      </c>
      <c r="E335" t="s">
        <v>291</v>
      </c>
      <c r="F335">
        <v>150</v>
      </c>
      <c r="G335" t="s">
        <v>12</v>
      </c>
      <c r="H335">
        <v>28.8</v>
      </c>
      <c r="I335" t="s">
        <v>13</v>
      </c>
      <c r="J335">
        <v>1920</v>
      </c>
      <c r="K335">
        <f>J335</f>
        <v>1920</v>
      </c>
      <c r="L335" t="s">
        <v>1030</v>
      </c>
      <c r="M335" t="s">
        <v>1042</v>
      </c>
      <c r="N335" t="s">
        <v>13</v>
      </c>
      <c r="O335" t="s">
        <v>12</v>
      </c>
      <c r="P335" t="s">
        <v>12</v>
      </c>
      <c r="R335">
        <v>0</v>
      </c>
      <c r="S335" t="s">
        <v>1154</v>
      </c>
      <c r="T335">
        <v>0</v>
      </c>
      <c r="U335" t="s">
        <v>1137</v>
      </c>
      <c r="V335" t="str">
        <f>VLOOKUP(E335,$AU$2:$AW$230,3)</f>
        <v>Both</v>
      </c>
      <c r="W335" t="s">
        <v>1140</v>
      </c>
      <c r="X335">
        <v>7.2</v>
      </c>
      <c r="Y335">
        <v>1.1000000000000001</v>
      </c>
      <c r="Z335">
        <v>36</v>
      </c>
      <c r="AA335" t="str">
        <f>VLOOKUP(C335,$AU$2:$AX$230,4)</f>
        <v>Early July</v>
      </c>
      <c r="AB335" t="str">
        <f>VLOOKUP(C335,$BA$2:$BI$230,2)</f>
        <v>Family land</v>
      </c>
      <c r="AC335" t="str">
        <f>VLOOKUP(C335,$BA$2:$BI$230,3)</f>
        <v>Foot slope</v>
      </c>
      <c r="AD335" t="str">
        <f>VLOOKUP(C335,$BA$2:$BI$230,4)</f>
        <v>Loam</v>
      </c>
      <c r="AE335" t="str">
        <f>VLOOKUP(C335,$BA$2:$BI$230,5)</f>
        <v>Moderate</v>
      </c>
      <c r="AF335" t="str">
        <f>VLOOKUP(C335,$BA$2:$BI$230,6)</f>
        <v>N</v>
      </c>
      <c r="AG335" t="str">
        <f>VLOOKUP(C335,$BA$2:$BI$230,7)</f>
        <v>Ditches</v>
      </c>
      <c r="AH335" t="str">
        <f>VLOOKUP(C335,$BA$2:$BI$230,8)</f>
        <v>Moderate</v>
      </c>
      <c r="AI335" t="str">
        <f>VLOOKUP(C335,$BA$2:$BI$230,9)</f>
        <v>Better than other fields</v>
      </c>
      <c r="AJ335">
        <f>VLOOKUP(E335,$BO$2:$BR$786,2)</f>
        <v>75</v>
      </c>
      <c r="AK335">
        <f>VLOOKUP(E335,$BO$2:$BR$786,3)</f>
        <v>10</v>
      </c>
      <c r="AL335" t="str">
        <f>VLOOKUP(E335,$BO$2:$BR$786,4)</f>
        <v>75-90%</v>
      </c>
      <c r="BO335" t="s">
        <v>577</v>
      </c>
      <c r="BP335">
        <v>75</v>
      </c>
      <c r="BQ335">
        <v>10</v>
      </c>
      <c r="BR335" t="s">
        <v>1269</v>
      </c>
    </row>
    <row r="336" spans="1:70" hidden="1" x14ac:dyDescent="0.2">
      <c r="A336">
        <v>4278</v>
      </c>
      <c r="B336" t="str">
        <f>VLOOKUP(C336:C858,$AU$2:$AV$230,2)</f>
        <v>Kaduna S</v>
      </c>
      <c r="C336" t="s">
        <v>16</v>
      </c>
      <c r="D336">
        <v>2</v>
      </c>
      <c r="E336" t="s">
        <v>254</v>
      </c>
      <c r="F336">
        <v>150</v>
      </c>
      <c r="G336" t="s">
        <v>12</v>
      </c>
      <c r="H336">
        <v>29</v>
      </c>
      <c r="I336" t="s">
        <v>13</v>
      </c>
      <c r="J336">
        <v>1933.3333333333333</v>
      </c>
      <c r="K336">
        <f>J336</f>
        <v>1933.3333333333333</v>
      </c>
      <c r="L336" t="s">
        <v>1030</v>
      </c>
      <c r="M336" t="s">
        <v>1036</v>
      </c>
      <c r="N336" t="s">
        <v>13</v>
      </c>
      <c r="O336" t="s">
        <v>35</v>
      </c>
      <c r="P336" t="s">
        <v>12</v>
      </c>
      <c r="R336">
        <v>0</v>
      </c>
      <c r="S336" t="s">
        <v>1154</v>
      </c>
      <c r="T336">
        <v>0</v>
      </c>
      <c r="U336" t="s">
        <v>1137</v>
      </c>
      <c r="V336" t="str">
        <f>VLOOKUP(E336,$AU$2:$AW$230,3)</f>
        <v>Husband</v>
      </c>
      <c r="W336" t="s">
        <v>1140</v>
      </c>
      <c r="X336">
        <v>5</v>
      </c>
      <c r="Y336">
        <v>2.5</v>
      </c>
      <c r="Z336">
        <v>26</v>
      </c>
      <c r="AA336" t="str">
        <f>VLOOKUP(C336,$AU$2:$AX$230,4)</f>
        <v>june</v>
      </c>
      <c r="AB336" t="str">
        <f>VLOOKUP(C336,$BA$2:$BI$230,2)</f>
        <v>Family land</v>
      </c>
      <c r="AC336" t="str">
        <f>VLOOKUP(C336,$BA$2:$BI$230,3)</f>
        <v>Lowland</v>
      </c>
      <c r="AD336" t="str">
        <f>VLOOKUP(C336,$BA$2:$BI$230,4)</f>
        <v>Loam</v>
      </c>
      <c r="AE336" t="str">
        <f>VLOOKUP(C336,$BA$2:$BI$230,5)</f>
        <v>Moderate</v>
      </c>
      <c r="AF336" t="str">
        <f>VLOOKUP(C336,$BA$2:$BI$230,6)</f>
        <v>N</v>
      </c>
      <c r="AG336" t="str">
        <f>VLOOKUP(C336,$BA$2:$BI$230,7)</f>
        <v>Tied ridges</v>
      </c>
      <c r="AH336" t="str">
        <f>VLOOKUP(C336,$BA$2:$BI$230,8)</f>
        <v>Fertile</v>
      </c>
      <c r="AI336" t="str">
        <f>VLOOKUP(C336,$BA$2:$BI$230,9)</f>
        <v>Better than other fields</v>
      </c>
      <c r="AJ336">
        <f>VLOOKUP(E336,$BO$2:$BR$786,2)</f>
        <v>75</v>
      </c>
      <c r="AK336">
        <f>VLOOKUP(E336,$BO$2:$BR$786,3)</f>
        <v>10</v>
      </c>
      <c r="AL336" t="str">
        <f>VLOOKUP(E336,$BO$2:$BR$786,4)</f>
        <v>50-75%</v>
      </c>
      <c r="BO336" t="s">
        <v>578</v>
      </c>
      <c r="BP336">
        <v>75</v>
      </c>
      <c r="BQ336">
        <v>10</v>
      </c>
      <c r="BR336" t="s">
        <v>1269</v>
      </c>
    </row>
    <row r="337" spans="1:70" hidden="1" x14ac:dyDescent="0.2">
      <c r="A337">
        <v>4283</v>
      </c>
      <c r="B337" t="str">
        <f>VLOOKUP(C337:C859,$AU$2:$AV$230,2)</f>
        <v>Kaduna S</v>
      </c>
      <c r="C337" t="s">
        <v>17</v>
      </c>
      <c r="D337">
        <v>2</v>
      </c>
      <c r="E337" t="s">
        <v>259</v>
      </c>
      <c r="F337">
        <v>150</v>
      </c>
      <c r="G337" t="s">
        <v>12</v>
      </c>
      <c r="H337">
        <v>29</v>
      </c>
      <c r="I337" t="s">
        <v>13</v>
      </c>
      <c r="J337">
        <v>1933.3333333333333</v>
      </c>
      <c r="K337">
        <f>J337</f>
        <v>1933.3333333333333</v>
      </c>
      <c r="L337" t="s">
        <v>1030</v>
      </c>
      <c r="M337" t="s">
        <v>1037</v>
      </c>
      <c r="N337" t="s">
        <v>13</v>
      </c>
      <c r="O337" t="s">
        <v>35</v>
      </c>
      <c r="P337" t="s">
        <v>12</v>
      </c>
      <c r="R337">
        <v>0</v>
      </c>
      <c r="S337" t="s">
        <v>1154</v>
      </c>
      <c r="T337">
        <v>0</v>
      </c>
      <c r="U337" t="s">
        <v>1137</v>
      </c>
      <c r="V337" t="str">
        <f>VLOOKUP(E337,$AU$2:$AW$230,3)</f>
        <v>Husband</v>
      </c>
      <c r="W337" t="s">
        <v>1140</v>
      </c>
      <c r="X337">
        <v>0.5</v>
      </c>
      <c r="Y337">
        <v>5</v>
      </c>
      <c r="Z337">
        <v>57</v>
      </c>
      <c r="AA337" t="str">
        <f>VLOOKUP(C337,$AU$2:$AX$230,4)</f>
        <v>Late July</v>
      </c>
      <c r="AB337" t="str">
        <f>VLOOKUP(C337,$BA$2:$BI$230,2)</f>
        <v>Family land</v>
      </c>
      <c r="AC337" t="str">
        <f>VLOOKUP(C337,$BA$2:$BI$230,3)</f>
        <v>Lowland</v>
      </c>
      <c r="AD337" t="str">
        <f>VLOOKUP(C337,$BA$2:$BI$230,4)</f>
        <v>Loam</v>
      </c>
      <c r="AE337" t="str">
        <f>VLOOKUP(C337,$BA$2:$BI$230,5)</f>
        <v>Good</v>
      </c>
      <c r="AF337" t="str">
        <f>VLOOKUP(C337,$BA$2:$BI$230,6)</f>
        <v>N</v>
      </c>
      <c r="AG337" t="str">
        <f>VLOOKUP(C337,$BA$2:$BI$230,7)</f>
        <v>Tied ridges</v>
      </c>
      <c r="AH337" t="str">
        <f>VLOOKUP(C337,$BA$2:$BI$230,8)</f>
        <v>Fertile</v>
      </c>
      <c r="AI337" t="str">
        <f>VLOOKUP(C337,$BA$2:$BI$230,9)</f>
        <v>The same as in other fields</v>
      </c>
      <c r="AJ337">
        <f>VLOOKUP(E337,$BO$2:$BR$786,2)</f>
        <v>75</v>
      </c>
      <c r="AK337">
        <f>VLOOKUP(E337,$BO$2:$BR$786,3)</f>
        <v>10</v>
      </c>
      <c r="AL337" t="str">
        <f>VLOOKUP(E337,$BO$2:$BR$786,4)</f>
        <v>75-90%</v>
      </c>
      <c r="BO337" t="s">
        <v>579</v>
      </c>
      <c r="BP337">
        <v>75</v>
      </c>
      <c r="BQ337">
        <v>10</v>
      </c>
      <c r="BR337" t="s">
        <v>1269</v>
      </c>
    </row>
    <row r="338" spans="1:70" hidden="1" x14ac:dyDescent="0.2">
      <c r="A338">
        <v>4305</v>
      </c>
      <c r="B338" t="str">
        <f>VLOOKUP(C338:C860,$AU$2:$AV$230,2)</f>
        <v>Kaduna S</v>
      </c>
      <c r="C338" t="s">
        <v>24</v>
      </c>
      <c r="D338">
        <v>2</v>
      </c>
      <c r="E338" t="s">
        <v>281</v>
      </c>
      <c r="F338">
        <v>150</v>
      </c>
      <c r="G338" t="s">
        <v>12</v>
      </c>
      <c r="H338">
        <v>29</v>
      </c>
      <c r="I338" t="s">
        <v>13</v>
      </c>
      <c r="J338">
        <v>1933.3333333333333</v>
      </c>
      <c r="K338">
        <f>J338</f>
        <v>1933.3333333333333</v>
      </c>
      <c r="L338" t="s">
        <v>1030</v>
      </c>
      <c r="M338" t="s">
        <v>1039</v>
      </c>
      <c r="N338" t="s">
        <v>13</v>
      </c>
      <c r="O338" t="s">
        <v>12</v>
      </c>
      <c r="P338" t="s">
        <v>12</v>
      </c>
      <c r="R338">
        <v>0</v>
      </c>
      <c r="S338" t="s">
        <v>1154</v>
      </c>
      <c r="T338">
        <v>0</v>
      </c>
      <c r="U338" t="s">
        <v>1137</v>
      </c>
      <c r="V338" t="str">
        <f>VLOOKUP(E338,$AU$2:$AW$230,3)</f>
        <v>Both</v>
      </c>
      <c r="W338" t="s">
        <v>1140</v>
      </c>
      <c r="X338">
        <v>5.2</v>
      </c>
      <c r="Y338">
        <v>2.4000000000000004</v>
      </c>
      <c r="Z338">
        <v>41</v>
      </c>
      <c r="AA338" t="str">
        <f>VLOOKUP(C338,$AU$2:$AX$230,4)</f>
        <v>Early July</v>
      </c>
      <c r="AB338" t="str">
        <f>VLOOKUP(C338,$BA$2:$BI$230,2)</f>
        <v>Family land</v>
      </c>
      <c r="AC338" t="str">
        <f>VLOOKUP(C338,$BA$2:$BI$230,3)</f>
        <v>Lowland</v>
      </c>
      <c r="AD338" t="str">
        <f>VLOOKUP(C338,$BA$2:$BI$230,4)</f>
        <v>Loam</v>
      </c>
      <c r="AE338" t="str">
        <f>VLOOKUP(C338,$BA$2:$BI$230,5)</f>
        <v>Moderate</v>
      </c>
      <c r="AF338" t="str">
        <f>VLOOKUP(C338,$BA$2:$BI$230,6)</f>
        <v>N</v>
      </c>
      <c r="AG338" t="str">
        <f>VLOOKUP(C338,$BA$2:$BI$230,7)</f>
        <v>Tied ridges</v>
      </c>
      <c r="AH338" t="str">
        <f>VLOOKUP(C338,$BA$2:$BI$230,8)</f>
        <v>Moderate</v>
      </c>
      <c r="AI338" t="str">
        <f>VLOOKUP(C338,$BA$2:$BI$230,9)</f>
        <v>Better than other fields</v>
      </c>
      <c r="AJ338">
        <f>VLOOKUP(E338,$BO$2:$BR$786,2)</f>
        <v>75</v>
      </c>
      <c r="AK338">
        <f>VLOOKUP(E338,$BO$2:$BR$786,3)</f>
        <v>10</v>
      </c>
      <c r="AL338" t="str">
        <f>VLOOKUP(E338,$BO$2:$BR$786,4)</f>
        <v>&gt;90%</v>
      </c>
      <c r="BO338" t="s">
        <v>580</v>
      </c>
      <c r="BP338">
        <v>75</v>
      </c>
      <c r="BQ338">
        <v>10</v>
      </c>
      <c r="BR338" t="s">
        <v>1268</v>
      </c>
    </row>
    <row r="339" spans="1:70" hidden="1" x14ac:dyDescent="0.2">
      <c r="A339">
        <v>4336</v>
      </c>
      <c r="B339" t="str">
        <f>VLOOKUP(C339:C861,$AU$2:$AV$230,2)</f>
        <v>Kaduna S</v>
      </c>
      <c r="C339" t="s">
        <v>34</v>
      </c>
      <c r="D339">
        <v>3</v>
      </c>
      <c r="E339" t="s">
        <v>312</v>
      </c>
      <c r="F339">
        <v>150</v>
      </c>
      <c r="G339" t="s">
        <v>12</v>
      </c>
      <c r="H339">
        <v>29</v>
      </c>
      <c r="I339" t="s">
        <v>35</v>
      </c>
      <c r="J339">
        <v>1933.3333333333333</v>
      </c>
      <c r="K339">
        <f>J339*0.7</f>
        <v>1353.3333333333333</v>
      </c>
      <c r="L339" t="s">
        <v>1030</v>
      </c>
      <c r="M339" t="s">
        <v>1039</v>
      </c>
      <c r="N339" t="s">
        <v>35</v>
      </c>
      <c r="O339" t="s">
        <v>12</v>
      </c>
      <c r="P339" t="s">
        <v>12</v>
      </c>
      <c r="R339">
        <v>0</v>
      </c>
      <c r="S339" t="s">
        <v>1032</v>
      </c>
      <c r="T339">
        <v>4</v>
      </c>
      <c r="U339" t="s">
        <v>1137</v>
      </c>
      <c r="V339" t="str">
        <f>VLOOKUP(E339,$AU$2:$AW$230,3)</f>
        <v>Both</v>
      </c>
      <c r="W339" t="s">
        <v>1140</v>
      </c>
      <c r="X339">
        <v>16</v>
      </c>
      <c r="Y339">
        <v>1.7000000000000002</v>
      </c>
      <c r="Z339">
        <v>49</v>
      </c>
      <c r="AA339" t="str">
        <f>VLOOKUP(C339,$AU$2:$AX$230,4)</f>
        <v>Late July</v>
      </c>
      <c r="AB339" t="str">
        <f>VLOOKUP(C339,$BA$2:$BI$230,2)</f>
        <v>Family land</v>
      </c>
      <c r="AC339" t="str">
        <f>VLOOKUP(C339,$BA$2:$BI$230,3)</f>
        <v>Lowland</v>
      </c>
      <c r="AD339" t="str">
        <f>VLOOKUP(C339,$BA$2:$BI$230,4)</f>
        <v>Loam</v>
      </c>
      <c r="AE339" t="str">
        <f>VLOOKUP(C339,$BA$2:$BI$230,5)</f>
        <v>Moderate</v>
      </c>
      <c r="AF339" t="str">
        <f>VLOOKUP(C339,$BA$2:$BI$230,6)</f>
        <v>Y</v>
      </c>
      <c r="AG339" t="str">
        <f>VLOOKUP(C339,$BA$2:$BI$230,7)</f>
        <v>Tied ridges</v>
      </c>
      <c r="AH339" t="str">
        <f>VLOOKUP(C339,$BA$2:$BI$230,8)</f>
        <v>Fertile</v>
      </c>
      <c r="AI339" t="str">
        <f>VLOOKUP(C339,$BA$2:$BI$230,9)</f>
        <v>The same as in other fields</v>
      </c>
      <c r="BO339" t="s">
        <v>581</v>
      </c>
      <c r="BP339">
        <v>75</v>
      </c>
      <c r="BQ339">
        <v>10</v>
      </c>
      <c r="BR339" t="s">
        <v>1268</v>
      </c>
    </row>
    <row r="340" spans="1:70" hidden="1" x14ac:dyDescent="0.2">
      <c r="A340">
        <v>4718</v>
      </c>
      <c r="B340" t="str">
        <f>VLOOKUP(C340:C862,$AU$2:$AV$230,2)</f>
        <v>Kaduna N</v>
      </c>
      <c r="C340" t="s">
        <v>142</v>
      </c>
      <c r="D340">
        <v>2</v>
      </c>
      <c r="E340" t="s">
        <v>694</v>
      </c>
      <c r="F340">
        <v>150</v>
      </c>
      <c r="G340" t="s">
        <v>12</v>
      </c>
      <c r="H340">
        <v>29</v>
      </c>
      <c r="I340" t="s">
        <v>35</v>
      </c>
      <c r="J340">
        <v>1933.3333333333333</v>
      </c>
      <c r="K340">
        <f>J340*0.7</f>
        <v>1353.3333333333333</v>
      </c>
      <c r="L340" t="s">
        <v>1033</v>
      </c>
      <c r="M340" t="s">
        <v>1034</v>
      </c>
      <c r="N340" t="s">
        <v>13</v>
      </c>
      <c r="O340" t="s">
        <v>35</v>
      </c>
      <c r="P340" t="s">
        <v>12</v>
      </c>
      <c r="R340">
        <v>0</v>
      </c>
      <c r="S340" t="s">
        <v>1032</v>
      </c>
      <c r="T340">
        <v>2</v>
      </c>
      <c r="U340" t="s">
        <v>1137</v>
      </c>
      <c r="V340" t="str">
        <f>VLOOKUP(E340,$AU$2:$AW$230,3)</f>
        <v>Husband</v>
      </c>
      <c r="W340" t="s">
        <v>1140</v>
      </c>
      <c r="X340">
        <v>2</v>
      </c>
      <c r="Y340">
        <v>0.2</v>
      </c>
      <c r="Z340">
        <v>37</v>
      </c>
      <c r="AA340" t="str">
        <f>VLOOKUP(C340,$AU$2:$AX$230,4)</f>
        <v>Early July</v>
      </c>
      <c r="AB340" t="str">
        <f>VLOOKUP(C340,$BA$2:$BI$230,2)</f>
        <v>Family land</v>
      </c>
      <c r="AC340" t="str">
        <f>VLOOKUP(C340,$BA$2:$BI$230,3)</f>
        <v>Plateau</v>
      </c>
      <c r="AD340" t="str">
        <f>VLOOKUP(C340,$BA$2:$BI$230,4)</f>
        <v>Loam</v>
      </c>
      <c r="AE340" t="str">
        <f>VLOOKUP(C340,$BA$2:$BI$230,5)</f>
        <v>Moderate</v>
      </c>
      <c r="AF340" t="str">
        <f>VLOOKUP(C340,$BA$2:$BI$230,6)</f>
        <v>N</v>
      </c>
      <c r="AG340" t="str">
        <f>VLOOKUP(C340,$BA$2:$BI$230,7)</f>
        <v>Ditches</v>
      </c>
      <c r="AH340" t="str">
        <f>VLOOKUP(C340,$BA$2:$BI$230,8)</f>
        <v>Moderate</v>
      </c>
      <c r="AI340" t="str">
        <f>VLOOKUP(C340,$BA$2:$BI$230,9)</f>
        <v>The same as in other fields</v>
      </c>
      <c r="BO340" t="s">
        <v>582</v>
      </c>
      <c r="BP340">
        <v>75</v>
      </c>
      <c r="BQ340">
        <v>10</v>
      </c>
      <c r="BR340" t="s">
        <v>1268</v>
      </c>
    </row>
    <row r="341" spans="1:70" hidden="1" x14ac:dyDescent="0.2">
      <c r="A341">
        <v>4294</v>
      </c>
      <c r="B341" t="str">
        <f>VLOOKUP(C341:C863,$AU$2:$AV$230,2)</f>
        <v>Kaduna S</v>
      </c>
      <c r="C341" t="s">
        <v>20</v>
      </c>
      <c r="D341">
        <v>3</v>
      </c>
      <c r="E341" t="s">
        <v>270</v>
      </c>
      <c r="F341">
        <v>150</v>
      </c>
      <c r="G341" t="s">
        <v>12</v>
      </c>
      <c r="H341">
        <v>29.06</v>
      </c>
      <c r="I341" t="s">
        <v>13</v>
      </c>
      <c r="J341">
        <v>1937.3333333333333</v>
      </c>
      <c r="K341">
        <f>J341</f>
        <v>1937.3333333333333</v>
      </c>
      <c r="L341" t="s">
        <v>1030</v>
      </c>
      <c r="M341" t="s">
        <v>1036</v>
      </c>
      <c r="N341" t="s">
        <v>35</v>
      </c>
      <c r="O341" t="s">
        <v>12</v>
      </c>
      <c r="P341" t="s">
        <v>12</v>
      </c>
      <c r="R341">
        <v>0</v>
      </c>
      <c r="S341" t="s">
        <v>1032</v>
      </c>
      <c r="T341">
        <v>4</v>
      </c>
      <c r="U341" t="s">
        <v>1137</v>
      </c>
      <c r="V341" t="str">
        <f>VLOOKUP(E341,$AU$2:$AW$230,3)</f>
        <v>Both</v>
      </c>
      <c r="W341" t="s">
        <v>1140</v>
      </c>
      <c r="X341">
        <v>10</v>
      </c>
      <c r="Y341">
        <v>7.2</v>
      </c>
      <c r="Z341">
        <v>35</v>
      </c>
      <c r="AA341" t="str">
        <f>VLOOKUP(C341,$AU$2:$AX$230,4)</f>
        <v>Early July</v>
      </c>
      <c r="AB341" t="str">
        <f>VLOOKUP(C341,$BA$2:$BI$230,2)</f>
        <v>Family land</v>
      </c>
      <c r="AC341" t="str">
        <f>VLOOKUP(C341,$BA$2:$BI$230,3)</f>
        <v>Slope</v>
      </c>
      <c r="AD341" t="str">
        <f>VLOOKUP(C341,$BA$2:$BI$230,4)</f>
        <v>Loam</v>
      </c>
      <c r="AE341" t="str">
        <f>VLOOKUP(C341,$BA$2:$BI$230,5)</f>
        <v>Moderate</v>
      </c>
      <c r="AF341" t="str">
        <f>VLOOKUP(C341,$BA$2:$BI$230,6)</f>
        <v>N</v>
      </c>
      <c r="AG341" t="str">
        <f>VLOOKUP(C341,$BA$2:$BI$230,7)</f>
        <v/>
      </c>
      <c r="AH341" t="str">
        <f>VLOOKUP(C341,$BA$2:$BI$230,8)</f>
        <v>Moderate</v>
      </c>
      <c r="AI341" t="str">
        <f>VLOOKUP(C341,$BA$2:$BI$230,9)</f>
        <v>Better than other fields</v>
      </c>
      <c r="AJ341">
        <f>VLOOKUP(E341,$BO$2:$BR$786,2)</f>
        <v>75</v>
      </c>
      <c r="AK341">
        <f>VLOOKUP(E341,$BO$2:$BR$786,3)</f>
        <v>10</v>
      </c>
      <c r="AL341" t="str">
        <f>VLOOKUP(E341,$BO$2:$BR$786,4)</f>
        <v>&gt;90%</v>
      </c>
      <c r="BO341" t="s">
        <v>583</v>
      </c>
      <c r="BP341">
        <v>75</v>
      </c>
      <c r="BQ341">
        <v>10</v>
      </c>
      <c r="BR341" t="s">
        <v>1268</v>
      </c>
    </row>
    <row r="342" spans="1:70" x14ac:dyDescent="0.2">
      <c r="A342">
        <v>4901</v>
      </c>
      <c r="B342" t="str">
        <f>VLOOKUP(C342:C864,$AU$2:$AV$230,2)</f>
        <v>Kano</v>
      </c>
      <c r="C342" t="s">
        <v>196</v>
      </c>
      <c r="D342">
        <v>1</v>
      </c>
      <c r="E342" t="s">
        <v>877</v>
      </c>
      <c r="F342">
        <v>100</v>
      </c>
      <c r="G342" t="s">
        <v>12</v>
      </c>
      <c r="H342">
        <v>19.600000000000001</v>
      </c>
      <c r="I342" t="s">
        <v>35</v>
      </c>
      <c r="J342">
        <v>1960</v>
      </c>
      <c r="K342">
        <f>J342*0.7</f>
        <v>1372</v>
      </c>
      <c r="L342" t="s">
        <v>1030</v>
      </c>
      <c r="M342" t="s">
        <v>1036</v>
      </c>
      <c r="N342" t="s">
        <v>13</v>
      </c>
      <c r="O342" t="s">
        <v>35</v>
      </c>
      <c r="P342" t="s">
        <v>1107</v>
      </c>
      <c r="Q342" t="s">
        <v>13</v>
      </c>
      <c r="R342">
        <v>80</v>
      </c>
      <c r="S342" t="s">
        <v>1032</v>
      </c>
      <c r="T342">
        <v>4</v>
      </c>
      <c r="U342" t="s">
        <v>1137</v>
      </c>
      <c r="V342" t="str">
        <f>VLOOKUP(E342,$AU$2:$AW$230,3)</f>
        <v>Husband</v>
      </c>
      <c r="W342" t="s">
        <v>1139</v>
      </c>
      <c r="X342">
        <v>4</v>
      </c>
      <c r="Y342">
        <v>2.2000000000000002</v>
      </c>
      <c r="Z342">
        <v>51</v>
      </c>
      <c r="AA342" t="str">
        <f>VLOOKUP(C342,$AU$2:$AX$230,4)</f>
        <v>Late July</v>
      </c>
      <c r="AB342" t="str">
        <f>VLOOKUP(C342,$BA$2:$BI$230,2)</f>
        <v>Family land</v>
      </c>
      <c r="AC342" t="str">
        <f>VLOOKUP(C342,$BA$2:$BI$230,3)</f>
        <v>Foot slope</v>
      </c>
      <c r="AD342" t="str">
        <f>VLOOKUP(C342,$BA$2:$BI$230,4)</f>
        <v>Loam</v>
      </c>
      <c r="AE342" t="str">
        <f>VLOOKUP(C342,$BA$2:$BI$230,5)</f>
        <v>Moderate</v>
      </c>
      <c r="AF342" t="str">
        <f>VLOOKUP(C342,$BA$2:$BI$230,6)</f>
        <v>N</v>
      </c>
      <c r="AG342" t="str">
        <f>VLOOKUP(C342,$BA$2:$BI$230,7)</f>
        <v>Ditches</v>
      </c>
      <c r="AH342" t="str">
        <f>VLOOKUP(C342,$BA$2:$BI$230,8)</f>
        <v>Fertile</v>
      </c>
      <c r="AI342" t="str">
        <f>VLOOKUP(C342,$BA$2:$BI$230,9)</f>
        <v>Better than other fields</v>
      </c>
      <c r="BO342" t="s">
        <v>584</v>
      </c>
      <c r="BP342">
        <v>75</v>
      </c>
      <c r="BQ342">
        <v>10</v>
      </c>
      <c r="BR342" t="s">
        <v>1269</v>
      </c>
    </row>
    <row r="343" spans="1:70" hidden="1" x14ac:dyDescent="0.2">
      <c r="A343">
        <v>4518</v>
      </c>
      <c r="B343" t="str">
        <f>VLOOKUP(C343:C865,$AU$2:$AV$230,2)</f>
        <v>Kaduna N</v>
      </c>
      <c r="C343" t="s">
        <v>84</v>
      </c>
      <c r="D343">
        <v>1</v>
      </c>
      <c r="E343" t="s">
        <v>494</v>
      </c>
      <c r="F343">
        <v>30</v>
      </c>
      <c r="G343" t="s">
        <v>12</v>
      </c>
      <c r="H343">
        <v>5.9</v>
      </c>
      <c r="I343" t="s">
        <v>35</v>
      </c>
      <c r="J343">
        <v>1966.6666666666667</v>
      </c>
      <c r="K343">
        <f>J343*0.7</f>
        <v>1376.6666666666667</v>
      </c>
      <c r="L343" t="s">
        <v>1030</v>
      </c>
      <c r="M343" t="s">
        <v>1034</v>
      </c>
      <c r="N343" t="s">
        <v>13</v>
      </c>
      <c r="O343" t="s">
        <v>12</v>
      </c>
      <c r="P343" t="s">
        <v>12</v>
      </c>
      <c r="R343">
        <v>0</v>
      </c>
      <c r="S343" t="s">
        <v>1032</v>
      </c>
      <c r="T343">
        <v>2</v>
      </c>
      <c r="U343" t="s">
        <v>1137</v>
      </c>
      <c r="V343" t="str">
        <f>VLOOKUP(E343,$AU$2:$AW$230,3)</f>
        <v>Husband</v>
      </c>
      <c r="W343" t="s">
        <v>1140</v>
      </c>
      <c r="X343">
        <v>3</v>
      </c>
      <c r="Y343">
        <v>0.70000000000000007</v>
      </c>
      <c r="Z343">
        <v>41</v>
      </c>
      <c r="AA343" t="str">
        <f>VLOOKUP(C343,$AU$2:$AX$230,4)</f>
        <v>Early July</v>
      </c>
      <c r="AB343" t="str">
        <f>VLOOKUP(C343,$BA$2:$BI$230,2)</f>
        <v>Family land</v>
      </c>
      <c r="AC343" t="str">
        <f>VLOOKUP(C343,$BA$2:$BI$230,3)</f>
        <v>Lowland</v>
      </c>
      <c r="AD343" t="str">
        <f>VLOOKUP(C343,$BA$2:$BI$230,4)</f>
        <v>Loam</v>
      </c>
      <c r="AE343" t="str">
        <f>VLOOKUP(C343,$BA$2:$BI$230,5)</f>
        <v>Good</v>
      </c>
      <c r="AF343" t="str">
        <f>VLOOKUP(C343,$BA$2:$BI$230,6)</f>
        <v>N</v>
      </c>
      <c r="AG343" t="str">
        <f>VLOOKUP(C343,$BA$2:$BI$230,7)</f>
        <v>Tied ridges</v>
      </c>
      <c r="AH343" t="str">
        <f>VLOOKUP(C343,$BA$2:$BI$230,8)</f>
        <v>Fertile</v>
      </c>
      <c r="AI343" t="str">
        <f>VLOOKUP(C343,$BA$2:$BI$230,9)</f>
        <v>Better than other fields</v>
      </c>
      <c r="BO343" t="s">
        <v>585</v>
      </c>
      <c r="BP343">
        <v>75</v>
      </c>
      <c r="BQ343">
        <v>10</v>
      </c>
      <c r="BR343" t="s">
        <v>1269</v>
      </c>
    </row>
    <row r="344" spans="1:70" hidden="1" x14ac:dyDescent="0.2">
      <c r="A344">
        <v>4470</v>
      </c>
      <c r="B344" t="str">
        <f>VLOOKUP(C344:C866,$AU$2:$AV$230,2)</f>
        <v>Kaduna N</v>
      </c>
      <c r="C344" t="s">
        <v>70</v>
      </c>
      <c r="D344">
        <v>4</v>
      </c>
      <c r="E344" t="s">
        <v>446</v>
      </c>
      <c r="F344">
        <v>30.5</v>
      </c>
      <c r="G344" t="s">
        <v>12</v>
      </c>
      <c r="H344">
        <v>6</v>
      </c>
      <c r="I344" t="s">
        <v>35</v>
      </c>
      <c r="J344">
        <v>1967.2131147540983</v>
      </c>
      <c r="K344">
        <f>J344*0.7</f>
        <v>1377.0491803278687</v>
      </c>
      <c r="L344" t="s">
        <v>1030</v>
      </c>
      <c r="M344" t="s">
        <v>1034</v>
      </c>
      <c r="N344" t="s">
        <v>35</v>
      </c>
      <c r="O344" t="s">
        <v>12</v>
      </c>
      <c r="P344" t="s">
        <v>12</v>
      </c>
      <c r="R344">
        <v>0</v>
      </c>
      <c r="S344" t="s">
        <v>1032</v>
      </c>
      <c r="T344">
        <v>2</v>
      </c>
      <c r="U344" t="s">
        <v>1137</v>
      </c>
      <c r="V344" t="str">
        <f>VLOOKUP(E344,$AU$2:$AW$230,3)</f>
        <v>Husband</v>
      </c>
      <c r="W344" t="s">
        <v>1140</v>
      </c>
      <c r="X344">
        <v>3</v>
      </c>
      <c r="Y344">
        <v>0.5</v>
      </c>
      <c r="Z344">
        <v>46</v>
      </c>
      <c r="AA344" t="str">
        <f>VLOOKUP(C344,$AU$2:$AX$230,4)</f>
        <v>Early July</v>
      </c>
      <c r="AB344" t="str">
        <f>VLOOKUP(C344,$BA$2:$BI$230,2)</f>
        <v>Family land</v>
      </c>
      <c r="AC344" t="str">
        <f>VLOOKUP(C344,$BA$2:$BI$230,3)</f>
        <v>Lowland</v>
      </c>
      <c r="AD344" t="str">
        <f>VLOOKUP(C344,$BA$2:$BI$230,4)</f>
        <v>Loam</v>
      </c>
      <c r="AE344" t="str">
        <f>VLOOKUP(C344,$BA$2:$BI$230,5)</f>
        <v>Good</v>
      </c>
      <c r="AF344" t="str">
        <f>VLOOKUP(C344,$BA$2:$BI$230,6)</f>
        <v>N</v>
      </c>
      <c r="AG344" t="str">
        <f>VLOOKUP(C344,$BA$2:$BI$230,7)</f>
        <v>Tied ridges</v>
      </c>
      <c r="AH344" t="str">
        <f>VLOOKUP(C344,$BA$2:$BI$230,8)</f>
        <v>Moderate</v>
      </c>
      <c r="AI344" t="str">
        <f>VLOOKUP(C344,$BA$2:$BI$230,9)</f>
        <v>Better than other fields</v>
      </c>
      <c r="BO344" t="s">
        <v>586</v>
      </c>
      <c r="BP344">
        <v>75</v>
      </c>
      <c r="BQ344">
        <v>10</v>
      </c>
      <c r="BR344" t="s">
        <v>1269</v>
      </c>
    </row>
    <row r="345" spans="1:70" hidden="1" x14ac:dyDescent="0.2">
      <c r="A345">
        <v>4959</v>
      </c>
      <c r="B345" t="str">
        <f>VLOOKUP(C345:C867,$AU$2:$AV$230,2)</f>
        <v>Kano</v>
      </c>
      <c r="C345" t="s">
        <v>214</v>
      </c>
      <c r="D345">
        <v>3</v>
      </c>
      <c r="E345" t="s">
        <v>935</v>
      </c>
      <c r="F345">
        <v>15.6</v>
      </c>
      <c r="G345" t="s">
        <v>12</v>
      </c>
      <c r="H345">
        <v>3.1</v>
      </c>
      <c r="I345" t="s">
        <v>13</v>
      </c>
      <c r="J345">
        <v>1987.1794871794873</v>
      </c>
      <c r="K345">
        <f>J345</f>
        <v>1987.1794871794873</v>
      </c>
      <c r="L345" t="s">
        <v>1033</v>
      </c>
      <c r="M345" t="s">
        <v>1036</v>
      </c>
      <c r="N345" t="s">
        <v>13</v>
      </c>
      <c r="O345" t="s">
        <v>35</v>
      </c>
      <c r="P345" t="s">
        <v>12</v>
      </c>
      <c r="R345">
        <v>0</v>
      </c>
      <c r="S345" t="s">
        <v>1154</v>
      </c>
      <c r="T345">
        <v>0</v>
      </c>
      <c r="U345" t="s">
        <v>1137</v>
      </c>
      <c r="V345" t="str">
        <f>VLOOKUP(E345,$AU$2:$AW$230,3)</f>
        <v>Husband</v>
      </c>
      <c r="W345" t="s">
        <v>1140</v>
      </c>
      <c r="X345">
        <v>4</v>
      </c>
      <c r="Y345">
        <v>5.8000000000000007</v>
      </c>
      <c r="Z345">
        <v>32</v>
      </c>
      <c r="AA345" t="str">
        <f>VLOOKUP(C345,$AU$2:$AX$230,4)</f>
        <v>Early July</v>
      </c>
      <c r="AB345" t="str">
        <f>VLOOKUP(C345,$BA$2:$BI$230,2)</f>
        <v>Family land</v>
      </c>
      <c r="AC345" t="str">
        <f>VLOOKUP(C345,$BA$2:$BI$230,3)</f>
        <v>Lowland</v>
      </c>
      <c r="AD345" t="str">
        <f>VLOOKUP(C345,$BA$2:$BI$230,4)</f>
        <v>Loam</v>
      </c>
      <c r="AE345" t="str">
        <f>VLOOKUP(C345,$BA$2:$BI$230,5)</f>
        <v>Moderate</v>
      </c>
      <c r="AF345" t="str">
        <f>VLOOKUP(C345,$BA$2:$BI$230,6)</f>
        <v>N</v>
      </c>
      <c r="AG345" t="str">
        <f>VLOOKUP(C345,$BA$2:$BI$230,7)</f>
        <v>Ditches</v>
      </c>
      <c r="AH345" t="str">
        <f>VLOOKUP(C345,$BA$2:$BI$230,8)</f>
        <v>Very fertile</v>
      </c>
      <c r="AI345" t="str">
        <f>VLOOKUP(C345,$BA$2:$BI$230,9)</f>
        <v>The same as in other fields</v>
      </c>
      <c r="AJ345">
        <f>VLOOKUP(E345,$BO$2:$BR$786,2)</f>
        <v>75</v>
      </c>
      <c r="AK345">
        <f>VLOOKUP(E345,$BO$2:$BR$786,3)</f>
        <v>10</v>
      </c>
      <c r="AL345" t="str">
        <f>VLOOKUP(E345,$BO$2:$BR$786,4)</f>
        <v>50-75%</v>
      </c>
      <c r="BO345" t="s">
        <v>587</v>
      </c>
      <c r="BP345">
        <v>75</v>
      </c>
      <c r="BQ345">
        <v>10</v>
      </c>
      <c r="BR345" t="s">
        <v>1269</v>
      </c>
    </row>
    <row r="346" spans="1:70" hidden="1" x14ac:dyDescent="0.2">
      <c r="A346">
        <v>4271</v>
      </c>
      <c r="B346" t="str">
        <f>VLOOKUP(C346:C868,$AU$2:$AV$230,2)</f>
        <v>Kaduna S</v>
      </c>
      <c r="C346" t="s">
        <v>11</v>
      </c>
      <c r="D346">
        <v>3</v>
      </c>
      <c r="E346" t="s">
        <v>246</v>
      </c>
      <c r="F346">
        <v>150</v>
      </c>
      <c r="G346" t="s">
        <v>12</v>
      </c>
      <c r="H346">
        <v>30</v>
      </c>
      <c r="I346" t="s">
        <v>13</v>
      </c>
      <c r="J346">
        <v>2000</v>
      </c>
      <c r="K346">
        <f>J346</f>
        <v>2000</v>
      </c>
      <c r="L346" t="s">
        <v>1030</v>
      </c>
      <c r="M346" t="s">
        <v>1031</v>
      </c>
      <c r="N346" t="s">
        <v>35</v>
      </c>
      <c r="O346" t="s">
        <v>35</v>
      </c>
      <c r="P346" t="s">
        <v>12</v>
      </c>
      <c r="R346">
        <v>0</v>
      </c>
      <c r="S346" t="s">
        <v>1032</v>
      </c>
      <c r="T346">
        <v>4</v>
      </c>
      <c r="U346" t="s">
        <v>1137</v>
      </c>
      <c r="V346" t="str">
        <f>VLOOKUP(E346,$AU$2:$AW$230,3)</f>
        <v>Husband</v>
      </c>
      <c r="W346" t="s">
        <v>1140</v>
      </c>
      <c r="X346">
        <v>5.2</v>
      </c>
      <c r="Y346">
        <v>3.6999999999999993</v>
      </c>
      <c r="Z346">
        <v>56</v>
      </c>
      <c r="AA346" t="str">
        <f>VLOOKUP(C346,$AU$2:$AX$230,4)</f>
        <v>Late July</v>
      </c>
      <c r="AB346" t="str">
        <f>VLOOKUP(C346,$BA$2:$BI$230,2)</f>
        <v>Family land</v>
      </c>
      <c r="AC346" t="str">
        <f>VLOOKUP(C346,$BA$2:$BI$230,3)</f>
        <v>Lowland</v>
      </c>
      <c r="AD346" t="str">
        <f>VLOOKUP(C346,$BA$2:$BI$230,4)</f>
        <v>Loam</v>
      </c>
      <c r="AE346" t="str">
        <f>VLOOKUP(C346,$BA$2:$BI$230,5)</f>
        <v>Moderate</v>
      </c>
      <c r="AF346" t="str">
        <f>VLOOKUP(C346,$BA$2:$BI$230,6)</f>
        <v>N</v>
      </c>
      <c r="AG346" t="str">
        <f>VLOOKUP(C346,$BA$2:$BI$230,7)</f>
        <v>Tied ridges</v>
      </c>
      <c r="AH346" t="str">
        <f>VLOOKUP(C346,$BA$2:$BI$230,8)</f>
        <v>Fertile</v>
      </c>
      <c r="AI346" t="str">
        <f>VLOOKUP(C346,$BA$2:$BI$230,9)</f>
        <v>Better than other fields</v>
      </c>
      <c r="AJ346">
        <f>VLOOKUP(E346,$BO$2:$BR$786,2)</f>
        <v>90</v>
      </c>
      <c r="AK346">
        <f>VLOOKUP(E346,$BO$2:$BR$786,3)</f>
        <v>10</v>
      </c>
      <c r="AL346" t="str">
        <f>VLOOKUP(E346,$BO$2:$BR$786,4)</f>
        <v>75-90%</v>
      </c>
      <c r="BO346" t="s">
        <v>588</v>
      </c>
      <c r="BP346">
        <v>75</v>
      </c>
      <c r="BQ346">
        <v>10</v>
      </c>
      <c r="BR346" t="s">
        <v>1268</v>
      </c>
    </row>
    <row r="347" spans="1:70" hidden="1" x14ac:dyDescent="0.2">
      <c r="A347">
        <v>4276</v>
      </c>
      <c r="B347" t="str">
        <f>VLOOKUP(C347:C869,$AU$2:$AV$230,2)</f>
        <v>Kaduna S</v>
      </c>
      <c r="C347" t="s">
        <v>15</v>
      </c>
      <c r="D347">
        <v>2</v>
      </c>
      <c r="E347" t="s">
        <v>252</v>
      </c>
      <c r="F347">
        <v>100</v>
      </c>
      <c r="G347" t="s">
        <v>12</v>
      </c>
      <c r="H347">
        <v>20</v>
      </c>
      <c r="I347" t="s">
        <v>13</v>
      </c>
      <c r="J347">
        <v>2000</v>
      </c>
      <c r="K347">
        <f>J347</f>
        <v>2000</v>
      </c>
      <c r="L347" t="s">
        <v>1030</v>
      </c>
      <c r="M347" t="s">
        <v>1035</v>
      </c>
      <c r="N347" t="s">
        <v>35</v>
      </c>
      <c r="O347" t="s">
        <v>12</v>
      </c>
      <c r="P347" t="s">
        <v>12</v>
      </c>
      <c r="R347">
        <v>0</v>
      </c>
      <c r="S347" t="s">
        <v>1154</v>
      </c>
      <c r="T347">
        <v>0</v>
      </c>
      <c r="U347" t="s">
        <v>1137</v>
      </c>
      <c r="V347" t="str">
        <f>VLOOKUP(E347,$AU$2:$AW$230,3)</f>
        <v>Husband</v>
      </c>
      <c r="W347" t="s">
        <v>1139</v>
      </c>
      <c r="X347">
        <v>0.5</v>
      </c>
      <c r="Y347">
        <v>2.2000000000000002</v>
      </c>
      <c r="Z347">
        <v>46</v>
      </c>
      <c r="AA347" t="str">
        <f>VLOOKUP(C347,$AU$2:$AX$230,4)</f>
        <v>Early July</v>
      </c>
      <c r="AB347" t="str">
        <f>VLOOKUP(C347,$BA$2:$BI$230,2)</f>
        <v>Hired land</v>
      </c>
      <c r="AC347" t="str">
        <f>VLOOKUP(C347,$BA$2:$BI$230,3)</f>
        <v/>
      </c>
      <c r="AD347" t="str">
        <f>VLOOKUP(C347,$BA$2:$BI$230,4)</f>
        <v>Loam</v>
      </c>
      <c r="AE347" t="str">
        <f>VLOOKUP(C347,$BA$2:$BI$230,5)</f>
        <v>Moderate</v>
      </c>
      <c r="AF347" t="str">
        <f>VLOOKUP(C347,$BA$2:$BI$230,6)</f>
        <v>N</v>
      </c>
      <c r="AG347" t="str">
        <f>VLOOKUP(C347,$BA$2:$BI$230,7)</f>
        <v>Tied ridges</v>
      </c>
      <c r="AH347" t="str">
        <f>VLOOKUP(C347,$BA$2:$BI$230,8)</f>
        <v>Fertile</v>
      </c>
      <c r="AI347" t="str">
        <f>VLOOKUP(C347,$BA$2:$BI$230,9)</f>
        <v>Better than other fields</v>
      </c>
      <c r="AJ347">
        <f>VLOOKUP(E347,$BO$2:$BR$786,2)</f>
        <v>75</v>
      </c>
      <c r="AK347">
        <f>VLOOKUP(E347,$BO$2:$BR$786,3)</f>
        <v>10</v>
      </c>
      <c r="AL347" t="str">
        <f>VLOOKUP(E347,$BO$2:$BR$786,4)</f>
        <v>75-90%</v>
      </c>
      <c r="BO347" t="s">
        <v>589</v>
      </c>
      <c r="BP347">
        <v>75</v>
      </c>
      <c r="BQ347">
        <v>10</v>
      </c>
      <c r="BR347" t="s">
        <v>1268</v>
      </c>
    </row>
    <row r="348" spans="1:70" hidden="1" x14ac:dyDescent="0.2">
      <c r="A348">
        <v>4293</v>
      </c>
      <c r="B348" t="str">
        <f>VLOOKUP(C348:C870,$AU$2:$AV$230,2)</f>
        <v>Kaduna S</v>
      </c>
      <c r="C348" t="s">
        <v>20</v>
      </c>
      <c r="D348">
        <v>2</v>
      </c>
      <c r="E348" t="s">
        <v>269</v>
      </c>
      <c r="F348">
        <v>150</v>
      </c>
      <c r="G348" t="s">
        <v>12</v>
      </c>
      <c r="H348">
        <v>30</v>
      </c>
      <c r="I348" t="s">
        <v>13</v>
      </c>
      <c r="J348">
        <v>2000</v>
      </c>
      <c r="K348">
        <f>J348</f>
        <v>2000</v>
      </c>
      <c r="L348" t="s">
        <v>1030</v>
      </c>
      <c r="M348" t="s">
        <v>1036</v>
      </c>
      <c r="N348" t="s">
        <v>13</v>
      </c>
      <c r="O348" t="s">
        <v>12</v>
      </c>
      <c r="P348" t="s">
        <v>12</v>
      </c>
      <c r="R348">
        <v>0</v>
      </c>
      <c r="S348" t="s">
        <v>1154</v>
      </c>
      <c r="T348">
        <v>0</v>
      </c>
      <c r="U348" t="s">
        <v>1137</v>
      </c>
      <c r="V348" t="str">
        <f>VLOOKUP(E348,$AU$2:$AW$230,3)</f>
        <v>Both</v>
      </c>
      <c r="W348" t="s">
        <v>1140</v>
      </c>
      <c r="X348">
        <v>10</v>
      </c>
      <c r="Y348">
        <v>7.2</v>
      </c>
      <c r="Z348">
        <v>35</v>
      </c>
      <c r="AA348" t="str">
        <f>VLOOKUP(C348,$AU$2:$AX$230,4)</f>
        <v>Early July</v>
      </c>
      <c r="AB348" t="str">
        <f>VLOOKUP(C348,$BA$2:$BI$230,2)</f>
        <v>Family land</v>
      </c>
      <c r="AC348" t="str">
        <f>VLOOKUP(C348,$BA$2:$BI$230,3)</f>
        <v>Slope</v>
      </c>
      <c r="AD348" t="str">
        <f>VLOOKUP(C348,$BA$2:$BI$230,4)</f>
        <v>Loam</v>
      </c>
      <c r="AE348" t="str">
        <f>VLOOKUP(C348,$BA$2:$BI$230,5)</f>
        <v>Moderate</v>
      </c>
      <c r="AF348" t="str">
        <f>VLOOKUP(C348,$BA$2:$BI$230,6)</f>
        <v>N</v>
      </c>
      <c r="AG348" t="str">
        <f>VLOOKUP(C348,$BA$2:$BI$230,7)</f>
        <v/>
      </c>
      <c r="AH348" t="str">
        <f>VLOOKUP(C348,$BA$2:$BI$230,8)</f>
        <v>Moderate</v>
      </c>
      <c r="AI348" t="str">
        <f>VLOOKUP(C348,$BA$2:$BI$230,9)</f>
        <v>Better than other fields</v>
      </c>
      <c r="AJ348">
        <f>VLOOKUP(E348,$BO$2:$BR$786,2)</f>
        <v>75</v>
      </c>
      <c r="AK348">
        <f>VLOOKUP(E348,$BO$2:$BR$786,3)</f>
        <v>10</v>
      </c>
      <c r="AL348" t="str">
        <f>VLOOKUP(E348,$BO$2:$BR$786,4)</f>
        <v>&gt;90%</v>
      </c>
      <c r="BO348" t="s">
        <v>590</v>
      </c>
      <c r="BP348">
        <v>75</v>
      </c>
      <c r="BQ348">
        <v>10</v>
      </c>
      <c r="BR348" t="s">
        <v>1268</v>
      </c>
    </row>
    <row r="349" spans="1:70" hidden="1" x14ac:dyDescent="0.2">
      <c r="A349">
        <v>4522</v>
      </c>
      <c r="B349" t="str">
        <f>VLOOKUP(C349:C871,$AU$2:$AV$230,2)</f>
        <v>Kaduna N</v>
      </c>
      <c r="C349" t="s">
        <v>85</v>
      </c>
      <c r="D349">
        <v>1</v>
      </c>
      <c r="E349" t="s">
        <v>498</v>
      </c>
      <c r="F349">
        <v>27.5</v>
      </c>
      <c r="G349" t="s">
        <v>12</v>
      </c>
      <c r="H349">
        <v>5.5</v>
      </c>
      <c r="I349" t="s">
        <v>35</v>
      </c>
      <c r="J349">
        <v>2000</v>
      </c>
      <c r="K349">
        <f>J349*0.7</f>
        <v>1400</v>
      </c>
      <c r="L349" t="s">
        <v>1030</v>
      </c>
      <c r="M349" t="s">
        <v>1034</v>
      </c>
      <c r="N349" t="s">
        <v>13</v>
      </c>
      <c r="O349" t="s">
        <v>12</v>
      </c>
      <c r="P349" t="s">
        <v>12</v>
      </c>
      <c r="R349">
        <v>0</v>
      </c>
      <c r="S349" t="s">
        <v>1032</v>
      </c>
      <c r="T349">
        <v>2</v>
      </c>
      <c r="U349" t="s">
        <v>1137</v>
      </c>
      <c r="V349" t="str">
        <f>VLOOKUP(E349,$AU$2:$AW$230,3)</f>
        <v>Husband</v>
      </c>
      <c r="W349" t="s">
        <v>1140</v>
      </c>
      <c r="X349">
        <v>3</v>
      </c>
      <c r="Y349">
        <v>1.4</v>
      </c>
      <c r="Z349">
        <v>34</v>
      </c>
      <c r="AA349" t="str">
        <f>VLOOKUP(C349,$AU$2:$AX$230,4)</f>
        <v>Early July</v>
      </c>
      <c r="AB349" t="str">
        <f>VLOOKUP(C349,$BA$2:$BI$230,2)</f>
        <v>Family land</v>
      </c>
      <c r="AC349" t="str">
        <f>VLOOKUP(C349,$BA$2:$BI$230,3)</f>
        <v>Lowland</v>
      </c>
      <c r="AD349" t="str">
        <f>VLOOKUP(C349,$BA$2:$BI$230,4)</f>
        <v>Loam</v>
      </c>
      <c r="AE349" t="str">
        <f>VLOOKUP(C349,$BA$2:$BI$230,5)</f>
        <v>Good</v>
      </c>
      <c r="AF349" t="str">
        <f>VLOOKUP(C349,$BA$2:$BI$230,6)</f>
        <v>N</v>
      </c>
      <c r="AG349" t="str">
        <f>VLOOKUP(C349,$BA$2:$BI$230,7)</f>
        <v>Tied ridges</v>
      </c>
      <c r="AH349" t="str">
        <f>VLOOKUP(C349,$BA$2:$BI$230,8)</f>
        <v>Fertile</v>
      </c>
      <c r="AI349" t="str">
        <f>VLOOKUP(C349,$BA$2:$BI$230,9)</f>
        <v>Better than other fields</v>
      </c>
      <c r="BO349" t="s">
        <v>591</v>
      </c>
      <c r="BP349">
        <v>75</v>
      </c>
      <c r="BQ349">
        <v>10</v>
      </c>
      <c r="BR349" t="s">
        <v>1268</v>
      </c>
    </row>
    <row r="350" spans="1:70" hidden="1" x14ac:dyDescent="0.2">
      <c r="A350">
        <v>4526</v>
      </c>
      <c r="B350" t="str">
        <f>VLOOKUP(C350:C872,$AU$2:$AV$230,2)</f>
        <v>Kaduna N</v>
      </c>
      <c r="C350" t="s">
        <v>86</v>
      </c>
      <c r="D350">
        <v>1</v>
      </c>
      <c r="E350" t="s">
        <v>502</v>
      </c>
      <c r="F350">
        <v>30</v>
      </c>
      <c r="G350" t="s">
        <v>12</v>
      </c>
      <c r="H350">
        <v>6</v>
      </c>
      <c r="I350" t="s">
        <v>35</v>
      </c>
      <c r="J350">
        <v>2000</v>
      </c>
      <c r="K350">
        <f>J350*0.7</f>
        <v>1400</v>
      </c>
      <c r="L350" t="s">
        <v>1030</v>
      </c>
      <c r="M350" t="s">
        <v>1034</v>
      </c>
      <c r="N350" t="s">
        <v>13</v>
      </c>
      <c r="O350" t="s">
        <v>12</v>
      </c>
      <c r="P350" t="s">
        <v>12</v>
      </c>
      <c r="R350">
        <v>0</v>
      </c>
      <c r="S350" t="s">
        <v>1032</v>
      </c>
      <c r="T350">
        <v>2</v>
      </c>
      <c r="U350" t="s">
        <v>1137</v>
      </c>
      <c r="V350" t="str">
        <f>VLOOKUP(E350,$AU$2:$AW$230,3)</f>
        <v>Husband</v>
      </c>
      <c r="W350" t="s">
        <v>1140</v>
      </c>
      <c r="X350">
        <v>2</v>
      </c>
      <c r="Y350">
        <v>0.30000000000000004</v>
      </c>
      <c r="Z350">
        <v>55</v>
      </c>
      <c r="AA350" t="str">
        <f>VLOOKUP(C350,$AU$2:$AX$230,4)</f>
        <v>Late July</v>
      </c>
      <c r="AB350" t="str">
        <f>VLOOKUP(C350,$BA$2:$BI$230,2)</f>
        <v>Family land</v>
      </c>
      <c r="AC350" t="str">
        <f>VLOOKUP(C350,$BA$2:$BI$230,3)</f>
        <v>Lowland</v>
      </c>
      <c r="AD350" t="str">
        <f>VLOOKUP(C350,$BA$2:$BI$230,4)</f>
        <v>Loam</v>
      </c>
      <c r="AE350" t="str">
        <f>VLOOKUP(C350,$BA$2:$BI$230,5)</f>
        <v>Good</v>
      </c>
      <c r="AF350" t="str">
        <f>VLOOKUP(C350,$BA$2:$BI$230,6)</f>
        <v>N</v>
      </c>
      <c r="AG350" t="str">
        <f>VLOOKUP(C350,$BA$2:$BI$230,7)</f>
        <v>Tied ridges</v>
      </c>
      <c r="AH350" t="str">
        <f>VLOOKUP(C350,$BA$2:$BI$230,8)</f>
        <v>Fertile</v>
      </c>
      <c r="AI350" t="str">
        <f>VLOOKUP(C350,$BA$2:$BI$230,9)</f>
        <v>Better than other fields</v>
      </c>
      <c r="BO350" t="s">
        <v>592</v>
      </c>
      <c r="BP350">
        <v>75</v>
      </c>
      <c r="BQ350">
        <v>10</v>
      </c>
      <c r="BR350" t="s">
        <v>1268</v>
      </c>
    </row>
    <row r="351" spans="1:70" hidden="1" x14ac:dyDescent="0.2">
      <c r="A351">
        <v>4564</v>
      </c>
      <c r="B351" t="str">
        <f>VLOOKUP(C351:C873,$AU$2:$AV$230,2)</f>
        <v>Kaduna N</v>
      </c>
      <c r="C351" t="s">
        <v>96</v>
      </c>
      <c r="D351">
        <v>3</v>
      </c>
      <c r="E351" t="s">
        <v>540</v>
      </c>
      <c r="F351">
        <v>100</v>
      </c>
      <c r="G351" t="s">
        <v>12</v>
      </c>
      <c r="H351">
        <v>20</v>
      </c>
      <c r="I351" t="s">
        <v>35</v>
      </c>
      <c r="J351">
        <v>2000</v>
      </c>
      <c r="K351">
        <f>J351*0.7</f>
        <v>1400</v>
      </c>
      <c r="L351" t="s">
        <v>1030</v>
      </c>
      <c r="M351" t="s">
        <v>1034</v>
      </c>
      <c r="N351" t="s">
        <v>35</v>
      </c>
      <c r="O351" t="s">
        <v>35</v>
      </c>
      <c r="P351" t="s">
        <v>12</v>
      </c>
      <c r="R351">
        <v>0</v>
      </c>
      <c r="S351" t="s">
        <v>1032</v>
      </c>
      <c r="T351">
        <v>4</v>
      </c>
      <c r="U351" t="s">
        <v>1137</v>
      </c>
      <c r="V351" t="str">
        <f>VLOOKUP(E351,$AU$2:$AW$230,3)</f>
        <v>Husband</v>
      </c>
      <c r="W351" t="s">
        <v>1140</v>
      </c>
      <c r="X351">
        <v>2</v>
      </c>
      <c r="Y351">
        <v>1.7999999999999998</v>
      </c>
      <c r="Z351">
        <v>41</v>
      </c>
      <c r="AA351" t="str">
        <f>VLOOKUP(C351,$AU$2:$AX$230,4)</f>
        <v>Early July</v>
      </c>
      <c r="AB351" t="str">
        <f>VLOOKUP(C351,$BA$2:$BI$230,2)</f>
        <v>Family land</v>
      </c>
      <c r="AC351" t="str">
        <f>VLOOKUP(C351,$BA$2:$BI$230,3)</f>
        <v>Lowland</v>
      </c>
      <c r="AD351" t="str">
        <f>VLOOKUP(C351,$BA$2:$BI$230,4)</f>
        <v>Loam</v>
      </c>
      <c r="AE351" t="str">
        <f>VLOOKUP(C351,$BA$2:$BI$230,5)</f>
        <v>Moderate</v>
      </c>
      <c r="AF351" t="str">
        <f>VLOOKUP(C351,$BA$2:$BI$230,6)</f>
        <v>N</v>
      </c>
      <c r="AG351" t="str">
        <f>VLOOKUP(C351,$BA$2:$BI$230,7)</f>
        <v/>
      </c>
      <c r="AH351" t="str">
        <f>VLOOKUP(C351,$BA$2:$BI$230,8)</f>
        <v>Moderate</v>
      </c>
      <c r="AI351" t="str">
        <f>VLOOKUP(C351,$BA$2:$BI$230,9)</f>
        <v>Better than other fields</v>
      </c>
      <c r="BO351" t="s">
        <v>593</v>
      </c>
      <c r="BP351">
        <v>75</v>
      </c>
      <c r="BQ351">
        <v>20</v>
      </c>
      <c r="BR351" t="s">
        <v>1268</v>
      </c>
    </row>
    <row r="352" spans="1:70" hidden="1" x14ac:dyDescent="0.2">
      <c r="A352">
        <v>4569</v>
      </c>
      <c r="B352" t="str">
        <f>VLOOKUP(C352:C874,$AU$2:$AV$230,2)</f>
        <v>Kaduna N</v>
      </c>
      <c r="C352" t="s">
        <v>97</v>
      </c>
      <c r="D352">
        <v>4</v>
      </c>
      <c r="E352" t="s">
        <v>545</v>
      </c>
      <c r="F352">
        <v>100</v>
      </c>
      <c r="G352" t="s">
        <v>12</v>
      </c>
      <c r="H352">
        <v>20</v>
      </c>
      <c r="I352" t="s">
        <v>35</v>
      </c>
      <c r="J352">
        <v>2000</v>
      </c>
      <c r="K352">
        <f>J352*0.7</f>
        <v>1400</v>
      </c>
      <c r="L352" t="s">
        <v>1030</v>
      </c>
      <c r="M352" t="s">
        <v>1039</v>
      </c>
      <c r="N352" t="s">
        <v>35</v>
      </c>
      <c r="O352" t="s">
        <v>35</v>
      </c>
      <c r="P352" t="s">
        <v>12</v>
      </c>
      <c r="R352">
        <v>0</v>
      </c>
      <c r="S352" t="s">
        <v>1154</v>
      </c>
      <c r="T352">
        <v>0</v>
      </c>
      <c r="U352" t="s">
        <v>1137</v>
      </c>
      <c r="V352" t="str">
        <f>VLOOKUP(E352,$AU$2:$AW$230,3)</f>
        <v/>
      </c>
      <c r="W352" t="s">
        <v>1140</v>
      </c>
      <c r="X352">
        <v>6</v>
      </c>
      <c r="Y352">
        <v>2.4</v>
      </c>
      <c r="Z352">
        <v>41</v>
      </c>
      <c r="AA352" t="str">
        <f>VLOOKUP(C352,$AU$2:$AX$230,4)</f>
        <v>Early July</v>
      </c>
      <c r="AB352" t="str">
        <f>VLOOKUP(C352,$BA$2:$BI$230,2)</f>
        <v>Family land</v>
      </c>
      <c r="AC352" t="str">
        <f>VLOOKUP(C352,$BA$2:$BI$230,3)</f>
        <v>Lowland</v>
      </c>
      <c r="AD352" t="str">
        <f>VLOOKUP(C352,$BA$2:$BI$230,4)</f>
        <v>Sand</v>
      </c>
      <c r="AE352" t="str">
        <f>VLOOKUP(C352,$BA$2:$BI$230,5)</f>
        <v>Moderate</v>
      </c>
      <c r="AF352" t="str">
        <f>VLOOKUP(C352,$BA$2:$BI$230,6)</f>
        <v>N</v>
      </c>
      <c r="AG352" t="str">
        <f>VLOOKUP(C352,$BA$2:$BI$230,7)</f>
        <v/>
      </c>
      <c r="AH352" t="str">
        <f>VLOOKUP(C352,$BA$2:$BI$230,8)</f>
        <v>Moderate</v>
      </c>
      <c r="AI352" t="str">
        <f>VLOOKUP(C352,$BA$2:$BI$230,9)</f>
        <v>The same as in other fields</v>
      </c>
      <c r="BO352" t="s">
        <v>594</v>
      </c>
      <c r="BP352">
        <v>75</v>
      </c>
      <c r="BQ352">
        <v>20</v>
      </c>
      <c r="BR352" t="s">
        <v>1268</v>
      </c>
    </row>
    <row r="353" spans="1:70" hidden="1" x14ac:dyDescent="0.2">
      <c r="A353">
        <v>4572</v>
      </c>
      <c r="B353" t="str">
        <f>VLOOKUP(C353:C875,$AU$2:$AV$230,2)</f>
        <v>Kaduna N</v>
      </c>
      <c r="C353" t="s">
        <v>98</v>
      </c>
      <c r="D353">
        <v>3</v>
      </c>
      <c r="E353" t="s">
        <v>548</v>
      </c>
      <c r="F353">
        <v>100</v>
      </c>
      <c r="G353" t="s">
        <v>12</v>
      </c>
      <c r="H353">
        <v>20</v>
      </c>
      <c r="I353" t="s">
        <v>35</v>
      </c>
      <c r="J353">
        <v>2000</v>
      </c>
      <c r="K353">
        <f>J353*0.7</f>
        <v>1400</v>
      </c>
      <c r="L353" t="s">
        <v>1030</v>
      </c>
      <c r="M353" t="s">
        <v>1036</v>
      </c>
      <c r="N353" t="s">
        <v>35</v>
      </c>
      <c r="O353" t="s">
        <v>35</v>
      </c>
      <c r="P353" t="s">
        <v>12</v>
      </c>
      <c r="R353">
        <v>0</v>
      </c>
      <c r="S353" t="s">
        <v>1032</v>
      </c>
      <c r="T353">
        <v>4</v>
      </c>
      <c r="U353" t="s">
        <v>1137</v>
      </c>
      <c r="V353" t="str">
        <f>VLOOKUP(E353,$AU$2:$AW$230,3)</f>
        <v>Husband</v>
      </c>
      <c r="W353" t="s">
        <v>1140</v>
      </c>
      <c r="X353">
        <v>3</v>
      </c>
      <c r="Y353">
        <v>1.9</v>
      </c>
      <c r="Z353">
        <v>32</v>
      </c>
      <c r="AA353" t="str">
        <f>VLOOKUP(C353,$AU$2:$AX$230,4)</f>
        <v>Early July</v>
      </c>
      <c r="AB353" t="str">
        <f>VLOOKUP(C353,$BA$2:$BI$230,2)</f>
        <v>Family land</v>
      </c>
      <c r="AC353" t="str">
        <f>VLOOKUP(C353,$BA$2:$BI$230,3)</f>
        <v>Lowland</v>
      </c>
      <c r="AD353" t="str">
        <f>VLOOKUP(C353,$BA$2:$BI$230,4)</f>
        <v>Loam</v>
      </c>
      <c r="AE353" t="str">
        <f>VLOOKUP(C353,$BA$2:$BI$230,5)</f>
        <v>Moderate</v>
      </c>
      <c r="AF353" t="str">
        <f>VLOOKUP(C353,$BA$2:$BI$230,6)</f>
        <v>N</v>
      </c>
      <c r="AG353" t="str">
        <f>VLOOKUP(C353,$BA$2:$BI$230,7)</f>
        <v/>
      </c>
      <c r="AH353" t="str">
        <f>VLOOKUP(C353,$BA$2:$BI$230,8)</f>
        <v>Moderate</v>
      </c>
      <c r="AI353" t="str">
        <f>VLOOKUP(C353,$BA$2:$BI$230,9)</f>
        <v>Better than other fields</v>
      </c>
      <c r="BO353" t="s">
        <v>595</v>
      </c>
      <c r="BP353">
        <v>75</v>
      </c>
      <c r="BQ353">
        <v>20</v>
      </c>
      <c r="BR353" t="s">
        <v>1268</v>
      </c>
    </row>
    <row r="354" spans="1:70" hidden="1" x14ac:dyDescent="0.2">
      <c r="A354">
        <v>4577</v>
      </c>
      <c r="B354" t="str">
        <f>VLOOKUP(C354:C876,$AU$2:$AV$230,2)</f>
        <v>Kaduna N</v>
      </c>
      <c r="C354" t="s">
        <v>99</v>
      </c>
      <c r="D354">
        <v>4</v>
      </c>
      <c r="E354" t="s">
        <v>553</v>
      </c>
      <c r="F354">
        <v>100</v>
      </c>
      <c r="G354" t="s">
        <v>12</v>
      </c>
      <c r="H354">
        <v>20</v>
      </c>
      <c r="I354" t="s">
        <v>35</v>
      </c>
      <c r="J354">
        <v>2000</v>
      </c>
      <c r="K354">
        <f>J354*0.7</f>
        <v>1400</v>
      </c>
      <c r="L354" t="s">
        <v>1030</v>
      </c>
      <c r="M354" t="s">
        <v>1034</v>
      </c>
      <c r="N354" t="s">
        <v>35</v>
      </c>
      <c r="O354" t="s">
        <v>35</v>
      </c>
      <c r="P354" t="s">
        <v>12</v>
      </c>
      <c r="R354">
        <v>0</v>
      </c>
      <c r="S354" t="s">
        <v>1154</v>
      </c>
      <c r="T354">
        <v>0</v>
      </c>
      <c r="U354" t="s">
        <v>1137</v>
      </c>
      <c r="V354" t="str">
        <f>VLOOKUP(E354,$AU$2:$AW$230,3)</f>
        <v>Husband</v>
      </c>
      <c r="W354" t="s">
        <v>1140</v>
      </c>
      <c r="X354">
        <v>9</v>
      </c>
      <c r="Y354">
        <v>5.2999999999999989</v>
      </c>
      <c r="Z354">
        <v>41</v>
      </c>
      <c r="AA354" t="str">
        <f>VLOOKUP(C354,$AU$2:$AX$230,4)</f>
        <v>Early July</v>
      </c>
      <c r="AB354" t="str">
        <f>VLOOKUP(C354,$BA$2:$BI$230,2)</f>
        <v>Family land</v>
      </c>
      <c r="AC354" t="str">
        <f>VLOOKUP(C354,$BA$2:$BI$230,3)</f>
        <v>Lowland</v>
      </c>
      <c r="AD354" t="str">
        <f>VLOOKUP(C354,$BA$2:$BI$230,4)</f>
        <v>Loam</v>
      </c>
      <c r="AE354" t="str">
        <f>VLOOKUP(C354,$BA$2:$BI$230,5)</f>
        <v>Good</v>
      </c>
      <c r="AF354" t="str">
        <f>VLOOKUP(C354,$BA$2:$BI$230,6)</f>
        <v>N</v>
      </c>
      <c r="AG354" t="str">
        <f>VLOOKUP(C354,$BA$2:$BI$230,7)</f>
        <v>Tied ridges</v>
      </c>
      <c r="AH354" t="str">
        <f>VLOOKUP(C354,$BA$2:$BI$230,8)</f>
        <v>Poor</v>
      </c>
      <c r="AI354" t="str">
        <f>VLOOKUP(C354,$BA$2:$BI$230,9)</f>
        <v>The same as in other fields</v>
      </c>
      <c r="BO354" t="s">
        <v>596</v>
      </c>
      <c r="BP354">
        <v>75</v>
      </c>
      <c r="BQ354">
        <v>10</v>
      </c>
      <c r="BR354" t="s">
        <v>1268</v>
      </c>
    </row>
    <row r="355" spans="1:70" hidden="1" x14ac:dyDescent="0.2">
      <c r="A355">
        <v>4581</v>
      </c>
      <c r="B355" t="str">
        <f>VLOOKUP(C355:C877,$AU$2:$AV$230,2)</f>
        <v>Kaduna N</v>
      </c>
      <c r="C355" t="s">
        <v>100</v>
      </c>
      <c r="D355">
        <v>4</v>
      </c>
      <c r="E355" t="s">
        <v>557</v>
      </c>
      <c r="F355">
        <v>100</v>
      </c>
      <c r="G355" t="s">
        <v>12</v>
      </c>
      <c r="H355">
        <v>20</v>
      </c>
      <c r="I355" t="s">
        <v>35</v>
      </c>
      <c r="J355">
        <v>2000</v>
      </c>
      <c r="K355">
        <f>J355*0.7</f>
        <v>1400</v>
      </c>
      <c r="L355" t="s">
        <v>1030</v>
      </c>
      <c r="M355" t="s">
        <v>1031</v>
      </c>
      <c r="N355" t="s">
        <v>35</v>
      </c>
      <c r="O355" t="s">
        <v>12</v>
      </c>
      <c r="P355" t="s">
        <v>12</v>
      </c>
      <c r="R355">
        <v>0</v>
      </c>
      <c r="S355" t="s">
        <v>1154</v>
      </c>
      <c r="T355">
        <v>0</v>
      </c>
      <c r="U355" t="s">
        <v>1137</v>
      </c>
      <c r="V355" t="str">
        <f>VLOOKUP(E355,$AU$2:$AW$230,3)</f>
        <v>Husband</v>
      </c>
      <c r="W355" t="s">
        <v>1140</v>
      </c>
      <c r="X355">
        <v>7</v>
      </c>
      <c r="Y355">
        <v>4.8999999999999995</v>
      </c>
      <c r="Z355">
        <v>41</v>
      </c>
      <c r="AA355" t="str">
        <f>VLOOKUP(C355,$AU$2:$AX$230,4)</f>
        <v>Early July</v>
      </c>
      <c r="AB355" t="str">
        <f>VLOOKUP(C355,$BA$2:$BI$230,2)</f>
        <v>Hired land</v>
      </c>
      <c r="AC355" t="str">
        <f>VLOOKUP(C355,$BA$2:$BI$230,3)</f>
        <v>Foot slope</v>
      </c>
      <c r="AD355" t="str">
        <f>VLOOKUP(C355,$BA$2:$BI$230,4)</f>
        <v>Loam</v>
      </c>
      <c r="AE355" t="str">
        <f>VLOOKUP(C355,$BA$2:$BI$230,5)</f>
        <v>Good</v>
      </c>
      <c r="AF355" t="str">
        <f>VLOOKUP(C355,$BA$2:$BI$230,6)</f>
        <v>N</v>
      </c>
      <c r="AG355" t="str">
        <f>VLOOKUP(C355,$BA$2:$BI$230,7)</f>
        <v>Tied ridges</v>
      </c>
      <c r="AH355" t="str">
        <f>VLOOKUP(C355,$BA$2:$BI$230,8)</f>
        <v>Poor</v>
      </c>
      <c r="AI355" t="str">
        <f>VLOOKUP(C355,$BA$2:$BI$230,9)</f>
        <v>The same as in other fields</v>
      </c>
      <c r="BO355" t="s">
        <v>597</v>
      </c>
      <c r="BP355">
        <v>75</v>
      </c>
      <c r="BQ355">
        <v>10</v>
      </c>
      <c r="BR355" t="s">
        <v>1268</v>
      </c>
    </row>
    <row r="356" spans="1:70" hidden="1" x14ac:dyDescent="0.2">
      <c r="A356">
        <v>4585</v>
      </c>
      <c r="B356" t="str">
        <f>VLOOKUP(C356:C878,$AU$2:$AV$230,2)</f>
        <v>Kaduna N</v>
      </c>
      <c r="C356" t="s">
        <v>101</v>
      </c>
      <c r="D356">
        <v>4</v>
      </c>
      <c r="E356" t="s">
        <v>561</v>
      </c>
      <c r="F356">
        <v>100</v>
      </c>
      <c r="G356" t="s">
        <v>12</v>
      </c>
      <c r="H356">
        <v>20</v>
      </c>
      <c r="I356" t="s">
        <v>35</v>
      </c>
      <c r="J356">
        <v>2000</v>
      </c>
      <c r="K356">
        <f>J356*0.7</f>
        <v>1400</v>
      </c>
      <c r="L356" t="s">
        <v>1030</v>
      </c>
      <c r="M356" t="s">
        <v>1067</v>
      </c>
      <c r="N356" t="s">
        <v>35</v>
      </c>
      <c r="O356" t="s">
        <v>35</v>
      </c>
      <c r="P356" t="s">
        <v>12</v>
      </c>
      <c r="R356">
        <v>0</v>
      </c>
      <c r="S356" t="s">
        <v>1154</v>
      </c>
      <c r="T356">
        <v>0</v>
      </c>
      <c r="U356" t="s">
        <v>1137</v>
      </c>
      <c r="V356" t="str">
        <f>VLOOKUP(E356,$AU$2:$AW$230,3)</f>
        <v>Husband</v>
      </c>
      <c r="W356" t="s">
        <v>1140</v>
      </c>
      <c r="X356">
        <v>7</v>
      </c>
      <c r="Y356">
        <v>4.1999999999999993</v>
      </c>
      <c r="Z356">
        <v>41</v>
      </c>
      <c r="AA356" t="str">
        <f>VLOOKUP(C356,$AU$2:$AX$230,4)</f>
        <v>Early July</v>
      </c>
      <c r="AB356" t="str">
        <f>VLOOKUP(C356,$BA$2:$BI$230,2)</f>
        <v>Hired land</v>
      </c>
      <c r="AC356" t="str">
        <f>VLOOKUP(C356,$BA$2:$BI$230,3)</f>
        <v>Foot slope</v>
      </c>
      <c r="AD356" t="str">
        <f>VLOOKUP(C356,$BA$2:$BI$230,4)</f>
        <v>Loam</v>
      </c>
      <c r="AE356" t="str">
        <f>VLOOKUP(C356,$BA$2:$BI$230,5)</f>
        <v>Good</v>
      </c>
      <c r="AF356" t="str">
        <f>VLOOKUP(C356,$BA$2:$BI$230,6)</f>
        <v>Y</v>
      </c>
      <c r="AG356" t="str">
        <f>VLOOKUP(C356,$BA$2:$BI$230,7)</f>
        <v>Tied ridges</v>
      </c>
      <c r="AH356" t="str">
        <f>VLOOKUP(C356,$BA$2:$BI$230,8)</f>
        <v>Poor</v>
      </c>
      <c r="AI356" t="str">
        <f>VLOOKUP(C356,$BA$2:$BI$230,9)</f>
        <v>The same as in other fields</v>
      </c>
      <c r="BO356" t="s">
        <v>598</v>
      </c>
      <c r="BP356">
        <v>75</v>
      </c>
      <c r="BQ356">
        <v>10</v>
      </c>
      <c r="BR356" t="s">
        <v>1268</v>
      </c>
    </row>
    <row r="357" spans="1:70" hidden="1" x14ac:dyDescent="0.2">
      <c r="A357">
        <v>4589</v>
      </c>
      <c r="B357" t="str">
        <f>VLOOKUP(C357:C879,$AU$2:$AV$230,2)</f>
        <v>Kaduna N</v>
      </c>
      <c r="C357" t="s">
        <v>102</v>
      </c>
      <c r="D357">
        <v>4</v>
      </c>
      <c r="E357" t="s">
        <v>565</v>
      </c>
      <c r="F357">
        <v>100</v>
      </c>
      <c r="G357" t="s">
        <v>12</v>
      </c>
      <c r="H357">
        <v>20</v>
      </c>
      <c r="I357" t="s">
        <v>35</v>
      </c>
      <c r="J357">
        <v>2000</v>
      </c>
      <c r="K357">
        <f>J357*0.7</f>
        <v>1400</v>
      </c>
      <c r="L357" t="s">
        <v>1030</v>
      </c>
      <c r="M357" t="s">
        <v>1049</v>
      </c>
      <c r="N357" t="s">
        <v>35</v>
      </c>
      <c r="O357" t="s">
        <v>35</v>
      </c>
      <c r="P357" t="s">
        <v>12</v>
      </c>
      <c r="R357">
        <v>0</v>
      </c>
      <c r="S357" t="s">
        <v>1154</v>
      </c>
      <c r="T357">
        <v>0</v>
      </c>
      <c r="U357" t="s">
        <v>1137</v>
      </c>
      <c r="V357" t="str">
        <f>VLOOKUP(E357,$AU$2:$AW$230,3)</f>
        <v>Husband</v>
      </c>
      <c r="W357" t="s">
        <v>1140</v>
      </c>
      <c r="X357">
        <v>8</v>
      </c>
      <c r="Y357">
        <v>4.8999999999999995</v>
      </c>
      <c r="Z357">
        <v>41</v>
      </c>
      <c r="AA357" t="str">
        <f>VLOOKUP(C357,$AU$2:$AX$230,4)</f>
        <v>Early July</v>
      </c>
      <c r="AB357" t="str">
        <f>VLOOKUP(C357,$BA$2:$BI$230,2)</f>
        <v>Hired land</v>
      </c>
      <c r="AC357" t="str">
        <f>VLOOKUP(C357,$BA$2:$BI$230,3)</f>
        <v>Lowland</v>
      </c>
      <c r="AD357" t="str">
        <f>VLOOKUP(C357,$BA$2:$BI$230,4)</f>
        <v>Loam</v>
      </c>
      <c r="AE357" t="str">
        <f>VLOOKUP(C357,$BA$2:$BI$230,5)</f>
        <v>Good</v>
      </c>
      <c r="AF357" t="str">
        <f>VLOOKUP(C357,$BA$2:$BI$230,6)</f>
        <v>N</v>
      </c>
      <c r="AG357" t="str">
        <f>VLOOKUP(C357,$BA$2:$BI$230,7)</f>
        <v>Tied ridges</v>
      </c>
      <c r="AH357" t="str">
        <f>VLOOKUP(C357,$BA$2:$BI$230,8)</f>
        <v>Poor</v>
      </c>
      <c r="AI357" t="str">
        <f>VLOOKUP(C357,$BA$2:$BI$230,9)</f>
        <v>The same as in other fields</v>
      </c>
      <c r="BO357" t="s">
        <v>599</v>
      </c>
      <c r="BP357">
        <v>75</v>
      </c>
      <c r="BQ357">
        <v>10</v>
      </c>
      <c r="BR357" t="s">
        <v>1268</v>
      </c>
    </row>
    <row r="358" spans="1:70" hidden="1" x14ac:dyDescent="0.2">
      <c r="A358">
        <v>4598</v>
      </c>
      <c r="B358" t="str">
        <f>VLOOKUP(C358:C880,$AU$2:$AV$230,2)</f>
        <v>Kaduna N</v>
      </c>
      <c r="C358" t="s">
        <v>105</v>
      </c>
      <c r="D358">
        <v>1</v>
      </c>
      <c r="E358" t="s">
        <v>574</v>
      </c>
      <c r="F358">
        <v>150</v>
      </c>
      <c r="G358" t="s">
        <v>12</v>
      </c>
      <c r="H358">
        <v>30</v>
      </c>
      <c r="I358" t="s">
        <v>35</v>
      </c>
      <c r="J358">
        <v>2000</v>
      </c>
      <c r="K358">
        <f>J358*0.7</f>
        <v>1400</v>
      </c>
      <c r="L358" t="s">
        <v>1030</v>
      </c>
      <c r="M358" t="s">
        <v>1037</v>
      </c>
      <c r="N358" t="s">
        <v>13</v>
      </c>
      <c r="O358" t="s">
        <v>35</v>
      </c>
      <c r="P358" t="s">
        <v>12</v>
      </c>
      <c r="R358">
        <v>0</v>
      </c>
      <c r="S358" t="s">
        <v>1032</v>
      </c>
      <c r="T358">
        <v>4</v>
      </c>
      <c r="U358" t="s">
        <v>1137</v>
      </c>
      <c r="V358" t="str">
        <f>VLOOKUP(E358,$AU$2:$AW$230,3)</f>
        <v>Husband</v>
      </c>
      <c r="W358" t="s">
        <v>1140</v>
      </c>
      <c r="X358">
        <v>4</v>
      </c>
      <c r="Y358">
        <v>0</v>
      </c>
      <c r="Z358">
        <v>41</v>
      </c>
      <c r="AA358" t="str">
        <f>VLOOKUP(C358,$AU$2:$AX$230,4)</f>
        <v>Early July</v>
      </c>
      <c r="AB358" t="str">
        <f>VLOOKUP(C358,$BA$2:$BI$230,2)</f>
        <v>Family land</v>
      </c>
      <c r="AC358" t="str">
        <f>VLOOKUP(C358,$BA$2:$BI$230,3)</f>
        <v>Lowland</v>
      </c>
      <c r="AD358" t="str">
        <f>VLOOKUP(C358,$BA$2:$BI$230,4)</f>
        <v>Sand</v>
      </c>
      <c r="AE358" t="str">
        <f>VLOOKUP(C358,$BA$2:$BI$230,5)</f>
        <v>Moderate</v>
      </c>
      <c r="AF358" t="str">
        <f>VLOOKUP(C358,$BA$2:$BI$230,6)</f>
        <v>N</v>
      </c>
      <c r="AG358" t="str">
        <f>VLOOKUP(C358,$BA$2:$BI$230,7)</f>
        <v/>
      </c>
      <c r="AH358" t="str">
        <f>VLOOKUP(C358,$BA$2:$BI$230,8)</f>
        <v>Moderate</v>
      </c>
      <c r="AI358" t="str">
        <f>VLOOKUP(C358,$BA$2:$BI$230,9)</f>
        <v>The same as in other fields</v>
      </c>
      <c r="BO358" t="s">
        <v>600</v>
      </c>
      <c r="BP358">
        <v>75</v>
      </c>
      <c r="BQ358">
        <v>10</v>
      </c>
      <c r="BR358" t="s">
        <v>1268</v>
      </c>
    </row>
    <row r="359" spans="1:70" hidden="1" x14ac:dyDescent="0.2">
      <c r="A359">
        <v>4609</v>
      </c>
      <c r="B359" t="str">
        <f>VLOOKUP(C359:C881,$AU$2:$AV$230,2)</f>
        <v>Kaduna N</v>
      </c>
      <c r="C359" t="s">
        <v>108</v>
      </c>
      <c r="D359">
        <v>2</v>
      </c>
      <c r="E359" t="s">
        <v>585</v>
      </c>
      <c r="F359">
        <v>150</v>
      </c>
      <c r="G359" t="s">
        <v>12</v>
      </c>
      <c r="H359">
        <v>30</v>
      </c>
      <c r="I359" t="s">
        <v>35</v>
      </c>
      <c r="J359">
        <v>2000</v>
      </c>
      <c r="K359">
        <f>J359*0.7</f>
        <v>1400</v>
      </c>
      <c r="L359" t="s">
        <v>1030</v>
      </c>
      <c r="M359" t="s">
        <v>1037</v>
      </c>
      <c r="N359" t="s">
        <v>35</v>
      </c>
      <c r="O359" t="s">
        <v>35</v>
      </c>
      <c r="P359" t="s">
        <v>12</v>
      </c>
      <c r="R359">
        <v>0</v>
      </c>
      <c r="S359" t="s">
        <v>1032</v>
      </c>
      <c r="T359">
        <v>4</v>
      </c>
      <c r="U359" t="s">
        <v>1137</v>
      </c>
      <c r="V359" t="str">
        <f>VLOOKUP(E359,$AU$2:$AW$230,3)</f>
        <v>Husband</v>
      </c>
      <c r="W359" t="s">
        <v>1140</v>
      </c>
      <c r="X359">
        <v>4</v>
      </c>
      <c r="Y359">
        <v>2.4</v>
      </c>
      <c r="Z359">
        <v>47</v>
      </c>
      <c r="AA359" t="str">
        <f>VLOOKUP(C359,$AU$2:$AX$230,4)</f>
        <v>Late July</v>
      </c>
      <c r="AB359" t="str">
        <f>VLOOKUP(C359,$BA$2:$BI$230,2)</f>
        <v>Family land</v>
      </c>
      <c r="AC359" t="str">
        <f>VLOOKUP(C359,$BA$2:$BI$230,3)</f>
        <v>Lowland</v>
      </c>
      <c r="AD359" t="str">
        <f>VLOOKUP(C359,$BA$2:$BI$230,4)</f>
        <v>Loam</v>
      </c>
      <c r="AE359" t="str">
        <f>VLOOKUP(C359,$BA$2:$BI$230,5)</f>
        <v>Moderate</v>
      </c>
      <c r="AF359" t="str">
        <f>VLOOKUP(C359,$BA$2:$BI$230,6)</f>
        <v>N</v>
      </c>
      <c r="AG359" t="str">
        <f>VLOOKUP(C359,$BA$2:$BI$230,7)</f>
        <v/>
      </c>
      <c r="AH359" t="str">
        <f>VLOOKUP(C359,$BA$2:$BI$230,8)</f>
        <v>Moderate</v>
      </c>
      <c r="AI359" t="str">
        <f>VLOOKUP(C359,$BA$2:$BI$230,9)</f>
        <v>The same as in other fields</v>
      </c>
      <c r="BO359" t="s">
        <v>601</v>
      </c>
      <c r="BP359">
        <v>75</v>
      </c>
      <c r="BQ359">
        <v>10</v>
      </c>
      <c r="BR359" t="s">
        <v>1268</v>
      </c>
    </row>
    <row r="360" spans="1:70" hidden="1" x14ac:dyDescent="0.2">
      <c r="A360">
        <v>4613</v>
      </c>
      <c r="B360" t="str">
        <f>VLOOKUP(C360:C882,$AU$2:$AV$230,2)</f>
        <v>Kaduna N</v>
      </c>
      <c r="C360" t="s">
        <v>109</v>
      </c>
      <c r="D360">
        <v>2</v>
      </c>
      <c r="E360" t="s">
        <v>589</v>
      </c>
      <c r="F360">
        <v>100</v>
      </c>
      <c r="G360" t="s">
        <v>12</v>
      </c>
      <c r="H360">
        <v>20</v>
      </c>
      <c r="I360" t="s">
        <v>35</v>
      </c>
      <c r="J360">
        <v>2000</v>
      </c>
      <c r="K360">
        <f>J360*0.7</f>
        <v>1400</v>
      </c>
      <c r="L360" t="s">
        <v>1030</v>
      </c>
      <c r="M360" t="s">
        <v>1035</v>
      </c>
      <c r="N360" t="s">
        <v>35</v>
      </c>
      <c r="O360" t="s">
        <v>35</v>
      </c>
      <c r="P360" t="s">
        <v>12</v>
      </c>
      <c r="R360">
        <v>0</v>
      </c>
      <c r="S360" t="s">
        <v>1154</v>
      </c>
      <c r="T360">
        <v>0</v>
      </c>
      <c r="U360" t="s">
        <v>1137</v>
      </c>
      <c r="V360" t="str">
        <f>VLOOKUP(E360,$AU$2:$AW$230,3)</f>
        <v>Husband</v>
      </c>
      <c r="W360" t="s">
        <v>1139</v>
      </c>
      <c r="X360">
        <v>3</v>
      </c>
      <c r="Y360">
        <v>1.9</v>
      </c>
      <c r="Z360">
        <v>40</v>
      </c>
      <c r="AA360" t="str">
        <f>VLOOKUP(C360,$AU$2:$AX$230,4)</f>
        <v>Early July</v>
      </c>
      <c r="AB360" t="str">
        <f>VLOOKUP(C360,$BA$2:$BI$230,2)</f>
        <v>Family land</v>
      </c>
      <c r="AC360" t="str">
        <f>VLOOKUP(C360,$BA$2:$BI$230,3)</f>
        <v>Lowland</v>
      </c>
      <c r="AD360" t="str">
        <f>VLOOKUP(C360,$BA$2:$BI$230,4)</f>
        <v>Loam</v>
      </c>
      <c r="AE360" t="str">
        <f>VLOOKUP(C360,$BA$2:$BI$230,5)</f>
        <v>Moderate</v>
      </c>
      <c r="AF360" t="str">
        <f>VLOOKUP(C360,$BA$2:$BI$230,6)</f>
        <v>N</v>
      </c>
      <c r="AG360" t="str">
        <f>VLOOKUP(C360,$BA$2:$BI$230,7)</f>
        <v/>
      </c>
      <c r="AH360" t="str">
        <f>VLOOKUP(C360,$BA$2:$BI$230,8)</f>
        <v>Moderate</v>
      </c>
      <c r="AI360" t="str">
        <f>VLOOKUP(C360,$BA$2:$BI$230,9)</f>
        <v>Better than other fields</v>
      </c>
      <c r="BO360" t="s">
        <v>602</v>
      </c>
      <c r="BP360">
        <v>75</v>
      </c>
      <c r="BQ360">
        <v>10</v>
      </c>
      <c r="BR360" t="s">
        <v>1268</v>
      </c>
    </row>
    <row r="361" spans="1:70" x14ac:dyDescent="0.2">
      <c r="A361">
        <v>4627</v>
      </c>
      <c r="B361" t="str">
        <f>VLOOKUP(C361:C883,$AU$2:$AV$230,2)</f>
        <v>Kaduna N</v>
      </c>
      <c r="C361" t="s">
        <v>113</v>
      </c>
      <c r="D361">
        <v>4</v>
      </c>
      <c r="E361" t="s">
        <v>603</v>
      </c>
      <c r="F361">
        <v>100</v>
      </c>
      <c r="G361" t="s">
        <v>12</v>
      </c>
      <c r="H361">
        <v>20</v>
      </c>
      <c r="I361" t="s">
        <v>35</v>
      </c>
      <c r="J361">
        <v>2000</v>
      </c>
      <c r="K361">
        <f>J361*0.7</f>
        <v>1400</v>
      </c>
      <c r="L361" t="s">
        <v>1030</v>
      </c>
      <c r="M361" t="s">
        <v>1036</v>
      </c>
      <c r="N361" t="s">
        <v>35</v>
      </c>
      <c r="O361" t="s">
        <v>35</v>
      </c>
      <c r="P361" t="s">
        <v>1073</v>
      </c>
      <c r="Q361" t="s">
        <v>13</v>
      </c>
      <c r="R361">
        <v>100</v>
      </c>
      <c r="S361" t="s">
        <v>1154</v>
      </c>
      <c r="T361">
        <v>0</v>
      </c>
      <c r="U361" t="s">
        <v>1137</v>
      </c>
      <c r="V361" t="str">
        <f>VLOOKUP(E361,$AU$2:$AW$230,3)</f>
        <v>Husband</v>
      </c>
      <c r="W361" t="s">
        <v>1140</v>
      </c>
      <c r="X361">
        <v>6</v>
      </c>
      <c r="Y361">
        <v>5.1999999999999993</v>
      </c>
      <c r="Z361">
        <v>41</v>
      </c>
      <c r="AA361" t="str">
        <f>VLOOKUP(C361,$AU$2:$AX$230,4)</f>
        <v>Early July</v>
      </c>
      <c r="AB361" t="str">
        <f>VLOOKUP(C361,$BA$2:$BI$230,2)</f>
        <v>Hired land</v>
      </c>
      <c r="AC361" t="str">
        <f>VLOOKUP(C361,$BA$2:$BI$230,3)</f>
        <v>Lowland</v>
      </c>
      <c r="AD361" t="str">
        <f>VLOOKUP(C361,$BA$2:$BI$230,4)</f>
        <v>Loam</v>
      </c>
      <c r="AE361" t="str">
        <f>VLOOKUP(C361,$BA$2:$BI$230,5)</f>
        <v>Good</v>
      </c>
      <c r="AF361" t="str">
        <f>VLOOKUP(C361,$BA$2:$BI$230,6)</f>
        <v>N</v>
      </c>
      <c r="AG361" t="str">
        <f>VLOOKUP(C361,$BA$2:$BI$230,7)</f>
        <v>Tied ridges</v>
      </c>
      <c r="AH361" t="str">
        <f>VLOOKUP(C361,$BA$2:$BI$230,8)</f>
        <v>Moderate</v>
      </c>
      <c r="AI361" t="str">
        <f>VLOOKUP(C361,$BA$2:$BI$230,9)</f>
        <v>The same as in other fields</v>
      </c>
      <c r="BO361" t="s">
        <v>603</v>
      </c>
      <c r="BP361">
        <v>75</v>
      </c>
      <c r="BQ361">
        <v>10</v>
      </c>
      <c r="BR361" t="s">
        <v>1268</v>
      </c>
    </row>
    <row r="362" spans="1:70" hidden="1" x14ac:dyDescent="0.2">
      <c r="A362">
        <v>4635</v>
      </c>
      <c r="B362" t="str">
        <f>VLOOKUP(C362:C884,$AU$2:$AV$230,2)</f>
        <v>Kaduna N</v>
      </c>
      <c r="C362" t="s">
        <v>116</v>
      </c>
      <c r="D362">
        <v>4</v>
      </c>
      <c r="E362" t="s">
        <v>611</v>
      </c>
      <c r="F362">
        <v>100</v>
      </c>
      <c r="G362" t="s">
        <v>12</v>
      </c>
      <c r="H362">
        <v>20</v>
      </c>
      <c r="I362" t="s">
        <v>35</v>
      </c>
      <c r="J362">
        <v>2000</v>
      </c>
      <c r="K362">
        <f>J362*0.7</f>
        <v>1400</v>
      </c>
      <c r="L362" t="s">
        <v>1030</v>
      </c>
      <c r="M362" t="s">
        <v>1037</v>
      </c>
      <c r="N362" t="s">
        <v>35</v>
      </c>
      <c r="O362" t="s">
        <v>35</v>
      </c>
      <c r="P362" t="s">
        <v>12</v>
      </c>
      <c r="R362">
        <v>0</v>
      </c>
      <c r="S362" t="s">
        <v>1154</v>
      </c>
      <c r="T362">
        <v>0</v>
      </c>
      <c r="U362" t="s">
        <v>1137</v>
      </c>
      <c r="V362" t="str">
        <f>VLOOKUP(E362,$AU$2:$AW$230,3)</f>
        <v>Husband</v>
      </c>
      <c r="W362" t="s">
        <v>1140</v>
      </c>
      <c r="X362">
        <v>4</v>
      </c>
      <c r="Y362">
        <v>0.4</v>
      </c>
      <c r="Z362">
        <v>39</v>
      </c>
      <c r="AA362" t="str">
        <f>VLOOKUP(C362,$AU$2:$AX$230,4)</f>
        <v>Early July</v>
      </c>
      <c r="AB362" t="str">
        <f>VLOOKUP(C362,$BA$2:$BI$230,2)</f>
        <v>Hired land</v>
      </c>
      <c r="AC362" t="str">
        <f>VLOOKUP(C362,$BA$2:$BI$230,3)</f>
        <v>Foot slope</v>
      </c>
      <c r="AD362" t="str">
        <f>VLOOKUP(C362,$BA$2:$BI$230,4)</f>
        <v>Loam</v>
      </c>
      <c r="AE362" t="str">
        <f>VLOOKUP(C362,$BA$2:$BI$230,5)</f>
        <v>Good</v>
      </c>
      <c r="AF362" t="str">
        <f>VLOOKUP(C362,$BA$2:$BI$230,6)</f>
        <v>N</v>
      </c>
      <c r="AG362" t="str">
        <f>VLOOKUP(C362,$BA$2:$BI$230,7)</f>
        <v>Tied ridges</v>
      </c>
      <c r="AH362" t="str">
        <f>VLOOKUP(C362,$BA$2:$BI$230,8)</f>
        <v>Moderate</v>
      </c>
      <c r="AI362" t="str">
        <f>VLOOKUP(C362,$BA$2:$BI$230,9)</f>
        <v>The same as in other fields</v>
      </c>
      <c r="BO362" t="s">
        <v>604</v>
      </c>
      <c r="BP362">
        <v>75</v>
      </c>
      <c r="BQ362">
        <v>10</v>
      </c>
      <c r="BR362" t="s">
        <v>1268</v>
      </c>
    </row>
    <row r="363" spans="1:70" hidden="1" x14ac:dyDescent="0.2">
      <c r="A363">
        <v>4327</v>
      </c>
      <c r="B363" t="str">
        <f>VLOOKUP(C363:C885,$AU$2:$AV$230,2)</f>
        <v>Kaduna S</v>
      </c>
      <c r="C363" t="s">
        <v>30</v>
      </c>
      <c r="D363">
        <v>4</v>
      </c>
      <c r="E363" t="s">
        <v>303</v>
      </c>
      <c r="F363">
        <v>150</v>
      </c>
      <c r="G363" t="s">
        <v>12</v>
      </c>
      <c r="H363">
        <v>30.1</v>
      </c>
      <c r="I363" t="s">
        <v>13</v>
      </c>
      <c r="J363">
        <v>2006.6666666666667</v>
      </c>
      <c r="K363">
        <f>J363</f>
        <v>2006.6666666666667</v>
      </c>
      <c r="L363" t="s">
        <v>1030</v>
      </c>
      <c r="M363" t="s">
        <v>1043</v>
      </c>
      <c r="N363" t="s">
        <v>35</v>
      </c>
      <c r="O363" t="s">
        <v>12</v>
      </c>
      <c r="P363" t="s">
        <v>12</v>
      </c>
      <c r="R363">
        <v>0</v>
      </c>
      <c r="S363" t="s">
        <v>1154</v>
      </c>
      <c r="T363">
        <v>0</v>
      </c>
      <c r="U363" t="s">
        <v>1137</v>
      </c>
      <c r="V363" t="str">
        <f>VLOOKUP(E363,$AU$2:$AW$230,3)</f>
        <v>Both</v>
      </c>
      <c r="W363" t="s">
        <v>1140</v>
      </c>
      <c r="X363">
        <v>7.8</v>
      </c>
      <c r="Y363">
        <v>1.6</v>
      </c>
      <c r="Z363">
        <v>35</v>
      </c>
      <c r="AA363" t="str">
        <f>VLOOKUP(C363,$AU$2:$AX$230,4)</f>
        <v>Early July</v>
      </c>
      <c r="AB363" t="str">
        <f>VLOOKUP(C363,$BA$2:$BI$230,2)</f>
        <v>Family land</v>
      </c>
      <c r="AC363" t="str">
        <f>VLOOKUP(C363,$BA$2:$BI$230,3)</f>
        <v>Lowland</v>
      </c>
      <c r="AD363" t="str">
        <f>VLOOKUP(C363,$BA$2:$BI$230,4)</f>
        <v>Loam</v>
      </c>
      <c r="AE363" t="str">
        <f>VLOOKUP(C363,$BA$2:$BI$230,5)</f>
        <v>Good</v>
      </c>
      <c r="AF363" t="str">
        <f>VLOOKUP(C363,$BA$2:$BI$230,6)</f>
        <v>N</v>
      </c>
      <c r="AG363" t="str">
        <f>VLOOKUP(C363,$BA$2:$BI$230,7)</f>
        <v>Tied ridges</v>
      </c>
      <c r="AH363" t="str">
        <f>VLOOKUP(C363,$BA$2:$BI$230,8)</f>
        <v>Fertile</v>
      </c>
      <c r="AI363" t="str">
        <f>VLOOKUP(C363,$BA$2:$BI$230,9)</f>
        <v>Better than other fields</v>
      </c>
      <c r="AJ363">
        <f>VLOOKUP(E363,$BO$2:$BR$786,2)</f>
        <v>75</v>
      </c>
      <c r="AK363">
        <f>VLOOKUP(E363,$BO$2:$BR$786,3)</f>
        <v>10</v>
      </c>
      <c r="AL363" t="str">
        <f>VLOOKUP(E363,$BO$2:$BR$786,4)</f>
        <v>&gt;90%</v>
      </c>
      <c r="BO363" t="s">
        <v>605</v>
      </c>
      <c r="BP363">
        <v>75</v>
      </c>
      <c r="BQ363">
        <v>10</v>
      </c>
      <c r="BR363" t="s">
        <v>1268</v>
      </c>
    </row>
    <row r="364" spans="1:70" hidden="1" x14ac:dyDescent="0.2">
      <c r="A364">
        <v>4299</v>
      </c>
      <c r="B364" t="str">
        <f>VLOOKUP(C364:C886,$AU$2:$AV$230,2)</f>
        <v>Kaduna S</v>
      </c>
      <c r="C364" t="s">
        <v>21</v>
      </c>
      <c r="D364">
        <v>4</v>
      </c>
      <c r="E364" t="s">
        <v>275</v>
      </c>
      <c r="F364">
        <v>150</v>
      </c>
      <c r="G364" t="s">
        <v>12</v>
      </c>
      <c r="H364">
        <v>30.11</v>
      </c>
      <c r="I364" t="s">
        <v>13</v>
      </c>
      <c r="J364">
        <v>2007.3333333333333</v>
      </c>
      <c r="K364">
        <f>J364</f>
        <v>2007.3333333333333</v>
      </c>
      <c r="L364" t="s">
        <v>1030</v>
      </c>
      <c r="M364" t="s">
        <v>1034</v>
      </c>
      <c r="N364" t="s">
        <v>35</v>
      </c>
      <c r="O364" t="s">
        <v>12</v>
      </c>
      <c r="P364" t="s">
        <v>12</v>
      </c>
      <c r="R364">
        <v>0</v>
      </c>
      <c r="S364" t="s">
        <v>1154</v>
      </c>
      <c r="T364">
        <v>0</v>
      </c>
      <c r="U364" t="s">
        <v>1137</v>
      </c>
      <c r="V364" t="str">
        <f>VLOOKUP(E364,$AU$2:$AW$230,3)</f>
        <v>Both</v>
      </c>
      <c r="W364" t="s">
        <v>1140</v>
      </c>
      <c r="X364">
        <v>4</v>
      </c>
      <c r="Y364">
        <v>1.2</v>
      </c>
      <c r="Z364">
        <v>45</v>
      </c>
      <c r="AA364" t="str">
        <f>VLOOKUP(C364,$AU$2:$AX$230,4)</f>
        <v>Early July</v>
      </c>
      <c r="AB364" t="str">
        <f>VLOOKUP(C364,$BA$2:$BI$230,2)</f>
        <v>Family land</v>
      </c>
      <c r="AC364" t="str">
        <f>VLOOKUP(C364,$BA$2:$BI$230,3)</f>
        <v>Lowland</v>
      </c>
      <c r="AD364" t="str">
        <f>VLOOKUP(C364,$BA$2:$BI$230,4)</f>
        <v>Loam</v>
      </c>
      <c r="AE364" t="str">
        <f>VLOOKUP(C364,$BA$2:$BI$230,5)</f>
        <v>Moderate</v>
      </c>
      <c r="AF364" t="str">
        <f>VLOOKUP(C364,$BA$2:$BI$230,6)</f>
        <v>N</v>
      </c>
      <c r="AG364" t="str">
        <f>VLOOKUP(C364,$BA$2:$BI$230,7)</f>
        <v/>
      </c>
      <c r="AH364" t="str">
        <f>VLOOKUP(C364,$BA$2:$BI$230,8)</f>
        <v>Moderate</v>
      </c>
      <c r="AI364" t="str">
        <f>VLOOKUP(C364,$BA$2:$BI$230,9)</f>
        <v>Better than other fields</v>
      </c>
      <c r="AJ364">
        <f>VLOOKUP(E364,$BO$2:$BR$786,2)</f>
        <v>75</v>
      </c>
      <c r="AK364">
        <f>VLOOKUP(E364,$BO$2:$BR$786,3)</f>
        <v>10</v>
      </c>
      <c r="AL364" t="str">
        <f>VLOOKUP(E364,$BO$2:$BR$786,4)</f>
        <v>&gt;90%</v>
      </c>
      <c r="BO364" t="s">
        <v>1277</v>
      </c>
      <c r="BP364">
        <v>75</v>
      </c>
      <c r="BQ364">
        <v>10</v>
      </c>
      <c r="BR364" t="s">
        <v>1268</v>
      </c>
    </row>
    <row r="365" spans="1:70" hidden="1" x14ac:dyDescent="0.2">
      <c r="A365">
        <v>4274</v>
      </c>
      <c r="B365" t="str">
        <f>VLOOKUP(C365:C887,$AU$2:$AV$230,2)</f>
        <v>Kaduna S</v>
      </c>
      <c r="C365" t="s">
        <v>14</v>
      </c>
      <c r="D365">
        <v>2</v>
      </c>
      <c r="E365" t="s">
        <v>250</v>
      </c>
      <c r="F365">
        <v>100</v>
      </c>
      <c r="G365" t="s">
        <v>12</v>
      </c>
      <c r="H365">
        <v>20.2</v>
      </c>
      <c r="I365" t="s">
        <v>13</v>
      </c>
      <c r="J365">
        <v>2020</v>
      </c>
      <c r="K365">
        <f>J365</f>
        <v>2020</v>
      </c>
      <c r="L365" t="s">
        <v>1030</v>
      </c>
      <c r="M365" t="s">
        <v>1035</v>
      </c>
      <c r="N365" t="s">
        <v>35</v>
      </c>
      <c r="O365" t="s">
        <v>35</v>
      </c>
      <c r="P365" t="s">
        <v>12</v>
      </c>
      <c r="R365">
        <v>0</v>
      </c>
      <c r="S365" t="s">
        <v>1154</v>
      </c>
      <c r="T365">
        <v>0</v>
      </c>
      <c r="U365" t="s">
        <v>1137</v>
      </c>
      <c r="V365" t="str">
        <f>VLOOKUP(E365,$AU$2:$AW$230,3)</f>
        <v>Husband</v>
      </c>
      <c r="W365" t="s">
        <v>1139</v>
      </c>
      <c r="X365">
        <v>0.5</v>
      </c>
      <c r="Y365">
        <v>2.2000000000000002</v>
      </c>
      <c r="Z365">
        <v>57</v>
      </c>
      <c r="AA365" t="str">
        <f>VLOOKUP(C365,$AU$2:$AX$230,4)</f>
        <v>Late July</v>
      </c>
      <c r="AB365" t="str">
        <f>VLOOKUP(C365,$BA$2:$BI$230,2)</f>
        <v>Hired land</v>
      </c>
      <c r="AC365" t="str">
        <f>VLOOKUP(C365,$BA$2:$BI$230,3)</f>
        <v/>
      </c>
      <c r="AD365" t="str">
        <f>VLOOKUP(C365,$BA$2:$BI$230,4)</f>
        <v>Loam</v>
      </c>
      <c r="AE365" t="str">
        <f>VLOOKUP(C365,$BA$2:$BI$230,5)</f>
        <v>Moderate</v>
      </c>
      <c r="AF365" t="str">
        <f>VLOOKUP(C365,$BA$2:$BI$230,6)</f>
        <v>N</v>
      </c>
      <c r="AG365" t="str">
        <f>VLOOKUP(C365,$BA$2:$BI$230,7)</f>
        <v>Tied ridges</v>
      </c>
      <c r="AH365" t="str">
        <f>VLOOKUP(C365,$BA$2:$BI$230,8)</f>
        <v>Fertile</v>
      </c>
      <c r="AI365" t="str">
        <f>VLOOKUP(C365,$BA$2:$BI$230,9)</f>
        <v>Better than other fields</v>
      </c>
      <c r="AJ365">
        <f>VLOOKUP(E365,$BO$2:$BR$786,2)</f>
        <v>90</v>
      </c>
      <c r="AK365">
        <f>VLOOKUP(E365,$BO$2:$BR$786,3)</f>
        <v>10</v>
      </c>
      <c r="AL365" t="str">
        <f>VLOOKUP(E365,$BO$2:$BR$786,4)</f>
        <v>75-90%</v>
      </c>
      <c r="BO365" t="s">
        <v>1278</v>
      </c>
      <c r="BP365">
        <v>75</v>
      </c>
      <c r="BQ365">
        <v>10</v>
      </c>
      <c r="BR365" t="s">
        <v>1268</v>
      </c>
    </row>
    <row r="366" spans="1:70" hidden="1" x14ac:dyDescent="0.2">
      <c r="A366">
        <v>4707</v>
      </c>
      <c r="B366" t="str">
        <f>VLOOKUP(C366:C888,$AU$2:$AV$230,2)</f>
        <v>Kaduna N</v>
      </c>
      <c r="C366" t="s">
        <v>138</v>
      </c>
      <c r="D366">
        <v>4</v>
      </c>
      <c r="E366" t="s">
        <v>683</v>
      </c>
      <c r="F366">
        <v>100</v>
      </c>
      <c r="G366" t="s">
        <v>12</v>
      </c>
      <c r="H366">
        <v>20.2</v>
      </c>
      <c r="I366" t="s">
        <v>35</v>
      </c>
      <c r="J366">
        <v>2020</v>
      </c>
      <c r="K366">
        <f>J366*0.7</f>
        <v>1414</v>
      </c>
      <c r="L366" t="s">
        <v>1033</v>
      </c>
      <c r="M366" t="s">
        <v>1049</v>
      </c>
      <c r="N366" t="s">
        <v>35</v>
      </c>
      <c r="O366" t="s">
        <v>35</v>
      </c>
      <c r="P366" t="s">
        <v>12</v>
      </c>
      <c r="R366">
        <v>0</v>
      </c>
      <c r="S366" t="s">
        <v>1032</v>
      </c>
      <c r="T366">
        <v>2</v>
      </c>
      <c r="U366" t="s">
        <v>1137</v>
      </c>
      <c r="V366" t="str">
        <f>VLOOKUP(E366,$AU$2:$AW$230,3)</f>
        <v>Husband</v>
      </c>
      <c r="W366" t="s">
        <v>1140</v>
      </c>
      <c r="X366">
        <v>1.5</v>
      </c>
      <c r="Y366">
        <v>0</v>
      </c>
      <c r="Z366">
        <v>44</v>
      </c>
      <c r="AA366" t="str">
        <f>VLOOKUP(C366,$AU$2:$AX$230,4)</f>
        <v>Early July</v>
      </c>
      <c r="AB366" t="str">
        <f>VLOOKUP(C366,$BA$2:$BI$230,2)</f>
        <v>Family land</v>
      </c>
      <c r="AC366" t="str">
        <f>VLOOKUP(C366,$BA$2:$BI$230,3)</f>
        <v>Slope</v>
      </c>
      <c r="AD366" t="str">
        <f>VLOOKUP(C366,$BA$2:$BI$230,4)</f>
        <v>Loam</v>
      </c>
      <c r="AE366" t="str">
        <f>VLOOKUP(C366,$BA$2:$BI$230,5)</f>
        <v>Moderate</v>
      </c>
      <c r="AF366" t="str">
        <f>VLOOKUP(C366,$BA$2:$BI$230,6)</f>
        <v>N</v>
      </c>
      <c r="AG366" t="str">
        <f>VLOOKUP(C366,$BA$2:$BI$230,7)</f>
        <v>Tied ridges</v>
      </c>
      <c r="AH366" t="str">
        <f>VLOOKUP(C366,$BA$2:$BI$230,8)</f>
        <v>Very fertile</v>
      </c>
      <c r="AI366" t="str">
        <f>VLOOKUP(C366,$BA$2:$BI$230,9)</f>
        <v>The same as in other fields</v>
      </c>
      <c r="BO366" t="s">
        <v>606</v>
      </c>
      <c r="BP366">
        <v>75</v>
      </c>
      <c r="BQ366">
        <v>20</v>
      </c>
      <c r="BR366" t="s">
        <v>1268</v>
      </c>
    </row>
    <row r="367" spans="1:70" hidden="1" x14ac:dyDescent="0.2">
      <c r="A367">
        <v>4889</v>
      </c>
      <c r="B367" t="str">
        <f>VLOOKUP(C367:C889,$AU$2:$AV$230,2)</f>
        <v>Kano</v>
      </c>
      <c r="C367" t="s">
        <v>192</v>
      </c>
      <c r="D367">
        <v>2</v>
      </c>
      <c r="E367" t="s">
        <v>865</v>
      </c>
      <c r="F367">
        <v>150</v>
      </c>
      <c r="G367" t="s">
        <v>12</v>
      </c>
      <c r="H367">
        <v>30.3</v>
      </c>
      <c r="I367" t="s">
        <v>35</v>
      </c>
      <c r="J367">
        <v>2020</v>
      </c>
      <c r="K367">
        <f>J367*0.7</f>
        <v>1414</v>
      </c>
      <c r="L367" t="s">
        <v>1030</v>
      </c>
      <c r="M367" t="s">
        <v>1041</v>
      </c>
      <c r="N367" t="s">
        <v>35</v>
      </c>
      <c r="O367" t="s">
        <v>35</v>
      </c>
      <c r="P367" t="s">
        <v>12</v>
      </c>
      <c r="R367">
        <v>0</v>
      </c>
      <c r="S367" t="s">
        <v>1032</v>
      </c>
      <c r="T367">
        <v>4</v>
      </c>
      <c r="U367" t="s">
        <v>1142</v>
      </c>
      <c r="V367" t="str">
        <f>VLOOKUP(E367,$AU$2:$AW$230,3)</f>
        <v>Husband</v>
      </c>
      <c r="W367" t="s">
        <v>1140</v>
      </c>
      <c r="X367">
        <v>3</v>
      </c>
      <c r="Y367">
        <v>1</v>
      </c>
      <c r="Z367">
        <v>51</v>
      </c>
      <c r="AA367" t="str">
        <f>VLOOKUP(C367,$AU$2:$AX$230,4)</f>
        <v>Late July</v>
      </c>
      <c r="AB367" t="str">
        <f>VLOOKUP(C367,$BA$2:$BI$230,2)</f>
        <v>Family land</v>
      </c>
      <c r="AC367" t="str">
        <f>VLOOKUP(C367,$BA$2:$BI$230,3)</f>
        <v>Lowland</v>
      </c>
      <c r="AD367" t="str">
        <f>VLOOKUP(C367,$BA$2:$BI$230,4)</f>
        <v>Loam</v>
      </c>
      <c r="AE367" t="str">
        <f>VLOOKUP(C367,$BA$2:$BI$230,5)</f>
        <v>Good</v>
      </c>
      <c r="AF367" t="str">
        <f>VLOOKUP(C367,$BA$2:$BI$230,6)</f>
        <v>Y</v>
      </c>
      <c r="AG367" t="str">
        <f>VLOOKUP(C367,$BA$2:$BI$230,7)</f>
        <v>Grass strips</v>
      </c>
      <c r="AH367" t="str">
        <f>VLOOKUP(C367,$BA$2:$BI$230,8)</f>
        <v>Fertile</v>
      </c>
      <c r="AI367" t="str">
        <f>VLOOKUP(C367,$BA$2:$BI$230,9)</f>
        <v>Better than other fields</v>
      </c>
      <c r="BO367" t="s">
        <v>607</v>
      </c>
      <c r="BP367">
        <v>75</v>
      </c>
      <c r="BQ367">
        <v>20</v>
      </c>
      <c r="BR367" t="s">
        <v>1268</v>
      </c>
    </row>
    <row r="368" spans="1:70" hidden="1" x14ac:dyDescent="0.2">
      <c r="A368">
        <v>4279</v>
      </c>
      <c r="B368" t="str">
        <f>VLOOKUP(C368:C890,$AU$2:$AV$230,2)</f>
        <v>Kaduna S</v>
      </c>
      <c r="C368" t="s">
        <v>16</v>
      </c>
      <c r="D368">
        <v>3</v>
      </c>
      <c r="E368" t="s">
        <v>255</v>
      </c>
      <c r="F368">
        <v>150</v>
      </c>
      <c r="G368" t="s">
        <v>12</v>
      </c>
      <c r="H368">
        <v>30.5</v>
      </c>
      <c r="I368" t="s">
        <v>13</v>
      </c>
      <c r="J368">
        <v>2033.3333333333333</v>
      </c>
      <c r="K368">
        <f>J368</f>
        <v>2033.3333333333333</v>
      </c>
      <c r="L368" t="s">
        <v>1030</v>
      </c>
      <c r="M368" t="s">
        <v>1036</v>
      </c>
      <c r="N368" t="s">
        <v>35</v>
      </c>
      <c r="O368" t="s">
        <v>12</v>
      </c>
      <c r="P368" t="s">
        <v>12</v>
      </c>
      <c r="R368">
        <v>0</v>
      </c>
      <c r="S368" t="s">
        <v>1032</v>
      </c>
      <c r="T368">
        <v>4</v>
      </c>
      <c r="U368" t="s">
        <v>1137</v>
      </c>
      <c r="V368" t="str">
        <f>VLOOKUP(E368,$AU$2:$AW$230,3)</f>
        <v>Husband</v>
      </c>
      <c r="W368" t="s">
        <v>1140</v>
      </c>
      <c r="X368">
        <v>5</v>
      </c>
      <c r="Y368">
        <v>2.5</v>
      </c>
      <c r="Z368">
        <v>26</v>
      </c>
      <c r="AA368" t="str">
        <f>VLOOKUP(C368,$AU$2:$AX$230,4)</f>
        <v>june</v>
      </c>
      <c r="AB368" t="str">
        <f>VLOOKUP(C368,$BA$2:$BI$230,2)</f>
        <v>Family land</v>
      </c>
      <c r="AC368" t="str">
        <f>VLOOKUP(C368,$BA$2:$BI$230,3)</f>
        <v>Lowland</v>
      </c>
      <c r="AD368" t="str">
        <f>VLOOKUP(C368,$BA$2:$BI$230,4)</f>
        <v>Loam</v>
      </c>
      <c r="AE368" t="str">
        <f>VLOOKUP(C368,$BA$2:$BI$230,5)</f>
        <v>Moderate</v>
      </c>
      <c r="AF368" t="str">
        <f>VLOOKUP(C368,$BA$2:$BI$230,6)</f>
        <v>N</v>
      </c>
      <c r="AG368" t="str">
        <f>VLOOKUP(C368,$BA$2:$BI$230,7)</f>
        <v>Tied ridges</v>
      </c>
      <c r="AH368" t="str">
        <f>VLOOKUP(C368,$BA$2:$BI$230,8)</f>
        <v>Fertile</v>
      </c>
      <c r="AI368" t="str">
        <f>VLOOKUP(C368,$BA$2:$BI$230,9)</f>
        <v>Better than other fields</v>
      </c>
      <c r="AJ368">
        <f>VLOOKUP(E368,$BO$2:$BR$786,2)</f>
        <v>75</v>
      </c>
      <c r="AK368">
        <f>VLOOKUP(E368,$BO$2:$BR$786,3)</f>
        <v>10</v>
      </c>
      <c r="AL368" t="str">
        <f>VLOOKUP(E368,$BO$2:$BR$786,4)</f>
        <v>75-90%</v>
      </c>
      <c r="BO368" t="s">
        <v>608</v>
      </c>
      <c r="BP368">
        <v>75</v>
      </c>
      <c r="BQ368">
        <v>10</v>
      </c>
      <c r="BR368" t="s">
        <v>1268</v>
      </c>
    </row>
    <row r="369" spans="1:70" hidden="1" x14ac:dyDescent="0.2">
      <c r="A369">
        <v>4282</v>
      </c>
      <c r="B369" t="str">
        <f>VLOOKUP(C369:C891,$AU$2:$AV$230,2)</f>
        <v>Kaduna S</v>
      </c>
      <c r="C369" t="s">
        <v>17</v>
      </c>
      <c r="D369">
        <v>1</v>
      </c>
      <c r="E369" t="s">
        <v>258</v>
      </c>
      <c r="F369">
        <v>150</v>
      </c>
      <c r="G369" t="s">
        <v>12</v>
      </c>
      <c r="H369">
        <v>30.5</v>
      </c>
      <c r="I369" t="s">
        <v>13</v>
      </c>
      <c r="J369">
        <v>2033.3333333333333</v>
      </c>
      <c r="K369">
        <f>J369</f>
        <v>2033.3333333333333</v>
      </c>
      <c r="L369" t="s">
        <v>1030</v>
      </c>
      <c r="M369" t="s">
        <v>1034</v>
      </c>
      <c r="N369" t="s">
        <v>13</v>
      </c>
      <c r="O369" t="s">
        <v>35</v>
      </c>
      <c r="P369" t="s">
        <v>12</v>
      </c>
      <c r="R369">
        <v>0</v>
      </c>
      <c r="S369" t="s">
        <v>1032</v>
      </c>
      <c r="T369">
        <v>4</v>
      </c>
      <c r="U369" t="s">
        <v>1137</v>
      </c>
      <c r="V369" t="str">
        <f>VLOOKUP(E369,$AU$2:$AW$230,3)</f>
        <v>Husband</v>
      </c>
      <c r="W369" t="s">
        <v>1140</v>
      </c>
      <c r="X369">
        <v>0.5</v>
      </c>
      <c r="Y369">
        <v>5</v>
      </c>
      <c r="Z369">
        <v>57</v>
      </c>
      <c r="AA369" t="str">
        <f>VLOOKUP(C369,$AU$2:$AX$230,4)</f>
        <v>Late July</v>
      </c>
      <c r="AB369" t="str">
        <f>VLOOKUP(C369,$BA$2:$BI$230,2)</f>
        <v>Family land</v>
      </c>
      <c r="AC369" t="str">
        <f>VLOOKUP(C369,$BA$2:$BI$230,3)</f>
        <v>Lowland</v>
      </c>
      <c r="AD369" t="str">
        <f>VLOOKUP(C369,$BA$2:$BI$230,4)</f>
        <v>Loam</v>
      </c>
      <c r="AE369" t="str">
        <f>VLOOKUP(C369,$BA$2:$BI$230,5)</f>
        <v>Good</v>
      </c>
      <c r="AF369" t="str">
        <f>VLOOKUP(C369,$BA$2:$BI$230,6)</f>
        <v>N</v>
      </c>
      <c r="AG369" t="str">
        <f>VLOOKUP(C369,$BA$2:$BI$230,7)</f>
        <v>Tied ridges</v>
      </c>
      <c r="AH369" t="str">
        <f>VLOOKUP(C369,$BA$2:$BI$230,8)</f>
        <v>Fertile</v>
      </c>
      <c r="AI369" t="str">
        <f>VLOOKUP(C369,$BA$2:$BI$230,9)</f>
        <v>The same as in other fields</v>
      </c>
      <c r="AJ369">
        <f>VLOOKUP(E369,$BO$2:$BR$786,2)</f>
        <v>75</v>
      </c>
      <c r="AK369">
        <f>VLOOKUP(E369,$BO$2:$BR$786,3)</f>
        <v>10</v>
      </c>
      <c r="AL369" t="str">
        <f>VLOOKUP(E369,$BO$2:$BR$786,4)</f>
        <v>75-90%</v>
      </c>
      <c r="BO369" t="s">
        <v>609</v>
      </c>
      <c r="BP369">
        <v>75</v>
      </c>
      <c r="BQ369">
        <v>10</v>
      </c>
      <c r="BR369" t="s">
        <v>1268</v>
      </c>
    </row>
    <row r="370" spans="1:70" hidden="1" x14ac:dyDescent="0.2">
      <c r="A370">
        <v>4306</v>
      </c>
      <c r="B370" t="str">
        <f>VLOOKUP(C370:C892,$AU$2:$AV$230,2)</f>
        <v>Kaduna S</v>
      </c>
      <c r="C370" t="s">
        <v>24</v>
      </c>
      <c r="D370">
        <v>3</v>
      </c>
      <c r="E370" t="s">
        <v>282</v>
      </c>
      <c r="F370">
        <v>150</v>
      </c>
      <c r="G370" t="s">
        <v>12</v>
      </c>
      <c r="H370">
        <v>30.5</v>
      </c>
      <c r="I370" t="s">
        <v>13</v>
      </c>
      <c r="J370">
        <v>2033.3333333333333</v>
      </c>
      <c r="K370">
        <f>J370</f>
        <v>2033.3333333333333</v>
      </c>
      <c r="L370" t="s">
        <v>1030</v>
      </c>
      <c r="M370" t="s">
        <v>1039</v>
      </c>
      <c r="N370" t="s">
        <v>35</v>
      </c>
      <c r="O370" t="s">
        <v>12</v>
      </c>
      <c r="P370" t="s">
        <v>12</v>
      </c>
      <c r="R370">
        <v>0</v>
      </c>
      <c r="S370" t="s">
        <v>1032</v>
      </c>
      <c r="T370">
        <v>4</v>
      </c>
      <c r="U370" t="s">
        <v>1137</v>
      </c>
      <c r="V370" t="str">
        <f>VLOOKUP(E370,$AU$2:$AW$230,3)</f>
        <v>Both</v>
      </c>
      <c r="W370" t="s">
        <v>1140</v>
      </c>
      <c r="X370">
        <v>5.2</v>
      </c>
      <c r="Y370">
        <v>2.4000000000000004</v>
      </c>
      <c r="Z370">
        <v>41</v>
      </c>
      <c r="AA370" t="str">
        <f>VLOOKUP(C370,$AU$2:$AX$230,4)</f>
        <v>Early July</v>
      </c>
      <c r="AB370" t="str">
        <f>VLOOKUP(C370,$BA$2:$BI$230,2)</f>
        <v>Family land</v>
      </c>
      <c r="AC370" t="str">
        <f>VLOOKUP(C370,$BA$2:$BI$230,3)</f>
        <v>Lowland</v>
      </c>
      <c r="AD370" t="str">
        <f>VLOOKUP(C370,$BA$2:$BI$230,4)</f>
        <v>Loam</v>
      </c>
      <c r="AE370" t="str">
        <f>VLOOKUP(C370,$BA$2:$BI$230,5)</f>
        <v>Moderate</v>
      </c>
      <c r="AF370" t="str">
        <f>VLOOKUP(C370,$BA$2:$BI$230,6)</f>
        <v>N</v>
      </c>
      <c r="AG370" t="str">
        <f>VLOOKUP(C370,$BA$2:$BI$230,7)</f>
        <v>Tied ridges</v>
      </c>
      <c r="AH370" t="str">
        <f>VLOOKUP(C370,$BA$2:$BI$230,8)</f>
        <v>Moderate</v>
      </c>
      <c r="AI370" t="str">
        <f>VLOOKUP(C370,$BA$2:$BI$230,9)</f>
        <v>Better than other fields</v>
      </c>
      <c r="AJ370">
        <f>VLOOKUP(E370,$BO$2:$BR$786,2)</f>
        <v>75</v>
      </c>
      <c r="AK370">
        <f>VLOOKUP(E370,$BO$2:$BR$786,3)</f>
        <v>10</v>
      </c>
      <c r="AL370" t="str">
        <f>VLOOKUP(E370,$BO$2:$BR$786,4)</f>
        <v>&gt;90%</v>
      </c>
      <c r="BO370" t="s">
        <v>610</v>
      </c>
      <c r="BP370">
        <v>75</v>
      </c>
      <c r="BQ370">
        <v>10</v>
      </c>
      <c r="BR370" t="s">
        <v>1268</v>
      </c>
    </row>
    <row r="371" spans="1:70" hidden="1" x14ac:dyDescent="0.2">
      <c r="A371">
        <v>4344</v>
      </c>
      <c r="B371" t="str">
        <f>VLOOKUP(C371:C893,$AU$2:$AV$230,2)</f>
        <v>Kaduna S</v>
      </c>
      <c r="C371" t="s">
        <v>37</v>
      </c>
      <c r="D371">
        <v>3</v>
      </c>
      <c r="E371" t="s">
        <v>320</v>
      </c>
      <c r="F371">
        <v>150</v>
      </c>
      <c r="G371" t="s">
        <v>12</v>
      </c>
      <c r="H371">
        <v>30.5</v>
      </c>
      <c r="I371" t="s">
        <v>35</v>
      </c>
      <c r="J371">
        <v>2033.3333333333333</v>
      </c>
      <c r="K371">
        <f>J371*0.7</f>
        <v>1423.3333333333333</v>
      </c>
      <c r="L371" t="s">
        <v>1030</v>
      </c>
      <c r="M371" t="s">
        <v>1039</v>
      </c>
      <c r="N371" t="s">
        <v>35</v>
      </c>
      <c r="O371" t="s">
        <v>12</v>
      </c>
      <c r="P371" t="s">
        <v>12</v>
      </c>
      <c r="R371">
        <v>0</v>
      </c>
      <c r="S371" t="s">
        <v>1032</v>
      </c>
      <c r="T371">
        <v>4</v>
      </c>
      <c r="U371" t="s">
        <v>1142</v>
      </c>
      <c r="V371" t="str">
        <f>VLOOKUP(E371,$AU$2:$AW$230,3)</f>
        <v>Both</v>
      </c>
      <c r="W371" t="s">
        <v>1140</v>
      </c>
      <c r="X371">
        <v>14</v>
      </c>
      <c r="Y371">
        <v>3</v>
      </c>
      <c r="Z371">
        <v>49</v>
      </c>
      <c r="AA371" t="str">
        <f>VLOOKUP(C371,$AU$2:$AX$230,4)</f>
        <v>Late July</v>
      </c>
      <c r="AB371" t="str">
        <f>VLOOKUP(C371,$BA$2:$BI$230,2)</f>
        <v>Family land</v>
      </c>
      <c r="AC371" t="str">
        <f>VLOOKUP(C371,$BA$2:$BI$230,3)</f>
        <v>Lowland</v>
      </c>
      <c r="AD371" t="str">
        <f>VLOOKUP(C371,$BA$2:$BI$230,4)</f>
        <v>Loam</v>
      </c>
      <c r="AE371" t="str">
        <f>VLOOKUP(C371,$BA$2:$BI$230,5)</f>
        <v>Moderate</v>
      </c>
      <c r="AF371" t="str">
        <f>VLOOKUP(C371,$BA$2:$BI$230,6)</f>
        <v>N</v>
      </c>
      <c r="AG371" t="str">
        <f>VLOOKUP(C371,$BA$2:$BI$230,7)</f>
        <v>Tied ridges</v>
      </c>
      <c r="AH371" t="str">
        <f>VLOOKUP(C371,$BA$2:$BI$230,8)</f>
        <v>Fertile</v>
      </c>
      <c r="AI371" t="str">
        <f>VLOOKUP(C371,$BA$2:$BI$230,9)</f>
        <v>The same as in other fields</v>
      </c>
      <c r="BO371" t="s">
        <v>611</v>
      </c>
      <c r="BP371">
        <v>75</v>
      </c>
      <c r="BQ371">
        <v>10</v>
      </c>
      <c r="BR371" t="s">
        <v>1268</v>
      </c>
    </row>
    <row r="372" spans="1:70" hidden="1" x14ac:dyDescent="0.2">
      <c r="A372">
        <v>4876</v>
      </c>
      <c r="B372" t="str">
        <f>VLOOKUP(C372:C894,$AU$2:$AV$230,2)</f>
        <v>Kano</v>
      </c>
      <c r="C372" t="s">
        <v>189</v>
      </c>
      <c r="D372">
        <v>1</v>
      </c>
      <c r="E372" t="s">
        <v>852</v>
      </c>
      <c r="F372">
        <v>22.5</v>
      </c>
      <c r="G372" t="s">
        <v>12</v>
      </c>
      <c r="H372">
        <v>4.5999999999999996</v>
      </c>
      <c r="I372" t="s">
        <v>35</v>
      </c>
      <c r="J372">
        <v>2044.4444444444443</v>
      </c>
      <c r="K372">
        <f>J372*0.7</f>
        <v>1431.1111111111109</v>
      </c>
      <c r="L372" t="s">
        <v>1030</v>
      </c>
      <c r="M372" t="s">
        <v>1034</v>
      </c>
      <c r="N372" t="s">
        <v>13</v>
      </c>
      <c r="O372" t="s">
        <v>35</v>
      </c>
      <c r="P372" t="s">
        <v>12</v>
      </c>
      <c r="R372">
        <v>0</v>
      </c>
      <c r="S372" t="s">
        <v>1032</v>
      </c>
      <c r="T372">
        <v>4</v>
      </c>
      <c r="U372" t="s">
        <v>1137</v>
      </c>
      <c r="V372" t="str">
        <f>VLOOKUP(E372,$AU$2:$AW$230,3)</f>
        <v>Husband</v>
      </c>
      <c r="W372" t="s">
        <v>1140</v>
      </c>
      <c r="X372">
        <v>2</v>
      </c>
      <c r="Y372">
        <v>1.3</v>
      </c>
      <c r="Z372">
        <v>64</v>
      </c>
      <c r="AA372" t="str">
        <f>VLOOKUP(C372,$AU$2:$AX$230,4)</f>
        <v>August</v>
      </c>
      <c r="AB372" t="str">
        <f>VLOOKUP(C372,$BA$2:$BI$230,2)</f>
        <v>Family land</v>
      </c>
      <c r="AC372" t="str">
        <f>VLOOKUP(C372,$BA$2:$BI$230,3)</f>
        <v>Foot slope</v>
      </c>
      <c r="AD372" t="str">
        <f>VLOOKUP(C372,$BA$2:$BI$230,4)</f>
        <v>Silt</v>
      </c>
      <c r="AE372" t="str">
        <f>VLOOKUP(C372,$BA$2:$BI$230,5)</f>
        <v>Good</v>
      </c>
      <c r="AF372" t="str">
        <f>VLOOKUP(C372,$BA$2:$BI$230,6)</f>
        <v>N</v>
      </c>
      <c r="AG372" t="str">
        <f>VLOOKUP(C372,$BA$2:$BI$230,7)</f>
        <v>Tied ridges</v>
      </c>
      <c r="AH372" t="str">
        <f>VLOOKUP(C372,$BA$2:$BI$230,8)</f>
        <v>Moderate</v>
      </c>
      <c r="AI372" t="str">
        <f>VLOOKUP(C372,$BA$2:$BI$230,9)</f>
        <v>The same as in other fields</v>
      </c>
      <c r="BO372" t="s">
        <v>612</v>
      </c>
      <c r="BP372">
        <v>75</v>
      </c>
      <c r="BQ372">
        <v>10</v>
      </c>
      <c r="BR372" t="s">
        <v>1268</v>
      </c>
    </row>
    <row r="373" spans="1:70" hidden="1" x14ac:dyDescent="0.2">
      <c r="A373">
        <v>4958</v>
      </c>
      <c r="B373" t="str">
        <f>VLOOKUP(C373:C895,$AU$2:$AV$230,2)</f>
        <v>Kano</v>
      </c>
      <c r="C373" t="s">
        <v>214</v>
      </c>
      <c r="D373">
        <v>2</v>
      </c>
      <c r="E373" t="s">
        <v>934</v>
      </c>
      <c r="F373">
        <v>15.6</v>
      </c>
      <c r="G373" t="s">
        <v>12</v>
      </c>
      <c r="H373">
        <v>3.2</v>
      </c>
      <c r="I373" t="s">
        <v>13</v>
      </c>
      <c r="J373">
        <v>2051.2820512820513</v>
      </c>
      <c r="K373">
        <f>J373</f>
        <v>2051.2820512820513</v>
      </c>
      <c r="L373" t="s">
        <v>1033</v>
      </c>
      <c r="M373" t="s">
        <v>1036</v>
      </c>
      <c r="N373" t="s">
        <v>13</v>
      </c>
      <c r="O373" t="s">
        <v>35</v>
      </c>
      <c r="P373" t="s">
        <v>12</v>
      </c>
      <c r="R373">
        <v>0</v>
      </c>
      <c r="S373" t="s">
        <v>1032</v>
      </c>
      <c r="T373">
        <v>4</v>
      </c>
      <c r="U373" t="s">
        <v>1137</v>
      </c>
      <c r="V373" t="str">
        <f>VLOOKUP(E373,$AU$2:$AW$230,3)</f>
        <v>Husband</v>
      </c>
      <c r="W373" t="s">
        <v>1140</v>
      </c>
      <c r="X373">
        <v>4</v>
      </c>
      <c r="Y373">
        <v>5.8000000000000007</v>
      </c>
      <c r="Z373">
        <v>32</v>
      </c>
      <c r="AA373" t="str">
        <f>VLOOKUP(C373,$AU$2:$AX$230,4)</f>
        <v>Early July</v>
      </c>
      <c r="AB373" t="str">
        <f>VLOOKUP(C373,$BA$2:$BI$230,2)</f>
        <v>Family land</v>
      </c>
      <c r="AC373" t="str">
        <f>VLOOKUP(C373,$BA$2:$BI$230,3)</f>
        <v>Lowland</v>
      </c>
      <c r="AD373" t="str">
        <f>VLOOKUP(C373,$BA$2:$BI$230,4)</f>
        <v>Loam</v>
      </c>
      <c r="AE373" t="str">
        <f>VLOOKUP(C373,$BA$2:$BI$230,5)</f>
        <v>Moderate</v>
      </c>
      <c r="AF373" t="str">
        <f>VLOOKUP(C373,$BA$2:$BI$230,6)</f>
        <v>N</v>
      </c>
      <c r="AG373" t="str">
        <f>VLOOKUP(C373,$BA$2:$BI$230,7)</f>
        <v>Ditches</v>
      </c>
      <c r="AH373" t="str">
        <f>VLOOKUP(C373,$BA$2:$BI$230,8)</f>
        <v>Very fertile</v>
      </c>
      <c r="AI373" t="str">
        <f>VLOOKUP(C373,$BA$2:$BI$230,9)</f>
        <v>The same as in other fields</v>
      </c>
      <c r="AJ373">
        <f>VLOOKUP(E373,$BO$2:$BR$786,2)</f>
        <v>75</v>
      </c>
      <c r="AK373">
        <f>VLOOKUP(E373,$BO$2:$BR$786,3)</f>
        <v>10</v>
      </c>
      <c r="AL373" t="str">
        <f>VLOOKUP(E373,$BO$2:$BR$786,4)</f>
        <v>75-90%</v>
      </c>
      <c r="BO373" t="s">
        <v>613</v>
      </c>
      <c r="BP373">
        <v>75</v>
      </c>
      <c r="BQ373">
        <v>10</v>
      </c>
      <c r="BR373" t="s">
        <v>1268</v>
      </c>
    </row>
    <row r="374" spans="1:70" hidden="1" x14ac:dyDescent="0.2">
      <c r="A374">
        <v>4610</v>
      </c>
      <c r="B374" t="str">
        <f>VLOOKUP(C374:C896,$AU$2:$AV$230,2)</f>
        <v>Kaduna N</v>
      </c>
      <c r="C374" t="s">
        <v>108</v>
      </c>
      <c r="D374">
        <v>3</v>
      </c>
      <c r="E374" t="s">
        <v>586</v>
      </c>
      <c r="F374">
        <v>150</v>
      </c>
      <c r="G374" t="s">
        <v>12</v>
      </c>
      <c r="H374">
        <v>31</v>
      </c>
      <c r="I374" t="s">
        <v>35</v>
      </c>
      <c r="J374">
        <v>2066.6666666666665</v>
      </c>
      <c r="K374">
        <f>J374*0.7</f>
        <v>1446.6666666666665</v>
      </c>
      <c r="L374" t="s">
        <v>1030</v>
      </c>
      <c r="M374" t="s">
        <v>1037</v>
      </c>
      <c r="N374" t="s">
        <v>13</v>
      </c>
      <c r="O374" t="s">
        <v>35</v>
      </c>
      <c r="P374" t="s">
        <v>12</v>
      </c>
      <c r="R374">
        <v>0</v>
      </c>
      <c r="S374" t="s">
        <v>1154</v>
      </c>
      <c r="T374">
        <v>0</v>
      </c>
      <c r="U374" t="s">
        <v>1137</v>
      </c>
      <c r="V374" t="str">
        <f>VLOOKUP(E374,$AU$2:$AW$230,3)</f>
        <v>Husband</v>
      </c>
      <c r="W374" t="s">
        <v>1140</v>
      </c>
      <c r="X374">
        <v>4</v>
      </c>
      <c r="Y374">
        <v>2.4</v>
      </c>
      <c r="Z374">
        <v>47</v>
      </c>
      <c r="AA374" t="str">
        <f>VLOOKUP(C374,$AU$2:$AX$230,4)</f>
        <v>Late July</v>
      </c>
      <c r="AB374" t="str">
        <f>VLOOKUP(C374,$BA$2:$BI$230,2)</f>
        <v>Family land</v>
      </c>
      <c r="AC374" t="str">
        <f>VLOOKUP(C374,$BA$2:$BI$230,3)</f>
        <v>Lowland</v>
      </c>
      <c r="AD374" t="str">
        <f>VLOOKUP(C374,$BA$2:$BI$230,4)</f>
        <v>Loam</v>
      </c>
      <c r="AE374" t="str">
        <f>VLOOKUP(C374,$BA$2:$BI$230,5)</f>
        <v>Moderate</v>
      </c>
      <c r="AF374" t="str">
        <f>VLOOKUP(C374,$BA$2:$BI$230,6)</f>
        <v>N</v>
      </c>
      <c r="AG374" t="str">
        <f>VLOOKUP(C374,$BA$2:$BI$230,7)</f>
        <v/>
      </c>
      <c r="AH374" t="str">
        <f>VLOOKUP(C374,$BA$2:$BI$230,8)</f>
        <v>Moderate</v>
      </c>
      <c r="AI374" t="str">
        <f>VLOOKUP(C374,$BA$2:$BI$230,9)</f>
        <v>The same as in other fields</v>
      </c>
      <c r="BO374" t="s">
        <v>614</v>
      </c>
      <c r="BP374">
        <v>75</v>
      </c>
      <c r="BQ374">
        <v>10</v>
      </c>
      <c r="BR374" t="s">
        <v>1268</v>
      </c>
    </row>
    <row r="375" spans="1:70" hidden="1" x14ac:dyDescent="0.2">
      <c r="A375">
        <v>4466</v>
      </c>
      <c r="B375" t="str">
        <f>VLOOKUP(C375:C897,$AU$2:$AV$230,2)</f>
        <v>Kaduna N</v>
      </c>
      <c r="C375" t="s">
        <v>69</v>
      </c>
      <c r="D375">
        <v>4</v>
      </c>
      <c r="E375" t="s">
        <v>442</v>
      </c>
      <c r="F375">
        <v>31</v>
      </c>
      <c r="G375" t="s">
        <v>12</v>
      </c>
      <c r="H375">
        <v>6.5</v>
      </c>
      <c r="I375" t="s">
        <v>35</v>
      </c>
      <c r="J375">
        <v>2096.7741935483873</v>
      </c>
      <c r="K375">
        <f>J375*0.7</f>
        <v>1467.741935483871</v>
      </c>
      <c r="L375" t="s">
        <v>1030</v>
      </c>
      <c r="M375" t="s">
        <v>1039</v>
      </c>
      <c r="N375" t="s">
        <v>35</v>
      </c>
      <c r="O375" t="s">
        <v>35</v>
      </c>
      <c r="P375" t="s">
        <v>12</v>
      </c>
      <c r="R375">
        <v>0</v>
      </c>
      <c r="S375" t="s">
        <v>1032</v>
      </c>
      <c r="T375">
        <v>2</v>
      </c>
      <c r="U375" t="s">
        <v>1137</v>
      </c>
      <c r="V375" t="str">
        <f>VLOOKUP(E375,$AU$2:$AW$230,3)</f>
        <v>Husband</v>
      </c>
      <c r="W375" t="s">
        <v>1140</v>
      </c>
      <c r="X375">
        <v>4</v>
      </c>
      <c r="Y375">
        <v>1.4</v>
      </c>
      <c r="Z375">
        <v>40</v>
      </c>
      <c r="AA375" t="str">
        <f>VLOOKUP(C375,$AU$2:$AX$230,4)</f>
        <v>Early July</v>
      </c>
      <c r="AB375" t="str">
        <f>VLOOKUP(C375,$BA$2:$BI$230,2)</f>
        <v>Family land</v>
      </c>
      <c r="AC375" t="str">
        <f>VLOOKUP(C375,$BA$2:$BI$230,3)</f>
        <v>Lowland</v>
      </c>
      <c r="AD375" t="str">
        <f>VLOOKUP(C375,$BA$2:$BI$230,4)</f>
        <v>Loam</v>
      </c>
      <c r="AE375" t="str">
        <f>VLOOKUP(C375,$BA$2:$BI$230,5)</f>
        <v>Good</v>
      </c>
      <c r="AF375" t="str">
        <f>VLOOKUP(C375,$BA$2:$BI$230,6)</f>
        <v/>
      </c>
      <c r="AG375" t="str">
        <f>VLOOKUP(C375,$BA$2:$BI$230,7)</f>
        <v>Tied ridges</v>
      </c>
      <c r="AH375" t="str">
        <f>VLOOKUP(C375,$BA$2:$BI$230,8)</f>
        <v>Fertile</v>
      </c>
      <c r="AI375" t="str">
        <f>VLOOKUP(C375,$BA$2:$BI$230,9)</f>
        <v>Better than other fields</v>
      </c>
      <c r="BO375" t="s">
        <v>615</v>
      </c>
      <c r="BP375">
        <v>75</v>
      </c>
      <c r="BQ375">
        <v>10</v>
      </c>
      <c r="BR375" t="s">
        <v>1268</v>
      </c>
    </row>
    <row r="376" spans="1:70" hidden="1" x14ac:dyDescent="0.2">
      <c r="A376">
        <v>4542</v>
      </c>
      <c r="B376" t="str">
        <f>VLOOKUP(C376:C898,$AU$2:$AV$230,2)</f>
        <v>Kaduna N</v>
      </c>
      <c r="C376" t="s">
        <v>91</v>
      </c>
      <c r="D376">
        <v>1</v>
      </c>
      <c r="E376" t="s">
        <v>518</v>
      </c>
      <c r="F376">
        <v>31</v>
      </c>
      <c r="G376" t="s">
        <v>12</v>
      </c>
      <c r="H376">
        <v>6.5</v>
      </c>
      <c r="I376" t="s">
        <v>13</v>
      </c>
      <c r="J376">
        <v>2096.7741935483873</v>
      </c>
      <c r="K376">
        <f>J376</f>
        <v>2096.7741935483873</v>
      </c>
      <c r="L376" t="s">
        <v>1033</v>
      </c>
      <c r="M376" t="s">
        <v>1036</v>
      </c>
      <c r="N376" t="s">
        <v>13</v>
      </c>
      <c r="O376" t="s">
        <v>12</v>
      </c>
      <c r="P376" t="s">
        <v>12</v>
      </c>
      <c r="R376">
        <v>0</v>
      </c>
      <c r="S376" t="s">
        <v>1032</v>
      </c>
      <c r="T376">
        <v>2</v>
      </c>
      <c r="U376" t="s">
        <v>1137</v>
      </c>
      <c r="V376" t="str">
        <f>VLOOKUP(E376,$AU$2:$AW$230,3)</f>
        <v>Husband</v>
      </c>
      <c r="W376" t="s">
        <v>1140</v>
      </c>
      <c r="X376">
        <v>2.5</v>
      </c>
      <c r="Y376">
        <v>0.60000000000000009</v>
      </c>
      <c r="Z376">
        <v>41</v>
      </c>
      <c r="AA376" t="str">
        <f>VLOOKUP(C376,$AU$2:$AX$230,4)</f>
        <v>Early July</v>
      </c>
      <c r="AB376" t="str">
        <f>VLOOKUP(C376,$BA$2:$BI$230,2)</f>
        <v>Family land</v>
      </c>
      <c r="AC376" t="str">
        <f>VLOOKUP(C376,$BA$2:$BI$230,3)</f>
        <v>Lowland</v>
      </c>
      <c r="AD376" t="str">
        <f>VLOOKUP(C376,$BA$2:$BI$230,4)</f>
        <v>Sand</v>
      </c>
      <c r="AE376" t="str">
        <f>VLOOKUP(C376,$BA$2:$BI$230,5)</f>
        <v>Good</v>
      </c>
      <c r="AF376" t="str">
        <f>VLOOKUP(C376,$BA$2:$BI$230,6)</f>
        <v>N</v>
      </c>
      <c r="AG376" t="str">
        <f>VLOOKUP(C376,$BA$2:$BI$230,7)</f>
        <v>Tied ridges</v>
      </c>
      <c r="AH376" t="str">
        <f>VLOOKUP(C376,$BA$2:$BI$230,8)</f>
        <v>Fertile</v>
      </c>
      <c r="AI376" t="str">
        <f>VLOOKUP(C376,$BA$2:$BI$230,9)</f>
        <v>Better than other fields</v>
      </c>
      <c r="AJ376">
        <f>VLOOKUP(E376,$BO$2:$BR$786,2)</f>
        <v>75</v>
      </c>
      <c r="AK376">
        <f>VLOOKUP(E376,$BO$2:$BR$786,3)</f>
        <v>20</v>
      </c>
      <c r="AL376" t="str">
        <f>VLOOKUP(E376,$BO$2:$BR$786,4)</f>
        <v>75-90%</v>
      </c>
      <c r="BO376" t="s">
        <v>616</v>
      </c>
      <c r="BP376">
        <v>75</v>
      </c>
      <c r="BQ376">
        <v>20</v>
      </c>
      <c r="BR376" t="s">
        <v>1268</v>
      </c>
    </row>
    <row r="377" spans="1:70" hidden="1" x14ac:dyDescent="0.2">
      <c r="A377">
        <v>4639</v>
      </c>
      <c r="B377" t="str">
        <f>VLOOKUP(C377:C899,$AU$2:$AV$230,2)</f>
        <v>Kaduna N</v>
      </c>
      <c r="C377" t="s">
        <v>117</v>
      </c>
      <c r="D377">
        <v>4</v>
      </c>
      <c r="E377" t="s">
        <v>615</v>
      </c>
      <c r="F377">
        <v>100</v>
      </c>
      <c r="G377" t="s">
        <v>12</v>
      </c>
      <c r="H377">
        <v>21</v>
      </c>
      <c r="I377" t="s">
        <v>35</v>
      </c>
      <c r="J377">
        <v>2100</v>
      </c>
      <c r="K377">
        <f>J377*0.7</f>
        <v>1470</v>
      </c>
      <c r="L377" t="s">
        <v>1030</v>
      </c>
      <c r="M377" t="s">
        <v>1075</v>
      </c>
      <c r="N377" t="s">
        <v>35</v>
      </c>
      <c r="O377" t="s">
        <v>35</v>
      </c>
      <c r="P377" t="s">
        <v>12</v>
      </c>
      <c r="R377">
        <v>0</v>
      </c>
      <c r="S377" t="s">
        <v>1154</v>
      </c>
      <c r="T377">
        <v>0</v>
      </c>
      <c r="U377" t="s">
        <v>1137</v>
      </c>
      <c r="V377" t="str">
        <f>VLOOKUP(E377,$AU$2:$AW$230,3)</f>
        <v>Husband</v>
      </c>
      <c r="W377" t="s">
        <v>1140</v>
      </c>
      <c r="X377">
        <v>3</v>
      </c>
      <c r="Y377">
        <v>2.1</v>
      </c>
      <c r="Z377">
        <v>55</v>
      </c>
      <c r="AA377" t="str">
        <f>VLOOKUP(C377,$AU$2:$AX$230,4)</f>
        <v>Late July</v>
      </c>
      <c r="AB377" t="str">
        <f>VLOOKUP(C377,$BA$2:$BI$230,2)</f>
        <v>Hired land</v>
      </c>
      <c r="AC377" t="str">
        <f>VLOOKUP(C377,$BA$2:$BI$230,3)</f>
        <v>Foot slope</v>
      </c>
      <c r="AD377" t="str">
        <f>VLOOKUP(C377,$BA$2:$BI$230,4)</f>
        <v>Loam</v>
      </c>
      <c r="AE377" t="str">
        <f>VLOOKUP(C377,$BA$2:$BI$230,5)</f>
        <v>Good</v>
      </c>
      <c r="AF377" t="str">
        <f>VLOOKUP(C377,$BA$2:$BI$230,6)</f>
        <v>N</v>
      </c>
      <c r="AG377" t="str">
        <f>VLOOKUP(C377,$BA$2:$BI$230,7)</f>
        <v>Tied ridges</v>
      </c>
      <c r="AH377" t="str">
        <f>VLOOKUP(C377,$BA$2:$BI$230,8)</f>
        <v>Moderate</v>
      </c>
      <c r="AI377" t="str">
        <f>VLOOKUP(C377,$BA$2:$BI$230,9)</f>
        <v>The same as in other fields</v>
      </c>
      <c r="BO377" t="s">
        <v>617</v>
      </c>
      <c r="BP377">
        <v>75</v>
      </c>
      <c r="BQ377">
        <v>20</v>
      </c>
      <c r="BR377" t="s">
        <v>1269</v>
      </c>
    </row>
    <row r="378" spans="1:70" hidden="1" x14ac:dyDescent="0.2">
      <c r="A378">
        <v>4952</v>
      </c>
      <c r="B378" t="str">
        <f>VLOOKUP(C378:C900,$AU$2:$AV$230,2)</f>
        <v>Kano</v>
      </c>
      <c r="C378" t="s">
        <v>212</v>
      </c>
      <c r="D378">
        <v>3</v>
      </c>
      <c r="E378" t="s">
        <v>928</v>
      </c>
      <c r="F378">
        <v>19.5</v>
      </c>
      <c r="G378" t="s">
        <v>12</v>
      </c>
      <c r="H378">
        <v>4.0999999999999996</v>
      </c>
      <c r="I378" t="s">
        <v>13</v>
      </c>
      <c r="J378">
        <v>2102.5641025641025</v>
      </c>
      <c r="K378">
        <f>J378</f>
        <v>2102.5641025641025</v>
      </c>
      <c r="L378" t="s">
        <v>1033</v>
      </c>
      <c r="M378" t="s">
        <v>1041</v>
      </c>
      <c r="N378" t="s">
        <v>13</v>
      </c>
      <c r="O378" t="s">
        <v>35</v>
      </c>
      <c r="P378" t="s">
        <v>12</v>
      </c>
      <c r="R378">
        <v>0</v>
      </c>
      <c r="S378" t="s">
        <v>1154</v>
      </c>
      <c r="T378">
        <v>0</v>
      </c>
      <c r="U378" t="s">
        <v>1137</v>
      </c>
      <c r="V378" t="str">
        <f>VLOOKUP(E378,$AU$2:$AW$230,3)</f>
        <v>Husband</v>
      </c>
      <c r="W378" t="s">
        <v>1140</v>
      </c>
      <c r="X378">
        <v>4</v>
      </c>
      <c r="Y378">
        <v>5.0999999999999996</v>
      </c>
      <c r="Z378">
        <v>32</v>
      </c>
      <c r="AA378" t="str">
        <f>VLOOKUP(C378,$AU$2:$AX$230,4)</f>
        <v>Early July</v>
      </c>
      <c r="AB378" t="str">
        <f>VLOOKUP(C378,$BA$2:$BI$230,2)</f>
        <v>Family land</v>
      </c>
      <c r="AC378" t="str">
        <f>VLOOKUP(C378,$BA$2:$BI$230,3)</f>
        <v>Lowland</v>
      </c>
      <c r="AD378" t="str">
        <f>VLOOKUP(C378,$BA$2:$BI$230,4)</f>
        <v>Loam</v>
      </c>
      <c r="AE378" t="str">
        <f>VLOOKUP(C378,$BA$2:$BI$230,5)</f>
        <v>Moderate</v>
      </c>
      <c r="AF378" t="str">
        <f>VLOOKUP(C378,$BA$2:$BI$230,6)</f>
        <v>N</v>
      </c>
      <c r="AG378" t="str">
        <f>VLOOKUP(C378,$BA$2:$BI$230,7)</f>
        <v>Ditches</v>
      </c>
      <c r="AH378" t="str">
        <f>VLOOKUP(C378,$BA$2:$BI$230,8)</f>
        <v>Very fertile</v>
      </c>
      <c r="AI378" t="str">
        <f>VLOOKUP(C378,$BA$2:$BI$230,9)</f>
        <v>The same as in other fields</v>
      </c>
      <c r="AJ378">
        <f>VLOOKUP(E378,$BO$2:$BR$786,2)</f>
        <v>75</v>
      </c>
      <c r="AK378">
        <f>VLOOKUP(E378,$BO$2:$BR$786,3)</f>
        <v>10</v>
      </c>
      <c r="AL378" t="str">
        <f>VLOOKUP(E378,$BO$2:$BR$786,4)</f>
        <v>50-75%</v>
      </c>
      <c r="BO378" t="s">
        <v>618</v>
      </c>
      <c r="BP378">
        <v>75</v>
      </c>
      <c r="BQ378">
        <v>20</v>
      </c>
      <c r="BR378" t="s">
        <v>1268</v>
      </c>
    </row>
    <row r="379" spans="1:70" hidden="1" x14ac:dyDescent="0.2">
      <c r="A379">
        <v>4316</v>
      </c>
      <c r="B379" t="str">
        <f>VLOOKUP(C379:C901,$AU$2:$AV$230,2)</f>
        <v>Kaduna S</v>
      </c>
      <c r="C379" t="s">
        <v>27</v>
      </c>
      <c r="D379">
        <v>3</v>
      </c>
      <c r="E379" t="s">
        <v>292</v>
      </c>
      <c r="F379">
        <v>150</v>
      </c>
      <c r="G379" t="s">
        <v>12</v>
      </c>
      <c r="H379">
        <v>32</v>
      </c>
      <c r="I379" t="s">
        <v>13</v>
      </c>
      <c r="J379">
        <v>2133.3333333333335</v>
      </c>
      <c r="K379">
        <f>J379</f>
        <v>2133.3333333333335</v>
      </c>
      <c r="L379" t="s">
        <v>1030</v>
      </c>
      <c r="M379" t="s">
        <v>1042</v>
      </c>
      <c r="N379" t="s">
        <v>35</v>
      </c>
      <c r="O379" t="s">
        <v>12</v>
      </c>
      <c r="P379" t="s">
        <v>12</v>
      </c>
      <c r="R379">
        <v>0</v>
      </c>
      <c r="S379" t="s">
        <v>1032</v>
      </c>
      <c r="T379">
        <v>4</v>
      </c>
      <c r="U379" t="s">
        <v>1137</v>
      </c>
      <c r="V379" t="str">
        <f>VLOOKUP(E379,$AU$2:$AW$230,3)</f>
        <v>Both</v>
      </c>
      <c r="W379" t="s">
        <v>1140</v>
      </c>
      <c r="X379">
        <v>7.2</v>
      </c>
      <c r="Y379">
        <v>1.1000000000000001</v>
      </c>
      <c r="Z379">
        <v>36</v>
      </c>
      <c r="AA379" t="str">
        <f>VLOOKUP(C379,$AU$2:$AX$230,4)</f>
        <v>Early July</v>
      </c>
      <c r="AB379" t="str">
        <f>VLOOKUP(C379,$BA$2:$BI$230,2)</f>
        <v>Family land</v>
      </c>
      <c r="AC379" t="str">
        <f>VLOOKUP(C379,$BA$2:$BI$230,3)</f>
        <v>Foot slope</v>
      </c>
      <c r="AD379" t="str">
        <f>VLOOKUP(C379,$BA$2:$BI$230,4)</f>
        <v>Loam</v>
      </c>
      <c r="AE379" t="str">
        <f>VLOOKUP(C379,$BA$2:$BI$230,5)</f>
        <v>Moderate</v>
      </c>
      <c r="AF379" t="str">
        <f>VLOOKUP(C379,$BA$2:$BI$230,6)</f>
        <v>N</v>
      </c>
      <c r="AG379" t="str">
        <f>VLOOKUP(C379,$BA$2:$BI$230,7)</f>
        <v>Ditches</v>
      </c>
      <c r="AH379" t="str">
        <f>VLOOKUP(C379,$BA$2:$BI$230,8)</f>
        <v>Moderate</v>
      </c>
      <c r="AI379" t="str">
        <f>VLOOKUP(C379,$BA$2:$BI$230,9)</f>
        <v>Better than other fields</v>
      </c>
      <c r="AJ379">
        <f>VLOOKUP(E379,$BO$2:$BR$786,2)</f>
        <v>75</v>
      </c>
      <c r="AK379">
        <f>VLOOKUP(E379,$BO$2:$BR$786,3)</f>
        <v>10</v>
      </c>
      <c r="AL379" t="str">
        <f>VLOOKUP(E379,$BO$2:$BR$786,4)</f>
        <v>75-90%</v>
      </c>
      <c r="BO379" t="s">
        <v>619</v>
      </c>
      <c r="BP379">
        <v>75</v>
      </c>
      <c r="BQ379">
        <v>20</v>
      </c>
      <c r="BR379" t="s">
        <v>1268</v>
      </c>
    </row>
    <row r="380" spans="1:70" hidden="1" x14ac:dyDescent="0.2">
      <c r="A380">
        <v>4717</v>
      </c>
      <c r="B380" t="str">
        <f>VLOOKUP(C380:C902,$AU$2:$AV$230,2)</f>
        <v>Kaduna N</v>
      </c>
      <c r="C380" t="s">
        <v>142</v>
      </c>
      <c r="D380">
        <v>1</v>
      </c>
      <c r="E380" t="s">
        <v>693</v>
      </c>
      <c r="F380">
        <v>150</v>
      </c>
      <c r="G380" t="s">
        <v>12</v>
      </c>
      <c r="H380">
        <v>32</v>
      </c>
      <c r="I380" t="s">
        <v>35</v>
      </c>
      <c r="J380">
        <v>2133.3333333333335</v>
      </c>
      <c r="K380">
        <f>J380*0.7</f>
        <v>1493.3333333333333</v>
      </c>
      <c r="L380" t="s">
        <v>1033</v>
      </c>
      <c r="M380" t="s">
        <v>1034</v>
      </c>
      <c r="N380" t="s">
        <v>13</v>
      </c>
      <c r="O380" t="s">
        <v>35</v>
      </c>
      <c r="P380" t="s">
        <v>12</v>
      </c>
      <c r="R380">
        <v>0</v>
      </c>
      <c r="S380" t="s">
        <v>1032</v>
      </c>
      <c r="T380">
        <v>2</v>
      </c>
      <c r="U380" t="s">
        <v>1137</v>
      </c>
      <c r="V380" t="str">
        <f>VLOOKUP(E380,$AU$2:$AW$230,3)</f>
        <v>Husband</v>
      </c>
      <c r="W380" t="s">
        <v>1140</v>
      </c>
      <c r="X380">
        <v>2</v>
      </c>
      <c r="Y380">
        <v>0.2</v>
      </c>
      <c r="Z380">
        <v>37</v>
      </c>
      <c r="AA380" t="str">
        <f>VLOOKUP(C380,$AU$2:$AX$230,4)</f>
        <v>Early July</v>
      </c>
      <c r="AB380" t="str">
        <f>VLOOKUP(C380,$BA$2:$BI$230,2)</f>
        <v>Family land</v>
      </c>
      <c r="AC380" t="str">
        <f>VLOOKUP(C380,$BA$2:$BI$230,3)</f>
        <v>Plateau</v>
      </c>
      <c r="AD380" t="str">
        <f>VLOOKUP(C380,$BA$2:$BI$230,4)</f>
        <v>Loam</v>
      </c>
      <c r="AE380" t="str">
        <f>VLOOKUP(C380,$BA$2:$BI$230,5)</f>
        <v>Moderate</v>
      </c>
      <c r="AF380" t="str">
        <f>VLOOKUP(C380,$BA$2:$BI$230,6)</f>
        <v>N</v>
      </c>
      <c r="AG380" t="str">
        <f>VLOOKUP(C380,$BA$2:$BI$230,7)</f>
        <v>Ditches</v>
      </c>
      <c r="AH380" t="str">
        <f>VLOOKUP(C380,$BA$2:$BI$230,8)</f>
        <v>Moderate</v>
      </c>
      <c r="AI380" t="str">
        <f>VLOOKUP(C380,$BA$2:$BI$230,9)</f>
        <v>The same as in other fields</v>
      </c>
      <c r="BO380" t="s">
        <v>620</v>
      </c>
      <c r="BP380">
        <v>75</v>
      </c>
      <c r="BQ380">
        <v>20</v>
      </c>
      <c r="BR380" t="s">
        <v>1269</v>
      </c>
    </row>
    <row r="381" spans="1:70" hidden="1" x14ac:dyDescent="0.2">
      <c r="A381">
        <v>4724</v>
      </c>
      <c r="B381" t="str">
        <f>VLOOKUP(C381:C903,$AU$2:$AV$230,2)</f>
        <v>Kano</v>
      </c>
      <c r="C381" t="s">
        <v>144</v>
      </c>
      <c r="D381">
        <v>1</v>
      </c>
      <c r="E381" t="s">
        <v>700</v>
      </c>
      <c r="F381">
        <v>150</v>
      </c>
      <c r="G381" t="s">
        <v>12</v>
      </c>
      <c r="H381">
        <v>32</v>
      </c>
      <c r="I381" t="s">
        <v>35</v>
      </c>
      <c r="J381">
        <v>2133.3333333333335</v>
      </c>
      <c r="K381">
        <f>J381*0.7</f>
        <v>1493.3333333333333</v>
      </c>
      <c r="L381" t="s">
        <v>1030</v>
      </c>
      <c r="M381" t="s">
        <v>1036</v>
      </c>
      <c r="N381" t="s">
        <v>13</v>
      </c>
      <c r="O381" t="s">
        <v>35</v>
      </c>
      <c r="P381" t="s">
        <v>12</v>
      </c>
      <c r="R381">
        <v>0</v>
      </c>
      <c r="S381" t="s">
        <v>1032</v>
      </c>
      <c r="T381">
        <v>4</v>
      </c>
      <c r="U381" t="s">
        <v>1137</v>
      </c>
      <c r="V381" t="str">
        <f>VLOOKUP(E381,$AU$2:$AW$230,3)</f>
        <v>Husband</v>
      </c>
      <c r="W381" t="s">
        <v>1140</v>
      </c>
      <c r="X381">
        <v>7</v>
      </c>
      <c r="Y381">
        <v>0</v>
      </c>
      <c r="Z381">
        <v>50</v>
      </c>
      <c r="AA381" t="str">
        <f>VLOOKUP(C381,$AU$2:$AX$230,4)</f>
        <v>Late July</v>
      </c>
      <c r="AB381" t="str">
        <f>VLOOKUP(C381,$BA$2:$BI$230,2)</f>
        <v>Family land</v>
      </c>
      <c r="AC381" t="str">
        <f>VLOOKUP(C381,$BA$2:$BI$230,3)</f>
        <v>Lowland</v>
      </c>
      <c r="AD381" t="str">
        <f>VLOOKUP(C381,$BA$2:$BI$230,4)</f>
        <v>Loam</v>
      </c>
      <c r="AE381" t="str">
        <f>VLOOKUP(C381,$BA$2:$BI$230,5)</f>
        <v>Good</v>
      </c>
      <c r="AF381" t="str">
        <f>VLOOKUP(C381,$BA$2:$BI$230,6)</f>
        <v/>
      </c>
      <c r="AG381" t="str">
        <f>VLOOKUP(C381,$BA$2:$BI$230,7)</f>
        <v>Tied ridges</v>
      </c>
      <c r="AH381" t="str">
        <f>VLOOKUP(C381,$BA$2:$BI$230,8)</f>
        <v>Very fertile</v>
      </c>
      <c r="AI381" t="str">
        <f>VLOOKUP(C381,$BA$2:$BI$230,9)</f>
        <v/>
      </c>
      <c r="BO381" t="s">
        <v>621</v>
      </c>
      <c r="BP381">
        <v>75</v>
      </c>
      <c r="BQ381">
        <v>20</v>
      </c>
      <c r="BR381" t="s">
        <v>1268</v>
      </c>
    </row>
    <row r="382" spans="1:70" hidden="1" x14ac:dyDescent="0.2">
      <c r="A382">
        <v>4888</v>
      </c>
      <c r="B382" t="str">
        <f>VLOOKUP(C382:C904,$AU$2:$AV$230,2)</f>
        <v>Kano</v>
      </c>
      <c r="C382" t="s">
        <v>192</v>
      </c>
      <c r="D382">
        <v>1</v>
      </c>
      <c r="E382" t="s">
        <v>864</v>
      </c>
      <c r="F382">
        <v>150</v>
      </c>
      <c r="G382" t="s">
        <v>12</v>
      </c>
      <c r="H382">
        <v>32</v>
      </c>
      <c r="I382" t="s">
        <v>35</v>
      </c>
      <c r="J382">
        <v>2133.3333333333335</v>
      </c>
      <c r="K382">
        <f>J382*0.7</f>
        <v>1493.3333333333333</v>
      </c>
      <c r="L382" t="s">
        <v>1030</v>
      </c>
      <c r="M382" t="s">
        <v>1041</v>
      </c>
      <c r="N382" t="s">
        <v>13</v>
      </c>
      <c r="O382" t="s">
        <v>35</v>
      </c>
      <c r="P382" t="s">
        <v>12</v>
      </c>
      <c r="R382">
        <v>0</v>
      </c>
      <c r="S382" t="s">
        <v>1032</v>
      </c>
      <c r="T382">
        <v>4</v>
      </c>
      <c r="U382" t="s">
        <v>1142</v>
      </c>
      <c r="V382" t="str">
        <f>VLOOKUP(E382,$AU$2:$AW$230,3)</f>
        <v>Husband</v>
      </c>
      <c r="W382" t="s">
        <v>1140</v>
      </c>
      <c r="X382">
        <v>3</v>
      </c>
      <c r="Y382">
        <v>1</v>
      </c>
      <c r="Z382">
        <v>51</v>
      </c>
      <c r="AA382" t="str">
        <f>VLOOKUP(C382,$AU$2:$AX$230,4)</f>
        <v>Late July</v>
      </c>
      <c r="AB382" t="str">
        <f>VLOOKUP(C382,$BA$2:$BI$230,2)</f>
        <v>Family land</v>
      </c>
      <c r="AC382" t="str">
        <f>VLOOKUP(C382,$BA$2:$BI$230,3)</f>
        <v>Lowland</v>
      </c>
      <c r="AD382" t="str">
        <f>VLOOKUP(C382,$BA$2:$BI$230,4)</f>
        <v>Loam</v>
      </c>
      <c r="AE382" t="str">
        <f>VLOOKUP(C382,$BA$2:$BI$230,5)</f>
        <v>Good</v>
      </c>
      <c r="AF382" t="str">
        <f>VLOOKUP(C382,$BA$2:$BI$230,6)</f>
        <v>Y</v>
      </c>
      <c r="AG382" t="str">
        <f>VLOOKUP(C382,$BA$2:$BI$230,7)</f>
        <v>Grass strips</v>
      </c>
      <c r="AH382" t="str">
        <f>VLOOKUP(C382,$BA$2:$BI$230,8)</f>
        <v>Fertile</v>
      </c>
      <c r="AI382" t="str">
        <f>VLOOKUP(C382,$BA$2:$BI$230,9)</f>
        <v>Better than other fields</v>
      </c>
      <c r="BO382" t="s">
        <v>622</v>
      </c>
      <c r="BP382">
        <v>75</v>
      </c>
      <c r="BQ382">
        <v>20</v>
      </c>
      <c r="BR382" t="s">
        <v>1268</v>
      </c>
    </row>
    <row r="383" spans="1:70" hidden="1" x14ac:dyDescent="0.2">
      <c r="A383">
        <v>4277</v>
      </c>
      <c r="B383" t="str">
        <f>VLOOKUP(C383:C905,$AU$2:$AV$230,2)</f>
        <v>Kaduna S</v>
      </c>
      <c r="C383" t="s">
        <v>16</v>
      </c>
      <c r="D383">
        <v>1</v>
      </c>
      <c r="E383" t="s">
        <v>253</v>
      </c>
      <c r="F383">
        <v>150</v>
      </c>
      <c r="G383" t="s">
        <v>12</v>
      </c>
      <c r="H383">
        <v>32.5</v>
      </c>
      <c r="I383" t="s">
        <v>13</v>
      </c>
      <c r="J383">
        <v>2166.6666666666665</v>
      </c>
      <c r="K383">
        <f>J383</f>
        <v>2166.6666666666665</v>
      </c>
      <c r="L383" t="s">
        <v>1030</v>
      </c>
      <c r="M383" t="s">
        <v>1036</v>
      </c>
      <c r="N383" t="s">
        <v>13</v>
      </c>
      <c r="O383" t="s">
        <v>13</v>
      </c>
      <c r="P383" t="s">
        <v>12</v>
      </c>
      <c r="R383">
        <v>0</v>
      </c>
      <c r="S383" t="s">
        <v>1032</v>
      </c>
      <c r="T383">
        <v>4</v>
      </c>
      <c r="U383" t="s">
        <v>1137</v>
      </c>
      <c r="V383" t="str">
        <f>VLOOKUP(E383,$AU$2:$AW$230,3)</f>
        <v>Husband</v>
      </c>
      <c r="W383" t="s">
        <v>1140</v>
      </c>
      <c r="X383">
        <v>5</v>
      </c>
      <c r="Y383">
        <v>2.5</v>
      </c>
      <c r="Z383">
        <v>26</v>
      </c>
      <c r="AA383" t="str">
        <f>VLOOKUP(C383,$AU$2:$AX$230,4)</f>
        <v>june</v>
      </c>
      <c r="AB383" t="str">
        <f>VLOOKUP(C383,$BA$2:$BI$230,2)</f>
        <v>Family land</v>
      </c>
      <c r="AC383" t="str">
        <f>VLOOKUP(C383,$BA$2:$BI$230,3)</f>
        <v>Lowland</v>
      </c>
      <c r="AD383" t="str">
        <f>VLOOKUP(C383,$BA$2:$BI$230,4)</f>
        <v>Loam</v>
      </c>
      <c r="AE383" t="str">
        <f>VLOOKUP(C383,$BA$2:$BI$230,5)</f>
        <v>Moderate</v>
      </c>
      <c r="AF383" t="str">
        <f>VLOOKUP(C383,$BA$2:$BI$230,6)</f>
        <v>N</v>
      </c>
      <c r="AG383" t="str">
        <f>VLOOKUP(C383,$BA$2:$BI$230,7)</f>
        <v>Tied ridges</v>
      </c>
      <c r="AH383" t="str">
        <f>VLOOKUP(C383,$BA$2:$BI$230,8)</f>
        <v>Fertile</v>
      </c>
      <c r="AI383" t="str">
        <f>VLOOKUP(C383,$BA$2:$BI$230,9)</f>
        <v>Better than other fields</v>
      </c>
      <c r="AJ383">
        <f>VLOOKUP(E383,$BO$2:$BR$786,2)</f>
        <v>75</v>
      </c>
      <c r="AK383">
        <f>VLOOKUP(E383,$BO$2:$BR$786,3)</f>
        <v>10</v>
      </c>
      <c r="AL383" t="str">
        <f>VLOOKUP(E383,$BO$2:$BR$786,4)</f>
        <v>75-90%</v>
      </c>
      <c r="BO383" t="s">
        <v>623</v>
      </c>
      <c r="BP383">
        <v>75</v>
      </c>
      <c r="BQ383">
        <v>20</v>
      </c>
      <c r="BR383" t="s">
        <v>1269</v>
      </c>
    </row>
    <row r="384" spans="1:70" hidden="1" x14ac:dyDescent="0.2">
      <c r="A384">
        <v>4304</v>
      </c>
      <c r="B384" t="str">
        <f>VLOOKUP(C384:C906,$AU$2:$AV$230,2)</f>
        <v>Kaduna S</v>
      </c>
      <c r="C384" t="s">
        <v>24</v>
      </c>
      <c r="D384">
        <v>1</v>
      </c>
      <c r="E384" t="s">
        <v>280</v>
      </c>
      <c r="F384">
        <v>150</v>
      </c>
      <c r="G384" t="s">
        <v>12</v>
      </c>
      <c r="H384">
        <v>32.5</v>
      </c>
      <c r="I384" t="s">
        <v>13</v>
      </c>
      <c r="J384">
        <v>2166.6666666666665</v>
      </c>
      <c r="K384">
        <f>J384</f>
        <v>2166.6666666666665</v>
      </c>
      <c r="L384" t="s">
        <v>1030</v>
      </c>
      <c r="M384" t="s">
        <v>1039</v>
      </c>
      <c r="N384" t="s">
        <v>13</v>
      </c>
      <c r="O384" t="s">
        <v>12</v>
      </c>
      <c r="P384" t="s">
        <v>12</v>
      </c>
      <c r="R384">
        <v>0</v>
      </c>
      <c r="S384" t="s">
        <v>1032</v>
      </c>
      <c r="T384">
        <v>4</v>
      </c>
      <c r="U384" t="s">
        <v>1137</v>
      </c>
      <c r="V384" t="str">
        <f>VLOOKUP(E384,$AU$2:$AW$230,3)</f>
        <v>Both</v>
      </c>
      <c r="W384" t="s">
        <v>1140</v>
      </c>
      <c r="X384">
        <v>5.2</v>
      </c>
      <c r="Y384">
        <v>2.4000000000000004</v>
      </c>
      <c r="Z384">
        <v>41</v>
      </c>
      <c r="AA384" t="str">
        <f>VLOOKUP(C384,$AU$2:$AX$230,4)</f>
        <v>Early July</v>
      </c>
      <c r="AB384" t="str">
        <f>VLOOKUP(C384,$BA$2:$BI$230,2)</f>
        <v>Family land</v>
      </c>
      <c r="AC384" t="str">
        <f>VLOOKUP(C384,$BA$2:$BI$230,3)</f>
        <v>Lowland</v>
      </c>
      <c r="AD384" t="str">
        <f>VLOOKUP(C384,$BA$2:$BI$230,4)</f>
        <v>Loam</v>
      </c>
      <c r="AE384" t="str">
        <f>VLOOKUP(C384,$BA$2:$BI$230,5)</f>
        <v>Moderate</v>
      </c>
      <c r="AF384" t="str">
        <f>VLOOKUP(C384,$BA$2:$BI$230,6)</f>
        <v>N</v>
      </c>
      <c r="AG384" t="str">
        <f>VLOOKUP(C384,$BA$2:$BI$230,7)</f>
        <v>Tied ridges</v>
      </c>
      <c r="AH384" t="str">
        <f>VLOOKUP(C384,$BA$2:$BI$230,8)</f>
        <v>Moderate</v>
      </c>
      <c r="AI384" t="str">
        <f>VLOOKUP(C384,$BA$2:$BI$230,9)</f>
        <v>Better than other fields</v>
      </c>
      <c r="AJ384">
        <f>VLOOKUP(E384,$BO$2:$BR$786,2)</f>
        <v>75</v>
      </c>
      <c r="AK384">
        <f>VLOOKUP(E384,$BO$2:$BR$786,3)</f>
        <v>10</v>
      </c>
      <c r="AL384" t="str">
        <f>VLOOKUP(E384,$BO$2:$BR$786,4)</f>
        <v>&gt;90%</v>
      </c>
      <c r="BO384" t="s">
        <v>624</v>
      </c>
      <c r="BP384">
        <v>75</v>
      </c>
      <c r="BQ384">
        <v>20</v>
      </c>
      <c r="BR384" t="s">
        <v>1268</v>
      </c>
    </row>
    <row r="385" spans="1:70" hidden="1" x14ac:dyDescent="0.2">
      <c r="A385">
        <v>4487</v>
      </c>
      <c r="B385" t="str">
        <f>VLOOKUP(C385:C907,$AU$2:$AV$230,2)</f>
        <v>Kaduna N</v>
      </c>
      <c r="C385" t="s">
        <v>76</v>
      </c>
      <c r="D385">
        <v>2</v>
      </c>
      <c r="E385" t="s">
        <v>463</v>
      </c>
      <c r="F385">
        <v>30</v>
      </c>
      <c r="G385" t="s">
        <v>12</v>
      </c>
      <c r="H385">
        <v>6.5</v>
      </c>
      <c r="I385" t="s">
        <v>35</v>
      </c>
      <c r="J385">
        <v>2166.6666666666665</v>
      </c>
      <c r="K385">
        <f>J385*0.7</f>
        <v>1516.6666666666665</v>
      </c>
      <c r="L385" t="s">
        <v>1030</v>
      </c>
      <c r="M385" t="s">
        <v>1036</v>
      </c>
      <c r="N385" t="s">
        <v>13</v>
      </c>
      <c r="O385" t="s">
        <v>13</v>
      </c>
      <c r="P385" t="s">
        <v>12</v>
      </c>
      <c r="R385">
        <v>0</v>
      </c>
      <c r="S385" t="s">
        <v>1032</v>
      </c>
      <c r="T385">
        <v>2</v>
      </c>
      <c r="U385" t="s">
        <v>1142</v>
      </c>
      <c r="V385" t="str">
        <f>VLOOKUP(E385,$AU$2:$AW$230,3)</f>
        <v>Wive</v>
      </c>
      <c r="W385" t="s">
        <v>1140</v>
      </c>
      <c r="X385">
        <v>2</v>
      </c>
      <c r="Y385">
        <v>0.2</v>
      </c>
      <c r="Z385">
        <v>49</v>
      </c>
      <c r="AA385" t="str">
        <f>VLOOKUP(C385,$AU$2:$AX$230,4)</f>
        <v>Late July</v>
      </c>
      <c r="AB385" t="str">
        <f>VLOOKUP(C385,$BA$2:$BI$230,2)</f>
        <v>Family land</v>
      </c>
      <c r="AC385" t="str">
        <f>VLOOKUP(C385,$BA$2:$BI$230,3)</f>
        <v>Lowland</v>
      </c>
      <c r="AD385" t="str">
        <f>VLOOKUP(C385,$BA$2:$BI$230,4)</f>
        <v>Loam</v>
      </c>
      <c r="AE385" t="str">
        <f>VLOOKUP(C385,$BA$2:$BI$230,5)</f>
        <v>Good</v>
      </c>
      <c r="AF385" t="str">
        <f>VLOOKUP(C385,$BA$2:$BI$230,6)</f>
        <v>N</v>
      </c>
      <c r="AG385" t="str">
        <f>VLOOKUP(C385,$BA$2:$BI$230,7)</f>
        <v>Tied ridges</v>
      </c>
      <c r="AH385" t="str">
        <f>VLOOKUP(C385,$BA$2:$BI$230,8)</f>
        <v>Moderate</v>
      </c>
      <c r="AI385" t="str">
        <f>VLOOKUP(C385,$BA$2:$BI$230,9)</f>
        <v>Better than other fields</v>
      </c>
      <c r="BO385" t="s">
        <v>625</v>
      </c>
      <c r="BP385">
        <v>75</v>
      </c>
      <c r="BQ385">
        <v>20</v>
      </c>
      <c r="BR385" t="s">
        <v>1268</v>
      </c>
    </row>
    <row r="386" spans="1:70" hidden="1" x14ac:dyDescent="0.2">
      <c r="A386">
        <v>4556</v>
      </c>
      <c r="B386" t="str">
        <f>VLOOKUP(C386:C908,$AU$2:$AV$230,2)</f>
        <v>Kaduna N</v>
      </c>
      <c r="C386" t="s">
        <v>94</v>
      </c>
      <c r="D386">
        <v>3</v>
      </c>
      <c r="E386" t="s">
        <v>532</v>
      </c>
      <c r="F386">
        <v>100</v>
      </c>
      <c r="G386" t="s">
        <v>12</v>
      </c>
      <c r="H386">
        <v>22</v>
      </c>
      <c r="I386" t="s">
        <v>35</v>
      </c>
      <c r="J386">
        <v>2200</v>
      </c>
      <c r="K386">
        <f>J386*0.7</f>
        <v>1540</v>
      </c>
      <c r="L386" t="s">
        <v>1030</v>
      </c>
      <c r="M386" t="s">
        <v>1044</v>
      </c>
      <c r="N386" t="s">
        <v>35</v>
      </c>
      <c r="O386" t="s">
        <v>35</v>
      </c>
      <c r="P386" t="s">
        <v>12</v>
      </c>
      <c r="R386">
        <v>0</v>
      </c>
      <c r="S386" t="s">
        <v>1032</v>
      </c>
      <c r="T386">
        <v>4</v>
      </c>
      <c r="U386" t="s">
        <v>1137</v>
      </c>
      <c r="V386" t="str">
        <f>VLOOKUP(E386,$AU$2:$AW$230,3)</f>
        <v>Husband</v>
      </c>
      <c r="W386" t="s">
        <v>1140</v>
      </c>
      <c r="X386">
        <v>4</v>
      </c>
      <c r="Y386">
        <v>2.2999999999999998</v>
      </c>
      <c r="Z386">
        <v>39</v>
      </c>
      <c r="AA386" t="str">
        <f>VLOOKUP(C386,$AU$2:$AX$230,4)</f>
        <v>Early July</v>
      </c>
      <c r="AB386" t="str">
        <f>VLOOKUP(C386,$BA$2:$BI$230,2)</f>
        <v>Family land</v>
      </c>
      <c r="AC386" t="str">
        <f>VLOOKUP(C386,$BA$2:$BI$230,3)</f>
        <v>Lowland</v>
      </c>
      <c r="AD386" t="str">
        <f>VLOOKUP(C386,$BA$2:$BI$230,4)</f>
        <v>Loam</v>
      </c>
      <c r="AE386" t="str">
        <f>VLOOKUP(C386,$BA$2:$BI$230,5)</f>
        <v>Moderate</v>
      </c>
      <c r="AF386" t="str">
        <f>VLOOKUP(C386,$BA$2:$BI$230,6)</f>
        <v>N</v>
      </c>
      <c r="AG386" t="str">
        <f>VLOOKUP(C386,$BA$2:$BI$230,7)</f>
        <v/>
      </c>
      <c r="AH386" t="str">
        <f>VLOOKUP(C386,$BA$2:$BI$230,8)</f>
        <v>Moderate</v>
      </c>
      <c r="AI386" t="str">
        <f>VLOOKUP(C386,$BA$2:$BI$230,9)</f>
        <v>Better than other fields</v>
      </c>
      <c r="BO386" t="s">
        <v>626</v>
      </c>
      <c r="BP386">
        <v>75</v>
      </c>
      <c r="BQ386">
        <v>20</v>
      </c>
      <c r="BR386" t="s">
        <v>1269</v>
      </c>
    </row>
    <row r="387" spans="1:70" hidden="1" x14ac:dyDescent="0.2">
      <c r="A387">
        <v>4608</v>
      </c>
      <c r="B387" t="str">
        <f>VLOOKUP(C387:C909,$AU$2:$AV$230,2)</f>
        <v>Kaduna N</v>
      </c>
      <c r="C387" t="s">
        <v>108</v>
      </c>
      <c r="D387">
        <v>1</v>
      </c>
      <c r="E387" t="s">
        <v>584</v>
      </c>
      <c r="F387">
        <v>150</v>
      </c>
      <c r="G387" t="s">
        <v>12</v>
      </c>
      <c r="H387">
        <v>33</v>
      </c>
      <c r="I387" t="s">
        <v>35</v>
      </c>
      <c r="J387">
        <v>2200</v>
      </c>
      <c r="K387">
        <f>J387*0.7</f>
        <v>1540</v>
      </c>
      <c r="L387" t="s">
        <v>1030</v>
      </c>
      <c r="M387" t="s">
        <v>1037</v>
      </c>
      <c r="N387" t="s">
        <v>13</v>
      </c>
      <c r="O387" t="s">
        <v>35</v>
      </c>
      <c r="P387" t="s">
        <v>12</v>
      </c>
      <c r="R387">
        <v>0</v>
      </c>
      <c r="S387" t="s">
        <v>1032</v>
      </c>
      <c r="T387">
        <v>4</v>
      </c>
      <c r="U387" t="s">
        <v>1137</v>
      </c>
      <c r="V387" t="str">
        <f>VLOOKUP(E387,$AU$2:$AW$230,3)</f>
        <v>Husband</v>
      </c>
      <c r="W387" t="s">
        <v>1140</v>
      </c>
      <c r="X387">
        <v>4</v>
      </c>
      <c r="Y387">
        <v>2.4</v>
      </c>
      <c r="Z387">
        <v>47</v>
      </c>
      <c r="AA387" t="str">
        <f>VLOOKUP(C387,$AU$2:$AX$230,4)</f>
        <v>Late July</v>
      </c>
      <c r="AB387" t="str">
        <f>VLOOKUP(C387,$BA$2:$BI$230,2)</f>
        <v>Family land</v>
      </c>
      <c r="AC387" t="str">
        <f>VLOOKUP(C387,$BA$2:$BI$230,3)</f>
        <v>Lowland</v>
      </c>
      <c r="AD387" t="str">
        <f>VLOOKUP(C387,$BA$2:$BI$230,4)</f>
        <v>Loam</v>
      </c>
      <c r="AE387" t="str">
        <f>VLOOKUP(C387,$BA$2:$BI$230,5)</f>
        <v>Moderate</v>
      </c>
      <c r="AF387" t="str">
        <f>VLOOKUP(C387,$BA$2:$BI$230,6)</f>
        <v>N</v>
      </c>
      <c r="AG387" t="str">
        <f>VLOOKUP(C387,$BA$2:$BI$230,7)</f>
        <v/>
      </c>
      <c r="AH387" t="str">
        <f>VLOOKUP(C387,$BA$2:$BI$230,8)</f>
        <v>Moderate</v>
      </c>
      <c r="AI387" t="str">
        <f>VLOOKUP(C387,$BA$2:$BI$230,9)</f>
        <v>The same as in other fields</v>
      </c>
      <c r="BO387" t="s">
        <v>627</v>
      </c>
      <c r="BP387">
        <v>75</v>
      </c>
      <c r="BQ387">
        <v>20</v>
      </c>
      <c r="BR387" t="s">
        <v>1268</v>
      </c>
    </row>
    <row r="388" spans="1:70" hidden="1" x14ac:dyDescent="0.2">
      <c r="A388">
        <v>4951</v>
      </c>
      <c r="B388" t="str">
        <f>VLOOKUP(C388:C910,$AU$2:$AV$230,2)</f>
        <v>Kano</v>
      </c>
      <c r="C388" t="s">
        <v>212</v>
      </c>
      <c r="D388">
        <v>2</v>
      </c>
      <c r="E388" t="s">
        <v>927</v>
      </c>
      <c r="F388">
        <v>19.5</v>
      </c>
      <c r="G388" t="s">
        <v>12</v>
      </c>
      <c r="H388">
        <v>4.3</v>
      </c>
      <c r="I388" t="s">
        <v>13</v>
      </c>
      <c r="J388">
        <v>2205.1282051282051</v>
      </c>
      <c r="K388">
        <f>J388</f>
        <v>2205.1282051282051</v>
      </c>
      <c r="L388" t="s">
        <v>1033</v>
      </c>
      <c r="M388" t="s">
        <v>1041</v>
      </c>
      <c r="N388" t="s">
        <v>35</v>
      </c>
      <c r="O388" t="s">
        <v>35</v>
      </c>
      <c r="P388" t="s">
        <v>12</v>
      </c>
      <c r="R388">
        <v>0</v>
      </c>
      <c r="S388" t="s">
        <v>1032</v>
      </c>
      <c r="T388">
        <v>4</v>
      </c>
      <c r="U388" t="s">
        <v>1137</v>
      </c>
      <c r="V388" t="str">
        <f>VLOOKUP(E388,$AU$2:$AW$230,3)</f>
        <v>Husband</v>
      </c>
      <c r="W388" t="s">
        <v>1140</v>
      </c>
      <c r="X388">
        <v>4</v>
      </c>
      <c r="Y388">
        <v>5.0999999999999996</v>
      </c>
      <c r="Z388">
        <v>32</v>
      </c>
      <c r="AA388" t="str">
        <f>VLOOKUP(C388,$AU$2:$AX$230,4)</f>
        <v>Early July</v>
      </c>
      <c r="AB388" t="str">
        <f>VLOOKUP(C388,$BA$2:$BI$230,2)</f>
        <v>Family land</v>
      </c>
      <c r="AC388" t="str">
        <f>VLOOKUP(C388,$BA$2:$BI$230,3)</f>
        <v>Lowland</v>
      </c>
      <c r="AD388" t="str">
        <f>VLOOKUP(C388,$BA$2:$BI$230,4)</f>
        <v>Loam</v>
      </c>
      <c r="AE388" t="str">
        <f>VLOOKUP(C388,$BA$2:$BI$230,5)</f>
        <v>Moderate</v>
      </c>
      <c r="AF388" t="str">
        <f>VLOOKUP(C388,$BA$2:$BI$230,6)</f>
        <v>N</v>
      </c>
      <c r="AG388" t="str">
        <f>VLOOKUP(C388,$BA$2:$BI$230,7)</f>
        <v>Ditches</v>
      </c>
      <c r="AH388" t="str">
        <f>VLOOKUP(C388,$BA$2:$BI$230,8)</f>
        <v>Very fertile</v>
      </c>
      <c r="AI388" t="str">
        <f>VLOOKUP(C388,$BA$2:$BI$230,9)</f>
        <v>The same as in other fields</v>
      </c>
      <c r="AJ388">
        <f>VLOOKUP(E388,$BO$2:$BR$786,2)</f>
        <v>75</v>
      </c>
      <c r="AK388">
        <f>VLOOKUP(E388,$BO$2:$BR$786,3)</f>
        <v>10</v>
      </c>
      <c r="AL388" t="str">
        <f>VLOOKUP(E388,$BO$2:$BR$786,4)</f>
        <v>75-90%</v>
      </c>
      <c r="BO388" t="s">
        <v>628</v>
      </c>
      <c r="BP388">
        <v>75</v>
      </c>
      <c r="BQ388">
        <v>20</v>
      </c>
      <c r="BR388" t="s">
        <v>1268</v>
      </c>
    </row>
    <row r="389" spans="1:70" hidden="1" x14ac:dyDescent="0.2">
      <c r="A389">
        <v>4524</v>
      </c>
      <c r="B389" t="str">
        <f>VLOOKUP(C389:C911,$AU$2:$AV$230,2)</f>
        <v>Kaduna N</v>
      </c>
      <c r="C389" t="s">
        <v>85</v>
      </c>
      <c r="D389">
        <v>3</v>
      </c>
      <c r="E389" t="s">
        <v>500</v>
      </c>
      <c r="F389">
        <v>27.5</v>
      </c>
      <c r="G389" t="s">
        <v>12</v>
      </c>
      <c r="H389">
        <v>6.1</v>
      </c>
      <c r="I389" t="s">
        <v>35</v>
      </c>
      <c r="J389">
        <v>2218.181818181818</v>
      </c>
      <c r="K389">
        <f>J389*0.7</f>
        <v>1552.7272727272725</v>
      </c>
      <c r="L389" t="s">
        <v>1030</v>
      </c>
      <c r="M389" t="s">
        <v>1034</v>
      </c>
      <c r="N389" t="s">
        <v>35</v>
      </c>
      <c r="O389" t="s">
        <v>12</v>
      </c>
      <c r="P389" t="s">
        <v>12</v>
      </c>
      <c r="R389">
        <v>0</v>
      </c>
      <c r="S389" t="s">
        <v>1032</v>
      </c>
      <c r="T389">
        <v>2</v>
      </c>
      <c r="U389" t="s">
        <v>1137</v>
      </c>
      <c r="V389" t="str">
        <f>VLOOKUP(E389,$AU$2:$AW$230,3)</f>
        <v>Husband</v>
      </c>
      <c r="W389" t="s">
        <v>1140</v>
      </c>
      <c r="X389">
        <v>3</v>
      </c>
      <c r="Y389">
        <v>1.4</v>
      </c>
      <c r="Z389">
        <v>34</v>
      </c>
      <c r="AA389" t="str">
        <f>VLOOKUP(C389,$AU$2:$AX$230,4)</f>
        <v>Early July</v>
      </c>
      <c r="AB389" t="str">
        <f>VLOOKUP(C389,$BA$2:$BI$230,2)</f>
        <v>Family land</v>
      </c>
      <c r="AC389" t="str">
        <f>VLOOKUP(C389,$BA$2:$BI$230,3)</f>
        <v>Lowland</v>
      </c>
      <c r="AD389" t="str">
        <f>VLOOKUP(C389,$BA$2:$BI$230,4)</f>
        <v>Loam</v>
      </c>
      <c r="AE389" t="str">
        <f>VLOOKUP(C389,$BA$2:$BI$230,5)</f>
        <v>Good</v>
      </c>
      <c r="AF389" t="str">
        <f>VLOOKUP(C389,$BA$2:$BI$230,6)</f>
        <v>N</v>
      </c>
      <c r="AG389" t="str">
        <f>VLOOKUP(C389,$BA$2:$BI$230,7)</f>
        <v>Tied ridges</v>
      </c>
      <c r="AH389" t="str">
        <f>VLOOKUP(C389,$BA$2:$BI$230,8)</f>
        <v>Fertile</v>
      </c>
      <c r="AI389" t="str">
        <f>VLOOKUP(C389,$BA$2:$BI$230,9)</f>
        <v>Better than other fields</v>
      </c>
      <c r="BO389" t="s">
        <v>629</v>
      </c>
      <c r="BP389">
        <v>75</v>
      </c>
      <c r="BQ389">
        <v>20</v>
      </c>
      <c r="BR389" t="s">
        <v>1269</v>
      </c>
    </row>
    <row r="390" spans="1:70" x14ac:dyDescent="0.2">
      <c r="A390">
        <v>4911</v>
      </c>
      <c r="B390" t="str">
        <f>VLOOKUP(C390:C912,$AU$2:$AV$230,2)</f>
        <v>Kano</v>
      </c>
      <c r="C390" t="s">
        <v>199</v>
      </c>
      <c r="D390">
        <v>1</v>
      </c>
      <c r="E390" t="s">
        <v>887</v>
      </c>
      <c r="F390">
        <v>100</v>
      </c>
      <c r="G390" t="s">
        <v>12</v>
      </c>
      <c r="H390">
        <v>22.3</v>
      </c>
      <c r="I390" t="s">
        <v>35</v>
      </c>
      <c r="J390">
        <v>2230</v>
      </c>
      <c r="K390">
        <f>J390*0.7</f>
        <v>1561</v>
      </c>
      <c r="L390" t="s">
        <v>1030</v>
      </c>
      <c r="M390" t="s">
        <v>1036</v>
      </c>
      <c r="N390" t="s">
        <v>13</v>
      </c>
      <c r="O390" t="s">
        <v>35</v>
      </c>
      <c r="P390" t="s">
        <v>1107</v>
      </c>
      <c r="Q390" t="s">
        <v>13</v>
      </c>
      <c r="R390">
        <v>75</v>
      </c>
      <c r="S390" t="s">
        <v>1032</v>
      </c>
      <c r="T390">
        <v>4</v>
      </c>
      <c r="U390" t="s">
        <v>1137</v>
      </c>
      <c r="V390" t="str">
        <f>VLOOKUP(E390,$AU$2:$AW$230,3)</f>
        <v>Husband</v>
      </c>
      <c r="W390" t="s">
        <v>1139</v>
      </c>
      <c r="X390">
        <v>5</v>
      </c>
      <c r="Y390">
        <v>2.5</v>
      </c>
      <c r="Z390">
        <v>49</v>
      </c>
      <c r="AA390" t="str">
        <f>VLOOKUP(C390,$AU$2:$AX$230,4)</f>
        <v>Late July</v>
      </c>
      <c r="AB390" t="str">
        <f>VLOOKUP(C390,$BA$2:$BI$230,2)</f>
        <v>Family land</v>
      </c>
      <c r="AC390" t="str">
        <f>VLOOKUP(C390,$BA$2:$BI$230,3)</f>
        <v>Foot slope</v>
      </c>
      <c r="AD390" t="str">
        <f>VLOOKUP(C390,$BA$2:$BI$230,4)</f>
        <v>Loam</v>
      </c>
      <c r="AE390" t="str">
        <f>VLOOKUP(C390,$BA$2:$BI$230,5)</f>
        <v>Moderate</v>
      </c>
      <c r="AF390" t="str">
        <f>VLOOKUP(C390,$BA$2:$BI$230,6)</f>
        <v>Y</v>
      </c>
      <c r="AG390" t="str">
        <f>VLOOKUP(C390,$BA$2:$BI$230,7)</f>
        <v>Grass strips</v>
      </c>
      <c r="AH390" t="str">
        <f>VLOOKUP(C390,$BA$2:$BI$230,8)</f>
        <v>Moderate</v>
      </c>
      <c r="AI390" t="str">
        <f>VLOOKUP(C390,$BA$2:$BI$230,9)</f>
        <v>Better than other fields</v>
      </c>
      <c r="BO390" t="s">
        <v>630</v>
      </c>
      <c r="BP390">
        <v>75</v>
      </c>
      <c r="BQ390">
        <v>20</v>
      </c>
      <c r="BR390" t="s">
        <v>1268</v>
      </c>
    </row>
    <row r="391" spans="1:70" hidden="1" x14ac:dyDescent="0.2">
      <c r="A391">
        <v>4560</v>
      </c>
      <c r="B391" t="str">
        <f>VLOOKUP(C391:C913,$AU$2:$AV$230,2)</f>
        <v>Kaduna N</v>
      </c>
      <c r="C391" t="s">
        <v>95</v>
      </c>
      <c r="D391">
        <v>3</v>
      </c>
      <c r="E391" t="s">
        <v>536</v>
      </c>
      <c r="F391">
        <v>100</v>
      </c>
      <c r="G391" t="s">
        <v>12</v>
      </c>
      <c r="H391">
        <v>22.5</v>
      </c>
      <c r="I391" t="s">
        <v>35</v>
      </c>
      <c r="J391">
        <v>2250</v>
      </c>
      <c r="K391">
        <f>J391*0.7</f>
        <v>1575</v>
      </c>
      <c r="L391" t="s">
        <v>1030</v>
      </c>
      <c r="M391" t="s">
        <v>1039</v>
      </c>
      <c r="N391" t="s">
        <v>35</v>
      </c>
      <c r="O391" t="s">
        <v>35</v>
      </c>
      <c r="P391" t="s">
        <v>12</v>
      </c>
      <c r="R391">
        <v>0</v>
      </c>
      <c r="S391" t="s">
        <v>1032</v>
      </c>
      <c r="T391">
        <v>4</v>
      </c>
      <c r="U391" t="s">
        <v>1137</v>
      </c>
      <c r="V391" t="str">
        <f>VLOOKUP(E391,$AU$2:$AW$230,3)</f>
        <v>Husband</v>
      </c>
      <c r="W391" t="s">
        <v>1140</v>
      </c>
      <c r="X391">
        <v>3</v>
      </c>
      <c r="Y391">
        <v>2</v>
      </c>
      <c r="Z391">
        <v>41</v>
      </c>
      <c r="AA391" t="str">
        <f>VLOOKUP(C391,$AU$2:$AX$230,4)</f>
        <v>Early July</v>
      </c>
      <c r="AB391" t="str">
        <f>VLOOKUP(C391,$BA$2:$BI$230,2)</f>
        <v>Family land</v>
      </c>
      <c r="AC391" t="str">
        <f>VLOOKUP(C391,$BA$2:$BI$230,3)</f>
        <v>Lowland</v>
      </c>
      <c r="AD391" t="str">
        <f>VLOOKUP(C391,$BA$2:$BI$230,4)</f>
        <v>Loam</v>
      </c>
      <c r="AE391" t="str">
        <f>VLOOKUP(C391,$BA$2:$BI$230,5)</f>
        <v>Moderate</v>
      </c>
      <c r="AF391" t="str">
        <f>VLOOKUP(C391,$BA$2:$BI$230,6)</f>
        <v>N</v>
      </c>
      <c r="AG391" t="str">
        <f>VLOOKUP(C391,$BA$2:$BI$230,7)</f>
        <v>Tied ridges</v>
      </c>
      <c r="AH391" t="str">
        <f>VLOOKUP(C391,$BA$2:$BI$230,8)</f>
        <v>Moderate</v>
      </c>
      <c r="AI391" t="str">
        <f>VLOOKUP(C391,$BA$2:$BI$230,9)</f>
        <v>Better than other fields</v>
      </c>
      <c r="BO391" t="s">
        <v>631</v>
      </c>
      <c r="BP391">
        <v>75</v>
      </c>
      <c r="BQ391">
        <v>10</v>
      </c>
      <c r="BR391" t="s">
        <v>1268</v>
      </c>
    </row>
    <row r="392" spans="1:70" hidden="1" x14ac:dyDescent="0.2">
      <c r="A392">
        <v>4706</v>
      </c>
      <c r="B392" t="str">
        <f>VLOOKUP(C392:C914,$AU$2:$AV$230,2)</f>
        <v>Kaduna N</v>
      </c>
      <c r="C392" t="s">
        <v>138</v>
      </c>
      <c r="D392">
        <v>3</v>
      </c>
      <c r="E392" t="s">
        <v>682</v>
      </c>
      <c r="F392">
        <v>100</v>
      </c>
      <c r="G392" t="s">
        <v>12</v>
      </c>
      <c r="H392">
        <v>22.5</v>
      </c>
      <c r="I392" t="s">
        <v>35</v>
      </c>
      <c r="J392">
        <v>2250</v>
      </c>
      <c r="K392">
        <f>J392*0.7</f>
        <v>1575</v>
      </c>
      <c r="L392" t="s">
        <v>1033</v>
      </c>
      <c r="M392" t="s">
        <v>1049</v>
      </c>
      <c r="N392" t="s">
        <v>13</v>
      </c>
      <c r="O392" t="s">
        <v>35</v>
      </c>
      <c r="P392" t="s">
        <v>12</v>
      </c>
      <c r="R392">
        <v>0</v>
      </c>
      <c r="S392" t="s">
        <v>1032</v>
      </c>
      <c r="T392">
        <v>2</v>
      </c>
      <c r="U392" t="s">
        <v>1137</v>
      </c>
      <c r="V392" t="str">
        <f>VLOOKUP(E392,$AU$2:$AW$230,3)</f>
        <v>Husband</v>
      </c>
      <c r="W392" t="s">
        <v>1140</v>
      </c>
      <c r="X392">
        <v>1.5</v>
      </c>
      <c r="Y392">
        <v>0</v>
      </c>
      <c r="Z392">
        <v>44</v>
      </c>
      <c r="AA392" t="str">
        <f>VLOOKUP(C392,$AU$2:$AX$230,4)</f>
        <v>Early July</v>
      </c>
      <c r="AB392" t="str">
        <f>VLOOKUP(C392,$BA$2:$BI$230,2)</f>
        <v>Family land</v>
      </c>
      <c r="AC392" t="str">
        <f>VLOOKUP(C392,$BA$2:$BI$230,3)</f>
        <v>Slope</v>
      </c>
      <c r="AD392" t="str">
        <f>VLOOKUP(C392,$BA$2:$BI$230,4)</f>
        <v>Loam</v>
      </c>
      <c r="AE392" t="str">
        <f>VLOOKUP(C392,$BA$2:$BI$230,5)</f>
        <v>Moderate</v>
      </c>
      <c r="AF392" t="str">
        <f>VLOOKUP(C392,$BA$2:$BI$230,6)</f>
        <v>N</v>
      </c>
      <c r="AG392" t="str">
        <f>VLOOKUP(C392,$BA$2:$BI$230,7)</f>
        <v>Tied ridges</v>
      </c>
      <c r="AH392" t="str">
        <f>VLOOKUP(C392,$BA$2:$BI$230,8)</f>
        <v>Very fertile</v>
      </c>
      <c r="AI392" t="str">
        <f>VLOOKUP(C392,$BA$2:$BI$230,9)</f>
        <v>The same as in other fields</v>
      </c>
      <c r="BO392" t="s">
        <v>632</v>
      </c>
      <c r="BP392">
        <v>75</v>
      </c>
      <c r="BQ392">
        <v>10</v>
      </c>
      <c r="BR392" t="s">
        <v>1268</v>
      </c>
    </row>
    <row r="393" spans="1:70" hidden="1" x14ac:dyDescent="0.2">
      <c r="A393">
        <v>4495</v>
      </c>
      <c r="B393" t="str">
        <f>VLOOKUP(C393:C915,$AU$2:$AV$230,2)</f>
        <v>Kaduna N</v>
      </c>
      <c r="C393" t="s">
        <v>78</v>
      </c>
      <c r="D393">
        <v>2</v>
      </c>
      <c r="E393" t="s">
        <v>471</v>
      </c>
      <c r="F393">
        <v>31</v>
      </c>
      <c r="G393" t="s">
        <v>12</v>
      </c>
      <c r="H393">
        <v>7</v>
      </c>
      <c r="I393" t="s">
        <v>35</v>
      </c>
      <c r="J393">
        <v>2258.0645161290322</v>
      </c>
      <c r="K393">
        <f>J393*0.7</f>
        <v>1580.6451612903224</v>
      </c>
      <c r="L393" t="s">
        <v>1030</v>
      </c>
      <c r="M393" t="s">
        <v>1034</v>
      </c>
      <c r="N393" t="s">
        <v>13</v>
      </c>
      <c r="O393" t="s">
        <v>12</v>
      </c>
      <c r="P393" t="s">
        <v>12</v>
      </c>
      <c r="R393">
        <v>0</v>
      </c>
      <c r="S393" t="s">
        <v>1032</v>
      </c>
      <c r="T393">
        <v>2</v>
      </c>
      <c r="U393" t="s">
        <v>1137</v>
      </c>
      <c r="V393" t="str">
        <f>VLOOKUP(E393,$AU$2:$AW$230,3)</f>
        <v>Husband</v>
      </c>
      <c r="W393" t="s">
        <v>1139</v>
      </c>
      <c r="X393">
        <v>2</v>
      </c>
      <c r="Y393">
        <v>0</v>
      </c>
      <c r="Z393">
        <v>39</v>
      </c>
      <c r="AA393" t="str">
        <f>VLOOKUP(C393,$AU$2:$AX$230,4)</f>
        <v>Early July</v>
      </c>
      <c r="AB393" t="str">
        <f>VLOOKUP(C393,$BA$2:$BI$230,2)</f>
        <v>Family land</v>
      </c>
      <c r="AC393" t="str">
        <f>VLOOKUP(C393,$BA$2:$BI$230,3)</f>
        <v>Lowland</v>
      </c>
      <c r="AD393" t="str">
        <f>VLOOKUP(C393,$BA$2:$BI$230,4)</f>
        <v>Loam</v>
      </c>
      <c r="AE393" t="str">
        <f>VLOOKUP(C393,$BA$2:$BI$230,5)</f>
        <v>Good</v>
      </c>
      <c r="AF393" t="str">
        <f>VLOOKUP(C393,$BA$2:$BI$230,6)</f>
        <v>N</v>
      </c>
      <c r="AG393" t="str">
        <f>VLOOKUP(C393,$BA$2:$BI$230,7)</f>
        <v>Tied ridges</v>
      </c>
      <c r="AH393" t="str">
        <f>VLOOKUP(C393,$BA$2:$BI$230,8)</f>
        <v>Moderate</v>
      </c>
      <c r="AI393" t="str">
        <f>VLOOKUP(C393,$BA$2:$BI$230,9)</f>
        <v>Better than other fields</v>
      </c>
      <c r="BO393" t="s">
        <v>633</v>
      </c>
      <c r="BP393">
        <v>75</v>
      </c>
      <c r="BQ393">
        <v>10</v>
      </c>
      <c r="BR393" t="s">
        <v>1268</v>
      </c>
    </row>
    <row r="394" spans="1:70" hidden="1" x14ac:dyDescent="0.2">
      <c r="A394">
        <v>4538</v>
      </c>
      <c r="B394" t="str">
        <f>VLOOKUP(C394:C916,$AU$2:$AV$230,2)</f>
        <v>Kaduna N</v>
      </c>
      <c r="C394" t="s">
        <v>90</v>
      </c>
      <c r="D394">
        <v>1</v>
      </c>
      <c r="E394" t="s">
        <v>514</v>
      </c>
      <c r="F394">
        <v>31</v>
      </c>
      <c r="G394" t="s">
        <v>12</v>
      </c>
      <c r="H394">
        <v>7</v>
      </c>
      <c r="I394" t="s">
        <v>13</v>
      </c>
      <c r="J394">
        <v>2258.0645161290322</v>
      </c>
      <c r="K394">
        <f>J394</f>
        <v>2258.0645161290322</v>
      </c>
      <c r="L394" t="s">
        <v>1033</v>
      </c>
      <c r="M394" t="s">
        <v>1034</v>
      </c>
      <c r="N394" t="s">
        <v>13</v>
      </c>
      <c r="O394" t="s">
        <v>12</v>
      </c>
      <c r="P394" t="s">
        <v>12</v>
      </c>
      <c r="R394">
        <v>0</v>
      </c>
      <c r="S394" t="s">
        <v>1032</v>
      </c>
      <c r="T394">
        <v>2</v>
      </c>
      <c r="U394" t="s">
        <v>1137</v>
      </c>
      <c r="V394" t="str">
        <f>VLOOKUP(E394,$AU$2:$AW$230,3)</f>
        <v>Husband</v>
      </c>
      <c r="W394" t="s">
        <v>1140</v>
      </c>
      <c r="X394">
        <v>3</v>
      </c>
      <c r="Y394">
        <v>0.5</v>
      </c>
      <c r="Z394">
        <v>41</v>
      </c>
      <c r="AA394" t="str">
        <f>VLOOKUP(C394,$AU$2:$AX$230,4)</f>
        <v>Early July</v>
      </c>
      <c r="AB394" t="str">
        <f>VLOOKUP(C394,$BA$2:$BI$230,2)</f>
        <v>Family land</v>
      </c>
      <c r="AC394" t="str">
        <f>VLOOKUP(C394,$BA$2:$BI$230,3)</f>
        <v>Lowland</v>
      </c>
      <c r="AD394" t="str">
        <f>VLOOKUP(C394,$BA$2:$BI$230,4)</f>
        <v>Sand</v>
      </c>
      <c r="AE394" t="str">
        <f>VLOOKUP(C394,$BA$2:$BI$230,5)</f>
        <v>Good</v>
      </c>
      <c r="AF394" t="str">
        <f>VLOOKUP(C394,$BA$2:$BI$230,6)</f>
        <v>N</v>
      </c>
      <c r="AG394" t="str">
        <f>VLOOKUP(C394,$BA$2:$BI$230,7)</f>
        <v>Tied ridges</v>
      </c>
      <c r="AH394" t="str">
        <f>VLOOKUP(C394,$BA$2:$BI$230,8)</f>
        <v>Fertile</v>
      </c>
      <c r="AI394" t="str">
        <f>VLOOKUP(C394,$BA$2:$BI$230,9)</f>
        <v>Better than other fields</v>
      </c>
      <c r="AJ394">
        <f>VLOOKUP(E394,$BO$2:$BR$786,2)</f>
        <v>75</v>
      </c>
      <c r="AK394">
        <f>VLOOKUP(E394,$BO$2:$BR$786,3)</f>
        <v>20</v>
      </c>
      <c r="AL394" t="str">
        <f>VLOOKUP(E394,$BO$2:$BR$786,4)</f>
        <v>75-90%</v>
      </c>
      <c r="BO394" t="s">
        <v>634</v>
      </c>
      <c r="BP394">
        <v>75</v>
      </c>
      <c r="BQ394">
        <v>10</v>
      </c>
      <c r="BR394" t="s">
        <v>1268</v>
      </c>
    </row>
    <row r="395" spans="1:70" hidden="1" x14ac:dyDescent="0.2">
      <c r="A395">
        <v>4334</v>
      </c>
      <c r="B395" t="str">
        <f>VLOOKUP(C395:C917,$AU$2:$AV$230,2)</f>
        <v>Kaduna S</v>
      </c>
      <c r="C395" t="s">
        <v>34</v>
      </c>
      <c r="D395">
        <v>1</v>
      </c>
      <c r="E395" t="s">
        <v>310</v>
      </c>
      <c r="F395">
        <v>150</v>
      </c>
      <c r="G395" t="s">
        <v>12</v>
      </c>
      <c r="H395">
        <v>34</v>
      </c>
      <c r="I395" t="s">
        <v>35</v>
      </c>
      <c r="J395">
        <v>2266.6666666666665</v>
      </c>
      <c r="K395">
        <f>J395*0.7</f>
        <v>1586.6666666666665</v>
      </c>
      <c r="L395" t="s">
        <v>1030</v>
      </c>
      <c r="M395" t="s">
        <v>1039</v>
      </c>
      <c r="N395" t="s">
        <v>13</v>
      </c>
      <c r="O395" t="s">
        <v>12</v>
      </c>
      <c r="P395" t="s">
        <v>12</v>
      </c>
      <c r="R395">
        <v>0</v>
      </c>
      <c r="S395" t="s">
        <v>1032</v>
      </c>
      <c r="T395">
        <v>4</v>
      </c>
      <c r="U395" t="s">
        <v>1137</v>
      </c>
      <c r="V395" t="str">
        <f>VLOOKUP(E395,$AU$2:$AW$230,3)</f>
        <v>Both</v>
      </c>
      <c r="W395" t="s">
        <v>1140</v>
      </c>
      <c r="X395">
        <v>16</v>
      </c>
      <c r="Y395">
        <v>1.7000000000000002</v>
      </c>
      <c r="Z395">
        <v>49</v>
      </c>
      <c r="AA395" t="str">
        <f>VLOOKUP(C395,$AU$2:$AX$230,4)</f>
        <v>Late July</v>
      </c>
      <c r="AB395" t="str">
        <f>VLOOKUP(C395,$BA$2:$BI$230,2)</f>
        <v>Family land</v>
      </c>
      <c r="AC395" t="str">
        <f>VLOOKUP(C395,$BA$2:$BI$230,3)</f>
        <v>Lowland</v>
      </c>
      <c r="AD395" t="str">
        <f>VLOOKUP(C395,$BA$2:$BI$230,4)</f>
        <v>Loam</v>
      </c>
      <c r="AE395" t="str">
        <f>VLOOKUP(C395,$BA$2:$BI$230,5)</f>
        <v>Moderate</v>
      </c>
      <c r="AF395" t="str">
        <f>VLOOKUP(C395,$BA$2:$BI$230,6)</f>
        <v>Y</v>
      </c>
      <c r="AG395" t="str">
        <f>VLOOKUP(C395,$BA$2:$BI$230,7)</f>
        <v>Tied ridges</v>
      </c>
      <c r="AH395" t="str">
        <f>VLOOKUP(C395,$BA$2:$BI$230,8)</f>
        <v>Fertile</v>
      </c>
      <c r="AI395" t="str">
        <f>VLOOKUP(C395,$BA$2:$BI$230,9)</f>
        <v>The same as in other fields</v>
      </c>
      <c r="BO395" t="s">
        <v>635</v>
      </c>
      <c r="BP395">
        <v>75</v>
      </c>
      <c r="BQ395">
        <v>10</v>
      </c>
      <c r="BR395" t="s">
        <v>1268</v>
      </c>
    </row>
    <row r="396" spans="1:70" hidden="1" x14ac:dyDescent="0.2">
      <c r="A396">
        <v>4269</v>
      </c>
      <c r="B396" t="str">
        <f>VLOOKUP(C396:C918,$AU$2:$AV$230,2)</f>
        <v>Kaduna S</v>
      </c>
      <c r="C396" t="s">
        <v>11</v>
      </c>
      <c r="D396">
        <v>1</v>
      </c>
      <c r="E396" t="s">
        <v>248</v>
      </c>
      <c r="F396">
        <v>150</v>
      </c>
      <c r="G396" t="s">
        <v>12</v>
      </c>
      <c r="H396">
        <v>34.200000000000003</v>
      </c>
      <c r="I396" t="s">
        <v>13</v>
      </c>
      <c r="J396">
        <v>2280</v>
      </c>
      <c r="K396">
        <f>J396</f>
        <v>2280</v>
      </c>
      <c r="L396" t="s">
        <v>1030</v>
      </c>
      <c r="M396" t="s">
        <v>1031</v>
      </c>
      <c r="N396" t="s">
        <v>13</v>
      </c>
      <c r="O396" t="s">
        <v>35</v>
      </c>
      <c r="P396" t="s">
        <v>12</v>
      </c>
      <c r="R396">
        <v>0</v>
      </c>
      <c r="S396" t="s">
        <v>1032</v>
      </c>
      <c r="T396">
        <v>4</v>
      </c>
      <c r="U396" t="s">
        <v>1137</v>
      </c>
      <c r="V396" t="str">
        <f>VLOOKUP(E396,$AU$2:$AW$230,3)</f>
        <v>Husband</v>
      </c>
      <c r="W396" t="s">
        <v>1140</v>
      </c>
      <c r="X396">
        <v>5.2</v>
      </c>
      <c r="Y396">
        <v>3.6999999999999993</v>
      </c>
      <c r="Z396">
        <v>56</v>
      </c>
      <c r="AA396" t="str">
        <f>VLOOKUP(C396,$AU$2:$AX$230,4)</f>
        <v>Late July</v>
      </c>
      <c r="AB396" t="str">
        <f>VLOOKUP(C396,$BA$2:$BI$230,2)</f>
        <v>Family land</v>
      </c>
      <c r="AC396" t="str">
        <f>VLOOKUP(C396,$BA$2:$BI$230,3)</f>
        <v>Lowland</v>
      </c>
      <c r="AD396" t="str">
        <f>VLOOKUP(C396,$BA$2:$BI$230,4)</f>
        <v>Loam</v>
      </c>
      <c r="AE396" t="str">
        <f>VLOOKUP(C396,$BA$2:$BI$230,5)</f>
        <v>Moderate</v>
      </c>
      <c r="AF396" t="str">
        <f>VLOOKUP(C396,$BA$2:$BI$230,6)</f>
        <v>N</v>
      </c>
      <c r="AG396" t="str">
        <f>VLOOKUP(C396,$BA$2:$BI$230,7)</f>
        <v>Tied ridges</v>
      </c>
      <c r="AH396" t="str">
        <f>VLOOKUP(C396,$BA$2:$BI$230,8)</f>
        <v>Fertile</v>
      </c>
      <c r="AI396" t="str">
        <f>VLOOKUP(C396,$BA$2:$BI$230,9)</f>
        <v>Better than other fields</v>
      </c>
      <c r="AJ396">
        <f>VLOOKUP(E396,$BO$2:$BR$786,2)</f>
        <v>90</v>
      </c>
      <c r="AK396">
        <f>VLOOKUP(E396,$BO$2:$BR$786,3)</f>
        <v>10</v>
      </c>
      <c r="AL396" t="str">
        <f>VLOOKUP(E396,$BO$2:$BR$786,4)</f>
        <v>75-90%</v>
      </c>
      <c r="BO396" t="s">
        <v>636</v>
      </c>
      <c r="BP396">
        <v>75</v>
      </c>
      <c r="BQ396">
        <v>10</v>
      </c>
      <c r="BR396" t="s">
        <v>1269</v>
      </c>
    </row>
    <row r="397" spans="1:70" hidden="1" x14ac:dyDescent="0.2">
      <c r="A397">
        <v>4292</v>
      </c>
      <c r="B397" t="str">
        <f>VLOOKUP(C397:C919,$AU$2:$AV$230,2)</f>
        <v>Kaduna S</v>
      </c>
      <c r="C397" t="s">
        <v>20</v>
      </c>
      <c r="D397">
        <v>1</v>
      </c>
      <c r="E397" t="s">
        <v>268</v>
      </c>
      <c r="F397">
        <v>150</v>
      </c>
      <c r="G397" t="s">
        <v>12</v>
      </c>
      <c r="H397">
        <v>35.75</v>
      </c>
      <c r="I397" t="s">
        <v>13</v>
      </c>
      <c r="J397">
        <v>2383.3333333333335</v>
      </c>
      <c r="K397">
        <f>J397</f>
        <v>2383.3333333333335</v>
      </c>
      <c r="L397" t="s">
        <v>1030</v>
      </c>
      <c r="M397" t="s">
        <v>1036</v>
      </c>
      <c r="N397" t="s">
        <v>13</v>
      </c>
      <c r="O397" t="s">
        <v>12</v>
      </c>
      <c r="P397" t="s">
        <v>12</v>
      </c>
      <c r="R397">
        <v>0</v>
      </c>
      <c r="S397" t="s">
        <v>1032</v>
      </c>
      <c r="T397">
        <v>4</v>
      </c>
      <c r="U397" t="s">
        <v>1137</v>
      </c>
      <c r="V397" t="str">
        <f>VLOOKUP(E397,$AU$2:$AW$230,3)</f>
        <v>Both</v>
      </c>
      <c r="W397" t="s">
        <v>1140</v>
      </c>
      <c r="X397">
        <v>10</v>
      </c>
      <c r="Y397">
        <v>7.2</v>
      </c>
      <c r="Z397">
        <v>35</v>
      </c>
      <c r="AA397" t="str">
        <f>VLOOKUP(C397,$AU$2:$AX$230,4)</f>
        <v>Early July</v>
      </c>
      <c r="AB397" t="str">
        <f>VLOOKUP(C397,$BA$2:$BI$230,2)</f>
        <v>Family land</v>
      </c>
      <c r="AC397" t="str">
        <f>VLOOKUP(C397,$BA$2:$BI$230,3)</f>
        <v>Slope</v>
      </c>
      <c r="AD397" t="str">
        <f>VLOOKUP(C397,$BA$2:$BI$230,4)</f>
        <v>Loam</v>
      </c>
      <c r="AE397" t="str">
        <f>VLOOKUP(C397,$BA$2:$BI$230,5)</f>
        <v>Moderate</v>
      </c>
      <c r="AF397" t="str">
        <f>VLOOKUP(C397,$BA$2:$BI$230,6)</f>
        <v>N</v>
      </c>
      <c r="AG397" t="str">
        <f>VLOOKUP(C397,$BA$2:$BI$230,7)</f>
        <v/>
      </c>
      <c r="AH397" t="str">
        <f>VLOOKUP(C397,$BA$2:$BI$230,8)</f>
        <v>Moderate</v>
      </c>
      <c r="AI397" t="str">
        <f>VLOOKUP(C397,$BA$2:$BI$230,9)</f>
        <v>Better than other fields</v>
      </c>
      <c r="AJ397">
        <f>VLOOKUP(E397,$BO$2:$BR$786,2)</f>
        <v>75</v>
      </c>
      <c r="AK397">
        <f>VLOOKUP(E397,$BO$2:$BR$786,3)</f>
        <v>10</v>
      </c>
      <c r="AL397" t="str">
        <f>VLOOKUP(E397,$BO$2:$BR$786,4)</f>
        <v>&gt;90%</v>
      </c>
      <c r="BO397" t="s">
        <v>637</v>
      </c>
      <c r="BP397">
        <v>75</v>
      </c>
      <c r="BQ397">
        <v>10</v>
      </c>
      <c r="BR397" t="s">
        <v>1268</v>
      </c>
    </row>
    <row r="398" spans="1:70" hidden="1" x14ac:dyDescent="0.2">
      <c r="A398">
        <v>4590</v>
      </c>
      <c r="B398" t="str">
        <f>VLOOKUP(C398:C920,$AU$2:$AV$230,2)</f>
        <v>Kaduna N</v>
      </c>
      <c r="C398" t="s">
        <v>103</v>
      </c>
      <c r="D398">
        <v>1</v>
      </c>
      <c r="E398" t="s">
        <v>566</v>
      </c>
      <c r="F398">
        <v>150</v>
      </c>
      <c r="G398" t="s">
        <v>12</v>
      </c>
      <c r="H398">
        <v>36</v>
      </c>
      <c r="I398" t="s">
        <v>35</v>
      </c>
      <c r="J398">
        <v>2400</v>
      </c>
      <c r="K398">
        <f>J398*0.7</f>
        <v>1680</v>
      </c>
      <c r="L398" t="s">
        <v>1030</v>
      </c>
      <c r="M398" t="s">
        <v>1034</v>
      </c>
      <c r="N398" t="s">
        <v>13</v>
      </c>
      <c r="O398" t="s">
        <v>35</v>
      </c>
      <c r="P398" t="s">
        <v>12</v>
      </c>
      <c r="R398">
        <v>0</v>
      </c>
      <c r="S398" t="s">
        <v>1032</v>
      </c>
      <c r="T398">
        <v>4</v>
      </c>
      <c r="U398" t="s">
        <v>1137</v>
      </c>
      <c r="V398" t="str">
        <f>VLOOKUP(E398,$AU$2:$AW$230,3)</f>
        <v>Husband</v>
      </c>
      <c r="W398" t="s">
        <v>1140</v>
      </c>
      <c r="X398">
        <v>10</v>
      </c>
      <c r="Y398">
        <v>0.60000000000000009</v>
      </c>
      <c r="Z398">
        <v>43</v>
      </c>
      <c r="AA398" t="str">
        <f>VLOOKUP(C398,$AU$2:$AX$230,4)</f>
        <v>Early July</v>
      </c>
      <c r="AB398" t="str">
        <f>VLOOKUP(C398,$BA$2:$BI$230,2)</f>
        <v>Hired land</v>
      </c>
      <c r="AC398" t="str">
        <f>VLOOKUP(C398,$BA$2:$BI$230,3)</f>
        <v>Lowland</v>
      </c>
      <c r="AD398" t="str">
        <f>VLOOKUP(C398,$BA$2:$BI$230,4)</f>
        <v>Sand</v>
      </c>
      <c r="AE398" t="str">
        <f>VLOOKUP(C398,$BA$2:$BI$230,5)</f>
        <v>Poor</v>
      </c>
      <c r="AF398" t="str">
        <f>VLOOKUP(C398,$BA$2:$BI$230,6)</f>
        <v>N</v>
      </c>
      <c r="AG398" t="str">
        <f>VLOOKUP(C398,$BA$2:$BI$230,7)</f>
        <v/>
      </c>
      <c r="AH398" t="str">
        <f>VLOOKUP(C398,$BA$2:$BI$230,8)</f>
        <v>Moderate</v>
      </c>
      <c r="AI398" t="str">
        <f>VLOOKUP(C398,$BA$2:$BI$230,9)</f>
        <v>The same as in other fields</v>
      </c>
      <c r="BO398" t="s">
        <v>638</v>
      </c>
      <c r="BP398">
        <v>75</v>
      </c>
      <c r="BQ398">
        <v>10</v>
      </c>
      <c r="BR398" t="s">
        <v>1268</v>
      </c>
    </row>
    <row r="399" spans="1:70" hidden="1" x14ac:dyDescent="0.2">
      <c r="A399">
        <v>4612</v>
      </c>
      <c r="B399" t="str">
        <f>VLOOKUP(C399:C921,$AU$2:$AV$230,2)</f>
        <v>Kaduna N</v>
      </c>
      <c r="C399" t="s">
        <v>109</v>
      </c>
      <c r="D399">
        <v>1</v>
      </c>
      <c r="E399" t="s">
        <v>588</v>
      </c>
      <c r="F399">
        <v>100</v>
      </c>
      <c r="G399" t="s">
        <v>12</v>
      </c>
      <c r="H399">
        <v>24</v>
      </c>
      <c r="I399" t="s">
        <v>35</v>
      </c>
      <c r="J399">
        <v>2400</v>
      </c>
      <c r="K399">
        <f>J399*0.7</f>
        <v>1680</v>
      </c>
      <c r="L399" t="s">
        <v>1030</v>
      </c>
      <c r="M399" t="s">
        <v>1037</v>
      </c>
      <c r="N399" t="s">
        <v>13</v>
      </c>
      <c r="O399" t="s">
        <v>35</v>
      </c>
      <c r="P399" t="s">
        <v>12</v>
      </c>
      <c r="R399">
        <v>0</v>
      </c>
      <c r="S399" t="s">
        <v>1032</v>
      </c>
      <c r="T399">
        <v>2</v>
      </c>
      <c r="U399" t="s">
        <v>1137</v>
      </c>
      <c r="V399" t="str">
        <f>VLOOKUP(E399,$AU$2:$AW$230,3)</f>
        <v>Husband</v>
      </c>
      <c r="W399" t="s">
        <v>1139</v>
      </c>
      <c r="X399">
        <v>3</v>
      </c>
      <c r="Y399">
        <v>1.9</v>
      </c>
      <c r="Z399">
        <v>40</v>
      </c>
      <c r="AA399" t="str">
        <f>VLOOKUP(C399,$AU$2:$AX$230,4)</f>
        <v>Early July</v>
      </c>
      <c r="AB399" t="str">
        <f>VLOOKUP(C399,$BA$2:$BI$230,2)</f>
        <v>Family land</v>
      </c>
      <c r="AC399" t="str">
        <f>VLOOKUP(C399,$BA$2:$BI$230,3)</f>
        <v>Lowland</v>
      </c>
      <c r="AD399" t="str">
        <f>VLOOKUP(C399,$BA$2:$BI$230,4)</f>
        <v>Loam</v>
      </c>
      <c r="AE399" t="str">
        <f>VLOOKUP(C399,$BA$2:$BI$230,5)</f>
        <v>Moderate</v>
      </c>
      <c r="AF399" t="str">
        <f>VLOOKUP(C399,$BA$2:$BI$230,6)</f>
        <v>N</v>
      </c>
      <c r="AG399" t="str">
        <f>VLOOKUP(C399,$BA$2:$BI$230,7)</f>
        <v/>
      </c>
      <c r="AH399" t="str">
        <f>VLOOKUP(C399,$BA$2:$BI$230,8)</f>
        <v>Moderate</v>
      </c>
      <c r="AI399" t="str">
        <f>VLOOKUP(C399,$BA$2:$BI$230,9)</f>
        <v>Better than other fields</v>
      </c>
      <c r="BO399" t="s">
        <v>639</v>
      </c>
      <c r="BP399">
        <v>75</v>
      </c>
      <c r="BQ399">
        <v>10</v>
      </c>
      <c r="BR399" t="s">
        <v>1268</v>
      </c>
    </row>
    <row r="400" spans="1:70" x14ac:dyDescent="0.2">
      <c r="A400">
        <v>5027</v>
      </c>
      <c r="B400" t="str">
        <f>VLOOKUP(C400:C922,$AU$2:$AV$230,2)</f>
        <v>Kano</v>
      </c>
      <c r="C400" t="s">
        <v>237</v>
      </c>
      <c r="D400">
        <v>1</v>
      </c>
      <c r="E400" t="s">
        <v>1003</v>
      </c>
      <c r="F400">
        <v>25</v>
      </c>
      <c r="G400" t="s">
        <v>12</v>
      </c>
      <c r="H400">
        <v>6</v>
      </c>
      <c r="I400" t="s">
        <v>35</v>
      </c>
      <c r="J400">
        <v>2400</v>
      </c>
      <c r="K400">
        <f>J400*0.7</f>
        <v>1680</v>
      </c>
      <c r="L400" t="s">
        <v>1030</v>
      </c>
      <c r="M400" t="s">
        <v>1034</v>
      </c>
      <c r="N400" t="s">
        <v>13</v>
      </c>
      <c r="O400" t="s">
        <v>35</v>
      </c>
      <c r="P400" t="s">
        <v>1051</v>
      </c>
      <c r="Q400" t="s">
        <v>13</v>
      </c>
      <c r="R400">
        <v>70</v>
      </c>
      <c r="S400" t="s">
        <v>1032</v>
      </c>
      <c r="T400">
        <v>4</v>
      </c>
      <c r="U400" t="s">
        <v>1142</v>
      </c>
      <c r="V400" t="str">
        <f>VLOOKUP(E400,$AU$2:$AW$230,3)</f>
        <v>Both</v>
      </c>
      <c r="W400" t="s">
        <v>1140</v>
      </c>
      <c r="X400">
        <v>1</v>
      </c>
      <c r="Y400">
        <v>0</v>
      </c>
      <c r="Z400">
        <v>35</v>
      </c>
      <c r="AA400" t="str">
        <f>VLOOKUP(C400,$AU$2:$AX$230,4)</f>
        <v>Early July</v>
      </c>
      <c r="AB400" t="str">
        <f>VLOOKUP(C400,$BA$2:$BI$230,2)</f>
        <v>Family land</v>
      </c>
      <c r="AC400" t="str">
        <f>VLOOKUP(C400,$BA$2:$BI$230,3)</f>
        <v>Lowland</v>
      </c>
      <c r="AD400" t="str">
        <f>VLOOKUP(C400,$BA$2:$BI$230,4)</f>
        <v>Loam</v>
      </c>
      <c r="AE400" t="str">
        <f>VLOOKUP(C400,$BA$2:$BI$230,5)</f>
        <v>Good</v>
      </c>
      <c r="AF400" t="str">
        <f>VLOOKUP(C400,$BA$2:$BI$230,6)</f>
        <v>N</v>
      </c>
      <c r="AG400" t="str">
        <f>VLOOKUP(C400,$BA$2:$BI$230,7)</f>
        <v>Tree lines</v>
      </c>
      <c r="AH400" t="str">
        <f>VLOOKUP(C400,$BA$2:$BI$230,8)</f>
        <v>Very fertile</v>
      </c>
      <c r="AI400" t="str">
        <f>VLOOKUP(C400,$BA$2:$BI$230,9)</f>
        <v>Better than other fields</v>
      </c>
      <c r="BO400" t="s">
        <v>640</v>
      </c>
      <c r="BP400">
        <v>75</v>
      </c>
      <c r="BQ400">
        <v>10</v>
      </c>
      <c r="BR400" t="s">
        <v>1269</v>
      </c>
    </row>
    <row r="401" spans="1:70" hidden="1" x14ac:dyDescent="0.2">
      <c r="A401">
        <v>4287</v>
      </c>
      <c r="B401" t="str">
        <f>VLOOKUP(C401:C923,$AU$2:$AV$230,2)</f>
        <v>Kaduna S</v>
      </c>
      <c r="C401" t="s">
        <v>18</v>
      </c>
      <c r="D401">
        <v>2</v>
      </c>
      <c r="E401" t="s">
        <v>263</v>
      </c>
      <c r="F401">
        <v>150</v>
      </c>
      <c r="G401" t="s">
        <v>12</v>
      </c>
      <c r="H401">
        <v>36.32</v>
      </c>
      <c r="I401" t="s">
        <v>13</v>
      </c>
      <c r="J401">
        <v>2421.3333333333335</v>
      </c>
      <c r="K401">
        <f>J401</f>
        <v>2421.3333333333335</v>
      </c>
      <c r="L401" t="s">
        <v>1030</v>
      </c>
      <c r="M401" t="s">
        <v>1036</v>
      </c>
      <c r="N401" t="s">
        <v>13</v>
      </c>
      <c r="O401" t="s">
        <v>12</v>
      </c>
      <c r="P401" t="s">
        <v>12</v>
      </c>
      <c r="R401">
        <v>0</v>
      </c>
      <c r="S401" t="s">
        <v>1154</v>
      </c>
      <c r="T401">
        <v>0</v>
      </c>
      <c r="U401" t="s">
        <v>1137</v>
      </c>
      <c r="V401" t="str">
        <f>VLOOKUP(E401,$AU$2:$AW$230,3)</f>
        <v>Husband</v>
      </c>
      <c r="W401" t="s">
        <v>1140</v>
      </c>
      <c r="X401">
        <v>3.5</v>
      </c>
      <c r="Y401">
        <v>0.89999999999999991</v>
      </c>
      <c r="Z401">
        <v>43</v>
      </c>
      <c r="AA401" t="str">
        <f>VLOOKUP(C401,$AU$2:$AX$230,4)</f>
        <v>Early July</v>
      </c>
      <c r="AB401" t="str">
        <f>VLOOKUP(C401,$BA$2:$BI$230,2)</f>
        <v>Hired land</v>
      </c>
      <c r="AC401" t="str">
        <f>VLOOKUP(C401,$BA$2:$BI$230,3)</f>
        <v>Slope</v>
      </c>
      <c r="AD401" t="str">
        <f>VLOOKUP(C401,$BA$2:$BI$230,4)</f>
        <v>Loam</v>
      </c>
      <c r="AE401" t="str">
        <f>VLOOKUP(C401,$BA$2:$BI$230,5)</f>
        <v>Moderate</v>
      </c>
      <c r="AF401" t="str">
        <f>VLOOKUP(C401,$BA$2:$BI$230,6)</f>
        <v>Y</v>
      </c>
      <c r="AG401" t="str">
        <f>VLOOKUP(C401,$BA$2:$BI$230,7)</f>
        <v>Tied ridges</v>
      </c>
      <c r="AH401" t="str">
        <f>VLOOKUP(C401,$BA$2:$BI$230,8)</f>
        <v>Moderate</v>
      </c>
      <c r="AI401" t="str">
        <f>VLOOKUP(C401,$BA$2:$BI$230,9)</f>
        <v>Better than other fields</v>
      </c>
      <c r="AJ401">
        <f>VLOOKUP(E401,$BO$2:$BR$786,2)</f>
        <v>75</v>
      </c>
      <c r="AK401">
        <f>VLOOKUP(E401,$BO$2:$BR$786,3)</f>
        <v>10</v>
      </c>
      <c r="AL401" t="str">
        <f>VLOOKUP(E401,$BO$2:$BR$786,4)</f>
        <v>&gt;90%</v>
      </c>
      <c r="BO401" t="s">
        <v>641</v>
      </c>
      <c r="BP401">
        <v>75</v>
      </c>
      <c r="BQ401">
        <v>10</v>
      </c>
      <c r="BR401" t="s">
        <v>1268</v>
      </c>
    </row>
    <row r="402" spans="1:70" hidden="1" x14ac:dyDescent="0.2">
      <c r="A402">
        <v>4319</v>
      </c>
      <c r="B402" t="str">
        <f>VLOOKUP(C402:C924,$AU$2:$AV$230,2)</f>
        <v>Kaduna S</v>
      </c>
      <c r="C402" t="s">
        <v>28</v>
      </c>
      <c r="D402">
        <v>2</v>
      </c>
      <c r="E402" t="s">
        <v>295</v>
      </c>
      <c r="F402">
        <v>150</v>
      </c>
      <c r="G402" t="s">
        <v>12</v>
      </c>
      <c r="H402">
        <v>36.950000000000003</v>
      </c>
      <c r="I402" t="s">
        <v>13</v>
      </c>
      <c r="J402">
        <v>2463.3333333333335</v>
      </c>
      <c r="K402">
        <f>J402</f>
        <v>2463.3333333333335</v>
      </c>
      <c r="L402" t="s">
        <v>1030</v>
      </c>
      <c r="M402" t="s">
        <v>1031</v>
      </c>
      <c r="N402" t="s">
        <v>13</v>
      </c>
      <c r="O402" t="s">
        <v>12</v>
      </c>
      <c r="P402" t="s">
        <v>12</v>
      </c>
      <c r="R402">
        <v>0</v>
      </c>
      <c r="S402" t="s">
        <v>1154</v>
      </c>
      <c r="T402">
        <v>0</v>
      </c>
      <c r="U402" t="s">
        <v>1142</v>
      </c>
      <c r="V402" t="str">
        <f>VLOOKUP(E402,$AU$2:$AW$230,3)</f>
        <v>Both</v>
      </c>
      <c r="W402" t="s">
        <v>1140</v>
      </c>
      <c r="X402">
        <v>6.5</v>
      </c>
      <c r="Y402">
        <v>2.95</v>
      </c>
      <c r="Z402">
        <v>41</v>
      </c>
      <c r="AA402" t="str">
        <f>VLOOKUP(C402,$AU$2:$AX$230,4)</f>
        <v>Early July</v>
      </c>
      <c r="AB402" t="str">
        <f>VLOOKUP(C402,$BA$2:$BI$230,2)</f>
        <v>Family land</v>
      </c>
      <c r="AC402" t="str">
        <f>VLOOKUP(C402,$BA$2:$BI$230,3)</f>
        <v>Lowland</v>
      </c>
      <c r="AD402" t="str">
        <f>VLOOKUP(C402,$BA$2:$BI$230,4)</f>
        <v>Loam</v>
      </c>
      <c r="AE402" t="str">
        <f>VLOOKUP(C402,$BA$2:$BI$230,5)</f>
        <v>Moderate</v>
      </c>
      <c r="AF402" t="str">
        <f>VLOOKUP(C402,$BA$2:$BI$230,6)</f>
        <v>Y</v>
      </c>
      <c r="AG402" t="str">
        <f>VLOOKUP(C402,$BA$2:$BI$230,7)</f>
        <v>Bench terrace</v>
      </c>
      <c r="AH402" t="str">
        <f>VLOOKUP(C402,$BA$2:$BI$230,8)</f>
        <v>Moderate</v>
      </c>
      <c r="AI402" t="str">
        <f>VLOOKUP(C402,$BA$2:$BI$230,9)</f>
        <v>Better than other fields</v>
      </c>
      <c r="AJ402">
        <f>VLOOKUP(E402,$BO$2:$BR$786,2)</f>
        <v>75</v>
      </c>
      <c r="AK402">
        <f>VLOOKUP(E402,$BO$2:$BR$786,3)</f>
        <v>10</v>
      </c>
      <c r="AL402" t="str">
        <f>VLOOKUP(E402,$BO$2:$BR$786,4)</f>
        <v>&gt;90%</v>
      </c>
      <c r="BO402" t="s">
        <v>642</v>
      </c>
      <c r="BP402">
        <v>75</v>
      </c>
      <c r="BQ402">
        <v>10</v>
      </c>
      <c r="BR402" t="s">
        <v>1268</v>
      </c>
    </row>
    <row r="403" spans="1:70" hidden="1" x14ac:dyDescent="0.2">
      <c r="A403">
        <v>4290</v>
      </c>
      <c r="B403" t="str">
        <f>VLOOKUP(C403:C925,$AU$2:$AV$230,2)</f>
        <v>Kaduna S</v>
      </c>
      <c r="C403" t="s">
        <v>19</v>
      </c>
      <c r="D403">
        <v>1</v>
      </c>
      <c r="E403" t="s">
        <v>266</v>
      </c>
      <c r="F403">
        <v>100</v>
      </c>
      <c r="G403" t="s">
        <v>12</v>
      </c>
      <c r="H403">
        <v>25</v>
      </c>
      <c r="I403" t="s">
        <v>13</v>
      </c>
      <c r="J403">
        <v>2500</v>
      </c>
      <c r="K403">
        <f>J403</f>
        <v>2500</v>
      </c>
      <c r="L403" t="s">
        <v>1030</v>
      </c>
      <c r="M403" t="s">
        <v>1034</v>
      </c>
      <c r="N403" t="s">
        <v>13</v>
      </c>
      <c r="O403" t="s">
        <v>12</v>
      </c>
      <c r="P403" t="s">
        <v>12</v>
      </c>
      <c r="R403">
        <v>0</v>
      </c>
      <c r="S403" t="s">
        <v>1032</v>
      </c>
      <c r="T403">
        <v>4</v>
      </c>
      <c r="U403" t="s">
        <v>1137</v>
      </c>
      <c r="V403" t="str">
        <f>VLOOKUP(E403,$AU$2:$AW$230,3)</f>
        <v/>
      </c>
      <c r="W403" t="s">
        <v>1139</v>
      </c>
      <c r="X403">
        <v>1.3</v>
      </c>
      <c r="Y403">
        <v>0.2</v>
      </c>
      <c r="Z403">
        <v>44</v>
      </c>
      <c r="AA403" t="str">
        <f>VLOOKUP(C403,$AU$2:$AX$230,4)</f>
        <v>Early July</v>
      </c>
      <c r="AB403" t="str">
        <f>VLOOKUP(C403,$BA$2:$BI$230,2)</f>
        <v>Family land</v>
      </c>
      <c r="AC403" t="str">
        <f>VLOOKUP(C403,$BA$2:$BI$230,3)</f>
        <v>Foot slope</v>
      </c>
      <c r="AD403" t="str">
        <f>VLOOKUP(C403,$BA$2:$BI$230,4)</f>
        <v>Loam</v>
      </c>
      <c r="AE403" t="str">
        <f>VLOOKUP(C403,$BA$2:$BI$230,5)</f>
        <v>Moderate</v>
      </c>
      <c r="AF403" t="str">
        <f>VLOOKUP(C403,$BA$2:$BI$230,6)</f>
        <v/>
      </c>
      <c r="AG403" t="str">
        <f>VLOOKUP(C403,$BA$2:$BI$230,7)</f>
        <v/>
      </c>
      <c r="AH403" t="str">
        <f>VLOOKUP(C403,$BA$2:$BI$230,8)</f>
        <v>Moderate</v>
      </c>
      <c r="AI403" t="str">
        <f>VLOOKUP(C403,$BA$2:$BI$230,9)</f>
        <v>Better than other fields</v>
      </c>
      <c r="AJ403">
        <f>VLOOKUP(E403,$BO$2:$BR$786,2)</f>
        <v>75</v>
      </c>
      <c r="AK403">
        <f>VLOOKUP(E403,$BO$2:$BR$786,3)</f>
        <v>0</v>
      </c>
      <c r="AL403" t="str">
        <f>VLOOKUP(E403,$BO$2:$BR$786,4)</f>
        <v>&gt;90%</v>
      </c>
      <c r="BO403" t="s">
        <v>643</v>
      </c>
      <c r="BP403">
        <v>75</v>
      </c>
      <c r="BQ403">
        <v>10</v>
      </c>
      <c r="BR403" t="s">
        <v>1268</v>
      </c>
    </row>
    <row r="404" spans="1:70" hidden="1" x14ac:dyDescent="0.2">
      <c r="A404">
        <v>4322</v>
      </c>
      <c r="B404" t="str">
        <f>VLOOKUP(C404:C926,$AU$2:$AV$230,2)</f>
        <v>Kaduna S</v>
      </c>
      <c r="C404" t="s">
        <v>29</v>
      </c>
      <c r="D404">
        <v>1</v>
      </c>
      <c r="E404" t="s">
        <v>298</v>
      </c>
      <c r="F404">
        <v>100</v>
      </c>
      <c r="G404" t="s">
        <v>12</v>
      </c>
      <c r="H404">
        <v>25</v>
      </c>
      <c r="I404" t="s">
        <v>13</v>
      </c>
      <c r="J404">
        <v>2500</v>
      </c>
      <c r="K404">
        <f>J404</f>
        <v>2500</v>
      </c>
      <c r="L404" t="s">
        <v>1030</v>
      </c>
      <c r="M404" t="s">
        <v>1037</v>
      </c>
      <c r="N404" t="s">
        <v>13</v>
      </c>
      <c r="O404" t="s">
        <v>12</v>
      </c>
      <c r="P404" t="s">
        <v>12</v>
      </c>
      <c r="R404">
        <v>0</v>
      </c>
      <c r="S404" t="s">
        <v>1032</v>
      </c>
      <c r="T404">
        <v>4</v>
      </c>
      <c r="U404" t="s">
        <v>1137</v>
      </c>
      <c r="V404" t="str">
        <f>VLOOKUP(E404,$AU$2:$AW$230,3)</f>
        <v/>
      </c>
      <c r="W404" t="s">
        <v>1139</v>
      </c>
      <c r="X404">
        <v>5</v>
      </c>
      <c r="Y404">
        <v>1.7999999999999998</v>
      </c>
      <c r="Z404">
        <v>34</v>
      </c>
      <c r="AA404" t="str">
        <f>VLOOKUP(C404,$AU$2:$AX$230,4)</f>
        <v>Early July</v>
      </c>
      <c r="AB404" t="str">
        <f>VLOOKUP(C404,$BA$2:$BI$230,2)</f>
        <v>Family land</v>
      </c>
      <c r="AC404" t="str">
        <f>VLOOKUP(C404,$BA$2:$BI$230,3)</f>
        <v>Foot slope</v>
      </c>
      <c r="AD404" t="str">
        <f>VLOOKUP(C404,$BA$2:$BI$230,4)</f>
        <v>Loam</v>
      </c>
      <c r="AE404" t="str">
        <f>VLOOKUP(C404,$BA$2:$BI$230,5)</f>
        <v>Good</v>
      </c>
      <c r="AF404" t="str">
        <f>VLOOKUP(C404,$BA$2:$BI$230,6)</f>
        <v/>
      </c>
      <c r="AG404" t="str">
        <f>VLOOKUP(C404,$BA$2:$BI$230,7)</f>
        <v>Tree lines</v>
      </c>
      <c r="AH404" t="str">
        <f>VLOOKUP(C404,$BA$2:$BI$230,8)</f>
        <v>Fertile</v>
      </c>
      <c r="AI404" t="str">
        <f>VLOOKUP(C404,$BA$2:$BI$230,9)</f>
        <v>Better than other fields</v>
      </c>
      <c r="AJ404">
        <f>VLOOKUP(E404,$BO$2:$BR$786,2)</f>
        <v>75</v>
      </c>
      <c r="AK404">
        <f>VLOOKUP(E404,$BO$2:$BR$786,3)</f>
        <v>10</v>
      </c>
      <c r="AL404" t="str">
        <f>VLOOKUP(E404,$BO$2:$BR$786,4)</f>
        <v>75-90%</v>
      </c>
      <c r="BO404" t="s">
        <v>644</v>
      </c>
      <c r="BP404">
        <v>75</v>
      </c>
      <c r="BQ404">
        <v>10</v>
      </c>
      <c r="BR404" t="s">
        <v>1268</v>
      </c>
    </row>
    <row r="405" spans="1:70" hidden="1" x14ac:dyDescent="0.2">
      <c r="A405">
        <v>4330</v>
      </c>
      <c r="B405" t="str">
        <f>VLOOKUP(C405:C927,$AU$2:$AV$230,2)</f>
        <v>Kaduna S</v>
      </c>
      <c r="C405" t="s">
        <v>32</v>
      </c>
      <c r="D405">
        <v>1</v>
      </c>
      <c r="E405" t="s">
        <v>306</v>
      </c>
      <c r="F405">
        <v>100</v>
      </c>
      <c r="G405" t="s">
        <v>12</v>
      </c>
      <c r="H405">
        <v>25</v>
      </c>
      <c r="I405" t="s">
        <v>13</v>
      </c>
      <c r="J405">
        <v>2500</v>
      </c>
      <c r="K405">
        <f>J405</f>
        <v>2500</v>
      </c>
      <c r="L405" t="s">
        <v>1030</v>
      </c>
      <c r="M405" t="s">
        <v>1037</v>
      </c>
      <c r="N405" t="s">
        <v>13</v>
      </c>
      <c r="O405" t="s">
        <v>12</v>
      </c>
      <c r="P405" t="s">
        <v>12</v>
      </c>
      <c r="R405">
        <v>0</v>
      </c>
      <c r="S405" t="s">
        <v>1032</v>
      </c>
      <c r="T405">
        <v>4</v>
      </c>
      <c r="U405" t="s">
        <v>1137</v>
      </c>
      <c r="V405" t="str">
        <f>VLOOKUP(E405,$AU$2:$AW$230,3)</f>
        <v>Both</v>
      </c>
      <c r="W405" t="s">
        <v>1139</v>
      </c>
      <c r="X405">
        <v>2</v>
      </c>
      <c r="Y405">
        <v>1</v>
      </c>
      <c r="Z405">
        <v>33</v>
      </c>
      <c r="AA405" t="str">
        <f>VLOOKUP(C405,$AU$2:$AX$230,4)</f>
        <v>Early July</v>
      </c>
      <c r="AB405" t="str">
        <f>VLOOKUP(C405,$BA$2:$BI$230,2)</f>
        <v>Hired land</v>
      </c>
      <c r="AC405" t="str">
        <f>VLOOKUP(C405,$BA$2:$BI$230,3)</f>
        <v>Foot slope</v>
      </c>
      <c r="AD405" t="str">
        <f>VLOOKUP(C405,$BA$2:$BI$230,4)</f>
        <v>Loam</v>
      </c>
      <c r="AE405" t="str">
        <f>VLOOKUP(C405,$BA$2:$BI$230,5)</f>
        <v>Good</v>
      </c>
      <c r="AF405" t="str">
        <f>VLOOKUP(C405,$BA$2:$BI$230,6)</f>
        <v/>
      </c>
      <c r="AG405" t="str">
        <f>VLOOKUP(C405,$BA$2:$BI$230,7)</f>
        <v>Tree lines</v>
      </c>
      <c r="AH405" t="str">
        <f>VLOOKUP(C405,$BA$2:$BI$230,8)</f>
        <v>Fertile</v>
      </c>
      <c r="AI405" t="str">
        <f>VLOOKUP(C405,$BA$2:$BI$230,9)</f>
        <v>Better than other fields</v>
      </c>
      <c r="AJ405">
        <f>VLOOKUP(E405,$BO$2:$BR$786,2)</f>
        <v>75</v>
      </c>
      <c r="AK405">
        <f>VLOOKUP(E405,$BO$2:$BR$786,3)</f>
        <v>10</v>
      </c>
      <c r="AL405" t="str">
        <f>VLOOKUP(E405,$BO$2:$BR$786,4)</f>
        <v>&gt;90%</v>
      </c>
      <c r="BO405" t="s">
        <v>645</v>
      </c>
      <c r="BP405">
        <v>75</v>
      </c>
      <c r="BQ405">
        <v>10</v>
      </c>
      <c r="BR405" t="s">
        <v>1268</v>
      </c>
    </row>
    <row r="406" spans="1:70" hidden="1" x14ac:dyDescent="0.2">
      <c r="A406">
        <v>4503</v>
      </c>
      <c r="B406" t="str">
        <f>VLOOKUP(C406:C928,$AU$2:$AV$230,2)</f>
        <v>Kaduna N</v>
      </c>
      <c r="C406" t="s">
        <v>80</v>
      </c>
      <c r="D406">
        <v>2</v>
      </c>
      <c r="E406" t="s">
        <v>479</v>
      </c>
      <c r="F406">
        <v>30</v>
      </c>
      <c r="G406" t="s">
        <v>12</v>
      </c>
      <c r="H406">
        <v>7.5</v>
      </c>
      <c r="I406" t="s">
        <v>13</v>
      </c>
      <c r="J406">
        <v>2500</v>
      </c>
      <c r="K406">
        <f>J406</f>
        <v>2500</v>
      </c>
      <c r="L406" t="s">
        <v>1030</v>
      </c>
      <c r="M406" t="s">
        <v>1035</v>
      </c>
      <c r="N406" t="s">
        <v>35</v>
      </c>
      <c r="O406" t="s">
        <v>12</v>
      </c>
      <c r="P406" t="s">
        <v>12</v>
      </c>
      <c r="R406">
        <v>0</v>
      </c>
      <c r="S406" t="s">
        <v>1032</v>
      </c>
      <c r="T406">
        <v>2</v>
      </c>
      <c r="U406" t="s">
        <v>1137</v>
      </c>
      <c r="V406" t="str">
        <f>VLOOKUP(E406,$AU$2:$AW$230,3)</f>
        <v>Husband</v>
      </c>
      <c r="W406" t="s">
        <v>1139</v>
      </c>
      <c r="X406">
        <v>2</v>
      </c>
      <c r="Y406">
        <v>7.8</v>
      </c>
      <c r="Z406">
        <v>41</v>
      </c>
      <c r="AA406" t="str">
        <f>VLOOKUP(C406,$AU$2:$AX$230,4)</f>
        <v>Early July</v>
      </c>
      <c r="AB406" t="str">
        <f>VLOOKUP(C406,$BA$2:$BI$230,2)</f>
        <v>Family land</v>
      </c>
      <c r="AC406" t="str">
        <f>VLOOKUP(C406,$BA$2:$BI$230,3)</f>
        <v>Lowland</v>
      </c>
      <c r="AD406" t="str">
        <f>VLOOKUP(C406,$BA$2:$BI$230,4)</f>
        <v>Loam</v>
      </c>
      <c r="AE406" t="str">
        <f>VLOOKUP(C406,$BA$2:$BI$230,5)</f>
        <v>Good</v>
      </c>
      <c r="AF406" t="str">
        <f>VLOOKUP(C406,$BA$2:$BI$230,6)</f>
        <v/>
      </c>
      <c r="AG406" t="str">
        <f>VLOOKUP(C406,$BA$2:$BI$230,7)</f>
        <v>Tied ridges</v>
      </c>
      <c r="AH406" t="str">
        <f>VLOOKUP(C406,$BA$2:$BI$230,8)</f>
        <v>Very fertile</v>
      </c>
      <c r="AI406" t="str">
        <f>VLOOKUP(C406,$BA$2:$BI$230,9)</f>
        <v>Better than other fields</v>
      </c>
      <c r="AJ406">
        <f>VLOOKUP(E406,$BO$2:$BR$786,2)</f>
        <v>75</v>
      </c>
      <c r="AK406">
        <f>VLOOKUP(E406,$BO$2:$BR$786,3)</f>
        <v>10</v>
      </c>
      <c r="AL406" t="str">
        <f>VLOOKUP(E406,$BO$2:$BR$786,4)</f>
        <v>75-90%</v>
      </c>
      <c r="BO406" t="s">
        <v>646</v>
      </c>
      <c r="BP406">
        <v>75</v>
      </c>
      <c r="BQ406">
        <v>10</v>
      </c>
      <c r="BR406" t="s">
        <v>1268</v>
      </c>
    </row>
    <row r="407" spans="1:70" hidden="1" x14ac:dyDescent="0.2">
      <c r="A407">
        <v>4563</v>
      </c>
      <c r="B407" t="str">
        <f>VLOOKUP(C407:C929,$AU$2:$AV$230,2)</f>
        <v>Kaduna N</v>
      </c>
      <c r="C407" t="s">
        <v>96</v>
      </c>
      <c r="D407">
        <v>2</v>
      </c>
      <c r="E407" t="s">
        <v>539</v>
      </c>
      <c r="F407">
        <v>100</v>
      </c>
      <c r="G407" t="s">
        <v>12</v>
      </c>
      <c r="H407">
        <v>25</v>
      </c>
      <c r="I407" t="s">
        <v>35</v>
      </c>
      <c r="J407">
        <v>2500</v>
      </c>
      <c r="K407">
        <f>J407*0.7</f>
        <v>1750</v>
      </c>
      <c r="L407" t="s">
        <v>1030</v>
      </c>
      <c r="M407" t="s">
        <v>1034</v>
      </c>
      <c r="N407" t="s">
        <v>13</v>
      </c>
      <c r="O407" t="s">
        <v>35</v>
      </c>
      <c r="P407" t="s">
        <v>12</v>
      </c>
      <c r="R407">
        <v>0</v>
      </c>
      <c r="S407" t="s">
        <v>1154</v>
      </c>
      <c r="T407">
        <v>0</v>
      </c>
      <c r="U407" t="s">
        <v>1137</v>
      </c>
      <c r="V407" t="str">
        <f>VLOOKUP(E407,$AU$2:$AW$230,3)</f>
        <v>Husband</v>
      </c>
      <c r="W407" t="s">
        <v>1140</v>
      </c>
      <c r="X407">
        <v>2</v>
      </c>
      <c r="Y407">
        <v>1.7999999999999998</v>
      </c>
      <c r="Z407">
        <v>41</v>
      </c>
      <c r="AA407" t="str">
        <f>VLOOKUP(C407,$AU$2:$AX$230,4)</f>
        <v>Early July</v>
      </c>
      <c r="AB407" t="str">
        <f>VLOOKUP(C407,$BA$2:$BI$230,2)</f>
        <v>Family land</v>
      </c>
      <c r="AC407" t="str">
        <f>VLOOKUP(C407,$BA$2:$BI$230,3)</f>
        <v>Lowland</v>
      </c>
      <c r="AD407" t="str">
        <f>VLOOKUP(C407,$BA$2:$BI$230,4)</f>
        <v>Loam</v>
      </c>
      <c r="AE407" t="str">
        <f>VLOOKUP(C407,$BA$2:$BI$230,5)</f>
        <v>Moderate</v>
      </c>
      <c r="AF407" t="str">
        <f>VLOOKUP(C407,$BA$2:$BI$230,6)</f>
        <v>N</v>
      </c>
      <c r="AG407" t="str">
        <f>VLOOKUP(C407,$BA$2:$BI$230,7)</f>
        <v/>
      </c>
      <c r="AH407" t="str">
        <f>VLOOKUP(C407,$BA$2:$BI$230,8)</f>
        <v>Moderate</v>
      </c>
      <c r="AI407" t="str">
        <f>VLOOKUP(C407,$BA$2:$BI$230,9)</f>
        <v>Better than other fields</v>
      </c>
      <c r="BO407" t="s">
        <v>647</v>
      </c>
      <c r="BP407">
        <v>75</v>
      </c>
      <c r="BQ407">
        <v>10</v>
      </c>
      <c r="BR407" t="s">
        <v>1270</v>
      </c>
    </row>
    <row r="408" spans="1:70" hidden="1" x14ac:dyDescent="0.2">
      <c r="A408">
        <v>4571</v>
      </c>
      <c r="B408" t="str">
        <f>VLOOKUP(C408:C930,$AU$2:$AV$230,2)</f>
        <v>Kaduna N</v>
      </c>
      <c r="C408" t="s">
        <v>98</v>
      </c>
      <c r="D408">
        <v>2</v>
      </c>
      <c r="E408" t="s">
        <v>547</v>
      </c>
      <c r="F408">
        <v>100</v>
      </c>
      <c r="G408" t="s">
        <v>12</v>
      </c>
      <c r="H408">
        <v>25</v>
      </c>
      <c r="I408" t="s">
        <v>35</v>
      </c>
      <c r="J408">
        <v>2500</v>
      </c>
      <c r="K408">
        <f>J408*0.7</f>
        <v>1750</v>
      </c>
      <c r="L408" t="s">
        <v>1030</v>
      </c>
      <c r="M408" t="s">
        <v>1036</v>
      </c>
      <c r="N408" t="s">
        <v>13</v>
      </c>
      <c r="O408" t="s">
        <v>35</v>
      </c>
      <c r="P408" t="s">
        <v>12</v>
      </c>
      <c r="R408">
        <v>0</v>
      </c>
      <c r="S408" t="s">
        <v>1154</v>
      </c>
      <c r="T408">
        <v>0</v>
      </c>
      <c r="U408" t="s">
        <v>1137</v>
      </c>
      <c r="V408" t="str">
        <f>VLOOKUP(E408,$AU$2:$AW$230,3)</f>
        <v>Husband</v>
      </c>
      <c r="W408" t="s">
        <v>1140</v>
      </c>
      <c r="X408">
        <v>3</v>
      </c>
      <c r="Y408">
        <v>1.9</v>
      </c>
      <c r="Z408">
        <v>32</v>
      </c>
      <c r="AA408" t="str">
        <f>VLOOKUP(C408,$AU$2:$AX$230,4)</f>
        <v>Early July</v>
      </c>
      <c r="AB408" t="str">
        <f>VLOOKUP(C408,$BA$2:$BI$230,2)</f>
        <v>Family land</v>
      </c>
      <c r="AC408" t="str">
        <f>VLOOKUP(C408,$BA$2:$BI$230,3)</f>
        <v>Lowland</v>
      </c>
      <c r="AD408" t="str">
        <f>VLOOKUP(C408,$BA$2:$BI$230,4)</f>
        <v>Loam</v>
      </c>
      <c r="AE408" t="str">
        <f>VLOOKUP(C408,$BA$2:$BI$230,5)</f>
        <v>Moderate</v>
      </c>
      <c r="AF408" t="str">
        <f>VLOOKUP(C408,$BA$2:$BI$230,6)</f>
        <v>N</v>
      </c>
      <c r="AG408" t="str">
        <f>VLOOKUP(C408,$BA$2:$BI$230,7)</f>
        <v/>
      </c>
      <c r="AH408" t="str">
        <f>VLOOKUP(C408,$BA$2:$BI$230,8)</f>
        <v>Moderate</v>
      </c>
      <c r="AI408" t="str">
        <f>VLOOKUP(C408,$BA$2:$BI$230,9)</f>
        <v>Better than other fields</v>
      </c>
      <c r="BO408" t="s">
        <v>648</v>
      </c>
      <c r="BP408">
        <v>75</v>
      </c>
      <c r="BQ408">
        <v>10</v>
      </c>
      <c r="BR408" t="s">
        <v>1270</v>
      </c>
    </row>
    <row r="409" spans="1:70" hidden="1" x14ac:dyDescent="0.2">
      <c r="A409">
        <v>4576</v>
      </c>
      <c r="B409" t="str">
        <f>VLOOKUP(C409:C931,$AU$2:$AV$230,2)</f>
        <v>Kaduna N</v>
      </c>
      <c r="C409" t="s">
        <v>99</v>
      </c>
      <c r="D409">
        <v>3</v>
      </c>
      <c r="E409" t="s">
        <v>552</v>
      </c>
      <c r="F409">
        <v>100</v>
      </c>
      <c r="G409" t="s">
        <v>12</v>
      </c>
      <c r="H409">
        <v>25</v>
      </c>
      <c r="I409" t="s">
        <v>35</v>
      </c>
      <c r="J409">
        <v>2500</v>
      </c>
      <c r="K409">
        <f>J409*0.7</f>
        <v>1750</v>
      </c>
      <c r="L409" t="s">
        <v>1030</v>
      </c>
      <c r="M409" t="s">
        <v>1034</v>
      </c>
      <c r="N409" t="s">
        <v>13</v>
      </c>
      <c r="O409" t="s">
        <v>35</v>
      </c>
      <c r="P409" t="s">
        <v>12</v>
      </c>
      <c r="R409">
        <v>0</v>
      </c>
      <c r="S409" t="s">
        <v>1154</v>
      </c>
      <c r="T409">
        <v>0</v>
      </c>
      <c r="U409" t="s">
        <v>1137</v>
      </c>
      <c r="V409" t="str">
        <f>VLOOKUP(E409,$AU$2:$AW$230,3)</f>
        <v>Husband</v>
      </c>
      <c r="W409" t="s">
        <v>1140</v>
      </c>
      <c r="X409">
        <v>9</v>
      </c>
      <c r="Y409">
        <v>5.2999999999999989</v>
      </c>
      <c r="Z409">
        <v>41</v>
      </c>
      <c r="AA409" t="str">
        <f>VLOOKUP(C409,$AU$2:$AX$230,4)</f>
        <v>Early July</v>
      </c>
      <c r="AB409" t="str">
        <f>VLOOKUP(C409,$BA$2:$BI$230,2)</f>
        <v>Family land</v>
      </c>
      <c r="AC409" t="str">
        <f>VLOOKUP(C409,$BA$2:$BI$230,3)</f>
        <v>Lowland</v>
      </c>
      <c r="AD409" t="str">
        <f>VLOOKUP(C409,$BA$2:$BI$230,4)</f>
        <v>Loam</v>
      </c>
      <c r="AE409" t="str">
        <f>VLOOKUP(C409,$BA$2:$BI$230,5)</f>
        <v>Good</v>
      </c>
      <c r="AF409" t="str">
        <f>VLOOKUP(C409,$BA$2:$BI$230,6)</f>
        <v>N</v>
      </c>
      <c r="AG409" t="str">
        <f>VLOOKUP(C409,$BA$2:$BI$230,7)</f>
        <v>Tied ridges</v>
      </c>
      <c r="AH409" t="str">
        <f>VLOOKUP(C409,$BA$2:$BI$230,8)</f>
        <v>Poor</v>
      </c>
      <c r="AI409" t="str">
        <f>VLOOKUP(C409,$BA$2:$BI$230,9)</f>
        <v>The same as in other fields</v>
      </c>
      <c r="BO409" t="s">
        <v>649</v>
      </c>
      <c r="BP409">
        <v>75</v>
      </c>
      <c r="BQ409">
        <v>10</v>
      </c>
      <c r="BR409" t="s">
        <v>1270</v>
      </c>
    </row>
    <row r="410" spans="1:70" hidden="1" x14ac:dyDescent="0.2">
      <c r="A410">
        <v>4580</v>
      </c>
      <c r="B410" t="str">
        <f>VLOOKUP(C410:C932,$AU$2:$AV$230,2)</f>
        <v>Kaduna N</v>
      </c>
      <c r="C410" t="s">
        <v>100</v>
      </c>
      <c r="D410">
        <v>3</v>
      </c>
      <c r="E410" t="s">
        <v>556</v>
      </c>
      <c r="F410">
        <v>100</v>
      </c>
      <c r="G410" t="s">
        <v>12</v>
      </c>
      <c r="H410">
        <v>25</v>
      </c>
      <c r="I410" t="s">
        <v>35</v>
      </c>
      <c r="J410">
        <v>2500</v>
      </c>
      <c r="K410">
        <f>J410*0.7</f>
        <v>1750</v>
      </c>
      <c r="L410" t="s">
        <v>1030</v>
      </c>
      <c r="M410" t="s">
        <v>1031</v>
      </c>
      <c r="N410" t="s">
        <v>35</v>
      </c>
      <c r="O410" t="s">
        <v>12</v>
      </c>
      <c r="P410" t="s">
        <v>12</v>
      </c>
      <c r="R410">
        <v>0</v>
      </c>
      <c r="S410" t="s">
        <v>1032</v>
      </c>
      <c r="T410">
        <v>4</v>
      </c>
      <c r="U410" t="s">
        <v>1137</v>
      </c>
      <c r="V410" t="str">
        <f>VLOOKUP(E410,$AU$2:$AW$230,3)</f>
        <v>Husband</v>
      </c>
      <c r="W410" t="s">
        <v>1140</v>
      </c>
      <c r="X410">
        <v>7</v>
      </c>
      <c r="Y410">
        <v>4.8999999999999995</v>
      </c>
      <c r="Z410">
        <v>41</v>
      </c>
      <c r="AA410" t="str">
        <f>VLOOKUP(C410,$AU$2:$AX$230,4)</f>
        <v>Early July</v>
      </c>
      <c r="AB410" t="str">
        <f>VLOOKUP(C410,$BA$2:$BI$230,2)</f>
        <v>Hired land</v>
      </c>
      <c r="AC410" t="str">
        <f>VLOOKUP(C410,$BA$2:$BI$230,3)</f>
        <v>Foot slope</v>
      </c>
      <c r="AD410" t="str">
        <f>VLOOKUP(C410,$BA$2:$BI$230,4)</f>
        <v>Loam</v>
      </c>
      <c r="AE410" t="str">
        <f>VLOOKUP(C410,$BA$2:$BI$230,5)</f>
        <v>Good</v>
      </c>
      <c r="AF410" t="str">
        <f>VLOOKUP(C410,$BA$2:$BI$230,6)</f>
        <v>N</v>
      </c>
      <c r="AG410" t="str">
        <f>VLOOKUP(C410,$BA$2:$BI$230,7)</f>
        <v>Tied ridges</v>
      </c>
      <c r="AH410" t="str">
        <f>VLOOKUP(C410,$BA$2:$BI$230,8)</f>
        <v>Poor</v>
      </c>
      <c r="AI410" t="str">
        <f>VLOOKUP(C410,$BA$2:$BI$230,9)</f>
        <v>The same as in other fields</v>
      </c>
      <c r="BO410" t="s">
        <v>650</v>
      </c>
      <c r="BP410">
        <v>75</v>
      </c>
      <c r="BQ410">
        <v>15</v>
      </c>
      <c r="BR410" t="s">
        <v>1270</v>
      </c>
    </row>
    <row r="411" spans="1:70" hidden="1" x14ac:dyDescent="0.2">
      <c r="A411">
        <v>4584</v>
      </c>
      <c r="B411" t="str">
        <f>VLOOKUP(C411:C933,$AU$2:$AV$230,2)</f>
        <v>Kaduna N</v>
      </c>
      <c r="C411" t="s">
        <v>101</v>
      </c>
      <c r="D411">
        <v>3</v>
      </c>
      <c r="E411" t="s">
        <v>560</v>
      </c>
      <c r="F411">
        <v>100</v>
      </c>
      <c r="G411" t="s">
        <v>12</v>
      </c>
      <c r="H411">
        <v>25</v>
      </c>
      <c r="I411" t="s">
        <v>35</v>
      </c>
      <c r="J411">
        <v>2500</v>
      </c>
      <c r="K411">
        <f>J411*0.7</f>
        <v>1750</v>
      </c>
      <c r="L411" t="s">
        <v>1030</v>
      </c>
      <c r="M411" t="s">
        <v>1039</v>
      </c>
      <c r="N411" t="s">
        <v>35</v>
      </c>
      <c r="O411" t="s">
        <v>35</v>
      </c>
      <c r="P411" t="s">
        <v>12</v>
      </c>
      <c r="R411">
        <v>0</v>
      </c>
      <c r="S411" t="s">
        <v>1032</v>
      </c>
      <c r="T411">
        <v>4</v>
      </c>
      <c r="U411" t="s">
        <v>1137</v>
      </c>
      <c r="V411" t="str">
        <f>VLOOKUP(E411,$AU$2:$AW$230,3)</f>
        <v>Husband</v>
      </c>
      <c r="W411" t="s">
        <v>1140</v>
      </c>
      <c r="X411">
        <v>7</v>
      </c>
      <c r="Y411">
        <v>4.1999999999999993</v>
      </c>
      <c r="Z411">
        <v>41</v>
      </c>
      <c r="AA411" t="str">
        <f>VLOOKUP(C411,$AU$2:$AX$230,4)</f>
        <v>Early July</v>
      </c>
      <c r="AB411" t="str">
        <f>VLOOKUP(C411,$BA$2:$BI$230,2)</f>
        <v>Hired land</v>
      </c>
      <c r="AC411" t="str">
        <f>VLOOKUP(C411,$BA$2:$BI$230,3)</f>
        <v>Foot slope</v>
      </c>
      <c r="AD411" t="str">
        <f>VLOOKUP(C411,$BA$2:$BI$230,4)</f>
        <v>Loam</v>
      </c>
      <c r="AE411" t="str">
        <f>VLOOKUP(C411,$BA$2:$BI$230,5)</f>
        <v>Good</v>
      </c>
      <c r="AF411" t="str">
        <f>VLOOKUP(C411,$BA$2:$BI$230,6)</f>
        <v>Y</v>
      </c>
      <c r="AG411" t="str">
        <f>VLOOKUP(C411,$BA$2:$BI$230,7)</f>
        <v>Tied ridges</v>
      </c>
      <c r="AH411" t="str">
        <f>VLOOKUP(C411,$BA$2:$BI$230,8)</f>
        <v>Poor</v>
      </c>
      <c r="AI411" t="str">
        <f>VLOOKUP(C411,$BA$2:$BI$230,9)</f>
        <v>The same as in other fields</v>
      </c>
      <c r="BO411" t="s">
        <v>651</v>
      </c>
      <c r="BP411">
        <v>75</v>
      </c>
      <c r="BQ411">
        <v>15</v>
      </c>
      <c r="BR411" t="s">
        <v>1270</v>
      </c>
    </row>
    <row r="412" spans="1:70" hidden="1" x14ac:dyDescent="0.2">
      <c r="A412">
        <v>4588</v>
      </c>
      <c r="B412" t="str">
        <f>VLOOKUP(C412:C934,$AU$2:$AV$230,2)</f>
        <v>Kaduna N</v>
      </c>
      <c r="C412" t="s">
        <v>102</v>
      </c>
      <c r="D412">
        <v>3</v>
      </c>
      <c r="E412" t="s">
        <v>564</v>
      </c>
      <c r="F412">
        <v>100</v>
      </c>
      <c r="G412" t="s">
        <v>12</v>
      </c>
      <c r="H412">
        <v>25</v>
      </c>
      <c r="I412" t="s">
        <v>35</v>
      </c>
      <c r="J412">
        <v>2500</v>
      </c>
      <c r="K412">
        <f>J412*0.7</f>
        <v>1750</v>
      </c>
      <c r="L412" t="s">
        <v>1030</v>
      </c>
      <c r="M412" t="s">
        <v>1036</v>
      </c>
      <c r="N412" t="s">
        <v>35</v>
      </c>
      <c r="O412" t="s">
        <v>35</v>
      </c>
      <c r="P412" t="s">
        <v>12</v>
      </c>
      <c r="R412">
        <v>0</v>
      </c>
      <c r="S412" t="s">
        <v>1032</v>
      </c>
      <c r="T412">
        <v>4</v>
      </c>
      <c r="U412" t="s">
        <v>1137</v>
      </c>
      <c r="V412" t="str">
        <f>VLOOKUP(E412,$AU$2:$AW$230,3)</f>
        <v>Husband</v>
      </c>
      <c r="W412" t="s">
        <v>1140</v>
      </c>
      <c r="X412">
        <v>8</v>
      </c>
      <c r="Y412">
        <v>4.8999999999999995</v>
      </c>
      <c r="Z412">
        <v>41</v>
      </c>
      <c r="AA412" t="str">
        <f>VLOOKUP(C412,$AU$2:$AX$230,4)</f>
        <v>Early July</v>
      </c>
      <c r="AB412" t="str">
        <f>VLOOKUP(C412,$BA$2:$BI$230,2)</f>
        <v>Hired land</v>
      </c>
      <c r="AC412" t="str">
        <f>VLOOKUP(C412,$BA$2:$BI$230,3)</f>
        <v>Lowland</v>
      </c>
      <c r="AD412" t="str">
        <f>VLOOKUP(C412,$BA$2:$BI$230,4)</f>
        <v>Loam</v>
      </c>
      <c r="AE412" t="str">
        <f>VLOOKUP(C412,$BA$2:$BI$230,5)</f>
        <v>Good</v>
      </c>
      <c r="AF412" t="str">
        <f>VLOOKUP(C412,$BA$2:$BI$230,6)</f>
        <v>N</v>
      </c>
      <c r="AG412" t="str">
        <f>VLOOKUP(C412,$BA$2:$BI$230,7)</f>
        <v>Tied ridges</v>
      </c>
      <c r="AH412" t="str">
        <f>VLOOKUP(C412,$BA$2:$BI$230,8)</f>
        <v>Poor</v>
      </c>
      <c r="AI412" t="str">
        <f>VLOOKUP(C412,$BA$2:$BI$230,9)</f>
        <v>The same as in other fields</v>
      </c>
      <c r="BO412" t="s">
        <v>652</v>
      </c>
      <c r="BP412">
        <v>75</v>
      </c>
      <c r="BQ412">
        <v>15</v>
      </c>
      <c r="BR412" t="s">
        <v>1268</v>
      </c>
    </row>
    <row r="413" spans="1:70" x14ac:dyDescent="0.2">
      <c r="A413">
        <v>4626</v>
      </c>
      <c r="B413" t="str">
        <f>VLOOKUP(C413:C935,$AU$2:$AV$230,2)</f>
        <v>Kaduna N</v>
      </c>
      <c r="C413" t="s">
        <v>113</v>
      </c>
      <c r="D413">
        <v>3</v>
      </c>
      <c r="E413" t="s">
        <v>602</v>
      </c>
      <c r="F413">
        <v>100</v>
      </c>
      <c r="G413" t="s">
        <v>12</v>
      </c>
      <c r="H413">
        <v>25</v>
      </c>
      <c r="I413" t="s">
        <v>35</v>
      </c>
      <c r="J413">
        <v>2500</v>
      </c>
      <c r="K413">
        <f>J413*0.7</f>
        <v>1750</v>
      </c>
      <c r="L413" t="s">
        <v>1030</v>
      </c>
      <c r="M413" t="s">
        <v>1036</v>
      </c>
      <c r="N413" t="s">
        <v>35</v>
      </c>
      <c r="O413" t="s">
        <v>35</v>
      </c>
      <c r="P413" t="s">
        <v>1073</v>
      </c>
      <c r="Q413" t="s">
        <v>13</v>
      </c>
      <c r="R413">
        <v>100</v>
      </c>
      <c r="S413" t="s">
        <v>1032</v>
      </c>
      <c r="T413">
        <v>4</v>
      </c>
      <c r="U413" t="s">
        <v>1137</v>
      </c>
      <c r="V413" t="str">
        <f>VLOOKUP(E413,$AU$2:$AW$230,3)</f>
        <v>Husband</v>
      </c>
      <c r="W413" t="s">
        <v>1140</v>
      </c>
      <c r="X413">
        <v>6</v>
      </c>
      <c r="Y413">
        <v>5.1999999999999993</v>
      </c>
      <c r="Z413">
        <v>41</v>
      </c>
      <c r="AA413" t="str">
        <f>VLOOKUP(C413,$AU$2:$AX$230,4)</f>
        <v>Early July</v>
      </c>
      <c r="AB413" t="str">
        <f>VLOOKUP(C413,$BA$2:$BI$230,2)</f>
        <v>Hired land</v>
      </c>
      <c r="AC413" t="str">
        <f>VLOOKUP(C413,$BA$2:$BI$230,3)</f>
        <v>Lowland</v>
      </c>
      <c r="AD413" t="str">
        <f>VLOOKUP(C413,$BA$2:$BI$230,4)</f>
        <v>Loam</v>
      </c>
      <c r="AE413" t="str">
        <f>VLOOKUP(C413,$BA$2:$BI$230,5)</f>
        <v>Good</v>
      </c>
      <c r="AF413" t="str">
        <f>VLOOKUP(C413,$BA$2:$BI$230,6)</f>
        <v>N</v>
      </c>
      <c r="AG413" t="str">
        <f>VLOOKUP(C413,$BA$2:$BI$230,7)</f>
        <v>Tied ridges</v>
      </c>
      <c r="AH413" t="str">
        <f>VLOOKUP(C413,$BA$2:$BI$230,8)</f>
        <v>Moderate</v>
      </c>
      <c r="AI413" t="str">
        <f>VLOOKUP(C413,$BA$2:$BI$230,9)</f>
        <v>The same as in other fields</v>
      </c>
      <c r="BO413" t="s">
        <v>1279</v>
      </c>
      <c r="BP413">
        <v>75</v>
      </c>
      <c r="BQ413">
        <v>15</v>
      </c>
      <c r="BR413" t="s">
        <v>1268</v>
      </c>
    </row>
    <row r="414" spans="1:70" hidden="1" x14ac:dyDescent="0.2">
      <c r="A414">
        <v>4638</v>
      </c>
      <c r="B414" t="str">
        <f>VLOOKUP(C414:C936,$AU$2:$AV$230,2)</f>
        <v>Kaduna N</v>
      </c>
      <c r="C414" t="s">
        <v>117</v>
      </c>
      <c r="D414">
        <v>3</v>
      </c>
      <c r="E414" t="s">
        <v>614</v>
      </c>
      <c r="F414">
        <v>100</v>
      </c>
      <c r="G414" t="s">
        <v>12</v>
      </c>
      <c r="H414">
        <v>25</v>
      </c>
      <c r="I414" t="s">
        <v>35</v>
      </c>
      <c r="J414">
        <v>2500</v>
      </c>
      <c r="K414">
        <f>J414*0.7</f>
        <v>1750</v>
      </c>
      <c r="L414" t="s">
        <v>1030</v>
      </c>
      <c r="M414" t="s">
        <v>1036</v>
      </c>
      <c r="N414" t="s">
        <v>35</v>
      </c>
      <c r="O414" t="s">
        <v>35</v>
      </c>
      <c r="P414" t="s">
        <v>12</v>
      </c>
      <c r="R414">
        <v>0</v>
      </c>
      <c r="S414" t="s">
        <v>1032</v>
      </c>
      <c r="T414">
        <v>4</v>
      </c>
      <c r="U414" t="s">
        <v>1137</v>
      </c>
      <c r="V414" t="str">
        <f>VLOOKUP(E414,$AU$2:$AW$230,3)</f>
        <v>Husband</v>
      </c>
      <c r="W414" t="s">
        <v>1140</v>
      </c>
      <c r="X414">
        <v>3</v>
      </c>
      <c r="Y414">
        <v>2.1</v>
      </c>
      <c r="Z414">
        <v>55</v>
      </c>
      <c r="AA414" t="str">
        <f>VLOOKUP(C414,$AU$2:$AX$230,4)</f>
        <v>Late July</v>
      </c>
      <c r="AB414" t="str">
        <f>VLOOKUP(C414,$BA$2:$BI$230,2)</f>
        <v>Hired land</v>
      </c>
      <c r="AC414" t="str">
        <f>VLOOKUP(C414,$BA$2:$BI$230,3)</f>
        <v>Foot slope</v>
      </c>
      <c r="AD414" t="str">
        <f>VLOOKUP(C414,$BA$2:$BI$230,4)</f>
        <v>Loam</v>
      </c>
      <c r="AE414" t="str">
        <f>VLOOKUP(C414,$BA$2:$BI$230,5)</f>
        <v>Good</v>
      </c>
      <c r="AF414" t="str">
        <f>VLOOKUP(C414,$BA$2:$BI$230,6)</f>
        <v>N</v>
      </c>
      <c r="AG414" t="str">
        <f>VLOOKUP(C414,$BA$2:$BI$230,7)</f>
        <v>Tied ridges</v>
      </c>
      <c r="AH414" t="str">
        <f>VLOOKUP(C414,$BA$2:$BI$230,8)</f>
        <v>Moderate</v>
      </c>
      <c r="AI414" t="str">
        <f>VLOOKUP(C414,$BA$2:$BI$230,9)</f>
        <v>The same as in other fields</v>
      </c>
      <c r="BO414" t="s">
        <v>653</v>
      </c>
      <c r="BP414">
        <v>75</v>
      </c>
      <c r="BQ414">
        <v>20</v>
      </c>
      <c r="BR414" t="s">
        <v>1270</v>
      </c>
    </row>
    <row r="415" spans="1:70" hidden="1" x14ac:dyDescent="0.2">
      <c r="A415">
        <v>4320</v>
      </c>
      <c r="B415" t="str">
        <f>VLOOKUP(C415:C937,$AU$2:$AV$230,2)</f>
        <v>Kaduna S</v>
      </c>
      <c r="C415" t="s">
        <v>28</v>
      </c>
      <c r="D415">
        <v>3</v>
      </c>
      <c r="E415" t="s">
        <v>296</v>
      </c>
      <c r="F415">
        <v>150</v>
      </c>
      <c r="G415" t="s">
        <v>12</v>
      </c>
      <c r="H415">
        <v>38</v>
      </c>
      <c r="I415" t="s">
        <v>13</v>
      </c>
      <c r="J415">
        <v>2533.3333333333335</v>
      </c>
      <c r="K415">
        <f>J415</f>
        <v>2533.3333333333335</v>
      </c>
      <c r="L415" t="s">
        <v>1030</v>
      </c>
      <c r="M415" t="s">
        <v>1031</v>
      </c>
      <c r="N415" t="s">
        <v>35</v>
      </c>
      <c r="O415" t="s">
        <v>12</v>
      </c>
      <c r="P415" t="s">
        <v>12</v>
      </c>
      <c r="R415">
        <v>0</v>
      </c>
      <c r="S415" t="s">
        <v>1032</v>
      </c>
      <c r="T415">
        <v>4</v>
      </c>
      <c r="U415" t="s">
        <v>1142</v>
      </c>
      <c r="V415" t="str">
        <f>VLOOKUP(E415,$AU$2:$AW$230,3)</f>
        <v>Both</v>
      </c>
      <c r="W415" t="s">
        <v>1140</v>
      </c>
      <c r="X415">
        <v>6.5</v>
      </c>
      <c r="Y415">
        <v>2.95</v>
      </c>
      <c r="Z415">
        <v>41</v>
      </c>
      <c r="AA415" t="str">
        <f>VLOOKUP(C415,$AU$2:$AX$230,4)</f>
        <v>Early July</v>
      </c>
      <c r="AB415" t="str">
        <f>VLOOKUP(C415,$BA$2:$BI$230,2)</f>
        <v>Family land</v>
      </c>
      <c r="AC415" t="str">
        <f>VLOOKUP(C415,$BA$2:$BI$230,3)</f>
        <v>Lowland</v>
      </c>
      <c r="AD415" t="str">
        <f>VLOOKUP(C415,$BA$2:$BI$230,4)</f>
        <v>Loam</v>
      </c>
      <c r="AE415" t="str">
        <f>VLOOKUP(C415,$BA$2:$BI$230,5)</f>
        <v>Moderate</v>
      </c>
      <c r="AF415" t="str">
        <f>VLOOKUP(C415,$BA$2:$BI$230,6)</f>
        <v>Y</v>
      </c>
      <c r="AG415" t="str">
        <f>VLOOKUP(C415,$BA$2:$BI$230,7)</f>
        <v>Bench terrace</v>
      </c>
      <c r="AH415" t="str">
        <f>VLOOKUP(C415,$BA$2:$BI$230,8)</f>
        <v>Moderate</v>
      </c>
      <c r="AI415" t="str">
        <f>VLOOKUP(C415,$BA$2:$BI$230,9)</f>
        <v>Better than other fields</v>
      </c>
      <c r="AJ415">
        <f>VLOOKUP(E415,$BO$2:$BR$786,2)</f>
        <v>75</v>
      </c>
      <c r="AK415">
        <f>VLOOKUP(E415,$BO$2:$BR$786,3)</f>
        <v>10</v>
      </c>
      <c r="AL415" t="str">
        <f>VLOOKUP(E415,$BO$2:$BR$786,4)</f>
        <v>&gt;90%</v>
      </c>
      <c r="BO415" t="s">
        <v>654</v>
      </c>
      <c r="BP415">
        <v>75</v>
      </c>
      <c r="BQ415">
        <v>20</v>
      </c>
      <c r="BR415" t="s">
        <v>1268</v>
      </c>
    </row>
    <row r="416" spans="1:70" hidden="1" x14ac:dyDescent="0.2">
      <c r="A416">
        <v>4475</v>
      </c>
      <c r="B416" t="str">
        <f>VLOOKUP(C416:C938,$AU$2:$AV$230,2)</f>
        <v>Kaduna N</v>
      </c>
      <c r="C416" t="s">
        <v>72</v>
      </c>
      <c r="D416">
        <v>1</v>
      </c>
      <c r="E416" t="s">
        <v>451</v>
      </c>
      <c r="F416">
        <v>31.5</v>
      </c>
      <c r="G416" t="s">
        <v>12</v>
      </c>
      <c r="H416">
        <v>8</v>
      </c>
      <c r="I416" t="s">
        <v>35</v>
      </c>
      <c r="J416">
        <v>2539.6825396825398</v>
      </c>
      <c r="K416">
        <f>J416*0.7</f>
        <v>1777.7777777777778</v>
      </c>
      <c r="L416" t="s">
        <v>1030</v>
      </c>
      <c r="M416" t="s">
        <v>1034</v>
      </c>
      <c r="N416" t="s">
        <v>13</v>
      </c>
      <c r="O416" t="s">
        <v>12</v>
      </c>
      <c r="P416" t="s">
        <v>12</v>
      </c>
      <c r="R416">
        <v>0</v>
      </c>
      <c r="S416" t="s">
        <v>1032</v>
      </c>
      <c r="T416">
        <v>2</v>
      </c>
      <c r="U416" t="s">
        <v>1137</v>
      </c>
      <c r="V416" t="str">
        <f>VLOOKUP(E416,$AU$2:$AW$230,3)</f>
        <v>Husband</v>
      </c>
      <c r="W416" t="s">
        <v>1140</v>
      </c>
      <c r="X416">
        <v>7</v>
      </c>
      <c r="Y416">
        <v>1.4</v>
      </c>
      <c r="Z416">
        <v>41</v>
      </c>
      <c r="AA416" t="str">
        <f>VLOOKUP(C416,$AU$2:$AX$230,4)</f>
        <v>Early July</v>
      </c>
      <c r="AB416" t="str">
        <f>VLOOKUP(C416,$BA$2:$BI$230,2)</f>
        <v>Family land</v>
      </c>
      <c r="AC416" t="str">
        <f>VLOOKUP(C416,$BA$2:$BI$230,3)</f>
        <v>Lowland</v>
      </c>
      <c r="AD416" t="str">
        <f>VLOOKUP(C416,$BA$2:$BI$230,4)</f>
        <v>Loam</v>
      </c>
      <c r="AE416" t="str">
        <f>VLOOKUP(C416,$BA$2:$BI$230,5)</f>
        <v>Good</v>
      </c>
      <c r="AF416" t="str">
        <f>VLOOKUP(C416,$BA$2:$BI$230,6)</f>
        <v/>
      </c>
      <c r="AG416" t="str">
        <f>VLOOKUP(C416,$BA$2:$BI$230,7)</f>
        <v>Tied ridges</v>
      </c>
      <c r="AH416" t="str">
        <f>VLOOKUP(C416,$BA$2:$BI$230,8)</f>
        <v>Moderate</v>
      </c>
      <c r="AI416" t="str">
        <f>VLOOKUP(C416,$BA$2:$BI$230,9)</f>
        <v>Better than other fields</v>
      </c>
      <c r="BO416" t="s">
        <v>655</v>
      </c>
      <c r="BP416">
        <v>75</v>
      </c>
      <c r="BQ416">
        <v>20</v>
      </c>
      <c r="BR416" t="s">
        <v>1268</v>
      </c>
    </row>
    <row r="417" spans="1:70" hidden="1" x14ac:dyDescent="0.2">
      <c r="A417">
        <v>4465</v>
      </c>
      <c r="B417" t="str">
        <f>VLOOKUP(C417:C939,$AU$2:$AV$230,2)</f>
        <v>Kaduna N</v>
      </c>
      <c r="C417" t="s">
        <v>69</v>
      </c>
      <c r="D417">
        <v>3</v>
      </c>
      <c r="E417" t="s">
        <v>441</v>
      </c>
      <c r="F417">
        <v>31</v>
      </c>
      <c r="G417" t="s">
        <v>12</v>
      </c>
      <c r="H417">
        <v>8</v>
      </c>
      <c r="I417" t="s">
        <v>35</v>
      </c>
      <c r="J417">
        <v>2580.6451612903224</v>
      </c>
      <c r="K417">
        <f>J417*0.7</f>
        <v>1806.4516129032256</v>
      </c>
      <c r="L417" t="s">
        <v>1030</v>
      </c>
      <c r="M417" t="s">
        <v>1039</v>
      </c>
      <c r="N417" t="s">
        <v>13</v>
      </c>
      <c r="O417" t="s">
        <v>35</v>
      </c>
      <c r="P417" t="s">
        <v>12</v>
      </c>
      <c r="R417">
        <v>0</v>
      </c>
      <c r="S417" t="s">
        <v>1032</v>
      </c>
      <c r="T417">
        <v>2</v>
      </c>
      <c r="U417" t="s">
        <v>1137</v>
      </c>
      <c r="V417" t="str">
        <f>VLOOKUP(E417,$AU$2:$AW$230,3)</f>
        <v>Husband</v>
      </c>
      <c r="W417" t="s">
        <v>1140</v>
      </c>
      <c r="X417">
        <v>4</v>
      </c>
      <c r="Y417">
        <v>1.4</v>
      </c>
      <c r="Z417">
        <v>40</v>
      </c>
      <c r="AA417" t="str">
        <f>VLOOKUP(C417,$AU$2:$AX$230,4)</f>
        <v>Early July</v>
      </c>
      <c r="AB417" t="str">
        <f>VLOOKUP(C417,$BA$2:$BI$230,2)</f>
        <v>Family land</v>
      </c>
      <c r="AC417" t="str">
        <f>VLOOKUP(C417,$BA$2:$BI$230,3)</f>
        <v>Lowland</v>
      </c>
      <c r="AD417" t="str">
        <f>VLOOKUP(C417,$BA$2:$BI$230,4)</f>
        <v>Loam</v>
      </c>
      <c r="AE417" t="str">
        <f>VLOOKUP(C417,$BA$2:$BI$230,5)</f>
        <v>Good</v>
      </c>
      <c r="AF417" t="str">
        <f>VLOOKUP(C417,$BA$2:$BI$230,6)</f>
        <v/>
      </c>
      <c r="AG417" t="str">
        <f>VLOOKUP(C417,$BA$2:$BI$230,7)</f>
        <v>Tied ridges</v>
      </c>
      <c r="AH417" t="str">
        <f>VLOOKUP(C417,$BA$2:$BI$230,8)</f>
        <v>Fertile</v>
      </c>
      <c r="AI417" t="str">
        <f>VLOOKUP(C417,$BA$2:$BI$230,9)</f>
        <v>Better than other fields</v>
      </c>
      <c r="BO417" t="s">
        <v>656</v>
      </c>
      <c r="BP417">
        <v>75</v>
      </c>
      <c r="BQ417">
        <v>10</v>
      </c>
      <c r="BR417" t="s">
        <v>1270</v>
      </c>
    </row>
    <row r="418" spans="1:70" hidden="1" x14ac:dyDescent="0.2">
      <c r="A418">
        <v>4314</v>
      </c>
      <c r="B418" t="str">
        <f>VLOOKUP(C418:C940,$AU$2:$AV$230,2)</f>
        <v>Kaduna S</v>
      </c>
      <c r="C418" t="s">
        <v>27</v>
      </c>
      <c r="D418">
        <v>1</v>
      </c>
      <c r="E418" t="s">
        <v>290</v>
      </c>
      <c r="F418">
        <v>150</v>
      </c>
      <c r="G418" t="s">
        <v>12</v>
      </c>
      <c r="H418">
        <v>39.78</v>
      </c>
      <c r="I418" t="s">
        <v>13</v>
      </c>
      <c r="J418">
        <v>2652</v>
      </c>
      <c r="K418">
        <f>J418</f>
        <v>2652</v>
      </c>
      <c r="L418" t="s">
        <v>1030</v>
      </c>
      <c r="M418" t="s">
        <v>1041</v>
      </c>
      <c r="N418" t="s">
        <v>13</v>
      </c>
      <c r="O418" t="s">
        <v>12</v>
      </c>
      <c r="P418" t="s">
        <v>12</v>
      </c>
      <c r="R418">
        <v>0</v>
      </c>
      <c r="S418" t="s">
        <v>1032</v>
      </c>
      <c r="T418">
        <v>4</v>
      </c>
      <c r="U418" t="s">
        <v>1137</v>
      </c>
      <c r="V418" t="str">
        <f>VLOOKUP(E418,$AU$2:$AW$230,3)</f>
        <v>Both</v>
      </c>
      <c r="W418" t="s">
        <v>1140</v>
      </c>
      <c r="X418">
        <v>7.2</v>
      </c>
      <c r="Y418">
        <v>1.1000000000000001</v>
      </c>
      <c r="Z418">
        <v>36</v>
      </c>
      <c r="AA418" t="str">
        <f>VLOOKUP(C418,$AU$2:$AX$230,4)</f>
        <v>Early July</v>
      </c>
      <c r="AB418" t="str">
        <f>VLOOKUP(C418,$BA$2:$BI$230,2)</f>
        <v>Family land</v>
      </c>
      <c r="AC418" t="str">
        <f>VLOOKUP(C418,$BA$2:$BI$230,3)</f>
        <v>Foot slope</v>
      </c>
      <c r="AD418" t="str">
        <f>VLOOKUP(C418,$BA$2:$BI$230,4)</f>
        <v>Loam</v>
      </c>
      <c r="AE418" t="str">
        <f>VLOOKUP(C418,$BA$2:$BI$230,5)</f>
        <v>Moderate</v>
      </c>
      <c r="AF418" t="str">
        <f>VLOOKUP(C418,$BA$2:$BI$230,6)</f>
        <v>N</v>
      </c>
      <c r="AG418" t="str">
        <f>VLOOKUP(C418,$BA$2:$BI$230,7)</f>
        <v>Ditches</v>
      </c>
      <c r="AH418" t="str">
        <f>VLOOKUP(C418,$BA$2:$BI$230,8)</f>
        <v>Moderate</v>
      </c>
      <c r="AI418" t="str">
        <f>VLOOKUP(C418,$BA$2:$BI$230,9)</f>
        <v>Better than other fields</v>
      </c>
      <c r="AJ418">
        <f>VLOOKUP(E418,$BO$2:$BR$786,2)</f>
        <v>75</v>
      </c>
      <c r="AK418">
        <f>VLOOKUP(E418,$BO$2:$BR$786,3)</f>
        <v>10</v>
      </c>
      <c r="AL418" t="str">
        <f>VLOOKUP(E418,$BO$2:$BR$786,4)</f>
        <v>75-90%</v>
      </c>
      <c r="BO418" t="s">
        <v>657</v>
      </c>
      <c r="BP418">
        <v>75</v>
      </c>
      <c r="BQ418">
        <v>10</v>
      </c>
      <c r="BR418" t="s">
        <v>1270</v>
      </c>
    </row>
    <row r="419" spans="1:70" hidden="1" x14ac:dyDescent="0.2">
      <c r="A419">
        <v>4340</v>
      </c>
      <c r="B419" t="str">
        <f>VLOOKUP(C419:C941,$AU$2:$AV$230,2)</f>
        <v>Kaduna S</v>
      </c>
      <c r="C419" t="s">
        <v>36</v>
      </c>
      <c r="D419">
        <v>3</v>
      </c>
      <c r="E419" t="s">
        <v>316</v>
      </c>
      <c r="F419">
        <v>150</v>
      </c>
      <c r="G419" t="s">
        <v>12</v>
      </c>
      <c r="H419">
        <v>39.950000000000003</v>
      </c>
      <c r="I419" t="s">
        <v>35</v>
      </c>
      <c r="J419">
        <v>2663.3333333333335</v>
      </c>
      <c r="K419">
        <f>J419*0.7</f>
        <v>1864.3333333333333</v>
      </c>
      <c r="L419" t="s">
        <v>1030</v>
      </c>
      <c r="M419" t="s">
        <v>1036</v>
      </c>
      <c r="N419" t="s">
        <v>35</v>
      </c>
      <c r="O419" t="s">
        <v>12</v>
      </c>
      <c r="P419" t="s">
        <v>12</v>
      </c>
      <c r="R419">
        <v>0</v>
      </c>
      <c r="S419" t="s">
        <v>1032</v>
      </c>
      <c r="T419">
        <v>4</v>
      </c>
      <c r="U419" t="s">
        <v>1137</v>
      </c>
      <c r="V419" t="str">
        <f>VLOOKUP(E419,$AU$2:$AW$230,3)</f>
        <v>Both</v>
      </c>
      <c r="W419" t="s">
        <v>1140</v>
      </c>
      <c r="X419">
        <v>12</v>
      </c>
      <c r="Y419">
        <v>3.5</v>
      </c>
      <c r="Z419">
        <v>47</v>
      </c>
      <c r="AA419" t="str">
        <f>VLOOKUP(C419,$AU$2:$AX$230,4)</f>
        <v>Late July</v>
      </c>
      <c r="AB419" t="str">
        <f>VLOOKUP(C419,$BA$2:$BI$230,2)</f>
        <v>Family land</v>
      </c>
      <c r="AC419" t="str">
        <f>VLOOKUP(C419,$BA$2:$BI$230,3)</f>
        <v>Lowland</v>
      </c>
      <c r="AD419" t="str">
        <f>VLOOKUP(C419,$BA$2:$BI$230,4)</f>
        <v>Loam</v>
      </c>
      <c r="AE419" t="str">
        <f>VLOOKUP(C419,$BA$2:$BI$230,5)</f>
        <v>Moderate</v>
      </c>
      <c r="AF419" t="str">
        <f>VLOOKUP(C419,$BA$2:$BI$230,6)</f>
        <v>N</v>
      </c>
      <c r="AG419" t="str">
        <f>VLOOKUP(C419,$BA$2:$BI$230,7)</f>
        <v>Tied ridges</v>
      </c>
      <c r="AH419" t="str">
        <f>VLOOKUP(C419,$BA$2:$BI$230,8)</f>
        <v>Moderate</v>
      </c>
      <c r="AI419" t="str">
        <f>VLOOKUP(C419,$BA$2:$BI$230,9)</f>
        <v>The same as in other fields</v>
      </c>
      <c r="BO419" t="s">
        <v>658</v>
      </c>
      <c r="BP419">
        <v>75</v>
      </c>
      <c r="BQ419">
        <v>10</v>
      </c>
      <c r="BR419" t="s">
        <v>1268</v>
      </c>
    </row>
    <row r="420" spans="1:70" hidden="1" x14ac:dyDescent="0.2">
      <c r="A420">
        <v>4486</v>
      </c>
      <c r="B420" t="str">
        <f>VLOOKUP(C420:C942,$AU$2:$AV$230,2)</f>
        <v>Kaduna N</v>
      </c>
      <c r="C420" t="s">
        <v>76</v>
      </c>
      <c r="D420">
        <v>1</v>
      </c>
      <c r="E420" t="s">
        <v>462</v>
      </c>
      <c r="F420">
        <v>30</v>
      </c>
      <c r="G420" t="s">
        <v>12</v>
      </c>
      <c r="H420">
        <v>8</v>
      </c>
      <c r="I420" t="s">
        <v>35</v>
      </c>
      <c r="J420">
        <v>2666.6666666666665</v>
      </c>
      <c r="K420">
        <f>J420*0.7</f>
        <v>1866.6666666666665</v>
      </c>
      <c r="L420" t="s">
        <v>1030</v>
      </c>
      <c r="M420" t="s">
        <v>1036</v>
      </c>
      <c r="N420" t="s">
        <v>13</v>
      </c>
      <c r="O420" t="s">
        <v>13</v>
      </c>
      <c r="P420" t="s">
        <v>12</v>
      </c>
      <c r="R420">
        <v>0</v>
      </c>
      <c r="S420" t="s">
        <v>1032</v>
      </c>
      <c r="T420">
        <v>2</v>
      </c>
      <c r="U420" t="s">
        <v>1142</v>
      </c>
      <c r="V420" t="str">
        <f>VLOOKUP(E420,$AU$2:$AW$230,3)</f>
        <v>Wive</v>
      </c>
      <c r="W420" t="s">
        <v>1140</v>
      </c>
      <c r="X420">
        <v>2</v>
      </c>
      <c r="Y420">
        <v>0.2</v>
      </c>
      <c r="Z420">
        <v>49</v>
      </c>
      <c r="AA420" t="str">
        <f>VLOOKUP(C420,$AU$2:$AX$230,4)</f>
        <v>Late July</v>
      </c>
      <c r="AB420" t="str">
        <f>VLOOKUP(C420,$BA$2:$BI$230,2)</f>
        <v>Family land</v>
      </c>
      <c r="AC420" t="str">
        <f>VLOOKUP(C420,$BA$2:$BI$230,3)</f>
        <v>Lowland</v>
      </c>
      <c r="AD420" t="str">
        <f>VLOOKUP(C420,$BA$2:$BI$230,4)</f>
        <v>Loam</v>
      </c>
      <c r="AE420" t="str">
        <f>VLOOKUP(C420,$BA$2:$BI$230,5)</f>
        <v>Good</v>
      </c>
      <c r="AF420" t="str">
        <f>VLOOKUP(C420,$BA$2:$BI$230,6)</f>
        <v>N</v>
      </c>
      <c r="AG420" t="str">
        <f>VLOOKUP(C420,$BA$2:$BI$230,7)</f>
        <v>Tied ridges</v>
      </c>
      <c r="AH420" t="str">
        <f>VLOOKUP(C420,$BA$2:$BI$230,8)</f>
        <v>Moderate</v>
      </c>
      <c r="AI420" t="str">
        <f>VLOOKUP(C420,$BA$2:$BI$230,9)</f>
        <v>Better than other fields</v>
      </c>
      <c r="BO420" t="s">
        <v>659</v>
      </c>
      <c r="BP420">
        <v>75</v>
      </c>
      <c r="BQ420">
        <v>10</v>
      </c>
      <c r="BR420" t="s">
        <v>1268</v>
      </c>
    </row>
    <row r="421" spans="1:70" hidden="1" x14ac:dyDescent="0.2">
      <c r="A421">
        <v>4512</v>
      </c>
      <c r="B421" t="str">
        <f>VLOOKUP(C421:C943,$AU$2:$AV$230,2)</f>
        <v>Kaduna N</v>
      </c>
      <c r="C421" t="s">
        <v>82</v>
      </c>
      <c r="D421">
        <v>3</v>
      </c>
      <c r="E421" t="s">
        <v>488</v>
      </c>
      <c r="F421">
        <v>30</v>
      </c>
      <c r="G421" t="s">
        <v>12</v>
      </c>
      <c r="H421">
        <v>8</v>
      </c>
      <c r="I421" t="s">
        <v>13</v>
      </c>
      <c r="J421">
        <v>2666.6666666666665</v>
      </c>
      <c r="K421">
        <f>J421</f>
        <v>2666.6666666666665</v>
      </c>
      <c r="L421" t="s">
        <v>1030</v>
      </c>
      <c r="M421" t="s">
        <v>1034</v>
      </c>
      <c r="N421" t="s">
        <v>13</v>
      </c>
      <c r="O421" t="s">
        <v>12</v>
      </c>
      <c r="P421" t="s">
        <v>12</v>
      </c>
      <c r="R421">
        <v>0</v>
      </c>
      <c r="S421" t="s">
        <v>1032</v>
      </c>
      <c r="T421">
        <v>2</v>
      </c>
      <c r="U421" t="s">
        <v>1137</v>
      </c>
      <c r="V421" t="str">
        <f>VLOOKUP(E421,$AU$2:$AW$230,3)</f>
        <v>Husband</v>
      </c>
      <c r="W421" t="s">
        <v>1140</v>
      </c>
      <c r="X421">
        <v>2</v>
      </c>
      <c r="Y421">
        <v>0</v>
      </c>
      <c r="Z421">
        <v>39</v>
      </c>
      <c r="AA421" t="str">
        <f>VLOOKUP(C421,$AU$2:$AX$230,4)</f>
        <v>Early July</v>
      </c>
      <c r="AB421" t="str">
        <f>VLOOKUP(C421,$BA$2:$BI$230,2)</f>
        <v>Family land</v>
      </c>
      <c r="AC421" t="str">
        <f>VLOOKUP(C421,$BA$2:$BI$230,3)</f>
        <v>Lowland</v>
      </c>
      <c r="AD421" t="str">
        <f>VLOOKUP(C421,$BA$2:$BI$230,4)</f>
        <v>Loam</v>
      </c>
      <c r="AE421" t="str">
        <f>VLOOKUP(C421,$BA$2:$BI$230,5)</f>
        <v>Good</v>
      </c>
      <c r="AF421" t="str">
        <f>VLOOKUP(C421,$BA$2:$BI$230,6)</f>
        <v>N</v>
      </c>
      <c r="AG421" t="str">
        <f>VLOOKUP(C421,$BA$2:$BI$230,7)</f>
        <v>Tied ridges</v>
      </c>
      <c r="AH421" t="str">
        <f>VLOOKUP(C421,$BA$2:$BI$230,8)</f>
        <v>Moderate</v>
      </c>
      <c r="AI421" t="str">
        <f>VLOOKUP(C421,$BA$2:$BI$230,9)</f>
        <v>Better than other fields</v>
      </c>
      <c r="AJ421">
        <f>VLOOKUP(E421,$BO$2:$BR$786,2)</f>
        <v>75</v>
      </c>
      <c r="AK421">
        <f>VLOOKUP(E421,$BO$2:$BR$786,3)</f>
        <v>10</v>
      </c>
      <c r="AL421" t="str">
        <f>VLOOKUP(E421,$BO$2:$BR$786,4)</f>
        <v>50-75%</v>
      </c>
      <c r="BO421" t="s">
        <v>660</v>
      </c>
      <c r="BP421">
        <v>75</v>
      </c>
      <c r="BQ421">
        <v>20</v>
      </c>
      <c r="BR421" t="s">
        <v>1268</v>
      </c>
    </row>
    <row r="422" spans="1:70" hidden="1" x14ac:dyDescent="0.2">
      <c r="A422">
        <v>4594</v>
      </c>
      <c r="B422" t="str">
        <f>VLOOKUP(C422:C944,$AU$2:$AV$230,2)</f>
        <v>Kaduna N</v>
      </c>
      <c r="C422" t="s">
        <v>104</v>
      </c>
      <c r="D422">
        <v>1</v>
      </c>
      <c r="E422" t="s">
        <v>570</v>
      </c>
      <c r="F422">
        <v>150</v>
      </c>
      <c r="G422" t="s">
        <v>12</v>
      </c>
      <c r="H422">
        <v>40</v>
      </c>
      <c r="I422" t="s">
        <v>35</v>
      </c>
      <c r="J422">
        <v>2666.6666666666665</v>
      </c>
      <c r="K422">
        <f>J422*0.7</f>
        <v>1866.6666666666665</v>
      </c>
      <c r="L422" t="s">
        <v>1030</v>
      </c>
      <c r="M422" t="s">
        <v>1037</v>
      </c>
      <c r="N422" t="s">
        <v>13</v>
      </c>
      <c r="O422" t="s">
        <v>35</v>
      </c>
      <c r="P422" t="s">
        <v>12</v>
      </c>
      <c r="R422">
        <v>0</v>
      </c>
      <c r="S422" t="s">
        <v>1032</v>
      </c>
      <c r="T422">
        <v>4</v>
      </c>
      <c r="U422" t="s">
        <v>1137</v>
      </c>
      <c r="V422" t="str">
        <f>VLOOKUP(E422,$AU$2:$AW$230,3)</f>
        <v>Husband</v>
      </c>
      <c r="W422" t="s">
        <v>1140</v>
      </c>
      <c r="X422">
        <v>15</v>
      </c>
      <c r="Y422">
        <v>0</v>
      </c>
      <c r="Z422">
        <v>41</v>
      </c>
      <c r="AA422" t="str">
        <f>VLOOKUP(C422,$AU$2:$AX$230,4)</f>
        <v>Early July</v>
      </c>
      <c r="AB422" t="str">
        <f>VLOOKUP(C422,$BA$2:$BI$230,2)</f>
        <v>Family land</v>
      </c>
      <c r="AC422" t="str">
        <f>VLOOKUP(C422,$BA$2:$BI$230,3)</f>
        <v>Lowland</v>
      </c>
      <c r="AD422" t="str">
        <f>VLOOKUP(C422,$BA$2:$BI$230,4)</f>
        <v>Sand</v>
      </c>
      <c r="AE422" t="str">
        <f>VLOOKUP(C422,$BA$2:$BI$230,5)</f>
        <v>Moderate</v>
      </c>
      <c r="AF422" t="str">
        <f>VLOOKUP(C422,$BA$2:$BI$230,6)</f>
        <v>N</v>
      </c>
      <c r="AG422" t="str">
        <f>VLOOKUP(C422,$BA$2:$BI$230,7)</f>
        <v/>
      </c>
      <c r="AH422" t="str">
        <f>VLOOKUP(C422,$BA$2:$BI$230,8)</f>
        <v>Moderate</v>
      </c>
      <c r="AI422" t="str">
        <f>VLOOKUP(C422,$BA$2:$BI$230,9)</f>
        <v>The same as in other fields</v>
      </c>
      <c r="BO422" t="s">
        <v>661</v>
      </c>
      <c r="BP422">
        <v>75</v>
      </c>
      <c r="BQ422">
        <v>20</v>
      </c>
      <c r="BR422" t="s">
        <v>1268</v>
      </c>
    </row>
    <row r="423" spans="1:70" hidden="1" x14ac:dyDescent="0.2">
      <c r="A423">
        <v>4950</v>
      </c>
      <c r="B423" t="str">
        <f>VLOOKUP(C423:C945,$AU$2:$AV$230,2)</f>
        <v>Kano</v>
      </c>
      <c r="C423" t="s">
        <v>212</v>
      </c>
      <c r="D423">
        <v>1</v>
      </c>
      <c r="E423" t="s">
        <v>926</v>
      </c>
      <c r="F423">
        <v>19.5</v>
      </c>
      <c r="G423" t="s">
        <v>12</v>
      </c>
      <c r="H423">
        <v>5.2</v>
      </c>
      <c r="I423" t="s">
        <v>13</v>
      </c>
      <c r="J423">
        <v>2666.6666666666665</v>
      </c>
      <c r="K423">
        <f>J423</f>
        <v>2666.6666666666665</v>
      </c>
      <c r="L423" t="s">
        <v>1033</v>
      </c>
      <c r="M423" t="s">
        <v>1041</v>
      </c>
      <c r="N423" t="s">
        <v>13</v>
      </c>
      <c r="O423" t="s">
        <v>35</v>
      </c>
      <c r="P423" t="s">
        <v>12</v>
      </c>
      <c r="R423">
        <v>0</v>
      </c>
      <c r="S423" t="s">
        <v>1032</v>
      </c>
      <c r="T423">
        <v>4</v>
      </c>
      <c r="U423" t="s">
        <v>1137</v>
      </c>
      <c r="V423" t="str">
        <f>VLOOKUP(E423,$AU$2:$AW$230,3)</f>
        <v>Husband</v>
      </c>
      <c r="W423" t="s">
        <v>1140</v>
      </c>
      <c r="X423">
        <v>4</v>
      </c>
      <c r="Y423">
        <v>5.0999999999999996</v>
      </c>
      <c r="Z423">
        <v>32</v>
      </c>
      <c r="AA423" t="str">
        <f>VLOOKUP(C423,$AU$2:$AX$230,4)</f>
        <v>Early July</v>
      </c>
      <c r="AB423" t="str">
        <f>VLOOKUP(C423,$BA$2:$BI$230,2)</f>
        <v>Family land</v>
      </c>
      <c r="AC423" t="str">
        <f>VLOOKUP(C423,$BA$2:$BI$230,3)</f>
        <v>Lowland</v>
      </c>
      <c r="AD423" t="str">
        <f>VLOOKUP(C423,$BA$2:$BI$230,4)</f>
        <v>Loam</v>
      </c>
      <c r="AE423" t="str">
        <f>VLOOKUP(C423,$BA$2:$BI$230,5)</f>
        <v>Moderate</v>
      </c>
      <c r="AF423" t="str">
        <f>VLOOKUP(C423,$BA$2:$BI$230,6)</f>
        <v>N</v>
      </c>
      <c r="AG423" t="str">
        <f>VLOOKUP(C423,$BA$2:$BI$230,7)</f>
        <v>Ditches</v>
      </c>
      <c r="AH423" t="str">
        <f>VLOOKUP(C423,$BA$2:$BI$230,8)</f>
        <v>Very fertile</v>
      </c>
      <c r="AI423" t="str">
        <f>VLOOKUP(C423,$BA$2:$BI$230,9)</f>
        <v>The same as in other fields</v>
      </c>
      <c r="AJ423">
        <f>VLOOKUP(E423,$BO$2:$BR$786,2)</f>
        <v>75</v>
      </c>
      <c r="AK423">
        <f>VLOOKUP(E423,$BO$2:$BR$786,3)</f>
        <v>10</v>
      </c>
      <c r="AL423" t="str">
        <f>VLOOKUP(E423,$BO$2:$BR$786,4)</f>
        <v>&gt;90%</v>
      </c>
      <c r="BO423" t="s">
        <v>662</v>
      </c>
      <c r="BP423">
        <v>75</v>
      </c>
      <c r="BQ423">
        <v>20</v>
      </c>
      <c r="BR423" t="s">
        <v>1268</v>
      </c>
    </row>
    <row r="424" spans="1:70" hidden="1" x14ac:dyDescent="0.2">
      <c r="A424">
        <v>4343</v>
      </c>
      <c r="B424" t="str">
        <f>VLOOKUP(C424:C946,$AU$2:$AV$230,2)</f>
        <v>Kaduna S</v>
      </c>
      <c r="C424" t="s">
        <v>37</v>
      </c>
      <c r="D424">
        <v>2</v>
      </c>
      <c r="E424" t="s">
        <v>319</v>
      </c>
      <c r="F424">
        <v>150</v>
      </c>
      <c r="G424" t="s">
        <v>12</v>
      </c>
      <c r="H424">
        <v>40.159999999999997</v>
      </c>
      <c r="I424" t="s">
        <v>35</v>
      </c>
      <c r="J424">
        <v>2677.333333333333</v>
      </c>
      <c r="K424">
        <f>J424*0.7</f>
        <v>1874.133333333333</v>
      </c>
      <c r="L424" t="s">
        <v>1030</v>
      </c>
      <c r="M424" t="s">
        <v>1039</v>
      </c>
      <c r="N424" t="s">
        <v>13</v>
      </c>
      <c r="O424" t="s">
        <v>12</v>
      </c>
      <c r="P424" t="s">
        <v>12</v>
      </c>
      <c r="R424">
        <v>0</v>
      </c>
      <c r="S424" t="s">
        <v>1154</v>
      </c>
      <c r="T424">
        <v>0</v>
      </c>
      <c r="U424" t="s">
        <v>1142</v>
      </c>
      <c r="V424" t="str">
        <f>VLOOKUP(E424,$AU$2:$AW$230,3)</f>
        <v>Both</v>
      </c>
      <c r="W424" t="s">
        <v>1140</v>
      </c>
      <c r="X424">
        <v>14</v>
      </c>
      <c r="Y424">
        <v>3</v>
      </c>
      <c r="Z424">
        <v>49</v>
      </c>
      <c r="AA424" t="str">
        <f>VLOOKUP(C424,$AU$2:$AX$230,4)</f>
        <v>Late July</v>
      </c>
      <c r="AB424" t="str">
        <f>VLOOKUP(C424,$BA$2:$BI$230,2)</f>
        <v>Family land</v>
      </c>
      <c r="AC424" t="str">
        <f>VLOOKUP(C424,$BA$2:$BI$230,3)</f>
        <v>Lowland</v>
      </c>
      <c r="AD424" t="str">
        <f>VLOOKUP(C424,$BA$2:$BI$230,4)</f>
        <v>Loam</v>
      </c>
      <c r="AE424" t="str">
        <f>VLOOKUP(C424,$BA$2:$BI$230,5)</f>
        <v>Moderate</v>
      </c>
      <c r="AF424" t="str">
        <f>VLOOKUP(C424,$BA$2:$BI$230,6)</f>
        <v>N</v>
      </c>
      <c r="AG424" t="str">
        <f>VLOOKUP(C424,$BA$2:$BI$230,7)</f>
        <v>Tied ridges</v>
      </c>
      <c r="AH424" t="str">
        <f>VLOOKUP(C424,$BA$2:$BI$230,8)</f>
        <v>Fertile</v>
      </c>
      <c r="AI424" t="str">
        <f>VLOOKUP(C424,$BA$2:$BI$230,9)</f>
        <v>The same as in other fields</v>
      </c>
      <c r="BO424" t="s">
        <v>663</v>
      </c>
      <c r="BP424">
        <v>75</v>
      </c>
      <c r="BQ424">
        <v>20</v>
      </c>
      <c r="BR424" t="s">
        <v>1268</v>
      </c>
    </row>
    <row r="425" spans="1:70" hidden="1" x14ac:dyDescent="0.2">
      <c r="A425">
        <v>4288</v>
      </c>
      <c r="B425" t="str">
        <f>VLOOKUP(C425:C947,$AU$2:$AV$230,2)</f>
        <v>Kaduna S</v>
      </c>
      <c r="C425" t="s">
        <v>18</v>
      </c>
      <c r="D425">
        <v>3</v>
      </c>
      <c r="E425" t="s">
        <v>264</v>
      </c>
      <c r="F425">
        <v>150</v>
      </c>
      <c r="G425" t="s">
        <v>12</v>
      </c>
      <c r="H425">
        <v>40.28</v>
      </c>
      <c r="I425" t="s">
        <v>13</v>
      </c>
      <c r="J425">
        <v>2685.3333333333335</v>
      </c>
      <c r="K425">
        <f>J425</f>
        <v>2685.3333333333335</v>
      </c>
      <c r="L425" t="s">
        <v>1030</v>
      </c>
      <c r="M425" t="s">
        <v>1036</v>
      </c>
      <c r="N425" t="s">
        <v>35</v>
      </c>
      <c r="O425" t="s">
        <v>12</v>
      </c>
      <c r="P425" t="s">
        <v>12</v>
      </c>
      <c r="R425">
        <v>0</v>
      </c>
      <c r="S425" t="s">
        <v>1032</v>
      </c>
      <c r="T425">
        <v>4</v>
      </c>
      <c r="U425" t="s">
        <v>1137</v>
      </c>
      <c r="V425" t="str">
        <f>VLOOKUP(E425,$AU$2:$AW$230,3)</f>
        <v>Husband</v>
      </c>
      <c r="W425" t="s">
        <v>1140</v>
      </c>
      <c r="X425">
        <v>3.5</v>
      </c>
      <c r="Y425">
        <v>0.89999999999999991</v>
      </c>
      <c r="Z425">
        <v>43</v>
      </c>
      <c r="AA425" t="str">
        <f>VLOOKUP(C425,$AU$2:$AX$230,4)</f>
        <v>Early July</v>
      </c>
      <c r="AB425" t="str">
        <f>VLOOKUP(C425,$BA$2:$BI$230,2)</f>
        <v>Hired land</v>
      </c>
      <c r="AC425" t="str">
        <f>VLOOKUP(C425,$BA$2:$BI$230,3)</f>
        <v>Slope</v>
      </c>
      <c r="AD425" t="str">
        <f>VLOOKUP(C425,$BA$2:$BI$230,4)</f>
        <v>Loam</v>
      </c>
      <c r="AE425" t="str">
        <f>VLOOKUP(C425,$BA$2:$BI$230,5)</f>
        <v>Moderate</v>
      </c>
      <c r="AF425" t="str">
        <f>VLOOKUP(C425,$BA$2:$BI$230,6)</f>
        <v>Y</v>
      </c>
      <c r="AG425" t="str">
        <f>VLOOKUP(C425,$BA$2:$BI$230,7)</f>
        <v>Tied ridges</v>
      </c>
      <c r="AH425" t="str">
        <f>VLOOKUP(C425,$BA$2:$BI$230,8)</f>
        <v>Moderate</v>
      </c>
      <c r="AI425" t="str">
        <f>VLOOKUP(C425,$BA$2:$BI$230,9)</f>
        <v>Better than other fields</v>
      </c>
      <c r="AJ425">
        <f>VLOOKUP(E425,$BO$2:$BR$786,2)</f>
        <v>75</v>
      </c>
      <c r="AK425">
        <f>VLOOKUP(E425,$BO$2:$BR$786,3)</f>
        <v>10</v>
      </c>
      <c r="AL425" t="str">
        <f>VLOOKUP(E425,$BO$2:$BR$786,4)</f>
        <v>&gt;90%</v>
      </c>
      <c r="BO425" t="s">
        <v>664</v>
      </c>
      <c r="BP425">
        <v>75</v>
      </c>
      <c r="BQ425">
        <v>20</v>
      </c>
      <c r="BR425" t="s">
        <v>1268</v>
      </c>
    </row>
    <row r="426" spans="1:70" hidden="1" x14ac:dyDescent="0.2">
      <c r="A426">
        <v>4555</v>
      </c>
      <c r="B426" t="str">
        <f>VLOOKUP(C426:C948,$AU$2:$AV$230,2)</f>
        <v>Kaduna N</v>
      </c>
      <c r="C426" t="s">
        <v>94</v>
      </c>
      <c r="D426">
        <v>2</v>
      </c>
      <c r="E426" t="s">
        <v>531</v>
      </c>
      <c r="F426">
        <v>100</v>
      </c>
      <c r="G426" t="s">
        <v>12</v>
      </c>
      <c r="H426">
        <v>27</v>
      </c>
      <c r="I426" t="s">
        <v>35</v>
      </c>
      <c r="J426">
        <v>2700</v>
      </c>
      <c r="K426">
        <f>J426*0.7</f>
        <v>1889.9999999999998</v>
      </c>
      <c r="L426" t="s">
        <v>1030</v>
      </c>
      <c r="M426" t="s">
        <v>1044</v>
      </c>
      <c r="N426" t="s">
        <v>13</v>
      </c>
      <c r="O426" t="s">
        <v>35</v>
      </c>
      <c r="P426" t="s">
        <v>12</v>
      </c>
      <c r="R426">
        <v>0</v>
      </c>
      <c r="S426" t="s">
        <v>1154</v>
      </c>
      <c r="T426">
        <v>0</v>
      </c>
      <c r="U426" t="s">
        <v>1137</v>
      </c>
      <c r="V426" t="str">
        <f>VLOOKUP(E426,$AU$2:$AW$230,3)</f>
        <v>Husband</v>
      </c>
      <c r="W426" t="s">
        <v>1140</v>
      </c>
      <c r="X426">
        <v>4</v>
      </c>
      <c r="Y426">
        <v>2.2999999999999998</v>
      </c>
      <c r="Z426">
        <v>39</v>
      </c>
      <c r="AA426" t="str">
        <f>VLOOKUP(C426,$AU$2:$AX$230,4)</f>
        <v>Early July</v>
      </c>
      <c r="AB426" t="str">
        <f>VLOOKUP(C426,$BA$2:$BI$230,2)</f>
        <v>Family land</v>
      </c>
      <c r="AC426" t="str">
        <f>VLOOKUP(C426,$BA$2:$BI$230,3)</f>
        <v>Lowland</v>
      </c>
      <c r="AD426" t="str">
        <f>VLOOKUP(C426,$BA$2:$BI$230,4)</f>
        <v>Loam</v>
      </c>
      <c r="AE426" t="str">
        <f>VLOOKUP(C426,$BA$2:$BI$230,5)</f>
        <v>Moderate</v>
      </c>
      <c r="AF426" t="str">
        <f>VLOOKUP(C426,$BA$2:$BI$230,6)</f>
        <v>N</v>
      </c>
      <c r="AG426" t="str">
        <f>VLOOKUP(C426,$BA$2:$BI$230,7)</f>
        <v/>
      </c>
      <c r="AH426" t="str">
        <f>VLOOKUP(C426,$BA$2:$BI$230,8)</f>
        <v>Moderate</v>
      </c>
      <c r="AI426" t="str">
        <f>VLOOKUP(C426,$BA$2:$BI$230,9)</f>
        <v>Better than other fields</v>
      </c>
      <c r="BO426" t="s">
        <v>665</v>
      </c>
      <c r="BP426">
        <v>75</v>
      </c>
      <c r="BQ426">
        <v>20</v>
      </c>
      <c r="BR426" t="s">
        <v>1268</v>
      </c>
    </row>
    <row r="427" spans="1:70" hidden="1" x14ac:dyDescent="0.2">
      <c r="A427">
        <v>4559</v>
      </c>
      <c r="B427" t="str">
        <f>VLOOKUP(C427:C949,$AU$2:$AV$230,2)</f>
        <v>Kaduna N</v>
      </c>
      <c r="C427" t="s">
        <v>95</v>
      </c>
      <c r="D427">
        <v>2</v>
      </c>
      <c r="E427" t="s">
        <v>535</v>
      </c>
      <c r="F427">
        <v>100</v>
      </c>
      <c r="G427" t="s">
        <v>12</v>
      </c>
      <c r="H427">
        <v>27</v>
      </c>
      <c r="I427" t="s">
        <v>35</v>
      </c>
      <c r="J427">
        <v>2700</v>
      </c>
      <c r="K427">
        <f>J427*0.7</f>
        <v>1889.9999999999998</v>
      </c>
      <c r="L427" t="s">
        <v>1030</v>
      </c>
      <c r="M427" t="s">
        <v>1039</v>
      </c>
      <c r="N427" t="s">
        <v>13</v>
      </c>
      <c r="O427" t="s">
        <v>35</v>
      </c>
      <c r="P427" t="s">
        <v>12</v>
      </c>
      <c r="R427">
        <v>0</v>
      </c>
      <c r="S427" t="s">
        <v>1154</v>
      </c>
      <c r="T427">
        <v>0</v>
      </c>
      <c r="U427" t="s">
        <v>1137</v>
      </c>
      <c r="V427" t="str">
        <f>VLOOKUP(E427,$AU$2:$AW$230,3)</f>
        <v>Husband</v>
      </c>
      <c r="W427" t="s">
        <v>1140</v>
      </c>
      <c r="X427">
        <v>3</v>
      </c>
      <c r="Y427">
        <v>2</v>
      </c>
      <c r="Z427">
        <v>41</v>
      </c>
      <c r="AA427" t="str">
        <f>VLOOKUP(C427,$AU$2:$AX$230,4)</f>
        <v>Early July</v>
      </c>
      <c r="AB427" t="str">
        <f>VLOOKUP(C427,$BA$2:$BI$230,2)</f>
        <v>Family land</v>
      </c>
      <c r="AC427" t="str">
        <f>VLOOKUP(C427,$BA$2:$BI$230,3)</f>
        <v>Lowland</v>
      </c>
      <c r="AD427" t="str">
        <f>VLOOKUP(C427,$BA$2:$BI$230,4)</f>
        <v>Loam</v>
      </c>
      <c r="AE427" t="str">
        <f>VLOOKUP(C427,$BA$2:$BI$230,5)</f>
        <v>Moderate</v>
      </c>
      <c r="AF427" t="str">
        <f>VLOOKUP(C427,$BA$2:$BI$230,6)</f>
        <v>N</v>
      </c>
      <c r="AG427" t="str">
        <f>VLOOKUP(C427,$BA$2:$BI$230,7)</f>
        <v>Tied ridges</v>
      </c>
      <c r="AH427" t="str">
        <f>VLOOKUP(C427,$BA$2:$BI$230,8)</f>
        <v>Moderate</v>
      </c>
      <c r="AI427" t="str">
        <f>VLOOKUP(C427,$BA$2:$BI$230,9)</f>
        <v>Better than other fields</v>
      </c>
      <c r="BO427" t="s">
        <v>666</v>
      </c>
      <c r="BP427">
        <v>75</v>
      </c>
      <c r="BQ427">
        <v>20</v>
      </c>
      <c r="BR427" t="s">
        <v>1269</v>
      </c>
    </row>
    <row r="428" spans="1:70" hidden="1" x14ac:dyDescent="0.2">
      <c r="A428">
        <v>4568</v>
      </c>
      <c r="B428" t="str">
        <f>VLOOKUP(C428:C950,$AU$2:$AV$230,2)</f>
        <v>Kaduna N</v>
      </c>
      <c r="C428" t="s">
        <v>97</v>
      </c>
      <c r="D428">
        <v>3</v>
      </c>
      <c r="E428" t="s">
        <v>544</v>
      </c>
      <c r="F428">
        <v>100</v>
      </c>
      <c r="G428" t="s">
        <v>12</v>
      </c>
      <c r="H428">
        <v>27</v>
      </c>
      <c r="I428" t="s">
        <v>35</v>
      </c>
      <c r="J428">
        <v>2700</v>
      </c>
      <c r="K428">
        <f>J428*0.7</f>
        <v>1889.9999999999998</v>
      </c>
      <c r="L428" t="s">
        <v>1030</v>
      </c>
      <c r="M428" t="s">
        <v>1039</v>
      </c>
      <c r="N428" t="s">
        <v>35</v>
      </c>
      <c r="O428" t="s">
        <v>35</v>
      </c>
      <c r="P428" t="s">
        <v>12</v>
      </c>
      <c r="R428">
        <v>0</v>
      </c>
      <c r="S428" t="s">
        <v>1154</v>
      </c>
      <c r="T428">
        <v>0</v>
      </c>
      <c r="U428" t="s">
        <v>1137</v>
      </c>
      <c r="V428" t="str">
        <f>VLOOKUP(E428,$AU$2:$AW$230,3)</f>
        <v/>
      </c>
      <c r="W428" t="s">
        <v>1140</v>
      </c>
      <c r="X428">
        <v>6</v>
      </c>
      <c r="Y428">
        <v>2.4</v>
      </c>
      <c r="Z428">
        <v>41</v>
      </c>
      <c r="AA428" t="str">
        <f>VLOOKUP(C428,$AU$2:$AX$230,4)</f>
        <v>Early July</v>
      </c>
      <c r="AB428" t="str">
        <f>VLOOKUP(C428,$BA$2:$BI$230,2)</f>
        <v>Family land</v>
      </c>
      <c r="AC428" t="str">
        <f>VLOOKUP(C428,$BA$2:$BI$230,3)</f>
        <v>Lowland</v>
      </c>
      <c r="AD428" t="str">
        <f>VLOOKUP(C428,$BA$2:$BI$230,4)</f>
        <v>Sand</v>
      </c>
      <c r="AE428" t="str">
        <f>VLOOKUP(C428,$BA$2:$BI$230,5)</f>
        <v>Moderate</v>
      </c>
      <c r="AF428" t="str">
        <f>VLOOKUP(C428,$BA$2:$BI$230,6)</f>
        <v>N</v>
      </c>
      <c r="AG428" t="str">
        <f>VLOOKUP(C428,$BA$2:$BI$230,7)</f>
        <v/>
      </c>
      <c r="AH428" t="str">
        <f>VLOOKUP(C428,$BA$2:$BI$230,8)</f>
        <v>Moderate</v>
      </c>
      <c r="AI428" t="str">
        <f>VLOOKUP(C428,$BA$2:$BI$230,9)</f>
        <v>The same as in other fields</v>
      </c>
      <c r="BO428" t="s">
        <v>667</v>
      </c>
      <c r="BP428">
        <v>75</v>
      </c>
      <c r="BQ428">
        <v>20</v>
      </c>
      <c r="BR428" t="s">
        <v>1268</v>
      </c>
    </row>
    <row r="429" spans="1:70" hidden="1" x14ac:dyDescent="0.2">
      <c r="A429">
        <v>4348</v>
      </c>
      <c r="B429" t="str">
        <f>VLOOKUP(C429:C951,$AU$2:$AV$230,2)</f>
        <v>Kaduna S</v>
      </c>
      <c r="C429" t="s">
        <v>38</v>
      </c>
      <c r="D429">
        <v>3</v>
      </c>
      <c r="E429" t="s">
        <v>324</v>
      </c>
      <c r="F429">
        <v>150</v>
      </c>
      <c r="G429" t="s">
        <v>12</v>
      </c>
      <c r="H429">
        <v>41</v>
      </c>
      <c r="I429" t="s">
        <v>35</v>
      </c>
      <c r="J429">
        <v>2733.3333333333335</v>
      </c>
      <c r="K429">
        <f>J429*0.7</f>
        <v>1913.3333333333333</v>
      </c>
      <c r="L429" t="s">
        <v>1030</v>
      </c>
      <c r="M429" t="s">
        <v>1039</v>
      </c>
      <c r="N429" t="s">
        <v>35</v>
      </c>
      <c r="O429" t="s">
        <v>12</v>
      </c>
      <c r="P429" t="s">
        <v>12</v>
      </c>
      <c r="R429">
        <v>0</v>
      </c>
      <c r="S429" t="s">
        <v>1032</v>
      </c>
      <c r="T429">
        <v>4</v>
      </c>
      <c r="U429" t="s">
        <v>1137</v>
      </c>
      <c r="V429" t="str">
        <f>VLOOKUP(E429,$AU$2:$AW$230,3)</f>
        <v>Both</v>
      </c>
      <c r="W429" t="s">
        <v>1140</v>
      </c>
      <c r="X429">
        <v>15</v>
      </c>
      <c r="Y429">
        <v>1.8</v>
      </c>
      <c r="Z429">
        <v>47</v>
      </c>
      <c r="AA429" t="str">
        <f>VLOOKUP(C429,$AU$2:$AX$230,4)</f>
        <v>Late July</v>
      </c>
      <c r="AB429" t="str">
        <f>VLOOKUP(C429,$BA$2:$BI$230,2)</f>
        <v>Family land</v>
      </c>
      <c r="AC429" t="str">
        <f>VLOOKUP(C429,$BA$2:$BI$230,3)</f>
        <v>Lowland</v>
      </c>
      <c r="AD429" t="str">
        <f>VLOOKUP(C429,$BA$2:$BI$230,4)</f>
        <v>Loam</v>
      </c>
      <c r="AE429" t="str">
        <f>VLOOKUP(C429,$BA$2:$BI$230,5)</f>
        <v>Moderate</v>
      </c>
      <c r="AF429" t="str">
        <f>VLOOKUP(C429,$BA$2:$BI$230,6)</f>
        <v>N</v>
      </c>
      <c r="AG429" t="str">
        <f>VLOOKUP(C429,$BA$2:$BI$230,7)</f>
        <v>Tied ridges</v>
      </c>
      <c r="AH429" t="str">
        <f>VLOOKUP(C429,$BA$2:$BI$230,8)</f>
        <v>Fertile</v>
      </c>
      <c r="AI429" t="str">
        <f>VLOOKUP(C429,$BA$2:$BI$230,9)</f>
        <v>The same as in other fields</v>
      </c>
      <c r="BO429" t="s">
        <v>668</v>
      </c>
      <c r="BP429">
        <v>75</v>
      </c>
      <c r="BQ429">
        <v>20</v>
      </c>
      <c r="BR429" t="s">
        <v>1268</v>
      </c>
    </row>
    <row r="430" spans="1:70" hidden="1" x14ac:dyDescent="0.2">
      <c r="A430">
        <v>4494</v>
      </c>
      <c r="B430" t="str">
        <f>VLOOKUP(C430:C952,$AU$2:$AV$230,2)</f>
        <v>Kaduna N</v>
      </c>
      <c r="C430" t="s">
        <v>78</v>
      </c>
      <c r="D430">
        <v>1</v>
      </c>
      <c r="E430" t="s">
        <v>470</v>
      </c>
      <c r="F430">
        <v>31</v>
      </c>
      <c r="G430" t="s">
        <v>12</v>
      </c>
      <c r="H430">
        <v>8.5</v>
      </c>
      <c r="I430" t="s">
        <v>35</v>
      </c>
      <c r="J430">
        <v>2741.9354838709678</v>
      </c>
      <c r="K430">
        <f>J430*0.7</f>
        <v>1919.3548387096773</v>
      </c>
      <c r="L430" t="s">
        <v>1030</v>
      </c>
      <c r="M430" t="s">
        <v>1034</v>
      </c>
      <c r="N430" t="s">
        <v>13</v>
      </c>
      <c r="O430" t="s">
        <v>12</v>
      </c>
      <c r="P430" t="s">
        <v>12</v>
      </c>
      <c r="R430">
        <v>0</v>
      </c>
      <c r="S430" t="s">
        <v>1032</v>
      </c>
      <c r="T430">
        <v>2</v>
      </c>
      <c r="U430" t="s">
        <v>1137</v>
      </c>
      <c r="V430" t="str">
        <f>VLOOKUP(E430,$AU$2:$AW$230,3)</f>
        <v>Husband</v>
      </c>
      <c r="W430" t="s">
        <v>1139</v>
      </c>
      <c r="X430">
        <v>2</v>
      </c>
      <c r="Y430">
        <v>0</v>
      </c>
      <c r="Z430">
        <v>39</v>
      </c>
      <c r="AA430" t="str">
        <f>VLOOKUP(C430,$AU$2:$AX$230,4)</f>
        <v>Early July</v>
      </c>
      <c r="AB430" t="str">
        <f>VLOOKUP(C430,$BA$2:$BI$230,2)</f>
        <v>Family land</v>
      </c>
      <c r="AC430" t="str">
        <f>VLOOKUP(C430,$BA$2:$BI$230,3)</f>
        <v>Lowland</v>
      </c>
      <c r="AD430" t="str">
        <f>VLOOKUP(C430,$BA$2:$BI$230,4)</f>
        <v>Loam</v>
      </c>
      <c r="AE430" t="str">
        <f>VLOOKUP(C430,$BA$2:$BI$230,5)</f>
        <v>Good</v>
      </c>
      <c r="AF430" t="str">
        <f>VLOOKUP(C430,$BA$2:$BI$230,6)</f>
        <v>N</v>
      </c>
      <c r="AG430" t="str">
        <f>VLOOKUP(C430,$BA$2:$BI$230,7)</f>
        <v>Tied ridges</v>
      </c>
      <c r="AH430" t="str">
        <f>VLOOKUP(C430,$BA$2:$BI$230,8)</f>
        <v>Moderate</v>
      </c>
      <c r="AI430" t="str">
        <f>VLOOKUP(C430,$BA$2:$BI$230,9)</f>
        <v>Better than other fields</v>
      </c>
      <c r="BO430" t="s">
        <v>669</v>
      </c>
      <c r="BP430">
        <v>75</v>
      </c>
      <c r="BQ430">
        <v>20</v>
      </c>
      <c r="BR430" t="s">
        <v>1269</v>
      </c>
    </row>
    <row r="431" spans="1:70" hidden="1" x14ac:dyDescent="0.2">
      <c r="A431">
        <v>4704</v>
      </c>
      <c r="B431" t="str">
        <f>VLOOKUP(C431:C953,$AU$2:$AV$230,2)</f>
        <v>Kaduna N</v>
      </c>
      <c r="C431" t="s">
        <v>138</v>
      </c>
      <c r="D431">
        <v>1</v>
      </c>
      <c r="E431" t="s">
        <v>680</v>
      </c>
      <c r="F431">
        <v>100</v>
      </c>
      <c r="G431" t="s">
        <v>12</v>
      </c>
      <c r="H431">
        <v>27.5</v>
      </c>
      <c r="I431" t="s">
        <v>35</v>
      </c>
      <c r="J431">
        <v>2750</v>
      </c>
      <c r="K431">
        <f>J431*0.7</f>
        <v>1924.9999999999998</v>
      </c>
      <c r="L431" t="s">
        <v>1033</v>
      </c>
      <c r="M431" t="s">
        <v>1049</v>
      </c>
      <c r="N431" t="s">
        <v>13</v>
      </c>
      <c r="O431" t="s">
        <v>13</v>
      </c>
      <c r="P431" t="s">
        <v>12</v>
      </c>
      <c r="R431">
        <v>0</v>
      </c>
      <c r="S431" t="s">
        <v>1032</v>
      </c>
      <c r="T431">
        <v>2</v>
      </c>
      <c r="U431" t="s">
        <v>1137</v>
      </c>
      <c r="V431" t="str">
        <f>VLOOKUP(E431,$AU$2:$AW$230,3)</f>
        <v>Husband</v>
      </c>
      <c r="W431" t="s">
        <v>1140</v>
      </c>
      <c r="X431">
        <v>1.5</v>
      </c>
      <c r="Y431">
        <v>0</v>
      </c>
      <c r="Z431">
        <v>44</v>
      </c>
      <c r="AA431" t="str">
        <f>VLOOKUP(C431,$AU$2:$AX$230,4)</f>
        <v>Early July</v>
      </c>
      <c r="AB431" t="str">
        <f>VLOOKUP(C431,$BA$2:$BI$230,2)</f>
        <v>Family land</v>
      </c>
      <c r="AC431" t="str">
        <f>VLOOKUP(C431,$BA$2:$BI$230,3)</f>
        <v>Slope</v>
      </c>
      <c r="AD431" t="str">
        <f>VLOOKUP(C431,$BA$2:$BI$230,4)</f>
        <v>Loam</v>
      </c>
      <c r="AE431" t="str">
        <f>VLOOKUP(C431,$BA$2:$BI$230,5)</f>
        <v>Moderate</v>
      </c>
      <c r="AF431" t="str">
        <f>VLOOKUP(C431,$BA$2:$BI$230,6)</f>
        <v>N</v>
      </c>
      <c r="AG431" t="str">
        <f>VLOOKUP(C431,$BA$2:$BI$230,7)</f>
        <v>Tied ridges</v>
      </c>
      <c r="AH431" t="str">
        <f>VLOOKUP(C431,$BA$2:$BI$230,8)</f>
        <v>Very fertile</v>
      </c>
      <c r="AI431" t="str">
        <f>VLOOKUP(C431,$BA$2:$BI$230,9)</f>
        <v>The same as in other fields</v>
      </c>
      <c r="BO431" t="s">
        <v>670</v>
      </c>
      <c r="BP431">
        <v>75</v>
      </c>
      <c r="BQ431">
        <v>25</v>
      </c>
      <c r="BR431" t="s">
        <v>1268</v>
      </c>
    </row>
    <row r="432" spans="1:70" hidden="1" x14ac:dyDescent="0.2">
      <c r="A432">
        <v>4705</v>
      </c>
      <c r="B432" t="str">
        <f>VLOOKUP(C432:C954,$AU$2:$AV$230,2)</f>
        <v>Kaduna N</v>
      </c>
      <c r="C432" t="s">
        <v>138</v>
      </c>
      <c r="D432">
        <v>2</v>
      </c>
      <c r="E432" t="s">
        <v>681</v>
      </c>
      <c r="F432">
        <v>100</v>
      </c>
      <c r="G432" t="s">
        <v>12</v>
      </c>
      <c r="H432">
        <v>27.5</v>
      </c>
      <c r="I432" t="s">
        <v>35</v>
      </c>
      <c r="J432">
        <v>2750</v>
      </c>
      <c r="K432">
        <f>J432*0.7</f>
        <v>1924.9999999999998</v>
      </c>
      <c r="L432" t="s">
        <v>1033</v>
      </c>
      <c r="M432" t="s">
        <v>1049</v>
      </c>
      <c r="N432" t="s">
        <v>35</v>
      </c>
      <c r="O432" t="s">
        <v>35</v>
      </c>
      <c r="P432" t="s">
        <v>12</v>
      </c>
      <c r="R432">
        <v>0</v>
      </c>
      <c r="S432" t="s">
        <v>1032</v>
      </c>
      <c r="T432">
        <v>2</v>
      </c>
      <c r="U432" t="s">
        <v>1137</v>
      </c>
      <c r="V432" t="str">
        <f>VLOOKUP(E432,$AU$2:$AW$230,3)</f>
        <v>Husband</v>
      </c>
      <c r="W432" t="s">
        <v>1140</v>
      </c>
      <c r="X432">
        <v>1.5</v>
      </c>
      <c r="Y432">
        <v>0</v>
      </c>
      <c r="Z432">
        <v>44</v>
      </c>
      <c r="AA432" t="str">
        <f>VLOOKUP(C432,$AU$2:$AX$230,4)</f>
        <v>Early July</v>
      </c>
      <c r="AB432" t="str">
        <f>VLOOKUP(C432,$BA$2:$BI$230,2)</f>
        <v>Family land</v>
      </c>
      <c r="AC432" t="str">
        <f>VLOOKUP(C432,$BA$2:$BI$230,3)</f>
        <v>Slope</v>
      </c>
      <c r="AD432" t="str">
        <f>VLOOKUP(C432,$BA$2:$BI$230,4)</f>
        <v>Loam</v>
      </c>
      <c r="AE432" t="str">
        <f>VLOOKUP(C432,$BA$2:$BI$230,5)</f>
        <v>Moderate</v>
      </c>
      <c r="AF432" t="str">
        <f>VLOOKUP(C432,$BA$2:$BI$230,6)</f>
        <v>N</v>
      </c>
      <c r="AG432" t="str">
        <f>VLOOKUP(C432,$BA$2:$BI$230,7)</f>
        <v>Tied ridges</v>
      </c>
      <c r="AH432" t="str">
        <f>VLOOKUP(C432,$BA$2:$BI$230,8)</f>
        <v>Very fertile</v>
      </c>
      <c r="AI432" t="str">
        <f>VLOOKUP(C432,$BA$2:$BI$230,9)</f>
        <v>The same as in other fields</v>
      </c>
      <c r="BO432" t="s">
        <v>671</v>
      </c>
      <c r="BP432">
        <v>75</v>
      </c>
      <c r="BQ432">
        <v>20</v>
      </c>
      <c r="BR432" t="s">
        <v>1268</v>
      </c>
    </row>
    <row r="433" spans="1:70" hidden="1" x14ac:dyDescent="0.2">
      <c r="A433">
        <v>4309</v>
      </c>
      <c r="B433" t="str">
        <f>VLOOKUP(C433:C955,$AU$2:$AV$230,2)</f>
        <v>Kaduna S</v>
      </c>
      <c r="C433" t="s">
        <v>25</v>
      </c>
      <c r="D433">
        <v>2</v>
      </c>
      <c r="E433" t="s">
        <v>285</v>
      </c>
      <c r="F433">
        <v>150</v>
      </c>
      <c r="G433" t="s">
        <v>12</v>
      </c>
      <c r="H433">
        <v>42.36</v>
      </c>
      <c r="I433" t="s">
        <v>13</v>
      </c>
      <c r="J433">
        <v>2824</v>
      </c>
      <c r="K433">
        <f>J433</f>
        <v>2824</v>
      </c>
      <c r="L433" t="s">
        <v>1030</v>
      </c>
      <c r="M433" t="s">
        <v>1039</v>
      </c>
      <c r="N433" t="s">
        <v>13</v>
      </c>
      <c r="O433" t="s">
        <v>12</v>
      </c>
      <c r="P433" t="s">
        <v>12</v>
      </c>
      <c r="R433">
        <v>0</v>
      </c>
      <c r="S433" t="s">
        <v>1154</v>
      </c>
      <c r="T433">
        <v>0</v>
      </c>
      <c r="U433" t="s">
        <v>1142</v>
      </c>
      <c r="V433" t="str">
        <f>VLOOKUP(E433,$AU$2:$AW$230,3)</f>
        <v>Both</v>
      </c>
      <c r="W433" t="s">
        <v>1140</v>
      </c>
      <c r="X433">
        <v>3.2</v>
      </c>
      <c r="Y433">
        <v>1.5</v>
      </c>
      <c r="Z433">
        <v>45</v>
      </c>
      <c r="AA433" t="str">
        <f>VLOOKUP(C433,$AU$2:$AX$230,4)</f>
        <v>Early July</v>
      </c>
      <c r="AB433" t="str">
        <f>VLOOKUP(C433,$BA$2:$BI$230,2)</f>
        <v>Family land</v>
      </c>
      <c r="AC433" t="str">
        <f>VLOOKUP(C433,$BA$2:$BI$230,3)</f>
        <v>Foot slope</v>
      </c>
      <c r="AD433" t="str">
        <f>VLOOKUP(C433,$BA$2:$BI$230,4)</f>
        <v>Loam</v>
      </c>
      <c r="AE433" t="str">
        <f>VLOOKUP(C433,$BA$2:$BI$230,5)</f>
        <v>Good</v>
      </c>
      <c r="AF433" t="str">
        <f>VLOOKUP(C433,$BA$2:$BI$230,6)</f>
        <v>N</v>
      </c>
      <c r="AG433" t="str">
        <f>VLOOKUP(C433,$BA$2:$BI$230,7)</f>
        <v>Grass strips</v>
      </c>
      <c r="AH433" t="str">
        <f>VLOOKUP(C433,$BA$2:$BI$230,8)</f>
        <v>Fertile</v>
      </c>
      <c r="AI433" t="str">
        <f>VLOOKUP(C433,$BA$2:$BI$230,9)</f>
        <v>Better than other fields</v>
      </c>
      <c r="AJ433">
        <f>VLOOKUP(E433,$BO$2:$BR$786,2)</f>
        <v>75</v>
      </c>
      <c r="AK433">
        <f>VLOOKUP(E433,$BO$2:$BR$786,3)</f>
        <v>10</v>
      </c>
      <c r="AL433" t="str">
        <f>VLOOKUP(E433,$BO$2:$BR$786,4)</f>
        <v>&gt;90%</v>
      </c>
      <c r="BO433" t="s">
        <v>672</v>
      </c>
      <c r="BP433">
        <v>75</v>
      </c>
      <c r="BQ433">
        <v>20</v>
      </c>
      <c r="BR433" t="s">
        <v>1268</v>
      </c>
    </row>
    <row r="434" spans="1:70" hidden="1" x14ac:dyDescent="0.2">
      <c r="A434">
        <v>4502</v>
      </c>
      <c r="B434" t="str">
        <f>VLOOKUP(C434:C956,$AU$2:$AV$230,2)</f>
        <v>Kaduna N</v>
      </c>
      <c r="C434" t="s">
        <v>80</v>
      </c>
      <c r="D434">
        <v>1</v>
      </c>
      <c r="E434" t="s">
        <v>478</v>
      </c>
      <c r="F434">
        <v>30</v>
      </c>
      <c r="G434" t="s">
        <v>12</v>
      </c>
      <c r="H434">
        <v>8.5</v>
      </c>
      <c r="I434" t="s">
        <v>13</v>
      </c>
      <c r="J434">
        <v>2833.3333333333335</v>
      </c>
      <c r="K434">
        <f>J434</f>
        <v>2833.3333333333335</v>
      </c>
      <c r="L434" t="s">
        <v>1030</v>
      </c>
      <c r="M434" t="s">
        <v>1034</v>
      </c>
      <c r="N434" t="s">
        <v>13</v>
      </c>
      <c r="O434" t="s">
        <v>12</v>
      </c>
      <c r="P434" t="s">
        <v>12</v>
      </c>
      <c r="R434">
        <v>0</v>
      </c>
      <c r="S434" t="s">
        <v>1032</v>
      </c>
      <c r="T434">
        <v>2</v>
      </c>
      <c r="U434" t="s">
        <v>1137</v>
      </c>
      <c r="V434" t="str">
        <f>VLOOKUP(E434,$AU$2:$AW$230,3)</f>
        <v>Husband</v>
      </c>
      <c r="W434" t="s">
        <v>1139</v>
      </c>
      <c r="X434">
        <v>2</v>
      </c>
      <c r="Y434">
        <v>7.8</v>
      </c>
      <c r="Z434">
        <v>41</v>
      </c>
      <c r="AA434" t="str">
        <f>VLOOKUP(C434,$AU$2:$AX$230,4)</f>
        <v>Early July</v>
      </c>
      <c r="AB434" t="str">
        <f>VLOOKUP(C434,$BA$2:$BI$230,2)</f>
        <v>Family land</v>
      </c>
      <c r="AC434" t="str">
        <f>VLOOKUP(C434,$BA$2:$BI$230,3)</f>
        <v>Lowland</v>
      </c>
      <c r="AD434" t="str">
        <f>VLOOKUP(C434,$BA$2:$BI$230,4)</f>
        <v>Loam</v>
      </c>
      <c r="AE434" t="str">
        <f>VLOOKUP(C434,$BA$2:$BI$230,5)</f>
        <v>Good</v>
      </c>
      <c r="AF434" t="str">
        <f>VLOOKUP(C434,$BA$2:$BI$230,6)</f>
        <v/>
      </c>
      <c r="AG434" t="str">
        <f>VLOOKUP(C434,$BA$2:$BI$230,7)</f>
        <v>Tied ridges</v>
      </c>
      <c r="AH434" t="str">
        <f>VLOOKUP(C434,$BA$2:$BI$230,8)</f>
        <v>Very fertile</v>
      </c>
      <c r="AI434" t="str">
        <f>VLOOKUP(C434,$BA$2:$BI$230,9)</f>
        <v>Better than other fields</v>
      </c>
      <c r="AJ434">
        <f>VLOOKUP(E434,$BO$2:$BR$786,2)</f>
        <v>75</v>
      </c>
      <c r="AK434">
        <f>VLOOKUP(E434,$BO$2:$BR$786,3)</f>
        <v>10</v>
      </c>
      <c r="AL434" t="str">
        <f>VLOOKUP(E434,$BO$2:$BR$786,4)</f>
        <v>75-90%</v>
      </c>
      <c r="BO434" t="s">
        <v>673</v>
      </c>
      <c r="BP434">
        <v>75</v>
      </c>
      <c r="BQ434">
        <v>20</v>
      </c>
      <c r="BR434" t="s">
        <v>1269</v>
      </c>
    </row>
    <row r="435" spans="1:70" hidden="1" x14ac:dyDescent="0.2">
      <c r="A435">
        <v>4302</v>
      </c>
      <c r="B435" t="str">
        <f>VLOOKUP(C435:C957,$AU$2:$AV$230,2)</f>
        <v>Kaduna S</v>
      </c>
      <c r="C435" t="s">
        <v>23</v>
      </c>
      <c r="D435">
        <v>1</v>
      </c>
      <c r="E435" t="s">
        <v>278</v>
      </c>
      <c r="F435">
        <v>100</v>
      </c>
      <c r="G435" t="s">
        <v>12</v>
      </c>
      <c r="H435">
        <v>28.5</v>
      </c>
      <c r="I435" t="s">
        <v>13</v>
      </c>
      <c r="J435">
        <v>2850</v>
      </c>
      <c r="K435">
        <f>J435</f>
        <v>2850</v>
      </c>
      <c r="L435" t="s">
        <v>1030</v>
      </c>
      <c r="M435" t="s">
        <v>1036</v>
      </c>
      <c r="N435" t="s">
        <v>13</v>
      </c>
      <c r="O435" t="s">
        <v>12</v>
      </c>
      <c r="P435" t="s">
        <v>12</v>
      </c>
      <c r="R435">
        <v>0</v>
      </c>
      <c r="S435" t="s">
        <v>1032</v>
      </c>
      <c r="T435">
        <v>4</v>
      </c>
      <c r="U435" t="s">
        <v>1137</v>
      </c>
      <c r="V435" t="str">
        <f>VLOOKUP(E435,$AU$2:$AW$230,3)</f>
        <v>Both</v>
      </c>
      <c r="W435" t="s">
        <v>1139</v>
      </c>
      <c r="X435">
        <v>2</v>
      </c>
      <c r="Y435">
        <v>0.79999999999999993</v>
      </c>
      <c r="Z435">
        <v>52</v>
      </c>
      <c r="AA435" t="str">
        <f>VLOOKUP(C435,$AU$2:$AX$230,4)</f>
        <v>Late July</v>
      </c>
      <c r="AB435" t="str">
        <f>VLOOKUP(C435,$BA$2:$BI$230,2)</f>
        <v>Family land</v>
      </c>
      <c r="AC435" t="str">
        <f>VLOOKUP(C435,$BA$2:$BI$230,3)</f>
        <v>Lowland</v>
      </c>
      <c r="AD435" t="str">
        <f>VLOOKUP(C435,$BA$2:$BI$230,4)</f>
        <v>Loam</v>
      </c>
      <c r="AE435" t="str">
        <f>VLOOKUP(C435,$BA$2:$BI$230,5)</f>
        <v>Moderate</v>
      </c>
      <c r="AF435" t="str">
        <f>VLOOKUP(C435,$BA$2:$BI$230,6)</f>
        <v>N</v>
      </c>
      <c r="AG435" t="str">
        <f>VLOOKUP(C435,$BA$2:$BI$230,7)</f>
        <v/>
      </c>
      <c r="AH435" t="str">
        <f>VLOOKUP(C435,$BA$2:$BI$230,8)</f>
        <v>Moderate</v>
      </c>
      <c r="AI435" t="str">
        <f>VLOOKUP(C435,$BA$2:$BI$230,9)</f>
        <v>Better than other fields</v>
      </c>
      <c r="AJ435">
        <f>VLOOKUP(E435,$BO$2:$BR$786,2)</f>
        <v>75</v>
      </c>
      <c r="AK435">
        <f>VLOOKUP(E435,$BO$2:$BR$786,3)</f>
        <v>10</v>
      </c>
      <c r="AL435" t="str">
        <f>VLOOKUP(E435,$BO$2:$BR$786,4)</f>
        <v>&gt;90%</v>
      </c>
      <c r="BO435" t="s">
        <v>1088</v>
      </c>
      <c r="BP435">
        <v>75</v>
      </c>
      <c r="BQ435">
        <v>20</v>
      </c>
      <c r="BR435" t="s">
        <v>1268</v>
      </c>
    </row>
    <row r="436" spans="1:70" hidden="1" x14ac:dyDescent="0.2">
      <c r="A436">
        <v>4575</v>
      </c>
      <c r="B436" t="str">
        <f>VLOOKUP(C436:C958,$AU$2:$AV$230,2)</f>
        <v>Kaduna N</v>
      </c>
      <c r="C436" t="s">
        <v>99</v>
      </c>
      <c r="D436">
        <v>2</v>
      </c>
      <c r="E436" t="s">
        <v>551</v>
      </c>
      <c r="F436">
        <v>100</v>
      </c>
      <c r="G436" t="s">
        <v>12</v>
      </c>
      <c r="H436">
        <v>28.75</v>
      </c>
      <c r="I436" t="s">
        <v>35</v>
      </c>
      <c r="J436">
        <v>2875</v>
      </c>
      <c r="K436">
        <f>J436*0.7</f>
        <v>2012.4999999999998</v>
      </c>
      <c r="L436" t="s">
        <v>1030</v>
      </c>
      <c r="M436" t="s">
        <v>1034</v>
      </c>
      <c r="N436" t="s">
        <v>35</v>
      </c>
      <c r="O436" t="s">
        <v>35</v>
      </c>
      <c r="P436" t="s">
        <v>12</v>
      </c>
      <c r="R436">
        <v>0</v>
      </c>
      <c r="S436" t="s">
        <v>1032</v>
      </c>
      <c r="T436">
        <v>4</v>
      </c>
      <c r="U436" t="s">
        <v>1137</v>
      </c>
      <c r="V436" t="str">
        <f>VLOOKUP(E436,$AU$2:$AW$230,3)</f>
        <v>Husband</v>
      </c>
      <c r="W436" t="s">
        <v>1140</v>
      </c>
      <c r="X436">
        <v>9</v>
      </c>
      <c r="Y436">
        <v>5.2999999999999989</v>
      </c>
      <c r="Z436">
        <v>41</v>
      </c>
      <c r="AA436" t="str">
        <f>VLOOKUP(C436,$AU$2:$AX$230,4)</f>
        <v>Early July</v>
      </c>
      <c r="AB436" t="str">
        <f>VLOOKUP(C436,$BA$2:$BI$230,2)</f>
        <v>Family land</v>
      </c>
      <c r="AC436" t="str">
        <f>VLOOKUP(C436,$BA$2:$BI$230,3)</f>
        <v>Lowland</v>
      </c>
      <c r="AD436" t="str">
        <f>VLOOKUP(C436,$BA$2:$BI$230,4)</f>
        <v>Loam</v>
      </c>
      <c r="AE436" t="str">
        <f>VLOOKUP(C436,$BA$2:$BI$230,5)</f>
        <v>Good</v>
      </c>
      <c r="AF436" t="str">
        <f>VLOOKUP(C436,$BA$2:$BI$230,6)</f>
        <v>N</v>
      </c>
      <c r="AG436" t="str">
        <f>VLOOKUP(C436,$BA$2:$BI$230,7)</f>
        <v>Tied ridges</v>
      </c>
      <c r="AH436" t="str">
        <f>VLOOKUP(C436,$BA$2:$BI$230,8)</f>
        <v>Poor</v>
      </c>
      <c r="AI436" t="str">
        <f>VLOOKUP(C436,$BA$2:$BI$230,9)</f>
        <v>The same as in other fields</v>
      </c>
      <c r="BO436" t="s">
        <v>674</v>
      </c>
      <c r="BP436">
        <v>20</v>
      </c>
      <c r="BQ436">
        <v>20</v>
      </c>
      <c r="BR436" t="s">
        <v>1268</v>
      </c>
    </row>
    <row r="437" spans="1:70" hidden="1" x14ac:dyDescent="0.2">
      <c r="A437">
        <v>4579</v>
      </c>
      <c r="B437" t="str">
        <f>VLOOKUP(C437:C959,$AU$2:$AV$230,2)</f>
        <v>Kaduna N</v>
      </c>
      <c r="C437" t="s">
        <v>100</v>
      </c>
      <c r="D437">
        <v>2</v>
      </c>
      <c r="E437" t="s">
        <v>555</v>
      </c>
      <c r="F437">
        <v>100</v>
      </c>
      <c r="G437" t="s">
        <v>12</v>
      </c>
      <c r="H437">
        <v>28.75</v>
      </c>
      <c r="I437" t="s">
        <v>35</v>
      </c>
      <c r="J437">
        <v>2875</v>
      </c>
      <c r="K437">
        <f>J437*0.7</f>
        <v>2012.4999999999998</v>
      </c>
      <c r="L437" t="s">
        <v>1030</v>
      </c>
      <c r="M437" t="s">
        <v>1031</v>
      </c>
      <c r="N437" t="s">
        <v>13</v>
      </c>
      <c r="O437" t="s">
        <v>12</v>
      </c>
      <c r="P437" t="s">
        <v>12</v>
      </c>
      <c r="R437">
        <v>0</v>
      </c>
      <c r="S437" t="s">
        <v>1154</v>
      </c>
      <c r="T437">
        <v>0</v>
      </c>
      <c r="U437" t="s">
        <v>1137</v>
      </c>
      <c r="V437" t="str">
        <f>VLOOKUP(E437,$AU$2:$AW$230,3)</f>
        <v>Husband</v>
      </c>
      <c r="W437" t="s">
        <v>1140</v>
      </c>
      <c r="X437">
        <v>7</v>
      </c>
      <c r="Y437">
        <v>4.8999999999999995</v>
      </c>
      <c r="Z437">
        <v>41</v>
      </c>
      <c r="AA437" t="str">
        <f>VLOOKUP(C437,$AU$2:$AX$230,4)</f>
        <v>Early July</v>
      </c>
      <c r="AB437" t="str">
        <f>VLOOKUP(C437,$BA$2:$BI$230,2)</f>
        <v>Hired land</v>
      </c>
      <c r="AC437" t="str">
        <f>VLOOKUP(C437,$BA$2:$BI$230,3)</f>
        <v>Foot slope</v>
      </c>
      <c r="AD437" t="str">
        <f>VLOOKUP(C437,$BA$2:$BI$230,4)</f>
        <v>Loam</v>
      </c>
      <c r="AE437" t="str">
        <f>VLOOKUP(C437,$BA$2:$BI$230,5)</f>
        <v>Good</v>
      </c>
      <c r="AF437" t="str">
        <f>VLOOKUP(C437,$BA$2:$BI$230,6)</f>
        <v>N</v>
      </c>
      <c r="AG437" t="str">
        <f>VLOOKUP(C437,$BA$2:$BI$230,7)</f>
        <v>Tied ridges</v>
      </c>
      <c r="AH437" t="str">
        <f>VLOOKUP(C437,$BA$2:$BI$230,8)</f>
        <v>Poor</v>
      </c>
      <c r="AI437" t="str">
        <f>VLOOKUP(C437,$BA$2:$BI$230,9)</f>
        <v>The same as in other fields</v>
      </c>
      <c r="BO437" t="s">
        <v>675</v>
      </c>
      <c r="BP437">
        <v>20</v>
      </c>
      <c r="BQ437">
        <v>20</v>
      </c>
      <c r="BR437" t="s">
        <v>1268</v>
      </c>
    </row>
    <row r="438" spans="1:70" hidden="1" x14ac:dyDescent="0.2">
      <c r="A438">
        <v>4583</v>
      </c>
      <c r="B438" t="str">
        <f>VLOOKUP(C438:C960,$AU$2:$AV$230,2)</f>
        <v>Kaduna N</v>
      </c>
      <c r="C438" t="s">
        <v>101</v>
      </c>
      <c r="D438">
        <v>2</v>
      </c>
      <c r="E438" t="s">
        <v>559</v>
      </c>
      <c r="F438">
        <v>100</v>
      </c>
      <c r="G438" t="s">
        <v>12</v>
      </c>
      <c r="H438">
        <v>28.75</v>
      </c>
      <c r="I438" t="s">
        <v>35</v>
      </c>
      <c r="J438">
        <v>2875</v>
      </c>
      <c r="K438">
        <f>J438*0.7</f>
        <v>2012.4999999999998</v>
      </c>
      <c r="L438" t="s">
        <v>1030</v>
      </c>
      <c r="M438" t="s">
        <v>1039</v>
      </c>
      <c r="N438" t="s">
        <v>13</v>
      </c>
      <c r="O438" t="s">
        <v>35</v>
      </c>
      <c r="P438" t="s">
        <v>12</v>
      </c>
      <c r="R438">
        <v>0</v>
      </c>
      <c r="S438" t="s">
        <v>1154</v>
      </c>
      <c r="T438">
        <v>0</v>
      </c>
      <c r="U438" t="s">
        <v>1137</v>
      </c>
      <c r="V438" t="str">
        <f>VLOOKUP(E438,$AU$2:$AW$230,3)</f>
        <v>Husband</v>
      </c>
      <c r="W438" t="s">
        <v>1140</v>
      </c>
      <c r="X438">
        <v>7</v>
      </c>
      <c r="Y438">
        <v>4.1999999999999993</v>
      </c>
      <c r="Z438">
        <v>41</v>
      </c>
      <c r="AA438" t="str">
        <f>VLOOKUP(C438,$AU$2:$AX$230,4)</f>
        <v>Early July</v>
      </c>
      <c r="AB438" t="str">
        <f>VLOOKUP(C438,$BA$2:$BI$230,2)</f>
        <v>Hired land</v>
      </c>
      <c r="AC438" t="str">
        <f>VLOOKUP(C438,$BA$2:$BI$230,3)</f>
        <v>Foot slope</v>
      </c>
      <c r="AD438" t="str">
        <f>VLOOKUP(C438,$BA$2:$BI$230,4)</f>
        <v>Loam</v>
      </c>
      <c r="AE438" t="str">
        <f>VLOOKUP(C438,$BA$2:$BI$230,5)</f>
        <v>Good</v>
      </c>
      <c r="AF438" t="str">
        <f>VLOOKUP(C438,$BA$2:$BI$230,6)</f>
        <v>Y</v>
      </c>
      <c r="AG438" t="str">
        <f>VLOOKUP(C438,$BA$2:$BI$230,7)</f>
        <v>Tied ridges</v>
      </c>
      <c r="AH438" t="str">
        <f>VLOOKUP(C438,$BA$2:$BI$230,8)</f>
        <v>Poor</v>
      </c>
      <c r="AI438" t="str">
        <f>VLOOKUP(C438,$BA$2:$BI$230,9)</f>
        <v>The same as in other fields</v>
      </c>
      <c r="BO438" t="s">
        <v>676</v>
      </c>
      <c r="BP438">
        <v>75</v>
      </c>
      <c r="BQ438">
        <v>20</v>
      </c>
      <c r="BR438" t="s">
        <v>1268</v>
      </c>
    </row>
    <row r="439" spans="1:70" hidden="1" x14ac:dyDescent="0.2">
      <c r="A439">
        <v>4587</v>
      </c>
      <c r="B439" t="str">
        <f>VLOOKUP(C439:C961,$AU$2:$AV$230,2)</f>
        <v>Kaduna N</v>
      </c>
      <c r="C439" t="s">
        <v>102</v>
      </c>
      <c r="D439">
        <v>2</v>
      </c>
      <c r="E439" t="s">
        <v>563</v>
      </c>
      <c r="F439">
        <v>100</v>
      </c>
      <c r="G439" t="s">
        <v>12</v>
      </c>
      <c r="H439">
        <v>28.75</v>
      </c>
      <c r="I439" t="s">
        <v>35</v>
      </c>
      <c r="J439">
        <v>2875</v>
      </c>
      <c r="K439">
        <f>J439*0.7</f>
        <v>2012.4999999999998</v>
      </c>
      <c r="L439" t="s">
        <v>1030</v>
      </c>
      <c r="M439" t="s">
        <v>1036</v>
      </c>
      <c r="N439" t="s">
        <v>13</v>
      </c>
      <c r="O439" t="s">
        <v>35</v>
      </c>
      <c r="P439" t="s">
        <v>12</v>
      </c>
      <c r="R439">
        <v>0</v>
      </c>
      <c r="S439" t="s">
        <v>1154</v>
      </c>
      <c r="T439">
        <v>0</v>
      </c>
      <c r="U439" t="s">
        <v>1137</v>
      </c>
      <c r="V439" t="str">
        <f>VLOOKUP(E439,$AU$2:$AW$230,3)</f>
        <v>Husband</v>
      </c>
      <c r="W439" t="s">
        <v>1140</v>
      </c>
      <c r="X439">
        <v>8</v>
      </c>
      <c r="Y439">
        <v>4.8999999999999995</v>
      </c>
      <c r="Z439">
        <v>41</v>
      </c>
      <c r="AA439" t="str">
        <f>VLOOKUP(C439,$AU$2:$AX$230,4)</f>
        <v>Early July</v>
      </c>
      <c r="AB439" t="str">
        <f>VLOOKUP(C439,$BA$2:$BI$230,2)</f>
        <v>Hired land</v>
      </c>
      <c r="AC439" t="str">
        <f>VLOOKUP(C439,$BA$2:$BI$230,3)</f>
        <v>Lowland</v>
      </c>
      <c r="AD439" t="str">
        <f>VLOOKUP(C439,$BA$2:$BI$230,4)</f>
        <v>Loam</v>
      </c>
      <c r="AE439" t="str">
        <f>VLOOKUP(C439,$BA$2:$BI$230,5)</f>
        <v>Good</v>
      </c>
      <c r="AF439" t="str">
        <f>VLOOKUP(C439,$BA$2:$BI$230,6)</f>
        <v>N</v>
      </c>
      <c r="AG439" t="str">
        <f>VLOOKUP(C439,$BA$2:$BI$230,7)</f>
        <v>Tied ridges</v>
      </c>
      <c r="AH439" t="str">
        <f>VLOOKUP(C439,$BA$2:$BI$230,8)</f>
        <v>Poor</v>
      </c>
      <c r="AI439" t="str">
        <f>VLOOKUP(C439,$BA$2:$BI$230,9)</f>
        <v>The same as in other fields</v>
      </c>
      <c r="BO439" t="s">
        <v>677</v>
      </c>
      <c r="BP439">
        <v>75</v>
      </c>
      <c r="BQ439">
        <v>20</v>
      </c>
      <c r="BR439" t="s">
        <v>1268</v>
      </c>
    </row>
    <row r="440" spans="1:70" x14ac:dyDescent="0.2">
      <c r="A440">
        <v>4625</v>
      </c>
      <c r="B440" t="str">
        <f>VLOOKUP(C440:C962,$AU$2:$AV$230,2)</f>
        <v>Kaduna N</v>
      </c>
      <c r="C440" t="s">
        <v>113</v>
      </c>
      <c r="D440">
        <v>2</v>
      </c>
      <c r="E440" t="s">
        <v>601</v>
      </c>
      <c r="F440">
        <v>100</v>
      </c>
      <c r="G440" t="s">
        <v>12</v>
      </c>
      <c r="H440">
        <v>28.75</v>
      </c>
      <c r="I440" t="s">
        <v>35</v>
      </c>
      <c r="J440">
        <v>2875</v>
      </c>
      <c r="K440">
        <f>J440*0.7</f>
        <v>2012.4999999999998</v>
      </c>
      <c r="L440" t="s">
        <v>1030</v>
      </c>
      <c r="M440" t="s">
        <v>1036</v>
      </c>
      <c r="N440" t="s">
        <v>13</v>
      </c>
      <c r="O440" t="s">
        <v>35</v>
      </c>
      <c r="P440" t="s">
        <v>1063</v>
      </c>
      <c r="Q440" t="s">
        <v>13</v>
      </c>
      <c r="R440">
        <v>100</v>
      </c>
      <c r="S440" t="s">
        <v>1154</v>
      </c>
      <c r="T440">
        <v>0</v>
      </c>
      <c r="U440" t="s">
        <v>1137</v>
      </c>
      <c r="V440" t="str">
        <f>VLOOKUP(E440,$AU$2:$AW$230,3)</f>
        <v>Husband</v>
      </c>
      <c r="W440" t="s">
        <v>1140</v>
      </c>
      <c r="X440">
        <v>6</v>
      </c>
      <c r="Y440">
        <v>5.1999999999999993</v>
      </c>
      <c r="Z440">
        <v>41</v>
      </c>
      <c r="AA440" t="str">
        <f>VLOOKUP(C440,$AU$2:$AX$230,4)</f>
        <v>Early July</v>
      </c>
      <c r="AB440" t="str">
        <f>VLOOKUP(C440,$BA$2:$BI$230,2)</f>
        <v>Hired land</v>
      </c>
      <c r="AC440" t="str">
        <f>VLOOKUP(C440,$BA$2:$BI$230,3)</f>
        <v>Lowland</v>
      </c>
      <c r="AD440" t="str">
        <f>VLOOKUP(C440,$BA$2:$BI$230,4)</f>
        <v>Loam</v>
      </c>
      <c r="AE440" t="str">
        <f>VLOOKUP(C440,$BA$2:$BI$230,5)</f>
        <v>Good</v>
      </c>
      <c r="AF440" t="str">
        <f>VLOOKUP(C440,$BA$2:$BI$230,6)</f>
        <v>N</v>
      </c>
      <c r="AG440" t="str">
        <f>VLOOKUP(C440,$BA$2:$BI$230,7)</f>
        <v>Tied ridges</v>
      </c>
      <c r="AH440" t="str">
        <f>VLOOKUP(C440,$BA$2:$BI$230,8)</f>
        <v>Moderate</v>
      </c>
      <c r="AI440" t="str">
        <f>VLOOKUP(C440,$BA$2:$BI$230,9)</f>
        <v>The same as in other fields</v>
      </c>
      <c r="BO440" t="s">
        <v>678</v>
      </c>
      <c r="BP440">
        <v>75</v>
      </c>
      <c r="BQ440">
        <v>20</v>
      </c>
      <c r="BR440" t="s">
        <v>1268</v>
      </c>
    </row>
    <row r="441" spans="1:70" hidden="1" x14ac:dyDescent="0.2">
      <c r="A441">
        <v>4286</v>
      </c>
      <c r="B441" t="str">
        <f>VLOOKUP(C441:C963,$AU$2:$AV$230,2)</f>
        <v>Kaduna S</v>
      </c>
      <c r="C441" t="s">
        <v>18</v>
      </c>
      <c r="D441">
        <v>1</v>
      </c>
      <c r="E441" t="s">
        <v>262</v>
      </c>
      <c r="F441">
        <v>150</v>
      </c>
      <c r="G441" t="s">
        <v>12</v>
      </c>
      <c r="H441">
        <v>43.28</v>
      </c>
      <c r="I441" t="s">
        <v>13</v>
      </c>
      <c r="J441">
        <v>2885.3333333333335</v>
      </c>
      <c r="K441">
        <f>J441</f>
        <v>2885.3333333333335</v>
      </c>
      <c r="L441" t="s">
        <v>1030</v>
      </c>
      <c r="M441" t="s">
        <v>1036</v>
      </c>
      <c r="N441" t="s">
        <v>13</v>
      </c>
      <c r="O441" t="s">
        <v>12</v>
      </c>
      <c r="P441" t="s">
        <v>12</v>
      </c>
      <c r="R441">
        <v>0</v>
      </c>
      <c r="S441" t="s">
        <v>1032</v>
      </c>
      <c r="T441">
        <v>4</v>
      </c>
      <c r="U441" t="s">
        <v>1137</v>
      </c>
      <c r="V441" t="str">
        <f>VLOOKUP(E441,$AU$2:$AW$230,3)</f>
        <v>Husband</v>
      </c>
      <c r="W441" t="s">
        <v>1140</v>
      </c>
      <c r="X441">
        <v>3.5</v>
      </c>
      <c r="Y441">
        <v>0.89999999999999991</v>
      </c>
      <c r="Z441">
        <v>43</v>
      </c>
      <c r="AA441" t="str">
        <f>VLOOKUP(C441,$AU$2:$AX$230,4)</f>
        <v>Early July</v>
      </c>
      <c r="AB441" t="str">
        <f>VLOOKUP(C441,$BA$2:$BI$230,2)</f>
        <v>Hired land</v>
      </c>
      <c r="AC441" t="str">
        <f>VLOOKUP(C441,$BA$2:$BI$230,3)</f>
        <v>Slope</v>
      </c>
      <c r="AD441" t="str">
        <f>VLOOKUP(C441,$BA$2:$BI$230,4)</f>
        <v>Loam</v>
      </c>
      <c r="AE441" t="str">
        <f>VLOOKUP(C441,$BA$2:$BI$230,5)</f>
        <v>Moderate</v>
      </c>
      <c r="AF441" t="str">
        <f>VLOOKUP(C441,$BA$2:$BI$230,6)</f>
        <v>Y</v>
      </c>
      <c r="AG441" t="str">
        <f>VLOOKUP(C441,$BA$2:$BI$230,7)</f>
        <v>Tied ridges</v>
      </c>
      <c r="AH441" t="str">
        <f>VLOOKUP(C441,$BA$2:$BI$230,8)</f>
        <v>Moderate</v>
      </c>
      <c r="AI441" t="str">
        <f>VLOOKUP(C441,$BA$2:$BI$230,9)</f>
        <v>Better than other fields</v>
      </c>
      <c r="AJ441">
        <f>VLOOKUP(E441,$BO$2:$BR$786,2)</f>
        <v>75</v>
      </c>
      <c r="AK441">
        <f>VLOOKUP(E441,$BO$2:$BR$786,3)</f>
        <v>10</v>
      </c>
      <c r="AL441" t="str">
        <f>VLOOKUP(E441,$BO$2:$BR$786,4)</f>
        <v>&gt;90%</v>
      </c>
      <c r="BO441" t="s">
        <v>679</v>
      </c>
      <c r="BP441">
        <v>75</v>
      </c>
      <c r="BQ441">
        <v>20</v>
      </c>
      <c r="BR441" t="s">
        <v>1268</v>
      </c>
    </row>
    <row r="442" spans="1:70" hidden="1" x14ac:dyDescent="0.2">
      <c r="A442">
        <v>4338</v>
      </c>
      <c r="B442" t="str">
        <f>VLOOKUP(C442:C964,$AU$2:$AV$230,2)</f>
        <v>Kaduna S</v>
      </c>
      <c r="C442" t="s">
        <v>36</v>
      </c>
      <c r="D442">
        <v>1</v>
      </c>
      <c r="E442" t="s">
        <v>314</v>
      </c>
      <c r="F442">
        <v>150</v>
      </c>
      <c r="G442" t="s">
        <v>12</v>
      </c>
      <c r="H442">
        <v>43.28</v>
      </c>
      <c r="I442" t="s">
        <v>35</v>
      </c>
      <c r="J442">
        <v>2885.3333333333335</v>
      </c>
      <c r="K442">
        <f>J442*0.7</f>
        <v>2019.7333333333333</v>
      </c>
      <c r="L442" t="s">
        <v>1030</v>
      </c>
      <c r="M442" t="s">
        <v>1036</v>
      </c>
      <c r="N442" t="s">
        <v>13</v>
      </c>
      <c r="O442" t="s">
        <v>12</v>
      </c>
      <c r="P442" t="s">
        <v>12</v>
      </c>
      <c r="R442">
        <v>0</v>
      </c>
      <c r="S442" t="s">
        <v>1032</v>
      </c>
      <c r="T442">
        <v>4</v>
      </c>
      <c r="U442" t="s">
        <v>1137</v>
      </c>
      <c r="V442" t="str">
        <f>VLOOKUP(E442,$AU$2:$AW$230,3)</f>
        <v>Both</v>
      </c>
      <c r="W442" t="s">
        <v>1140</v>
      </c>
      <c r="X442">
        <v>12</v>
      </c>
      <c r="Y442">
        <v>3.5</v>
      </c>
      <c r="Z442">
        <v>47</v>
      </c>
      <c r="AA442" t="str">
        <f>VLOOKUP(C442,$AU$2:$AX$230,4)</f>
        <v>Late July</v>
      </c>
      <c r="AB442" t="str">
        <f>VLOOKUP(C442,$BA$2:$BI$230,2)</f>
        <v>Family land</v>
      </c>
      <c r="AC442" t="str">
        <f>VLOOKUP(C442,$BA$2:$BI$230,3)</f>
        <v>Lowland</v>
      </c>
      <c r="AD442" t="str">
        <f>VLOOKUP(C442,$BA$2:$BI$230,4)</f>
        <v>Loam</v>
      </c>
      <c r="AE442" t="str">
        <f>VLOOKUP(C442,$BA$2:$BI$230,5)</f>
        <v>Moderate</v>
      </c>
      <c r="AF442" t="str">
        <f>VLOOKUP(C442,$BA$2:$BI$230,6)</f>
        <v>N</v>
      </c>
      <c r="AG442" t="str">
        <f>VLOOKUP(C442,$BA$2:$BI$230,7)</f>
        <v>Tied ridges</v>
      </c>
      <c r="AH442" t="str">
        <f>VLOOKUP(C442,$BA$2:$BI$230,8)</f>
        <v>Moderate</v>
      </c>
      <c r="AI442" t="str">
        <f>VLOOKUP(C442,$BA$2:$BI$230,9)</f>
        <v>The same as in other fields</v>
      </c>
      <c r="BO442" t="s">
        <v>680</v>
      </c>
      <c r="BP442">
        <v>75</v>
      </c>
      <c r="BQ442">
        <v>15</v>
      </c>
      <c r="BR442" t="s">
        <v>1268</v>
      </c>
    </row>
    <row r="443" spans="1:70" hidden="1" x14ac:dyDescent="0.2">
      <c r="A443">
        <v>4634</v>
      </c>
      <c r="B443" t="str">
        <f>VLOOKUP(C443:C965,$AU$2:$AV$230,2)</f>
        <v>Kaduna N</v>
      </c>
      <c r="C443" t="s">
        <v>116</v>
      </c>
      <c r="D443">
        <v>3</v>
      </c>
      <c r="E443" t="s">
        <v>610</v>
      </c>
      <c r="F443">
        <v>100</v>
      </c>
      <c r="G443" t="s">
        <v>12</v>
      </c>
      <c r="H443">
        <v>29</v>
      </c>
      <c r="I443" t="s">
        <v>35</v>
      </c>
      <c r="J443">
        <v>2900</v>
      </c>
      <c r="K443">
        <f>J443*0.7</f>
        <v>2029.9999999999998</v>
      </c>
      <c r="L443" t="s">
        <v>1030</v>
      </c>
      <c r="M443" t="s">
        <v>1037</v>
      </c>
      <c r="N443" t="s">
        <v>35</v>
      </c>
      <c r="O443" t="s">
        <v>35</v>
      </c>
      <c r="P443" t="s">
        <v>12</v>
      </c>
      <c r="R443">
        <v>0</v>
      </c>
      <c r="S443" t="s">
        <v>1032</v>
      </c>
      <c r="T443">
        <v>4</v>
      </c>
      <c r="U443" t="s">
        <v>1137</v>
      </c>
      <c r="V443" t="str">
        <f>VLOOKUP(E443,$AU$2:$AW$230,3)</f>
        <v>Husband</v>
      </c>
      <c r="W443" t="s">
        <v>1140</v>
      </c>
      <c r="X443">
        <v>4</v>
      </c>
      <c r="Y443">
        <v>0.4</v>
      </c>
      <c r="Z443">
        <v>39</v>
      </c>
      <c r="AA443" t="str">
        <f>VLOOKUP(C443,$AU$2:$AX$230,4)</f>
        <v>Early July</v>
      </c>
      <c r="AB443" t="str">
        <f>VLOOKUP(C443,$BA$2:$BI$230,2)</f>
        <v>Hired land</v>
      </c>
      <c r="AC443" t="str">
        <f>VLOOKUP(C443,$BA$2:$BI$230,3)</f>
        <v>Foot slope</v>
      </c>
      <c r="AD443" t="str">
        <f>VLOOKUP(C443,$BA$2:$BI$230,4)</f>
        <v>Loam</v>
      </c>
      <c r="AE443" t="str">
        <f>VLOOKUP(C443,$BA$2:$BI$230,5)</f>
        <v>Good</v>
      </c>
      <c r="AF443" t="str">
        <f>VLOOKUP(C443,$BA$2:$BI$230,6)</f>
        <v>N</v>
      </c>
      <c r="AG443" t="str">
        <f>VLOOKUP(C443,$BA$2:$BI$230,7)</f>
        <v>Tied ridges</v>
      </c>
      <c r="AH443" t="str">
        <f>VLOOKUP(C443,$BA$2:$BI$230,8)</f>
        <v>Moderate</v>
      </c>
      <c r="AI443" t="str">
        <f>VLOOKUP(C443,$BA$2:$BI$230,9)</f>
        <v>The same as in other fields</v>
      </c>
      <c r="BO443" t="s">
        <v>681</v>
      </c>
      <c r="BP443">
        <v>75</v>
      </c>
      <c r="BQ443">
        <v>15</v>
      </c>
      <c r="BR443" t="s">
        <v>1268</v>
      </c>
    </row>
    <row r="444" spans="1:70" hidden="1" x14ac:dyDescent="0.2">
      <c r="A444">
        <v>4347</v>
      </c>
      <c r="B444" t="str">
        <f>VLOOKUP(C444:C966,$AU$2:$AV$230,2)</f>
        <v>Kaduna S</v>
      </c>
      <c r="C444" t="s">
        <v>38</v>
      </c>
      <c r="D444">
        <v>2</v>
      </c>
      <c r="E444" t="s">
        <v>323</v>
      </c>
      <c r="F444">
        <v>150</v>
      </c>
      <c r="G444" t="s">
        <v>12</v>
      </c>
      <c r="H444">
        <v>43.9</v>
      </c>
      <c r="I444" t="s">
        <v>35</v>
      </c>
      <c r="J444">
        <v>2926.6666666666665</v>
      </c>
      <c r="K444">
        <f>J444*0.7</f>
        <v>2048.6666666666665</v>
      </c>
      <c r="L444" t="s">
        <v>1030</v>
      </c>
      <c r="M444" t="s">
        <v>1039</v>
      </c>
      <c r="N444" t="s">
        <v>13</v>
      </c>
      <c r="O444" t="s">
        <v>12</v>
      </c>
      <c r="P444" t="s">
        <v>12</v>
      </c>
      <c r="R444">
        <v>0</v>
      </c>
      <c r="S444" t="s">
        <v>1154</v>
      </c>
      <c r="T444">
        <v>0</v>
      </c>
      <c r="U444" t="s">
        <v>1137</v>
      </c>
      <c r="V444" t="str">
        <f>VLOOKUP(E444,$AU$2:$AW$230,3)</f>
        <v>Both</v>
      </c>
      <c r="W444" t="s">
        <v>1140</v>
      </c>
      <c r="X444">
        <v>15</v>
      </c>
      <c r="Y444">
        <v>1.8</v>
      </c>
      <c r="Z444">
        <v>47</v>
      </c>
      <c r="AA444" t="str">
        <f>VLOOKUP(C444,$AU$2:$AX$230,4)</f>
        <v>Late July</v>
      </c>
      <c r="AB444" t="str">
        <f>VLOOKUP(C444,$BA$2:$BI$230,2)</f>
        <v>Family land</v>
      </c>
      <c r="AC444" t="str">
        <f>VLOOKUP(C444,$BA$2:$BI$230,3)</f>
        <v>Lowland</v>
      </c>
      <c r="AD444" t="str">
        <f>VLOOKUP(C444,$BA$2:$BI$230,4)</f>
        <v>Loam</v>
      </c>
      <c r="AE444" t="str">
        <f>VLOOKUP(C444,$BA$2:$BI$230,5)</f>
        <v>Moderate</v>
      </c>
      <c r="AF444" t="str">
        <f>VLOOKUP(C444,$BA$2:$BI$230,6)</f>
        <v>N</v>
      </c>
      <c r="AG444" t="str">
        <f>VLOOKUP(C444,$BA$2:$BI$230,7)</f>
        <v>Tied ridges</v>
      </c>
      <c r="AH444" t="str">
        <f>VLOOKUP(C444,$BA$2:$BI$230,8)</f>
        <v>Fertile</v>
      </c>
      <c r="AI444" t="str">
        <f>VLOOKUP(C444,$BA$2:$BI$230,9)</f>
        <v>The same as in other fields</v>
      </c>
      <c r="BO444" t="s">
        <v>682</v>
      </c>
      <c r="BP444">
        <v>75</v>
      </c>
      <c r="BQ444">
        <v>15</v>
      </c>
      <c r="BR444" t="s">
        <v>1268</v>
      </c>
    </row>
    <row r="445" spans="1:70" hidden="1" x14ac:dyDescent="0.2">
      <c r="A445">
        <v>4300</v>
      </c>
      <c r="B445" t="str">
        <f>VLOOKUP(C445:C967,$AU$2:$AV$230,2)</f>
        <v>Kaduna S</v>
      </c>
      <c r="C445" t="s">
        <v>22</v>
      </c>
      <c r="D445">
        <v>1</v>
      </c>
      <c r="E445" t="s">
        <v>276</v>
      </c>
      <c r="F445">
        <v>100</v>
      </c>
      <c r="G445" t="s">
        <v>12</v>
      </c>
      <c r="H445">
        <v>29.5</v>
      </c>
      <c r="I445" t="s">
        <v>13</v>
      </c>
      <c r="J445">
        <v>2950</v>
      </c>
      <c r="K445">
        <f>J445</f>
        <v>2950</v>
      </c>
      <c r="L445" t="s">
        <v>1030</v>
      </c>
      <c r="M445" t="s">
        <v>1036</v>
      </c>
      <c r="N445" t="s">
        <v>13</v>
      </c>
      <c r="O445" t="s">
        <v>12</v>
      </c>
      <c r="P445" t="s">
        <v>12</v>
      </c>
      <c r="R445">
        <v>0</v>
      </c>
      <c r="S445" t="s">
        <v>1032</v>
      </c>
      <c r="T445">
        <v>4</v>
      </c>
      <c r="U445" t="s">
        <v>1142</v>
      </c>
      <c r="V445" t="str">
        <f>VLOOKUP(E445,$AU$2:$AW$230,3)</f>
        <v/>
      </c>
      <c r="W445" t="s">
        <v>1139</v>
      </c>
      <c r="X445">
        <v>0.5</v>
      </c>
      <c r="Y445">
        <v>0</v>
      </c>
      <c r="Z445">
        <v>41</v>
      </c>
      <c r="AA445" t="str">
        <f>VLOOKUP(C445,$AU$2:$AX$230,4)</f>
        <v>Early July</v>
      </c>
      <c r="AB445" t="str">
        <f>VLOOKUP(C445,$BA$2:$BI$230,2)</f>
        <v>Family land</v>
      </c>
      <c r="AC445" t="str">
        <f>VLOOKUP(C445,$BA$2:$BI$230,3)</f>
        <v>Lowland</v>
      </c>
      <c r="AD445" t="str">
        <f>VLOOKUP(C445,$BA$2:$BI$230,4)</f>
        <v>Clay</v>
      </c>
      <c r="AE445" t="str">
        <f>VLOOKUP(C445,$BA$2:$BI$230,5)</f>
        <v>Moderate</v>
      </c>
      <c r="AF445" t="str">
        <f>VLOOKUP(C445,$BA$2:$BI$230,6)</f>
        <v>Y</v>
      </c>
      <c r="AG445" t="str">
        <f>VLOOKUP(C445,$BA$2:$BI$230,7)</f>
        <v>Ditches</v>
      </c>
      <c r="AH445" t="str">
        <f>VLOOKUP(C445,$BA$2:$BI$230,8)</f>
        <v>Moderate</v>
      </c>
      <c r="AI445" t="str">
        <f>VLOOKUP(C445,$BA$2:$BI$230,9)</f>
        <v>Better than other fields</v>
      </c>
      <c r="AJ445">
        <f>VLOOKUP(E445,$BO$2:$BR$786,2)</f>
        <v>75</v>
      </c>
      <c r="AK445">
        <f>VLOOKUP(E445,$BO$2:$BR$786,3)</f>
        <v>10</v>
      </c>
      <c r="AL445" t="str">
        <f>VLOOKUP(E445,$BO$2:$BR$786,4)</f>
        <v>&gt;90%</v>
      </c>
      <c r="BO445" t="s">
        <v>683</v>
      </c>
      <c r="BP445">
        <v>75</v>
      </c>
      <c r="BQ445">
        <v>15</v>
      </c>
      <c r="BR445" t="s">
        <v>1268</v>
      </c>
    </row>
    <row r="446" spans="1:70" hidden="1" x14ac:dyDescent="0.2">
      <c r="A446">
        <v>4312</v>
      </c>
      <c r="B446" t="str">
        <f>VLOOKUP(C446:C968,$AU$2:$AV$230,2)</f>
        <v>Kaduna S</v>
      </c>
      <c r="C446" t="s">
        <v>26</v>
      </c>
      <c r="D446">
        <v>1</v>
      </c>
      <c r="E446" t="s">
        <v>288</v>
      </c>
      <c r="F446">
        <v>100</v>
      </c>
      <c r="G446" t="s">
        <v>12</v>
      </c>
      <c r="H446">
        <v>29.7</v>
      </c>
      <c r="I446" t="s">
        <v>13</v>
      </c>
      <c r="J446">
        <v>2970</v>
      </c>
      <c r="K446">
        <f>J446</f>
        <v>2970</v>
      </c>
      <c r="L446" t="s">
        <v>1030</v>
      </c>
      <c r="M446" t="s">
        <v>1040</v>
      </c>
      <c r="N446" t="s">
        <v>13</v>
      </c>
      <c r="O446" t="s">
        <v>12</v>
      </c>
      <c r="P446" t="s">
        <v>12</v>
      </c>
      <c r="R446">
        <v>0</v>
      </c>
      <c r="S446" t="s">
        <v>1032</v>
      </c>
      <c r="T446">
        <v>4</v>
      </c>
      <c r="U446" t="s">
        <v>1137</v>
      </c>
      <c r="V446" t="str">
        <f>VLOOKUP(E446,$AU$2:$AW$230,3)</f>
        <v/>
      </c>
      <c r="W446" t="s">
        <v>1139</v>
      </c>
      <c r="X446">
        <v>2</v>
      </c>
      <c r="Y446">
        <v>0.1</v>
      </c>
      <c r="Z446">
        <v>33</v>
      </c>
      <c r="AA446" t="str">
        <f>VLOOKUP(C446,$AU$2:$AX$230,4)</f>
        <v>Early July</v>
      </c>
      <c r="AB446" t="str">
        <f>VLOOKUP(C446,$BA$2:$BI$230,2)</f>
        <v>Family land</v>
      </c>
      <c r="AC446" t="str">
        <f>VLOOKUP(C446,$BA$2:$BI$230,3)</f>
        <v>Lowland</v>
      </c>
      <c r="AD446" t="str">
        <f>VLOOKUP(C446,$BA$2:$BI$230,4)</f>
        <v>Clay</v>
      </c>
      <c r="AE446" t="str">
        <f>VLOOKUP(C446,$BA$2:$BI$230,5)</f>
        <v>Moderate</v>
      </c>
      <c r="AF446" t="str">
        <f>VLOOKUP(C446,$BA$2:$BI$230,6)</f>
        <v/>
      </c>
      <c r="AG446" t="str">
        <f>VLOOKUP(C446,$BA$2:$BI$230,7)</f>
        <v/>
      </c>
      <c r="AH446" t="str">
        <f>VLOOKUP(C446,$BA$2:$BI$230,8)</f>
        <v>Moderate</v>
      </c>
      <c r="AI446" t="str">
        <f>VLOOKUP(C446,$BA$2:$BI$230,9)</f>
        <v>Better than other fields</v>
      </c>
      <c r="AJ446">
        <f>VLOOKUP(E446,$BO$2:$BR$786,2)</f>
        <v>75</v>
      </c>
      <c r="AK446">
        <f>VLOOKUP(E446,$BO$2:$BR$786,3)</f>
        <v>10</v>
      </c>
      <c r="AL446" t="str">
        <f>VLOOKUP(E446,$BO$2:$BR$786,4)</f>
        <v>&gt;90%</v>
      </c>
      <c r="BO446" t="s">
        <v>684</v>
      </c>
      <c r="BP446">
        <v>75</v>
      </c>
      <c r="BQ446">
        <v>20</v>
      </c>
      <c r="BR446" t="s">
        <v>1268</v>
      </c>
    </row>
    <row r="447" spans="1:70" hidden="1" x14ac:dyDescent="0.2">
      <c r="A447">
        <v>4602</v>
      </c>
      <c r="B447" t="str">
        <f>VLOOKUP(C447:C969,$AU$2:$AV$230,2)</f>
        <v>Kaduna N</v>
      </c>
      <c r="C447" t="s">
        <v>106</v>
      </c>
      <c r="D447">
        <v>1</v>
      </c>
      <c r="E447" t="s">
        <v>578</v>
      </c>
      <c r="F447">
        <v>100</v>
      </c>
      <c r="G447" t="s">
        <v>12</v>
      </c>
      <c r="H447">
        <v>30</v>
      </c>
      <c r="I447" t="s">
        <v>35</v>
      </c>
      <c r="J447">
        <v>3000</v>
      </c>
      <c r="K447">
        <f>J447*0.7</f>
        <v>2100</v>
      </c>
      <c r="L447" t="s">
        <v>1030</v>
      </c>
      <c r="M447" t="s">
        <v>1037</v>
      </c>
      <c r="N447" t="s">
        <v>13</v>
      </c>
      <c r="O447" t="s">
        <v>35</v>
      </c>
      <c r="P447" t="s">
        <v>12</v>
      </c>
      <c r="R447">
        <v>0</v>
      </c>
      <c r="S447" t="s">
        <v>1032</v>
      </c>
      <c r="T447">
        <v>2</v>
      </c>
      <c r="U447" t="s">
        <v>1142</v>
      </c>
      <c r="V447" t="str">
        <f>VLOOKUP(E447,$AU$2:$AW$230,3)</f>
        <v>Wive</v>
      </c>
      <c r="W447" t="s">
        <v>1139</v>
      </c>
      <c r="X447">
        <v>4</v>
      </c>
      <c r="Y447">
        <v>0.5</v>
      </c>
      <c r="Z447">
        <v>42</v>
      </c>
      <c r="AA447" t="str">
        <f>VLOOKUP(C447,$AU$2:$AX$230,4)</f>
        <v>Early July</v>
      </c>
      <c r="AB447" t="str">
        <f>VLOOKUP(C447,$BA$2:$BI$230,2)</f>
        <v>Hired land</v>
      </c>
      <c r="AC447" t="str">
        <f>VLOOKUP(C447,$BA$2:$BI$230,3)</f>
        <v>Lowland</v>
      </c>
      <c r="AD447" t="str">
        <f>VLOOKUP(C447,$BA$2:$BI$230,4)</f>
        <v>Sand</v>
      </c>
      <c r="AE447" t="str">
        <f>VLOOKUP(C447,$BA$2:$BI$230,5)</f>
        <v>Poor</v>
      </c>
      <c r="AF447" t="str">
        <f>VLOOKUP(C447,$BA$2:$BI$230,6)</f>
        <v>N</v>
      </c>
      <c r="AG447" t="str">
        <f>VLOOKUP(C447,$BA$2:$BI$230,7)</f>
        <v/>
      </c>
      <c r="AH447" t="str">
        <f>VLOOKUP(C447,$BA$2:$BI$230,8)</f>
        <v>Moderate</v>
      </c>
      <c r="AI447" t="str">
        <f>VLOOKUP(C447,$BA$2:$BI$230,9)</f>
        <v>The same as in other fields</v>
      </c>
      <c r="BO447" t="s">
        <v>685</v>
      </c>
      <c r="BP447">
        <v>75</v>
      </c>
      <c r="BQ447">
        <v>20</v>
      </c>
      <c r="BR447" t="s">
        <v>1268</v>
      </c>
    </row>
    <row r="448" spans="1:70" hidden="1" x14ac:dyDescent="0.2">
      <c r="A448">
        <v>4629</v>
      </c>
      <c r="B448" t="str">
        <f>VLOOKUP(C448:C970,$AU$2:$AV$230,2)</f>
        <v>Kaduna N</v>
      </c>
      <c r="C448" t="s">
        <v>114</v>
      </c>
      <c r="D448">
        <v>2</v>
      </c>
      <c r="E448" t="s">
        <v>605</v>
      </c>
      <c r="F448">
        <v>100</v>
      </c>
      <c r="G448" t="s">
        <v>12</v>
      </c>
      <c r="H448">
        <v>30</v>
      </c>
      <c r="I448" t="s">
        <v>35</v>
      </c>
      <c r="J448">
        <v>3000</v>
      </c>
      <c r="K448">
        <f>J448*0.7</f>
        <v>2100</v>
      </c>
      <c r="L448" t="s">
        <v>1030</v>
      </c>
      <c r="M448" t="s">
        <v>1035</v>
      </c>
      <c r="N448" t="s">
        <v>35</v>
      </c>
      <c r="O448" t="s">
        <v>35</v>
      </c>
      <c r="P448" t="s">
        <v>12</v>
      </c>
      <c r="R448">
        <v>0</v>
      </c>
      <c r="S448" t="s">
        <v>1032</v>
      </c>
      <c r="T448">
        <v>2</v>
      </c>
      <c r="U448" t="s">
        <v>1137</v>
      </c>
      <c r="V448" t="str">
        <f>VLOOKUP(E448,$AU$2:$AW$230,3)</f>
        <v>Husband</v>
      </c>
      <c r="W448" t="s">
        <v>1139</v>
      </c>
      <c r="X448">
        <v>1</v>
      </c>
      <c r="Y448">
        <v>2.4</v>
      </c>
      <c r="Z448">
        <v>41</v>
      </c>
      <c r="AA448" t="str">
        <f>VLOOKUP(C448,$AU$2:$AX$230,4)</f>
        <v>Early July</v>
      </c>
      <c r="AB448" t="str">
        <f>VLOOKUP(C448,$BA$2:$BI$230,2)</f>
        <v>Hired land</v>
      </c>
      <c r="AC448" t="str">
        <f>VLOOKUP(C448,$BA$2:$BI$230,3)</f>
        <v>Lowland</v>
      </c>
      <c r="AD448" t="str">
        <f>VLOOKUP(C448,$BA$2:$BI$230,4)</f>
        <v>Loam</v>
      </c>
      <c r="AE448" t="str">
        <f>VLOOKUP(C448,$BA$2:$BI$230,5)</f>
        <v>Good</v>
      </c>
      <c r="AF448" t="str">
        <f>VLOOKUP(C448,$BA$2:$BI$230,6)</f>
        <v>N</v>
      </c>
      <c r="AG448" t="str">
        <f>VLOOKUP(C448,$BA$2:$BI$230,7)</f>
        <v/>
      </c>
      <c r="AH448" t="str">
        <f>VLOOKUP(C448,$BA$2:$BI$230,8)</f>
        <v>Moderate</v>
      </c>
      <c r="AI448" t="str">
        <f>VLOOKUP(C448,$BA$2:$BI$230,9)</f>
        <v>The same as in other fields</v>
      </c>
      <c r="BO448" t="s">
        <v>686</v>
      </c>
      <c r="BP448">
        <v>75</v>
      </c>
      <c r="BQ448">
        <v>20</v>
      </c>
      <c r="BR448" t="s">
        <v>1268</v>
      </c>
    </row>
    <row r="449" spans="1:70" hidden="1" x14ac:dyDescent="0.2">
      <c r="A449">
        <v>4637</v>
      </c>
      <c r="B449" t="str">
        <f>VLOOKUP(C449:C971,$AU$2:$AV$230,2)</f>
        <v>Kaduna N</v>
      </c>
      <c r="C449" t="s">
        <v>117</v>
      </c>
      <c r="D449">
        <v>2</v>
      </c>
      <c r="E449" t="s">
        <v>613</v>
      </c>
      <c r="F449">
        <v>100</v>
      </c>
      <c r="G449" t="s">
        <v>12</v>
      </c>
      <c r="H449">
        <v>30</v>
      </c>
      <c r="I449" t="s">
        <v>35</v>
      </c>
      <c r="J449">
        <v>3000</v>
      </c>
      <c r="K449">
        <f>J449*0.7</f>
        <v>2100</v>
      </c>
      <c r="L449" t="s">
        <v>1030</v>
      </c>
      <c r="M449" t="s">
        <v>1036</v>
      </c>
      <c r="N449" t="s">
        <v>13</v>
      </c>
      <c r="O449" t="s">
        <v>35</v>
      </c>
      <c r="P449" t="s">
        <v>12</v>
      </c>
      <c r="R449">
        <v>0</v>
      </c>
      <c r="S449" t="s">
        <v>1154</v>
      </c>
      <c r="T449">
        <v>0</v>
      </c>
      <c r="U449" t="s">
        <v>1137</v>
      </c>
      <c r="V449" t="str">
        <f>VLOOKUP(E449,$AU$2:$AW$230,3)</f>
        <v>Husband</v>
      </c>
      <c r="W449" t="s">
        <v>1140</v>
      </c>
      <c r="X449">
        <v>3</v>
      </c>
      <c r="Y449">
        <v>2.1</v>
      </c>
      <c r="Z449">
        <v>55</v>
      </c>
      <c r="AA449" t="str">
        <f>VLOOKUP(C449,$AU$2:$AX$230,4)</f>
        <v>Late July</v>
      </c>
      <c r="AB449" t="str">
        <f>VLOOKUP(C449,$BA$2:$BI$230,2)</f>
        <v>Hired land</v>
      </c>
      <c r="AC449" t="str">
        <f>VLOOKUP(C449,$BA$2:$BI$230,3)</f>
        <v>Foot slope</v>
      </c>
      <c r="AD449" t="str">
        <f>VLOOKUP(C449,$BA$2:$BI$230,4)</f>
        <v>Loam</v>
      </c>
      <c r="AE449" t="str">
        <f>VLOOKUP(C449,$BA$2:$BI$230,5)</f>
        <v>Good</v>
      </c>
      <c r="AF449" t="str">
        <f>VLOOKUP(C449,$BA$2:$BI$230,6)</f>
        <v>N</v>
      </c>
      <c r="AG449" t="str">
        <f>VLOOKUP(C449,$BA$2:$BI$230,7)</f>
        <v>Tied ridges</v>
      </c>
      <c r="AH449" t="str">
        <f>VLOOKUP(C449,$BA$2:$BI$230,8)</f>
        <v>Moderate</v>
      </c>
      <c r="AI449" t="str">
        <f>VLOOKUP(C449,$BA$2:$BI$230,9)</f>
        <v>The same as in other fields</v>
      </c>
      <c r="BO449" t="s">
        <v>687</v>
      </c>
      <c r="BP449">
        <v>80</v>
      </c>
      <c r="BQ449">
        <v>10</v>
      </c>
      <c r="BR449" t="s">
        <v>1268</v>
      </c>
    </row>
    <row r="450" spans="1:70" hidden="1" x14ac:dyDescent="0.2">
      <c r="A450">
        <v>4491</v>
      </c>
      <c r="B450" t="str">
        <f>VLOOKUP(C450:C972,$AU$2:$AV$230,2)</f>
        <v>Kaduna N</v>
      </c>
      <c r="C450" t="s">
        <v>77</v>
      </c>
      <c r="D450">
        <v>2</v>
      </c>
      <c r="E450" t="s">
        <v>467</v>
      </c>
      <c r="F450">
        <v>31</v>
      </c>
      <c r="G450" t="s">
        <v>12</v>
      </c>
      <c r="H450">
        <v>9.5</v>
      </c>
      <c r="I450" t="s">
        <v>35</v>
      </c>
      <c r="J450">
        <v>3064.516129032258</v>
      </c>
      <c r="K450">
        <f>J450*0.7</f>
        <v>2145.1612903225805</v>
      </c>
      <c r="L450" t="s">
        <v>1030</v>
      </c>
      <c r="M450" t="s">
        <v>1034</v>
      </c>
      <c r="N450" t="s">
        <v>13</v>
      </c>
      <c r="O450" t="s">
        <v>12</v>
      </c>
      <c r="P450" t="s">
        <v>12</v>
      </c>
      <c r="R450">
        <v>0</v>
      </c>
      <c r="S450" t="s">
        <v>1032</v>
      </c>
      <c r="T450">
        <v>2</v>
      </c>
      <c r="U450" t="s">
        <v>1137</v>
      </c>
      <c r="V450" t="str">
        <f>VLOOKUP(E450,$AU$2:$AW$230,3)</f>
        <v>Husband</v>
      </c>
      <c r="W450" t="s">
        <v>1140</v>
      </c>
      <c r="X450">
        <v>3</v>
      </c>
      <c r="Y450">
        <v>0.5</v>
      </c>
      <c r="Z450">
        <v>56</v>
      </c>
      <c r="AA450" t="str">
        <f>VLOOKUP(C450,$AU$2:$AX$230,4)</f>
        <v>Late July</v>
      </c>
      <c r="AB450" t="str">
        <f>VLOOKUP(C450,$BA$2:$BI$230,2)</f>
        <v>Family land</v>
      </c>
      <c r="AC450" t="str">
        <f>VLOOKUP(C450,$BA$2:$BI$230,3)</f>
        <v>Lowland</v>
      </c>
      <c r="AD450" t="str">
        <f>VLOOKUP(C450,$BA$2:$BI$230,4)</f>
        <v>Loam</v>
      </c>
      <c r="AE450" t="str">
        <f>VLOOKUP(C450,$BA$2:$BI$230,5)</f>
        <v>Good</v>
      </c>
      <c r="AF450" t="str">
        <f>VLOOKUP(C450,$BA$2:$BI$230,6)</f>
        <v>N</v>
      </c>
      <c r="AG450" t="str">
        <f>VLOOKUP(C450,$BA$2:$BI$230,7)</f>
        <v>Tied ridges</v>
      </c>
      <c r="AH450" t="str">
        <f>VLOOKUP(C450,$BA$2:$BI$230,8)</f>
        <v>Moderate</v>
      </c>
      <c r="AI450" t="str">
        <f>VLOOKUP(C450,$BA$2:$BI$230,9)</f>
        <v>Better than other fields</v>
      </c>
      <c r="BO450" t="s">
        <v>688</v>
      </c>
      <c r="BP450">
        <v>80</v>
      </c>
      <c r="BQ450">
        <v>10</v>
      </c>
      <c r="BR450" t="s">
        <v>1268</v>
      </c>
    </row>
    <row r="451" spans="1:70" hidden="1" x14ac:dyDescent="0.2">
      <c r="A451">
        <v>4492</v>
      </c>
      <c r="B451" t="str">
        <f>VLOOKUP(C451:C973,$AU$2:$AV$230,2)</f>
        <v>Kaduna N</v>
      </c>
      <c r="C451" t="s">
        <v>77</v>
      </c>
      <c r="D451">
        <v>3</v>
      </c>
      <c r="E451" t="s">
        <v>468</v>
      </c>
      <c r="F451">
        <v>31</v>
      </c>
      <c r="G451" t="s">
        <v>12</v>
      </c>
      <c r="H451">
        <v>9.5</v>
      </c>
      <c r="I451" t="s">
        <v>35</v>
      </c>
      <c r="J451">
        <v>3064.516129032258</v>
      </c>
      <c r="K451">
        <f>J451*0.7</f>
        <v>2145.1612903225805</v>
      </c>
      <c r="L451" t="s">
        <v>1030</v>
      </c>
      <c r="M451" t="s">
        <v>1034</v>
      </c>
      <c r="N451" t="s">
        <v>35</v>
      </c>
      <c r="O451" t="s">
        <v>12</v>
      </c>
      <c r="P451" t="s">
        <v>12</v>
      </c>
      <c r="R451">
        <v>0</v>
      </c>
      <c r="S451" t="s">
        <v>1032</v>
      </c>
      <c r="T451">
        <v>2</v>
      </c>
      <c r="U451" t="s">
        <v>1137</v>
      </c>
      <c r="V451" t="str">
        <f>VLOOKUP(E451,$AU$2:$AW$230,3)</f>
        <v>Husband</v>
      </c>
      <c r="W451" t="s">
        <v>1140</v>
      </c>
      <c r="X451">
        <v>3</v>
      </c>
      <c r="Y451">
        <v>0.5</v>
      </c>
      <c r="Z451">
        <v>56</v>
      </c>
      <c r="AA451" t="str">
        <f>VLOOKUP(C451,$AU$2:$AX$230,4)</f>
        <v>Late July</v>
      </c>
      <c r="AB451" t="str">
        <f>VLOOKUP(C451,$BA$2:$BI$230,2)</f>
        <v>Family land</v>
      </c>
      <c r="AC451" t="str">
        <f>VLOOKUP(C451,$BA$2:$BI$230,3)</f>
        <v>Lowland</v>
      </c>
      <c r="AD451" t="str">
        <f>VLOOKUP(C451,$BA$2:$BI$230,4)</f>
        <v>Loam</v>
      </c>
      <c r="AE451" t="str">
        <f>VLOOKUP(C451,$BA$2:$BI$230,5)</f>
        <v>Good</v>
      </c>
      <c r="AF451" t="str">
        <f>VLOOKUP(C451,$BA$2:$BI$230,6)</f>
        <v>N</v>
      </c>
      <c r="AG451" t="str">
        <f>VLOOKUP(C451,$BA$2:$BI$230,7)</f>
        <v>Tied ridges</v>
      </c>
      <c r="AH451" t="str">
        <f>VLOOKUP(C451,$BA$2:$BI$230,8)</f>
        <v>Moderate</v>
      </c>
      <c r="AI451" t="str">
        <f>VLOOKUP(C451,$BA$2:$BI$230,9)</f>
        <v>Better than other fields</v>
      </c>
      <c r="BO451" t="s">
        <v>689</v>
      </c>
      <c r="BP451">
        <v>80</v>
      </c>
      <c r="BQ451">
        <v>10</v>
      </c>
      <c r="BR451" t="s">
        <v>1268</v>
      </c>
    </row>
    <row r="452" spans="1:70" hidden="1" x14ac:dyDescent="0.2">
      <c r="A452">
        <v>4310</v>
      </c>
      <c r="B452" t="str">
        <f>VLOOKUP(C452:C974,$AU$2:$AV$230,2)</f>
        <v>Kaduna S</v>
      </c>
      <c r="C452" t="s">
        <v>25</v>
      </c>
      <c r="D452">
        <v>3</v>
      </c>
      <c r="E452" t="s">
        <v>286</v>
      </c>
      <c r="F452">
        <v>150</v>
      </c>
      <c r="G452" t="s">
        <v>12</v>
      </c>
      <c r="H452">
        <v>46.3</v>
      </c>
      <c r="I452" t="s">
        <v>13</v>
      </c>
      <c r="J452">
        <v>3086.6666666666665</v>
      </c>
      <c r="K452">
        <f>J452</f>
        <v>3086.6666666666665</v>
      </c>
      <c r="L452" t="s">
        <v>1030</v>
      </c>
      <c r="M452" t="s">
        <v>1039</v>
      </c>
      <c r="N452" t="s">
        <v>35</v>
      </c>
      <c r="O452" t="s">
        <v>12</v>
      </c>
      <c r="P452" t="s">
        <v>12</v>
      </c>
      <c r="R452">
        <v>0</v>
      </c>
      <c r="S452" t="s">
        <v>1032</v>
      </c>
      <c r="T452">
        <v>4</v>
      </c>
      <c r="U452" t="s">
        <v>1142</v>
      </c>
      <c r="V452" t="str">
        <f>VLOOKUP(E452,$AU$2:$AW$230,3)</f>
        <v>Both</v>
      </c>
      <c r="W452" t="s">
        <v>1140</v>
      </c>
      <c r="X452">
        <v>3.2</v>
      </c>
      <c r="Y452">
        <v>1.5</v>
      </c>
      <c r="Z452">
        <v>45</v>
      </c>
      <c r="AA452" t="str">
        <f>VLOOKUP(C452,$AU$2:$AX$230,4)</f>
        <v>Early July</v>
      </c>
      <c r="AB452" t="str">
        <f>VLOOKUP(C452,$BA$2:$BI$230,2)</f>
        <v>Family land</v>
      </c>
      <c r="AC452" t="str">
        <f>VLOOKUP(C452,$BA$2:$BI$230,3)</f>
        <v>Foot slope</v>
      </c>
      <c r="AD452" t="str">
        <f>VLOOKUP(C452,$BA$2:$BI$230,4)</f>
        <v>Loam</v>
      </c>
      <c r="AE452" t="str">
        <f>VLOOKUP(C452,$BA$2:$BI$230,5)</f>
        <v>Good</v>
      </c>
      <c r="AF452" t="str">
        <f>VLOOKUP(C452,$BA$2:$BI$230,6)</f>
        <v>N</v>
      </c>
      <c r="AG452" t="str">
        <f>VLOOKUP(C452,$BA$2:$BI$230,7)</f>
        <v>Grass strips</v>
      </c>
      <c r="AH452" t="str">
        <f>VLOOKUP(C452,$BA$2:$BI$230,8)</f>
        <v>Fertile</v>
      </c>
      <c r="AI452" t="str">
        <f>VLOOKUP(C452,$BA$2:$BI$230,9)</f>
        <v>Better than other fields</v>
      </c>
      <c r="AJ452">
        <f>VLOOKUP(E452,$BO$2:$BR$786,2)</f>
        <v>75</v>
      </c>
      <c r="AK452">
        <f>VLOOKUP(E452,$BO$2:$BR$786,3)</f>
        <v>10</v>
      </c>
      <c r="AL452" t="str">
        <f>VLOOKUP(E452,$BO$2:$BR$786,4)</f>
        <v>&gt;90%</v>
      </c>
      <c r="BO452" t="s">
        <v>690</v>
      </c>
      <c r="BP452">
        <v>80</v>
      </c>
      <c r="BQ452">
        <v>10</v>
      </c>
      <c r="BR452" t="s">
        <v>1268</v>
      </c>
    </row>
    <row r="453" spans="1:70" hidden="1" x14ac:dyDescent="0.2">
      <c r="A453">
        <v>4352</v>
      </c>
      <c r="B453" t="str">
        <f>VLOOKUP(C453:C975,$AU$2:$AV$230,2)</f>
        <v>Kaduna S</v>
      </c>
      <c r="C453" t="s">
        <v>39</v>
      </c>
      <c r="D453">
        <v>3</v>
      </c>
      <c r="E453" t="s">
        <v>328</v>
      </c>
      <c r="F453">
        <v>150</v>
      </c>
      <c r="G453" t="s">
        <v>12</v>
      </c>
      <c r="H453">
        <v>46.3</v>
      </c>
      <c r="I453" t="s">
        <v>35</v>
      </c>
      <c r="J453">
        <v>3086.6666666666665</v>
      </c>
      <c r="K453">
        <f>J453*0.7</f>
        <v>2160.6666666666665</v>
      </c>
      <c r="L453" t="s">
        <v>1030</v>
      </c>
      <c r="M453" t="s">
        <v>1039</v>
      </c>
      <c r="N453" t="s">
        <v>35</v>
      </c>
      <c r="O453" t="s">
        <v>12</v>
      </c>
      <c r="P453" t="s">
        <v>12</v>
      </c>
      <c r="R453">
        <v>0</v>
      </c>
      <c r="S453" t="s">
        <v>1032</v>
      </c>
      <c r="T453">
        <v>4</v>
      </c>
      <c r="U453" t="s">
        <v>1137</v>
      </c>
      <c r="V453" t="str">
        <f>VLOOKUP(E453,$AU$2:$AW$230,3)</f>
        <v>Both</v>
      </c>
      <c r="W453" t="s">
        <v>1140</v>
      </c>
      <c r="X453">
        <v>16</v>
      </c>
      <c r="Y453">
        <v>4.6000000000000005</v>
      </c>
      <c r="Z453">
        <v>38</v>
      </c>
      <c r="AA453" t="str">
        <f>VLOOKUP(C453,$AU$2:$AX$230,4)</f>
        <v>Early July</v>
      </c>
      <c r="AB453" t="str">
        <f>VLOOKUP(C453,$BA$2:$BI$230,2)</f>
        <v>Family land</v>
      </c>
      <c r="AC453" t="str">
        <f>VLOOKUP(C453,$BA$2:$BI$230,3)</f>
        <v>Lowland</v>
      </c>
      <c r="AD453" t="str">
        <f>VLOOKUP(C453,$BA$2:$BI$230,4)</f>
        <v>Loam</v>
      </c>
      <c r="AE453" t="str">
        <f>VLOOKUP(C453,$BA$2:$BI$230,5)</f>
        <v>Moderate</v>
      </c>
      <c r="AF453" t="str">
        <f>VLOOKUP(C453,$BA$2:$BI$230,6)</f>
        <v>Y</v>
      </c>
      <c r="AG453" t="str">
        <f>VLOOKUP(C453,$BA$2:$BI$230,7)</f>
        <v>Tied ridges</v>
      </c>
      <c r="AH453" t="str">
        <f>VLOOKUP(C453,$BA$2:$BI$230,8)</f>
        <v>Fertile</v>
      </c>
      <c r="AI453" t="str">
        <f>VLOOKUP(C453,$BA$2:$BI$230,9)</f>
        <v>The same as in other fields</v>
      </c>
      <c r="BO453" t="s">
        <v>691</v>
      </c>
      <c r="BP453">
        <v>75</v>
      </c>
      <c r="BQ453">
        <v>20</v>
      </c>
      <c r="BR453" t="s">
        <v>1268</v>
      </c>
    </row>
    <row r="454" spans="1:70" hidden="1" x14ac:dyDescent="0.2">
      <c r="A454">
        <v>4332</v>
      </c>
      <c r="B454" t="str">
        <f>VLOOKUP(C454:C976,$AU$2:$AV$230,2)</f>
        <v>Kaduna S</v>
      </c>
      <c r="C454" t="s">
        <v>33</v>
      </c>
      <c r="D454">
        <v>1</v>
      </c>
      <c r="E454" t="s">
        <v>308</v>
      </c>
      <c r="F454">
        <v>100</v>
      </c>
      <c r="G454" t="s">
        <v>12</v>
      </c>
      <c r="H454">
        <v>31.5</v>
      </c>
      <c r="I454" t="s">
        <v>13</v>
      </c>
      <c r="J454">
        <v>3150</v>
      </c>
      <c r="K454">
        <f>J454</f>
        <v>3150</v>
      </c>
      <c r="L454" t="s">
        <v>1030</v>
      </c>
      <c r="M454" t="s">
        <v>1031</v>
      </c>
      <c r="N454" t="s">
        <v>13</v>
      </c>
      <c r="O454" t="s">
        <v>12</v>
      </c>
      <c r="P454" t="s">
        <v>12</v>
      </c>
      <c r="R454">
        <v>0</v>
      </c>
      <c r="S454" t="s">
        <v>1032</v>
      </c>
      <c r="T454">
        <v>4</v>
      </c>
      <c r="U454" t="s">
        <v>1142</v>
      </c>
      <c r="V454" t="str">
        <f>VLOOKUP(E454,$AU$2:$AW$230,3)</f>
        <v>Wive</v>
      </c>
      <c r="W454" t="s">
        <v>1139</v>
      </c>
      <c r="X454">
        <v>4.5</v>
      </c>
      <c r="Y454">
        <v>1.3</v>
      </c>
      <c r="Z454">
        <v>44</v>
      </c>
      <c r="AA454" t="str">
        <f>VLOOKUP(C454,$AU$2:$AX$230,4)</f>
        <v>Early July</v>
      </c>
      <c r="AB454" t="str">
        <f>VLOOKUP(C454,$BA$2:$BI$230,2)</f>
        <v>Family land</v>
      </c>
      <c r="AC454" t="str">
        <f>VLOOKUP(C454,$BA$2:$BI$230,3)</f>
        <v>Lowland</v>
      </c>
      <c r="AD454" t="str">
        <f>VLOOKUP(C454,$BA$2:$BI$230,4)</f>
        <v>Loam</v>
      </c>
      <c r="AE454" t="str">
        <f>VLOOKUP(C454,$BA$2:$BI$230,5)</f>
        <v>Moderate</v>
      </c>
      <c r="AF454" t="str">
        <f>VLOOKUP(C454,$BA$2:$BI$230,6)</f>
        <v>Y</v>
      </c>
      <c r="AG454" t="str">
        <f>VLOOKUP(C454,$BA$2:$BI$230,7)</f>
        <v>Ditches</v>
      </c>
      <c r="AH454" t="str">
        <f>VLOOKUP(C454,$BA$2:$BI$230,8)</f>
        <v>Moderate</v>
      </c>
      <c r="AI454" t="str">
        <f>VLOOKUP(C454,$BA$2:$BI$230,9)</f>
        <v>Better than other fields</v>
      </c>
      <c r="AJ454">
        <f>VLOOKUP(E454,$BO$2:$BR$786,2)</f>
        <v>75</v>
      </c>
      <c r="AK454">
        <f>VLOOKUP(E454,$BO$2:$BR$786,3)</f>
        <v>0</v>
      </c>
      <c r="AL454" t="str">
        <f>VLOOKUP(E454,$BO$2:$BR$786,4)</f>
        <v>&gt;90%</v>
      </c>
      <c r="BO454" t="s">
        <v>692</v>
      </c>
      <c r="BP454">
        <v>75</v>
      </c>
      <c r="BQ454">
        <v>20</v>
      </c>
      <c r="BR454" t="s">
        <v>1268</v>
      </c>
    </row>
    <row r="455" spans="1:70" hidden="1" x14ac:dyDescent="0.2">
      <c r="A455">
        <v>4490</v>
      </c>
      <c r="B455" t="str">
        <f>VLOOKUP(C455:C977,$AU$2:$AV$230,2)</f>
        <v>Kaduna N</v>
      </c>
      <c r="C455" t="s">
        <v>77</v>
      </c>
      <c r="D455">
        <v>1</v>
      </c>
      <c r="E455" t="s">
        <v>466</v>
      </c>
      <c r="F455">
        <v>31</v>
      </c>
      <c r="G455" t="s">
        <v>12</v>
      </c>
      <c r="H455">
        <v>9.8000000000000007</v>
      </c>
      <c r="I455" t="s">
        <v>35</v>
      </c>
      <c r="J455">
        <v>3161.2903225806454</v>
      </c>
      <c r="K455">
        <f>J455*0.7</f>
        <v>2212.9032258064517</v>
      </c>
      <c r="L455" t="s">
        <v>1030</v>
      </c>
      <c r="M455" t="s">
        <v>1034</v>
      </c>
      <c r="N455" t="s">
        <v>13</v>
      </c>
      <c r="O455" t="s">
        <v>12</v>
      </c>
      <c r="P455" t="s">
        <v>12</v>
      </c>
      <c r="R455">
        <v>0</v>
      </c>
      <c r="S455" t="s">
        <v>1032</v>
      </c>
      <c r="T455">
        <v>2</v>
      </c>
      <c r="U455" t="s">
        <v>1137</v>
      </c>
      <c r="V455" t="str">
        <f>VLOOKUP(E455,$AU$2:$AW$230,3)</f>
        <v>Husband</v>
      </c>
      <c r="W455" t="s">
        <v>1140</v>
      </c>
      <c r="X455">
        <v>3</v>
      </c>
      <c r="Y455">
        <v>0.5</v>
      </c>
      <c r="Z455">
        <v>56</v>
      </c>
      <c r="AA455" t="str">
        <f>VLOOKUP(C455,$AU$2:$AX$230,4)</f>
        <v>Late July</v>
      </c>
      <c r="AB455" t="str">
        <f>VLOOKUP(C455,$BA$2:$BI$230,2)</f>
        <v>Family land</v>
      </c>
      <c r="AC455" t="str">
        <f>VLOOKUP(C455,$BA$2:$BI$230,3)</f>
        <v>Lowland</v>
      </c>
      <c r="AD455" t="str">
        <f>VLOOKUP(C455,$BA$2:$BI$230,4)</f>
        <v>Loam</v>
      </c>
      <c r="AE455" t="str">
        <f>VLOOKUP(C455,$BA$2:$BI$230,5)</f>
        <v>Good</v>
      </c>
      <c r="AF455" t="str">
        <f>VLOOKUP(C455,$BA$2:$BI$230,6)</f>
        <v>N</v>
      </c>
      <c r="AG455" t="str">
        <f>VLOOKUP(C455,$BA$2:$BI$230,7)</f>
        <v>Tied ridges</v>
      </c>
      <c r="AH455" t="str">
        <f>VLOOKUP(C455,$BA$2:$BI$230,8)</f>
        <v>Moderate</v>
      </c>
      <c r="AI455" t="str">
        <f>VLOOKUP(C455,$BA$2:$BI$230,9)</f>
        <v>Better than other fields</v>
      </c>
      <c r="BO455" t="s">
        <v>1280</v>
      </c>
      <c r="BP455">
        <v>75</v>
      </c>
      <c r="BQ455">
        <v>20</v>
      </c>
      <c r="BR455" t="s">
        <v>12</v>
      </c>
    </row>
    <row r="456" spans="1:70" hidden="1" x14ac:dyDescent="0.2">
      <c r="A456">
        <v>4308</v>
      </c>
      <c r="B456" t="str">
        <f>VLOOKUP(C456:C978,$AU$2:$AV$230,2)</f>
        <v>Kaduna S</v>
      </c>
      <c r="C456" t="s">
        <v>25</v>
      </c>
      <c r="D456">
        <v>1</v>
      </c>
      <c r="E456" t="s">
        <v>284</v>
      </c>
      <c r="F456">
        <v>150</v>
      </c>
      <c r="G456" t="s">
        <v>12</v>
      </c>
      <c r="H456">
        <v>47.88</v>
      </c>
      <c r="I456" t="s">
        <v>13</v>
      </c>
      <c r="J456">
        <v>3192</v>
      </c>
      <c r="K456">
        <f>J456</f>
        <v>3192</v>
      </c>
      <c r="L456" t="s">
        <v>1030</v>
      </c>
      <c r="M456" t="s">
        <v>1039</v>
      </c>
      <c r="N456" t="s">
        <v>13</v>
      </c>
      <c r="O456" t="s">
        <v>12</v>
      </c>
      <c r="P456" t="s">
        <v>12</v>
      </c>
      <c r="R456">
        <v>0</v>
      </c>
      <c r="S456" t="s">
        <v>1032</v>
      </c>
      <c r="T456">
        <v>4</v>
      </c>
      <c r="U456" t="s">
        <v>1142</v>
      </c>
      <c r="V456" t="str">
        <f>VLOOKUP(E456,$AU$2:$AW$230,3)</f>
        <v>Both</v>
      </c>
      <c r="W456" t="s">
        <v>1140</v>
      </c>
      <c r="X456">
        <v>3.2</v>
      </c>
      <c r="Y456">
        <v>1.5</v>
      </c>
      <c r="Z456">
        <v>45</v>
      </c>
      <c r="AA456" t="str">
        <f>VLOOKUP(C456,$AU$2:$AX$230,4)</f>
        <v>Early July</v>
      </c>
      <c r="AB456" t="str">
        <f>VLOOKUP(C456,$BA$2:$BI$230,2)</f>
        <v>Family land</v>
      </c>
      <c r="AC456" t="str">
        <f>VLOOKUP(C456,$BA$2:$BI$230,3)</f>
        <v>Foot slope</v>
      </c>
      <c r="AD456" t="str">
        <f>VLOOKUP(C456,$BA$2:$BI$230,4)</f>
        <v>Loam</v>
      </c>
      <c r="AE456" t="str">
        <f>VLOOKUP(C456,$BA$2:$BI$230,5)</f>
        <v>Good</v>
      </c>
      <c r="AF456" t="str">
        <f>VLOOKUP(C456,$BA$2:$BI$230,6)</f>
        <v>N</v>
      </c>
      <c r="AG456" t="str">
        <f>VLOOKUP(C456,$BA$2:$BI$230,7)</f>
        <v>Grass strips</v>
      </c>
      <c r="AH456" t="str">
        <f>VLOOKUP(C456,$BA$2:$BI$230,8)</f>
        <v>Fertile</v>
      </c>
      <c r="AI456" t="str">
        <f>VLOOKUP(C456,$BA$2:$BI$230,9)</f>
        <v>Better than other fields</v>
      </c>
      <c r="AJ456">
        <f>VLOOKUP(E456,$BO$2:$BR$786,2)</f>
        <v>75</v>
      </c>
      <c r="AK456">
        <f>VLOOKUP(E456,$BO$2:$BR$786,3)</f>
        <v>10</v>
      </c>
      <c r="AL456" t="str">
        <f>VLOOKUP(E456,$BO$2:$BR$786,4)</f>
        <v>&gt;90%</v>
      </c>
      <c r="BO456" t="s">
        <v>693</v>
      </c>
      <c r="BP456">
        <v>75</v>
      </c>
      <c r="BQ456">
        <v>10</v>
      </c>
      <c r="BR456" t="s">
        <v>1268</v>
      </c>
    </row>
    <row r="457" spans="1:70" hidden="1" x14ac:dyDescent="0.2">
      <c r="A457">
        <v>4562</v>
      </c>
      <c r="B457" t="str">
        <f>VLOOKUP(C457:C979,$AU$2:$AV$230,2)</f>
        <v>Kaduna N</v>
      </c>
      <c r="C457" t="s">
        <v>96</v>
      </c>
      <c r="D457">
        <v>1</v>
      </c>
      <c r="E457" t="s">
        <v>538</v>
      </c>
      <c r="F457">
        <v>100</v>
      </c>
      <c r="G457" t="s">
        <v>12</v>
      </c>
      <c r="H457">
        <v>32</v>
      </c>
      <c r="I457" t="s">
        <v>35</v>
      </c>
      <c r="J457">
        <v>3200</v>
      </c>
      <c r="K457">
        <f>J457*0.7</f>
        <v>2240</v>
      </c>
      <c r="L457" t="s">
        <v>1030</v>
      </c>
      <c r="M457" t="s">
        <v>1034</v>
      </c>
      <c r="N457" t="s">
        <v>13</v>
      </c>
      <c r="O457" t="s">
        <v>35</v>
      </c>
      <c r="P457" t="s">
        <v>12</v>
      </c>
      <c r="R457">
        <v>0</v>
      </c>
      <c r="S457" t="s">
        <v>1032</v>
      </c>
      <c r="T457">
        <v>4</v>
      </c>
      <c r="U457" t="s">
        <v>1137</v>
      </c>
      <c r="V457" t="str">
        <f>VLOOKUP(E457,$AU$2:$AW$230,3)</f>
        <v>Husband</v>
      </c>
      <c r="W457" t="s">
        <v>1140</v>
      </c>
      <c r="X457">
        <v>2</v>
      </c>
      <c r="Y457">
        <v>1.7999999999999998</v>
      </c>
      <c r="Z457">
        <v>41</v>
      </c>
      <c r="AA457" t="str">
        <f>VLOOKUP(C457,$AU$2:$AX$230,4)</f>
        <v>Early July</v>
      </c>
      <c r="AB457" t="str">
        <f>VLOOKUP(C457,$BA$2:$BI$230,2)</f>
        <v>Family land</v>
      </c>
      <c r="AC457" t="str">
        <f>VLOOKUP(C457,$BA$2:$BI$230,3)</f>
        <v>Lowland</v>
      </c>
      <c r="AD457" t="str">
        <f>VLOOKUP(C457,$BA$2:$BI$230,4)</f>
        <v>Loam</v>
      </c>
      <c r="AE457" t="str">
        <f>VLOOKUP(C457,$BA$2:$BI$230,5)</f>
        <v>Moderate</v>
      </c>
      <c r="AF457" t="str">
        <f>VLOOKUP(C457,$BA$2:$BI$230,6)</f>
        <v>N</v>
      </c>
      <c r="AG457" t="str">
        <f>VLOOKUP(C457,$BA$2:$BI$230,7)</f>
        <v/>
      </c>
      <c r="AH457" t="str">
        <f>VLOOKUP(C457,$BA$2:$BI$230,8)</f>
        <v>Moderate</v>
      </c>
      <c r="AI457" t="str">
        <f>VLOOKUP(C457,$BA$2:$BI$230,9)</f>
        <v>Better than other fields</v>
      </c>
      <c r="BO457" t="s">
        <v>694</v>
      </c>
      <c r="BP457">
        <v>75</v>
      </c>
      <c r="BQ457">
        <v>10</v>
      </c>
      <c r="BR457" t="s">
        <v>1268</v>
      </c>
    </row>
    <row r="458" spans="1:70" hidden="1" x14ac:dyDescent="0.2">
      <c r="A458">
        <v>4567</v>
      </c>
      <c r="B458" t="str">
        <f>VLOOKUP(C458:C980,$AU$2:$AV$230,2)</f>
        <v>Kaduna N</v>
      </c>
      <c r="C458" t="s">
        <v>97</v>
      </c>
      <c r="D458">
        <v>2</v>
      </c>
      <c r="E458" t="s">
        <v>543</v>
      </c>
      <c r="F458">
        <v>100</v>
      </c>
      <c r="G458" t="s">
        <v>12</v>
      </c>
      <c r="H458">
        <v>32</v>
      </c>
      <c r="I458" t="s">
        <v>35</v>
      </c>
      <c r="J458">
        <v>3200</v>
      </c>
      <c r="K458">
        <f>J458*0.7</f>
        <v>2240</v>
      </c>
      <c r="L458" t="s">
        <v>1030</v>
      </c>
      <c r="M458" t="s">
        <v>1039</v>
      </c>
      <c r="N458" t="s">
        <v>13</v>
      </c>
      <c r="O458" t="s">
        <v>35</v>
      </c>
      <c r="P458" t="s">
        <v>12</v>
      </c>
      <c r="R458">
        <v>0</v>
      </c>
      <c r="S458" t="s">
        <v>1032</v>
      </c>
      <c r="T458">
        <v>4</v>
      </c>
      <c r="U458" t="s">
        <v>1137</v>
      </c>
      <c r="V458" t="str">
        <f>VLOOKUP(E458,$AU$2:$AW$230,3)</f>
        <v/>
      </c>
      <c r="W458" t="s">
        <v>1140</v>
      </c>
      <c r="X458">
        <v>6</v>
      </c>
      <c r="Y458">
        <v>2.4</v>
      </c>
      <c r="Z458">
        <v>41</v>
      </c>
      <c r="AA458" t="str">
        <f>VLOOKUP(C458,$AU$2:$AX$230,4)</f>
        <v>Early July</v>
      </c>
      <c r="AB458" t="str">
        <f>VLOOKUP(C458,$BA$2:$BI$230,2)</f>
        <v>Family land</v>
      </c>
      <c r="AC458" t="str">
        <f>VLOOKUP(C458,$BA$2:$BI$230,3)</f>
        <v>Lowland</v>
      </c>
      <c r="AD458" t="str">
        <f>VLOOKUP(C458,$BA$2:$BI$230,4)</f>
        <v>Sand</v>
      </c>
      <c r="AE458" t="str">
        <f>VLOOKUP(C458,$BA$2:$BI$230,5)</f>
        <v>Moderate</v>
      </c>
      <c r="AF458" t="str">
        <f>VLOOKUP(C458,$BA$2:$BI$230,6)</f>
        <v>N</v>
      </c>
      <c r="AG458" t="str">
        <f>VLOOKUP(C458,$BA$2:$BI$230,7)</f>
        <v/>
      </c>
      <c r="AH458" t="str">
        <f>VLOOKUP(C458,$BA$2:$BI$230,8)</f>
        <v>Moderate</v>
      </c>
      <c r="AI458" t="str">
        <f>VLOOKUP(C458,$BA$2:$BI$230,9)</f>
        <v>The same as in other fields</v>
      </c>
      <c r="BO458" t="s">
        <v>695</v>
      </c>
      <c r="BP458">
        <v>75</v>
      </c>
      <c r="BQ458">
        <v>10</v>
      </c>
      <c r="BR458" t="s">
        <v>1268</v>
      </c>
    </row>
    <row r="459" spans="1:70" hidden="1" x14ac:dyDescent="0.2">
      <c r="A459">
        <v>4570</v>
      </c>
      <c r="B459" t="str">
        <f>VLOOKUP(C459:C981,$AU$2:$AV$230,2)</f>
        <v>Kaduna N</v>
      </c>
      <c r="C459" t="s">
        <v>98</v>
      </c>
      <c r="D459">
        <v>1</v>
      </c>
      <c r="E459" t="s">
        <v>546</v>
      </c>
      <c r="F459">
        <v>100</v>
      </c>
      <c r="G459" t="s">
        <v>12</v>
      </c>
      <c r="H459">
        <v>32</v>
      </c>
      <c r="I459" t="s">
        <v>35</v>
      </c>
      <c r="J459">
        <v>3200</v>
      </c>
      <c r="K459">
        <f>J459*0.7</f>
        <v>2240</v>
      </c>
      <c r="L459" t="s">
        <v>1030</v>
      </c>
      <c r="M459" t="s">
        <v>1036</v>
      </c>
      <c r="N459" t="s">
        <v>13</v>
      </c>
      <c r="O459" t="s">
        <v>35</v>
      </c>
      <c r="P459" t="s">
        <v>12</v>
      </c>
      <c r="R459">
        <v>0</v>
      </c>
      <c r="S459" t="s">
        <v>1032</v>
      </c>
      <c r="T459">
        <v>4</v>
      </c>
      <c r="U459" t="s">
        <v>1137</v>
      </c>
      <c r="V459" t="str">
        <f>VLOOKUP(E459,$AU$2:$AW$230,3)</f>
        <v>Husband</v>
      </c>
      <c r="W459" t="s">
        <v>1140</v>
      </c>
      <c r="X459">
        <v>3</v>
      </c>
      <c r="Y459">
        <v>1.9</v>
      </c>
      <c r="Z459">
        <v>32</v>
      </c>
      <c r="AA459" t="str">
        <f>VLOOKUP(C459,$AU$2:$AX$230,4)</f>
        <v>Early July</v>
      </c>
      <c r="AB459" t="str">
        <f>VLOOKUP(C459,$BA$2:$BI$230,2)</f>
        <v>Family land</v>
      </c>
      <c r="AC459" t="str">
        <f>VLOOKUP(C459,$BA$2:$BI$230,3)</f>
        <v>Lowland</v>
      </c>
      <c r="AD459" t="str">
        <f>VLOOKUP(C459,$BA$2:$BI$230,4)</f>
        <v>Loam</v>
      </c>
      <c r="AE459" t="str">
        <f>VLOOKUP(C459,$BA$2:$BI$230,5)</f>
        <v>Moderate</v>
      </c>
      <c r="AF459" t="str">
        <f>VLOOKUP(C459,$BA$2:$BI$230,6)</f>
        <v>N</v>
      </c>
      <c r="AG459" t="str">
        <f>VLOOKUP(C459,$BA$2:$BI$230,7)</f>
        <v/>
      </c>
      <c r="AH459" t="str">
        <f>VLOOKUP(C459,$BA$2:$BI$230,8)</f>
        <v>Moderate</v>
      </c>
      <c r="AI459" t="str">
        <f>VLOOKUP(C459,$BA$2:$BI$230,9)</f>
        <v>Better than other fields</v>
      </c>
      <c r="BO459" t="s">
        <v>696</v>
      </c>
      <c r="BP459">
        <v>75</v>
      </c>
      <c r="BQ459">
        <v>10</v>
      </c>
      <c r="BR459" t="s">
        <v>1268</v>
      </c>
    </row>
    <row r="460" spans="1:70" hidden="1" x14ac:dyDescent="0.2">
      <c r="A460">
        <v>4633</v>
      </c>
      <c r="B460" t="str">
        <f>VLOOKUP(C460:C982,$AU$2:$AV$230,2)</f>
        <v>Kaduna N</v>
      </c>
      <c r="C460" t="s">
        <v>116</v>
      </c>
      <c r="D460">
        <v>2</v>
      </c>
      <c r="E460" t="s">
        <v>609</v>
      </c>
      <c r="F460">
        <v>100</v>
      </c>
      <c r="G460" t="s">
        <v>12</v>
      </c>
      <c r="H460">
        <v>32</v>
      </c>
      <c r="I460" t="s">
        <v>35</v>
      </c>
      <c r="J460">
        <v>3200</v>
      </c>
      <c r="K460">
        <f>J460*0.7</f>
        <v>2240</v>
      </c>
      <c r="L460" t="s">
        <v>1030</v>
      </c>
      <c r="M460" t="s">
        <v>1037</v>
      </c>
      <c r="N460" t="s">
        <v>13</v>
      </c>
      <c r="O460" t="s">
        <v>35</v>
      </c>
      <c r="P460" t="s">
        <v>12</v>
      </c>
      <c r="R460">
        <v>0</v>
      </c>
      <c r="S460" t="s">
        <v>1154</v>
      </c>
      <c r="T460">
        <v>0</v>
      </c>
      <c r="U460" t="s">
        <v>1137</v>
      </c>
      <c r="V460" t="str">
        <f>VLOOKUP(E460,$AU$2:$AW$230,3)</f>
        <v>Husband</v>
      </c>
      <c r="W460" t="s">
        <v>1140</v>
      </c>
      <c r="X460">
        <v>4</v>
      </c>
      <c r="Y460">
        <v>0.4</v>
      </c>
      <c r="Z460">
        <v>39</v>
      </c>
      <c r="AA460" t="str">
        <f>VLOOKUP(C460,$AU$2:$AX$230,4)</f>
        <v>Early July</v>
      </c>
      <c r="AB460" t="str">
        <f>VLOOKUP(C460,$BA$2:$BI$230,2)</f>
        <v>Hired land</v>
      </c>
      <c r="AC460" t="str">
        <f>VLOOKUP(C460,$BA$2:$BI$230,3)</f>
        <v>Foot slope</v>
      </c>
      <c r="AD460" t="str">
        <f>VLOOKUP(C460,$BA$2:$BI$230,4)</f>
        <v>Loam</v>
      </c>
      <c r="AE460" t="str">
        <f>VLOOKUP(C460,$BA$2:$BI$230,5)</f>
        <v>Good</v>
      </c>
      <c r="AF460" t="str">
        <f>VLOOKUP(C460,$BA$2:$BI$230,6)</f>
        <v>N</v>
      </c>
      <c r="AG460" t="str">
        <f>VLOOKUP(C460,$BA$2:$BI$230,7)</f>
        <v>Tied ridges</v>
      </c>
      <c r="AH460" t="str">
        <f>VLOOKUP(C460,$BA$2:$BI$230,8)</f>
        <v>Moderate</v>
      </c>
      <c r="AI460" t="str">
        <f>VLOOKUP(C460,$BA$2:$BI$230,9)</f>
        <v>The same as in other fields</v>
      </c>
      <c r="BO460" t="s">
        <v>697</v>
      </c>
      <c r="BP460">
        <v>75</v>
      </c>
      <c r="BQ460">
        <v>10</v>
      </c>
      <c r="BR460" t="s">
        <v>1268</v>
      </c>
    </row>
    <row r="461" spans="1:70" hidden="1" x14ac:dyDescent="0.2">
      <c r="A461">
        <v>4318</v>
      </c>
      <c r="B461" t="str">
        <f>VLOOKUP(C461:C983,$AU$2:$AV$230,2)</f>
        <v>Kaduna S</v>
      </c>
      <c r="C461" t="s">
        <v>28</v>
      </c>
      <c r="D461">
        <v>1</v>
      </c>
      <c r="E461" t="s">
        <v>294</v>
      </c>
      <c r="F461">
        <v>150</v>
      </c>
      <c r="G461" t="s">
        <v>12</v>
      </c>
      <c r="H461">
        <v>48.32</v>
      </c>
      <c r="I461" t="s">
        <v>13</v>
      </c>
      <c r="J461">
        <v>3221.3333333333335</v>
      </c>
      <c r="K461">
        <f>J461</f>
        <v>3221.3333333333335</v>
      </c>
      <c r="L461" t="s">
        <v>1030</v>
      </c>
      <c r="M461" t="s">
        <v>1031</v>
      </c>
      <c r="N461" t="s">
        <v>13</v>
      </c>
      <c r="O461" t="s">
        <v>12</v>
      </c>
      <c r="P461" t="s">
        <v>12</v>
      </c>
      <c r="R461">
        <v>0</v>
      </c>
      <c r="S461" t="s">
        <v>1032</v>
      </c>
      <c r="T461">
        <v>4</v>
      </c>
      <c r="U461" t="s">
        <v>1142</v>
      </c>
      <c r="V461" t="str">
        <f>VLOOKUP(E461,$AU$2:$AW$230,3)</f>
        <v>Both</v>
      </c>
      <c r="W461" t="s">
        <v>1140</v>
      </c>
      <c r="X461">
        <v>6.5</v>
      </c>
      <c r="Y461">
        <v>2.95</v>
      </c>
      <c r="Z461">
        <v>41</v>
      </c>
      <c r="AA461" t="str">
        <f>VLOOKUP(C461,$AU$2:$AX$230,4)</f>
        <v>Early July</v>
      </c>
      <c r="AB461" t="str">
        <f>VLOOKUP(C461,$BA$2:$BI$230,2)</f>
        <v>Family land</v>
      </c>
      <c r="AC461" t="str">
        <f>VLOOKUP(C461,$BA$2:$BI$230,3)</f>
        <v>Lowland</v>
      </c>
      <c r="AD461" t="str">
        <f>VLOOKUP(C461,$BA$2:$BI$230,4)</f>
        <v>Loam</v>
      </c>
      <c r="AE461" t="str">
        <f>VLOOKUP(C461,$BA$2:$BI$230,5)</f>
        <v>Moderate</v>
      </c>
      <c r="AF461" t="str">
        <f>VLOOKUP(C461,$BA$2:$BI$230,6)</f>
        <v>Y</v>
      </c>
      <c r="AG461" t="str">
        <f>VLOOKUP(C461,$BA$2:$BI$230,7)</f>
        <v>Bench terrace</v>
      </c>
      <c r="AH461" t="str">
        <f>VLOOKUP(C461,$BA$2:$BI$230,8)</f>
        <v>Moderate</v>
      </c>
      <c r="AI461" t="str">
        <f>VLOOKUP(C461,$BA$2:$BI$230,9)</f>
        <v>Better than other fields</v>
      </c>
      <c r="AJ461">
        <f>VLOOKUP(E461,$BO$2:$BR$786,2)</f>
        <v>75</v>
      </c>
      <c r="AK461">
        <f>VLOOKUP(E461,$BO$2:$BR$786,3)</f>
        <v>10</v>
      </c>
      <c r="AL461" t="str">
        <f>VLOOKUP(E461,$BO$2:$BR$786,4)</f>
        <v>&gt;90%</v>
      </c>
      <c r="BO461" t="s">
        <v>698</v>
      </c>
      <c r="BP461">
        <v>75</v>
      </c>
      <c r="BQ461">
        <v>10</v>
      </c>
      <c r="BR461" t="s">
        <v>1268</v>
      </c>
    </row>
    <row r="462" spans="1:70" hidden="1" x14ac:dyDescent="0.2">
      <c r="A462">
        <v>4554</v>
      </c>
      <c r="B462" t="str">
        <f>VLOOKUP(C462:C984,$AU$2:$AV$230,2)</f>
        <v>Kaduna N</v>
      </c>
      <c r="C462" t="s">
        <v>94</v>
      </c>
      <c r="D462">
        <v>1</v>
      </c>
      <c r="E462" t="s">
        <v>530</v>
      </c>
      <c r="F462">
        <v>100</v>
      </c>
      <c r="G462" t="s">
        <v>12</v>
      </c>
      <c r="H462">
        <v>32.5</v>
      </c>
      <c r="I462" t="s">
        <v>35</v>
      </c>
      <c r="J462">
        <v>3250</v>
      </c>
      <c r="K462">
        <f>J462*0.7</f>
        <v>2275</v>
      </c>
      <c r="L462" t="s">
        <v>1030</v>
      </c>
      <c r="M462" t="s">
        <v>1031</v>
      </c>
      <c r="N462" t="s">
        <v>13</v>
      </c>
      <c r="O462" t="s">
        <v>35</v>
      </c>
      <c r="P462" t="s">
        <v>12</v>
      </c>
      <c r="R462">
        <v>0</v>
      </c>
      <c r="S462" t="s">
        <v>1032</v>
      </c>
      <c r="T462">
        <v>4</v>
      </c>
      <c r="U462" t="s">
        <v>1137</v>
      </c>
      <c r="V462" t="str">
        <f>VLOOKUP(E462,$AU$2:$AW$230,3)</f>
        <v>Husband</v>
      </c>
      <c r="W462" t="s">
        <v>1140</v>
      </c>
      <c r="X462">
        <v>4</v>
      </c>
      <c r="Y462">
        <v>2.2999999999999998</v>
      </c>
      <c r="Z462">
        <v>39</v>
      </c>
      <c r="AA462" t="str">
        <f>VLOOKUP(C462,$AU$2:$AX$230,4)</f>
        <v>Early July</v>
      </c>
      <c r="AB462" t="str">
        <f>VLOOKUP(C462,$BA$2:$BI$230,2)</f>
        <v>Family land</v>
      </c>
      <c r="AC462" t="str">
        <f>VLOOKUP(C462,$BA$2:$BI$230,3)</f>
        <v>Lowland</v>
      </c>
      <c r="AD462" t="str">
        <f>VLOOKUP(C462,$BA$2:$BI$230,4)</f>
        <v>Loam</v>
      </c>
      <c r="AE462" t="str">
        <f>VLOOKUP(C462,$BA$2:$BI$230,5)</f>
        <v>Moderate</v>
      </c>
      <c r="AF462" t="str">
        <f>VLOOKUP(C462,$BA$2:$BI$230,6)</f>
        <v>N</v>
      </c>
      <c r="AG462" t="str">
        <f>VLOOKUP(C462,$BA$2:$BI$230,7)</f>
        <v/>
      </c>
      <c r="AH462" t="str">
        <f>VLOOKUP(C462,$BA$2:$BI$230,8)</f>
        <v>Moderate</v>
      </c>
      <c r="AI462" t="str">
        <f>VLOOKUP(C462,$BA$2:$BI$230,9)</f>
        <v>Better than other fields</v>
      </c>
      <c r="BO462" t="s">
        <v>700</v>
      </c>
      <c r="BP462">
        <v>75</v>
      </c>
      <c r="BQ462">
        <v>10</v>
      </c>
      <c r="BR462" t="s">
        <v>1270</v>
      </c>
    </row>
    <row r="463" spans="1:70" hidden="1" x14ac:dyDescent="0.2">
      <c r="A463">
        <v>4574</v>
      </c>
      <c r="B463" t="str">
        <f>VLOOKUP(C463:C985,$AU$2:$AV$230,2)</f>
        <v>Kaduna N</v>
      </c>
      <c r="C463" t="s">
        <v>99</v>
      </c>
      <c r="D463">
        <v>1</v>
      </c>
      <c r="E463" t="s">
        <v>550</v>
      </c>
      <c r="F463">
        <v>100</v>
      </c>
      <c r="G463" t="s">
        <v>12</v>
      </c>
      <c r="H463">
        <v>32.5</v>
      </c>
      <c r="I463" t="s">
        <v>35</v>
      </c>
      <c r="J463">
        <v>3250</v>
      </c>
      <c r="K463">
        <f>J463*0.7</f>
        <v>2275</v>
      </c>
      <c r="L463" t="s">
        <v>1030</v>
      </c>
      <c r="M463" t="s">
        <v>1034</v>
      </c>
      <c r="N463" t="s">
        <v>13</v>
      </c>
      <c r="O463" t="s">
        <v>35</v>
      </c>
      <c r="P463" t="s">
        <v>12</v>
      </c>
      <c r="R463">
        <v>0</v>
      </c>
      <c r="S463" t="s">
        <v>1032</v>
      </c>
      <c r="T463">
        <v>4</v>
      </c>
      <c r="U463" t="s">
        <v>1137</v>
      </c>
      <c r="V463" t="str">
        <f>VLOOKUP(E463,$AU$2:$AW$230,3)</f>
        <v>Husband</v>
      </c>
      <c r="W463" t="s">
        <v>1140</v>
      </c>
      <c r="X463">
        <v>9</v>
      </c>
      <c r="Y463">
        <v>5.2999999999999989</v>
      </c>
      <c r="Z463">
        <v>41</v>
      </c>
      <c r="AA463" t="str">
        <f>VLOOKUP(C463,$AU$2:$AX$230,4)</f>
        <v>Early July</v>
      </c>
      <c r="AB463" t="str">
        <f>VLOOKUP(C463,$BA$2:$BI$230,2)</f>
        <v>Family land</v>
      </c>
      <c r="AC463" t="str">
        <f>VLOOKUP(C463,$BA$2:$BI$230,3)</f>
        <v>Lowland</v>
      </c>
      <c r="AD463" t="str">
        <f>VLOOKUP(C463,$BA$2:$BI$230,4)</f>
        <v>Loam</v>
      </c>
      <c r="AE463" t="str">
        <f>VLOOKUP(C463,$BA$2:$BI$230,5)</f>
        <v>Good</v>
      </c>
      <c r="AF463" t="str">
        <f>VLOOKUP(C463,$BA$2:$BI$230,6)</f>
        <v>N</v>
      </c>
      <c r="AG463" t="str">
        <f>VLOOKUP(C463,$BA$2:$BI$230,7)</f>
        <v>Tied ridges</v>
      </c>
      <c r="AH463" t="str">
        <f>VLOOKUP(C463,$BA$2:$BI$230,8)</f>
        <v>Poor</v>
      </c>
      <c r="AI463" t="str">
        <f>VLOOKUP(C463,$BA$2:$BI$230,9)</f>
        <v>The same as in other fields</v>
      </c>
      <c r="BO463" t="s">
        <v>701</v>
      </c>
      <c r="BP463">
        <v>75</v>
      </c>
      <c r="BQ463">
        <v>10</v>
      </c>
      <c r="BR463" t="s">
        <v>1270</v>
      </c>
    </row>
    <row r="464" spans="1:70" hidden="1" x14ac:dyDescent="0.2">
      <c r="A464">
        <v>4578</v>
      </c>
      <c r="B464" t="str">
        <f>VLOOKUP(C464:C986,$AU$2:$AV$230,2)</f>
        <v>Kaduna N</v>
      </c>
      <c r="C464" t="s">
        <v>100</v>
      </c>
      <c r="D464">
        <v>1</v>
      </c>
      <c r="E464" t="s">
        <v>554</v>
      </c>
      <c r="F464">
        <v>100</v>
      </c>
      <c r="G464" t="s">
        <v>12</v>
      </c>
      <c r="H464">
        <v>32.5</v>
      </c>
      <c r="I464" t="s">
        <v>35</v>
      </c>
      <c r="J464">
        <v>3250</v>
      </c>
      <c r="K464">
        <f>J464*0.7</f>
        <v>2275</v>
      </c>
      <c r="L464" t="s">
        <v>1030</v>
      </c>
      <c r="M464" t="s">
        <v>1031</v>
      </c>
      <c r="N464" t="s">
        <v>13</v>
      </c>
      <c r="O464" t="s">
        <v>12</v>
      </c>
      <c r="P464" t="s">
        <v>12</v>
      </c>
      <c r="R464">
        <v>0</v>
      </c>
      <c r="S464" t="s">
        <v>1032</v>
      </c>
      <c r="T464">
        <v>4</v>
      </c>
      <c r="U464" t="s">
        <v>1137</v>
      </c>
      <c r="V464" t="str">
        <f>VLOOKUP(E464,$AU$2:$AW$230,3)</f>
        <v>Husband</v>
      </c>
      <c r="W464" t="s">
        <v>1140</v>
      </c>
      <c r="X464">
        <v>7</v>
      </c>
      <c r="Y464">
        <v>4.8999999999999995</v>
      </c>
      <c r="Z464">
        <v>41</v>
      </c>
      <c r="AA464" t="str">
        <f>VLOOKUP(C464,$AU$2:$AX$230,4)</f>
        <v>Early July</v>
      </c>
      <c r="AB464" t="str">
        <f>VLOOKUP(C464,$BA$2:$BI$230,2)</f>
        <v>Hired land</v>
      </c>
      <c r="AC464" t="str">
        <f>VLOOKUP(C464,$BA$2:$BI$230,3)</f>
        <v>Foot slope</v>
      </c>
      <c r="AD464" t="str">
        <f>VLOOKUP(C464,$BA$2:$BI$230,4)</f>
        <v>Loam</v>
      </c>
      <c r="AE464" t="str">
        <f>VLOOKUP(C464,$BA$2:$BI$230,5)</f>
        <v>Good</v>
      </c>
      <c r="AF464" t="str">
        <f>VLOOKUP(C464,$BA$2:$BI$230,6)</f>
        <v>N</v>
      </c>
      <c r="AG464" t="str">
        <f>VLOOKUP(C464,$BA$2:$BI$230,7)</f>
        <v>Tied ridges</v>
      </c>
      <c r="AH464" t="str">
        <f>VLOOKUP(C464,$BA$2:$BI$230,8)</f>
        <v>Poor</v>
      </c>
      <c r="AI464" t="str">
        <f>VLOOKUP(C464,$BA$2:$BI$230,9)</f>
        <v>The same as in other fields</v>
      </c>
      <c r="BO464" t="s">
        <v>702</v>
      </c>
      <c r="BP464">
        <v>75</v>
      </c>
      <c r="BQ464">
        <v>10</v>
      </c>
      <c r="BR464" t="s">
        <v>1270</v>
      </c>
    </row>
    <row r="465" spans="1:70" hidden="1" x14ac:dyDescent="0.2">
      <c r="A465">
        <v>4582</v>
      </c>
      <c r="B465" t="str">
        <f>VLOOKUP(C465:C987,$AU$2:$AV$230,2)</f>
        <v>Kaduna N</v>
      </c>
      <c r="C465" t="s">
        <v>101</v>
      </c>
      <c r="D465">
        <v>1</v>
      </c>
      <c r="E465" t="s">
        <v>558</v>
      </c>
      <c r="F465">
        <v>100</v>
      </c>
      <c r="G465" t="s">
        <v>12</v>
      </c>
      <c r="H465">
        <v>32.5</v>
      </c>
      <c r="I465" t="s">
        <v>35</v>
      </c>
      <c r="J465">
        <v>3250</v>
      </c>
      <c r="K465">
        <f>J465*0.7</f>
        <v>2275</v>
      </c>
      <c r="L465" t="s">
        <v>1030</v>
      </c>
      <c r="M465" t="s">
        <v>1039</v>
      </c>
      <c r="N465" t="s">
        <v>13</v>
      </c>
      <c r="O465" t="s">
        <v>35</v>
      </c>
      <c r="P465" t="s">
        <v>12</v>
      </c>
      <c r="R465">
        <v>0</v>
      </c>
      <c r="S465" t="s">
        <v>1032</v>
      </c>
      <c r="T465">
        <v>4</v>
      </c>
      <c r="U465" t="s">
        <v>1137</v>
      </c>
      <c r="V465" t="str">
        <f>VLOOKUP(E465,$AU$2:$AW$230,3)</f>
        <v>Husband</v>
      </c>
      <c r="W465" t="s">
        <v>1140</v>
      </c>
      <c r="X465">
        <v>7</v>
      </c>
      <c r="Y465">
        <v>4.1999999999999993</v>
      </c>
      <c r="Z465">
        <v>41</v>
      </c>
      <c r="AA465" t="str">
        <f>VLOOKUP(C465,$AU$2:$AX$230,4)</f>
        <v>Early July</v>
      </c>
      <c r="AB465" t="str">
        <f>VLOOKUP(C465,$BA$2:$BI$230,2)</f>
        <v>Hired land</v>
      </c>
      <c r="AC465" t="str">
        <f>VLOOKUP(C465,$BA$2:$BI$230,3)</f>
        <v>Foot slope</v>
      </c>
      <c r="AD465" t="str">
        <f>VLOOKUP(C465,$BA$2:$BI$230,4)</f>
        <v>Loam</v>
      </c>
      <c r="AE465" t="str">
        <f>VLOOKUP(C465,$BA$2:$BI$230,5)</f>
        <v>Good</v>
      </c>
      <c r="AF465" t="str">
        <f>VLOOKUP(C465,$BA$2:$BI$230,6)</f>
        <v>Y</v>
      </c>
      <c r="AG465" t="str">
        <f>VLOOKUP(C465,$BA$2:$BI$230,7)</f>
        <v>Tied ridges</v>
      </c>
      <c r="AH465" t="str">
        <f>VLOOKUP(C465,$BA$2:$BI$230,8)</f>
        <v>Poor</v>
      </c>
      <c r="AI465" t="str">
        <f>VLOOKUP(C465,$BA$2:$BI$230,9)</f>
        <v>The same as in other fields</v>
      </c>
      <c r="BO465" t="s">
        <v>703</v>
      </c>
      <c r="BP465">
        <v>75</v>
      </c>
      <c r="BQ465">
        <v>10</v>
      </c>
      <c r="BR465" t="s">
        <v>1270</v>
      </c>
    </row>
    <row r="466" spans="1:70" hidden="1" x14ac:dyDescent="0.2">
      <c r="A466">
        <v>4586</v>
      </c>
      <c r="B466" t="str">
        <f>VLOOKUP(C466:C988,$AU$2:$AV$230,2)</f>
        <v>Kaduna N</v>
      </c>
      <c r="C466" t="s">
        <v>102</v>
      </c>
      <c r="D466">
        <v>1</v>
      </c>
      <c r="E466" t="s">
        <v>562</v>
      </c>
      <c r="F466">
        <v>100</v>
      </c>
      <c r="G466" t="s">
        <v>12</v>
      </c>
      <c r="H466">
        <v>32.5</v>
      </c>
      <c r="I466" t="s">
        <v>35</v>
      </c>
      <c r="J466">
        <v>3250</v>
      </c>
      <c r="K466">
        <f>J466*0.7</f>
        <v>2275</v>
      </c>
      <c r="L466" t="s">
        <v>1030</v>
      </c>
      <c r="M466" t="s">
        <v>1036</v>
      </c>
      <c r="N466" t="s">
        <v>13</v>
      </c>
      <c r="O466" t="s">
        <v>35</v>
      </c>
      <c r="P466" t="s">
        <v>12</v>
      </c>
      <c r="R466">
        <v>0</v>
      </c>
      <c r="S466" t="s">
        <v>1032</v>
      </c>
      <c r="T466">
        <v>4</v>
      </c>
      <c r="U466" t="s">
        <v>1137</v>
      </c>
      <c r="V466" t="str">
        <f>VLOOKUP(E466,$AU$2:$AW$230,3)</f>
        <v>Husband</v>
      </c>
      <c r="W466" t="s">
        <v>1140</v>
      </c>
      <c r="X466">
        <v>8</v>
      </c>
      <c r="Y466">
        <v>4.8999999999999995</v>
      </c>
      <c r="Z466">
        <v>41</v>
      </c>
      <c r="AA466" t="str">
        <f>VLOOKUP(C466,$AU$2:$AX$230,4)</f>
        <v>Early July</v>
      </c>
      <c r="AB466" t="str">
        <f>VLOOKUP(C466,$BA$2:$BI$230,2)</f>
        <v>Hired land</v>
      </c>
      <c r="AC466" t="str">
        <f>VLOOKUP(C466,$BA$2:$BI$230,3)</f>
        <v>Lowland</v>
      </c>
      <c r="AD466" t="str">
        <f>VLOOKUP(C466,$BA$2:$BI$230,4)</f>
        <v>Loam</v>
      </c>
      <c r="AE466" t="str">
        <f>VLOOKUP(C466,$BA$2:$BI$230,5)</f>
        <v>Good</v>
      </c>
      <c r="AF466" t="str">
        <f>VLOOKUP(C466,$BA$2:$BI$230,6)</f>
        <v>N</v>
      </c>
      <c r="AG466" t="str">
        <f>VLOOKUP(C466,$BA$2:$BI$230,7)</f>
        <v>Tied ridges</v>
      </c>
      <c r="AH466" t="str">
        <f>VLOOKUP(C466,$BA$2:$BI$230,8)</f>
        <v>Poor</v>
      </c>
      <c r="AI466" t="str">
        <f>VLOOKUP(C466,$BA$2:$BI$230,9)</f>
        <v>The same as in other fields</v>
      </c>
      <c r="BO466" t="s">
        <v>704</v>
      </c>
      <c r="BP466">
        <v>75</v>
      </c>
      <c r="BQ466">
        <v>10</v>
      </c>
      <c r="BR466" t="s">
        <v>1270</v>
      </c>
    </row>
    <row r="467" spans="1:70" x14ac:dyDescent="0.2">
      <c r="A467">
        <v>4624</v>
      </c>
      <c r="B467" t="str">
        <f>VLOOKUP(C467:C989,$AU$2:$AV$230,2)</f>
        <v>Kaduna N</v>
      </c>
      <c r="C467" t="s">
        <v>113</v>
      </c>
      <c r="D467">
        <v>1</v>
      </c>
      <c r="E467" t="s">
        <v>600</v>
      </c>
      <c r="F467">
        <v>100</v>
      </c>
      <c r="G467" t="s">
        <v>12</v>
      </c>
      <c r="H467">
        <v>32.5</v>
      </c>
      <c r="I467" t="s">
        <v>35</v>
      </c>
      <c r="J467">
        <v>3250</v>
      </c>
      <c r="K467">
        <f>J467*0.7</f>
        <v>2275</v>
      </c>
      <c r="L467" t="s">
        <v>1030</v>
      </c>
      <c r="M467" t="s">
        <v>1036</v>
      </c>
      <c r="N467" t="s">
        <v>13</v>
      </c>
      <c r="O467" t="s">
        <v>35</v>
      </c>
      <c r="P467" t="s">
        <v>1073</v>
      </c>
      <c r="Q467" t="s">
        <v>13</v>
      </c>
      <c r="R467">
        <v>100</v>
      </c>
      <c r="S467" t="s">
        <v>1032</v>
      </c>
      <c r="T467">
        <v>4</v>
      </c>
      <c r="U467" t="s">
        <v>1137</v>
      </c>
      <c r="V467" t="str">
        <f>VLOOKUP(E467,$AU$2:$AW$230,3)</f>
        <v>Husband</v>
      </c>
      <c r="W467" t="s">
        <v>1140</v>
      </c>
      <c r="X467">
        <v>6</v>
      </c>
      <c r="Y467">
        <v>5.1999999999999993</v>
      </c>
      <c r="Z467">
        <v>41</v>
      </c>
      <c r="AA467" t="str">
        <f>VLOOKUP(C467,$AU$2:$AX$230,4)</f>
        <v>Early July</v>
      </c>
      <c r="AB467" t="str">
        <f>VLOOKUP(C467,$BA$2:$BI$230,2)</f>
        <v>Hired land</v>
      </c>
      <c r="AC467" t="str">
        <f>VLOOKUP(C467,$BA$2:$BI$230,3)</f>
        <v>Lowland</v>
      </c>
      <c r="AD467" t="str">
        <f>VLOOKUP(C467,$BA$2:$BI$230,4)</f>
        <v>Loam</v>
      </c>
      <c r="AE467" t="str">
        <f>VLOOKUP(C467,$BA$2:$BI$230,5)</f>
        <v>Good</v>
      </c>
      <c r="AF467" t="str">
        <f>VLOOKUP(C467,$BA$2:$BI$230,6)</f>
        <v>N</v>
      </c>
      <c r="AG467" t="str">
        <f>VLOOKUP(C467,$BA$2:$BI$230,7)</f>
        <v>Tied ridges</v>
      </c>
      <c r="AH467" t="str">
        <f>VLOOKUP(C467,$BA$2:$BI$230,8)</f>
        <v>Moderate</v>
      </c>
      <c r="AI467" t="str">
        <f>VLOOKUP(C467,$BA$2:$BI$230,9)</f>
        <v>The same as in other fields</v>
      </c>
      <c r="BO467" t="s">
        <v>705</v>
      </c>
      <c r="BP467">
        <v>75</v>
      </c>
      <c r="BQ467">
        <v>10</v>
      </c>
      <c r="BR467" t="s">
        <v>1270</v>
      </c>
    </row>
    <row r="468" spans="1:70" hidden="1" x14ac:dyDescent="0.2">
      <c r="A468">
        <v>4297</v>
      </c>
      <c r="B468" t="str">
        <f>VLOOKUP(C468:C990,$AU$2:$AV$230,2)</f>
        <v>Kaduna S</v>
      </c>
      <c r="C468" t="s">
        <v>21</v>
      </c>
      <c r="D468">
        <v>2</v>
      </c>
      <c r="E468" t="s">
        <v>273</v>
      </c>
      <c r="F468">
        <v>150</v>
      </c>
      <c r="G468" t="s">
        <v>12</v>
      </c>
      <c r="H468">
        <v>48.89</v>
      </c>
      <c r="I468" t="s">
        <v>13</v>
      </c>
      <c r="J468">
        <v>3259.3333333333335</v>
      </c>
      <c r="K468">
        <f>J468</f>
        <v>3259.3333333333335</v>
      </c>
      <c r="L468" t="s">
        <v>1033</v>
      </c>
      <c r="M468" t="s">
        <v>1034</v>
      </c>
      <c r="N468" t="s">
        <v>13</v>
      </c>
      <c r="O468" t="s">
        <v>12</v>
      </c>
      <c r="P468" t="s">
        <v>12</v>
      </c>
      <c r="R468">
        <v>0</v>
      </c>
      <c r="S468" t="s">
        <v>1154</v>
      </c>
      <c r="T468">
        <v>0</v>
      </c>
      <c r="U468" t="s">
        <v>1137</v>
      </c>
      <c r="V468" t="str">
        <f>VLOOKUP(E468,$AU$2:$AW$230,3)</f>
        <v>Both</v>
      </c>
      <c r="W468" t="s">
        <v>1140</v>
      </c>
      <c r="X468">
        <v>4</v>
      </c>
      <c r="Y468">
        <v>1.2</v>
      </c>
      <c r="Z468">
        <v>45</v>
      </c>
      <c r="AA468" t="str">
        <f>VLOOKUP(C468,$AU$2:$AX$230,4)</f>
        <v>Early July</v>
      </c>
      <c r="AB468" t="str">
        <f>VLOOKUP(C468,$BA$2:$BI$230,2)</f>
        <v>Family land</v>
      </c>
      <c r="AC468" t="str">
        <f>VLOOKUP(C468,$BA$2:$BI$230,3)</f>
        <v>Lowland</v>
      </c>
      <c r="AD468" t="str">
        <f>VLOOKUP(C468,$BA$2:$BI$230,4)</f>
        <v>Loam</v>
      </c>
      <c r="AE468" t="str">
        <f>VLOOKUP(C468,$BA$2:$BI$230,5)</f>
        <v>Moderate</v>
      </c>
      <c r="AF468" t="str">
        <f>VLOOKUP(C468,$BA$2:$BI$230,6)</f>
        <v>N</v>
      </c>
      <c r="AG468" t="str">
        <f>VLOOKUP(C468,$BA$2:$BI$230,7)</f>
        <v/>
      </c>
      <c r="AH468" t="str">
        <f>VLOOKUP(C468,$BA$2:$BI$230,8)</f>
        <v>Moderate</v>
      </c>
      <c r="AI468" t="str">
        <f>VLOOKUP(C468,$BA$2:$BI$230,9)</f>
        <v>Better than other fields</v>
      </c>
      <c r="AJ468">
        <f>VLOOKUP(E468,$BO$2:$BR$786,2)</f>
        <v>75</v>
      </c>
      <c r="AK468">
        <f>VLOOKUP(E468,$BO$2:$BR$786,3)</f>
        <v>10</v>
      </c>
      <c r="AL468" t="str">
        <f>VLOOKUP(E468,$BO$2:$BR$786,4)</f>
        <v>&gt;90%</v>
      </c>
      <c r="BO468" t="s">
        <v>706</v>
      </c>
      <c r="BP468">
        <v>75</v>
      </c>
      <c r="BQ468">
        <v>10</v>
      </c>
      <c r="BR468" t="s">
        <v>1270</v>
      </c>
    </row>
    <row r="469" spans="1:70" hidden="1" x14ac:dyDescent="0.2">
      <c r="A469">
        <v>4339</v>
      </c>
      <c r="B469" t="str">
        <f>VLOOKUP(C469:C991,$AU$2:$AV$230,2)</f>
        <v>Kaduna S</v>
      </c>
      <c r="C469" t="s">
        <v>36</v>
      </c>
      <c r="D469">
        <v>2</v>
      </c>
      <c r="E469" t="s">
        <v>315</v>
      </c>
      <c r="F469">
        <v>150</v>
      </c>
      <c r="G469" t="s">
        <v>12</v>
      </c>
      <c r="H469">
        <v>48.89</v>
      </c>
      <c r="I469" t="s">
        <v>35</v>
      </c>
      <c r="J469">
        <v>3259.3333333333335</v>
      </c>
      <c r="K469">
        <f>J469*0.7</f>
        <v>2281.5333333333333</v>
      </c>
      <c r="L469" t="s">
        <v>1030</v>
      </c>
      <c r="M469" t="s">
        <v>1036</v>
      </c>
      <c r="N469" t="s">
        <v>13</v>
      </c>
      <c r="O469" t="s">
        <v>12</v>
      </c>
      <c r="P469" t="s">
        <v>12</v>
      </c>
      <c r="R469">
        <v>0</v>
      </c>
      <c r="S469" t="s">
        <v>1154</v>
      </c>
      <c r="T469">
        <v>0</v>
      </c>
      <c r="U469" t="s">
        <v>1137</v>
      </c>
      <c r="V469" t="str">
        <f>VLOOKUP(E469,$AU$2:$AW$230,3)</f>
        <v>Both</v>
      </c>
      <c r="W469" t="s">
        <v>1140</v>
      </c>
      <c r="X469">
        <v>12</v>
      </c>
      <c r="Y469">
        <v>3.5</v>
      </c>
      <c r="Z469">
        <v>47</v>
      </c>
      <c r="AA469" t="str">
        <f>VLOOKUP(C469,$AU$2:$AX$230,4)</f>
        <v>Late July</v>
      </c>
      <c r="AB469" t="str">
        <f>VLOOKUP(C469,$BA$2:$BI$230,2)</f>
        <v>Family land</v>
      </c>
      <c r="AC469" t="str">
        <f>VLOOKUP(C469,$BA$2:$BI$230,3)</f>
        <v>Lowland</v>
      </c>
      <c r="AD469" t="str">
        <f>VLOOKUP(C469,$BA$2:$BI$230,4)</f>
        <v>Loam</v>
      </c>
      <c r="AE469" t="str">
        <f>VLOOKUP(C469,$BA$2:$BI$230,5)</f>
        <v>Moderate</v>
      </c>
      <c r="AF469" t="str">
        <f>VLOOKUP(C469,$BA$2:$BI$230,6)</f>
        <v>N</v>
      </c>
      <c r="AG469" t="str">
        <f>VLOOKUP(C469,$BA$2:$BI$230,7)</f>
        <v>Tied ridges</v>
      </c>
      <c r="AH469" t="str">
        <f>VLOOKUP(C469,$BA$2:$BI$230,8)</f>
        <v>Moderate</v>
      </c>
      <c r="AI469" t="str">
        <f>VLOOKUP(C469,$BA$2:$BI$230,9)</f>
        <v>The same as in other fields</v>
      </c>
      <c r="BO469" t="s">
        <v>707</v>
      </c>
      <c r="BP469">
        <v>75</v>
      </c>
      <c r="BQ469">
        <v>10</v>
      </c>
      <c r="BR469" t="s">
        <v>1270</v>
      </c>
    </row>
    <row r="470" spans="1:70" hidden="1" x14ac:dyDescent="0.2">
      <c r="A470">
        <v>4628</v>
      </c>
      <c r="B470" t="str">
        <f>VLOOKUP(C470:C992,$AU$2:$AV$230,2)</f>
        <v>Kaduna N</v>
      </c>
      <c r="C470" t="s">
        <v>114</v>
      </c>
      <c r="D470">
        <v>1</v>
      </c>
      <c r="E470" t="s">
        <v>604</v>
      </c>
      <c r="F470">
        <v>100</v>
      </c>
      <c r="G470" t="s">
        <v>12</v>
      </c>
      <c r="H470">
        <v>33</v>
      </c>
      <c r="I470" t="s">
        <v>35</v>
      </c>
      <c r="J470">
        <v>3300</v>
      </c>
      <c r="K470">
        <f>J470*0.7</f>
        <v>2310</v>
      </c>
      <c r="L470" t="s">
        <v>1030</v>
      </c>
      <c r="M470" t="s">
        <v>1037</v>
      </c>
      <c r="N470" t="s">
        <v>13</v>
      </c>
      <c r="O470" t="s">
        <v>35</v>
      </c>
      <c r="P470" t="s">
        <v>12</v>
      </c>
      <c r="R470">
        <v>0</v>
      </c>
      <c r="S470" t="s">
        <v>1032</v>
      </c>
      <c r="T470">
        <v>2</v>
      </c>
      <c r="U470" t="s">
        <v>1137</v>
      </c>
      <c r="V470" t="str">
        <f>VLOOKUP(E470,$AU$2:$AW$230,3)</f>
        <v>Husband</v>
      </c>
      <c r="W470" t="s">
        <v>1139</v>
      </c>
      <c r="X470">
        <v>1</v>
      </c>
      <c r="Y470">
        <v>2.4</v>
      </c>
      <c r="Z470">
        <v>41</v>
      </c>
      <c r="AA470" t="str">
        <f>VLOOKUP(C470,$AU$2:$AX$230,4)</f>
        <v>Early July</v>
      </c>
      <c r="AB470" t="str">
        <f>VLOOKUP(C470,$BA$2:$BI$230,2)</f>
        <v>Hired land</v>
      </c>
      <c r="AC470" t="str">
        <f>VLOOKUP(C470,$BA$2:$BI$230,3)</f>
        <v>Lowland</v>
      </c>
      <c r="AD470" t="str">
        <f>VLOOKUP(C470,$BA$2:$BI$230,4)</f>
        <v>Loam</v>
      </c>
      <c r="AE470" t="str">
        <f>VLOOKUP(C470,$BA$2:$BI$230,5)</f>
        <v>Good</v>
      </c>
      <c r="AF470" t="str">
        <f>VLOOKUP(C470,$BA$2:$BI$230,6)</f>
        <v>N</v>
      </c>
      <c r="AG470" t="str">
        <f>VLOOKUP(C470,$BA$2:$BI$230,7)</f>
        <v/>
      </c>
      <c r="AH470" t="str">
        <f>VLOOKUP(C470,$BA$2:$BI$230,8)</f>
        <v>Moderate</v>
      </c>
      <c r="AI470" t="str">
        <f>VLOOKUP(C470,$BA$2:$BI$230,9)</f>
        <v>The same as in other fields</v>
      </c>
      <c r="BO470" t="s">
        <v>708</v>
      </c>
      <c r="BP470">
        <v>75</v>
      </c>
      <c r="BQ470">
        <v>20</v>
      </c>
      <c r="BR470" t="s">
        <v>1270</v>
      </c>
    </row>
    <row r="471" spans="1:70" x14ac:dyDescent="0.2">
      <c r="A471">
        <v>4840</v>
      </c>
      <c r="B471" t="str">
        <f>VLOOKUP(C471:C993,$AU$2:$AV$230,2)</f>
        <v>Kano</v>
      </c>
      <c r="C471" t="s">
        <v>175</v>
      </c>
      <c r="D471">
        <v>3</v>
      </c>
      <c r="E471" t="s">
        <v>816</v>
      </c>
      <c r="F471">
        <v>150</v>
      </c>
      <c r="G471" t="s">
        <v>12</v>
      </c>
      <c r="H471">
        <v>50</v>
      </c>
      <c r="I471" t="s">
        <v>35</v>
      </c>
      <c r="J471">
        <v>3333.3333333333335</v>
      </c>
      <c r="K471">
        <f>J471*0.7</f>
        <v>2333.3333333333335</v>
      </c>
      <c r="L471" t="s">
        <v>1033</v>
      </c>
      <c r="M471" t="s">
        <v>1041</v>
      </c>
      <c r="N471" t="s">
        <v>13</v>
      </c>
      <c r="O471" t="s">
        <v>12</v>
      </c>
      <c r="P471" t="s">
        <v>1051</v>
      </c>
      <c r="Q471" t="s">
        <v>13</v>
      </c>
      <c r="R471">
        <v>0</v>
      </c>
      <c r="S471" t="s">
        <v>1154</v>
      </c>
      <c r="T471">
        <v>0</v>
      </c>
      <c r="U471" t="s">
        <v>1137</v>
      </c>
      <c r="V471" t="str">
        <f>VLOOKUP(E471,$AU$2:$AW$230,3)</f>
        <v>Husband</v>
      </c>
      <c r="W471" t="s">
        <v>1140</v>
      </c>
      <c r="X471">
        <v>5</v>
      </c>
      <c r="Y471">
        <v>1.5</v>
      </c>
      <c r="Z471">
        <v>47</v>
      </c>
      <c r="AA471" t="str">
        <f>VLOOKUP(C471,$AU$2:$AX$230,4)</f>
        <v>Late July</v>
      </c>
      <c r="AB471" t="str">
        <f>VLOOKUP(C471,$BA$2:$BI$230,2)</f>
        <v>Family land</v>
      </c>
      <c r="AC471" t="str">
        <f>VLOOKUP(C471,$BA$2:$BI$230,3)</f>
        <v>Lowland</v>
      </c>
      <c r="AD471" t="str">
        <f>VLOOKUP(C471,$BA$2:$BI$230,4)</f>
        <v>Loam</v>
      </c>
      <c r="AE471" t="str">
        <f>VLOOKUP(C471,$BA$2:$BI$230,5)</f>
        <v>Good</v>
      </c>
      <c r="AF471" t="str">
        <f>VLOOKUP(C471,$BA$2:$BI$230,6)</f>
        <v>N</v>
      </c>
      <c r="AG471" t="str">
        <f>VLOOKUP(C471,$BA$2:$BI$230,7)</f>
        <v>Grass strips</v>
      </c>
      <c r="AH471" t="str">
        <f>VLOOKUP(C471,$BA$2:$BI$230,8)</f>
        <v>Moderate</v>
      </c>
      <c r="AI471" t="str">
        <f>VLOOKUP(C471,$BA$2:$BI$230,9)</f>
        <v>The same as in other fields</v>
      </c>
      <c r="BO471" t="s">
        <v>709</v>
      </c>
      <c r="BP471">
        <v>75</v>
      </c>
      <c r="BQ471">
        <v>20</v>
      </c>
      <c r="BR471" t="s">
        <v>1270</v>
      </c>
    </row>
    <row r="472" spans="1:70" hidden="1" x14ac:dyDescent="0.2">
      <c r="A472">
        <v>4957</v>
      </c>
      <c r="B472" t="str">
        <f>VLOOKUP(C472:C994,$AU$2:$AV$230,2)</f>
        <v>Kano</v>
      </c>
      <c r="C472" t="s">
        <v>214</v>
      </c>
      <c r="D472">
        <v>1</v>
      </c>
      <c r="E472" t="s">
        <v>933</v>
      </c>
      <c r="F472">
        <v>15.6</v>
      </c>
      <c r="G472" t="s">
        <v>12</v>
      </c>
      <c r="H472">
        <v>5.2</v>
      </c>
      <c r="I472" t="s">
        <v>13</v>
      </c>
      <c r="J472">
        <v>3333.3333333333335</v>
      </c>
      <c r="K472">
        <f>J472</f>
        <v>3333.3333333333335</v>
      </c>
      <c r="L472" t="s">
        <v>1033</v>
      </c>
      <c r="M472" t="s">
        <v>1036</v>
      </c>
      <c r="N472" t="s">
        <v>13</v>
      </c>
      <c r="O472" t="s">
        <v>35</v>
      </c>
      <c r="P472" t="s">
        <v>12</v>
      </c>
      <c r="R472">
        <v>0</v>
      </c>
      <c r="S472" t="s">
        <v>1032</v>
      </c>
      <c r="T472">
        <v>4</v>
      </c>
      <c r="U472" t="s">
        <v>1137</v>
      </c>
      <c r="V472" t="str">
        <f>VLOOKUP(E472,$AU$2:$AW$230,3)</f>
        <v>Husband</v>
      </c>
      <c r="W472" t="s">
        <v>1140</v>
      </c>
      <c r="X472">
        <v>4</v>
      </c>
      <c r="Y472">
        <v>5.8000000000000007</v>
      </c>
      <c r="Z472">
        <v>32</v>
      </c>
      <c r="AA472" t="str">
        <f>VLOOKUP(C472,$AU$2:$AX$230,4)</f>
        <v>Early July</v>
      </c>
      <c r="AB472" t="str">
        <f>VLOOKUP(C472,$BA$2:$BI$230,2)</f>
        <v>Family land</v>
      </c>
      <c r="AC472" t="str">
        <f>VLOOKUP(C472,$BA$2:$BI$230,3)</f>
        <v>Lowland</v>
      </c>
      <c r="AD472" t="str">
        <f>VLOOKUP(C472,$BA$2:$BI$230,4)</f>
        <v>Loam</v>
      </c>
      <c r="AE472" t="str">
        <f>VLOOKUP(C472,$BA$2:$BI$230,5)</f>
        <v>Moderate</v>
      </c>
      <c r="AF472" t="str">
        <f>VLOOKUP(C472,$BA$2:$BI$230,6)</f>
        <v>N</v>
      </c>
      <c r="AG472" t="str">
        <f>VLOOKUP(C472,$BA$2:$BI$230,7)</f>
        <v>Ditches</v>
      </c>
      <c r="AH472" t="str">
        <f>VLOOKUP(C472,$BA$2:$BI$230,8)</f>
        <v>Very fertile</v>
      </c>
      <c r="AI472" t="str">
        <f>VLOOKUP(C472,$BA$2:$BI$230,9)</f>
        <v>The same as in other fields</v>
      </c>
      <c r="AJ472">
        <f>VLOOKUP(E472,$BO$2:$BR$786,2)</f>
        <v>75</v>
      </c>
      <c r="AK472">
        <f>VLOOKUP(E472,$BO$2:$BR$786,3)</f>
        <v>10</v>
      </c>
      <c r="AL472" t="str">
        <f>VLOOKUP(E472,$BO$2:$BR$786,4)</f>
        <v>&gt;90%</v>
      </c>
      <c r="BO472" t="s">
        <v>710</v>
      </c>
      <c r="BP472">
        <v>75</v>
      </c>
      <c r="BQ472">
        <v>20</v>
      </c>
      <c r="BR472" t="s">
        <v>1270</v>
      </c>
    </row>
    <row r="473" spans="1:70" hidden="1" x14ac:dyDescent="0.2">
      <c r="A473">
        <v>4346</v>
      </c>
      <c r="B473" t="str">
        <f>VLOOKUP(C473:C995,$AU$2:$AV$230,2)</f>
        <v>Kaduna S</v>
      </c>
      <c r="C473" t="s">
        <v>38</v>
      </c>
      <c r="D473">
        <v>1</v>
      </c>
      <c r="E473" t="s">
        <v>322</v>
      </c>
      <c r="F473">
        <v>150</v>
      </c>
      <c r="G473" t="s">
        <v>12</v>
      </c>
      <c r="H473">
        <v>50.2</v>
      </c>
      <c r="I473" t="s">
        <v>35</v>
      </c>
      <c r="J473">
        <v>3346.6666666666665</v>
      </c>
      <c r="K473">
        <f>J473*0.7</f>
        <v>2342.6666666666665</v>
      </c>
      <c r="L473" t="s">
        <v>1030</v>
      </c>
      <c r="M473" t="s">
        <v>1039</v>
      </c>
      <c r="N473" t="s">
        <v>13</v>
      </c>
      <c r="O473" t="s">
        <v>12</v>
      </c>
      <c r="P473" t="s">
        <v>12</v>
      </c>
      <c r="R473">
        <v>0</v>
      </c>
      <c r="S473" t="s">
        <v>1032</v>
      </c>
      <c r="T473">
        <v>4</v>
      </c>
      <c r="U473" t="s">
        <v>1137</v>
      </c>
      <c r="V473" t="str">
        <f>VLOOKUP(E473,$AU$2:$AW$230,3)</f>
        <v>Both</v>
      </c>
      <c r="W473" t="s">
        <v>1140</v>
      </c>
      <c r="X473">
        <v>15</v>
      </c>
      <c r="Y473">
        <v>1.8</v>
      </c>
      <c r="Z473">
        <v>47</v>
      </c>
      <c r="AA473" t="str">
        <f>VLOOKUP(C473,$AU$2:$AX$230,4)</f>
        <v>Late July</v>
      </c>
      <c r="AB473" t="str">
        <f>VLOOKUP(C473,$BA$2:$BI$230,2)</f>
        <v>Family land</v>
      </c>
      <c r="AC473" t="str">
        <f>VLOOKUP(C473,$BA$2:$BI$230,3)</f>
        <v>Lowland</v>
      </c>
      <c r="AD473" t="str">
        <f>VLOOKUP(C473,$BA$2:$BI$230,4)</f>
        <v>Loam</v>
      </c>
      <c r="AE473" t="str">
        <f>VLOOKUP(C473,$BA$2:$BI$230,5)</f>
        <v>Moderate</v>
      </c>
      <c r="AF473" t="str">
        <f>VLOOKUP(C473,$BA$2:$BI$230,6)</f>
        <v>N</v>
      </c>
      <c r="AG473" t="str">
        <f>VLOOKUP(C473,$BA$2:$BI$230,7)</f>
        <v>Tied ridges</v>
      </c>
      <c r="AH473" t="str">
        <f>VLOOKUP(C473,$BA$2:$BI$230,8)</f>
        <v>Fertile</v>
      </c>
      <c r="AI473" t="str">
        <f>VLOOKUP(C473,$BA$2:$BI$230,9)</f>
        <v>The same as in other fields</v>
      </c>
      <c r="BO473" t="s">
        <v>712</v>
      </c>
      <c r="BP473">
        <v>75</v>
      </c>
      <c r="BQ473">
        <v>10</v>
      </c>
      <c r="BR473" t="s">
        <v>1270</v>
      </c>
    </row>
    <row r="474" spans="1:70" hidden="1" x14ac:dyDescent="0.2">
      <c r="A474">
        <v>4325</v>
      </c>
      <c r="B474" t="str">
        <f>VLOOKUP(C474:C996,$AU$2:$AV$230,2)</f>
        <v>Kaduna S</v>
      </c>
      <c r="C474" t="s">
        <v>30</v>
      </c>
      <c r="D474">
        <v>2</v>
      </c>
      <c r="E474" t="s">
        <v>301</v>
      </c>
      <c r="F474">
        <v>150</v>
      </c>
      <c r="G474" t="s">
        <v>12</v>
      </c>
      <c r="H474">
        <v>50.5</v>
      </c>
      <c r="I474" t="s">
        <v>13</v>
      </c>
      <c r="J474">
        <v>3366.6666666666665</v>
      </c>
      <c r="K474">
        <f>J474</f>
        <v>3366.6666666666665</v>
      </c>
      <c r="L474" t="s">
        <v>1030</v>
      </c>
      <c r="M474" t="s">
        <v>1043</v>
      </c>
      <c r="N474" t="s">
        <v>13</v>
      </c>
      <c r="O474" t="s">
        <v>12</v>
      </c>
      <c r="P474" t="s">
        <v>12</v>
      </c>
      <c r="R474">
        <v>0</v>
      </c>
      <c r="S474" t="s">
        <v>1154</v>
      </c>
      <c r="T474">
        <v>0</v>
      </c>
      <c r="U474" t="s">
        <v>1137</v>
      </c>
      <c r="V474" t="str">
        <f>VLOOKUP(E474,$AU$2:$AW$230,3)</f>
        <v>Both</v>
      </c>
      <c r="W474" t="s">
        <v>1140</v>
      </c>
      <c r="X474">
        <v>7.8</v>
      </c>
      <c r="Y474">
        <v>1.6</v>
      </c>
      <c r="Z474">
        <v>35</v>
      </c>
      <c r="AA474" t="str">
        <f>VLOOKUP(C474,$AU$2:$AX$230,4)</f>
        <v>Early July</v>
      </c>
      <c r="AB474" t="str">
        <f>VLOOKUP(C474,$BA$2:$BI$230,2)</f>
        <v>Family land</v>
      </c>
      <c r="AC474" t="str">
        <f>VLOOKUP(C474,$BA$2:$BI$230,3)</f>
        <v>Lowland</v>
      </c>
      <c r="AD474" t="str">
        <f>VLOOKUP(C474,$BA$2:$BI$230,4)</f>
        <v>Loam</v>
      </c>
      <c r="AE474" t="str">
        <f>VLOOKUP(C474,$BA$2:$BI$230,5)</f>
        <v>Good</v>
      </c>
      <c r="AF474" t="str">
        <f>VLOOKUP(C474,$BA$2:$BI$230,6)</f>
        <v>N</v>
      </c>
      <c r="AG474" t="str">
        <f>VLOOKUP(C474,$BA$2:$BI$230,7)</f>
        <v>Tied ridges</v>
      </c>
      <c r="AH474" t="str">
        <f>VLOOKUP(C474,$BA$2:$BI$230,8)</f>
        <v>Fertile</v>
      </c>
      <c r="AI474" t="str">
        <f>VLOOKUP(C474,$BA$2:$BI$230,9)</f>
        <v>Better than other fields</v>
      </c>
      <c r="AJ474">
        <f>VLOOKUP(E474,$BO$2:$BR$786,2)</f>
        <v>75</v>
      </c>
      <c r="AK474">
        <f>VLOOKUP(E474,$BO$2:$BR$786,3)</f>
        <v>10</v>
      </c>
      <c r="AL474" t="str">
        <f>VLOOKUP(E474,$BO$2:$BR$786,4)</f>
        <v>&gt;90%</v>
      </c>
      <c r="BO474" t="s">
        <v>713</v>
      </c>
      <c r="BP474">
        <v>75</v>
      </c>
      <c r="BQ474">
        <v>10</v>
      </c>
      <c r="BR474" t="s">
        <v>1270</v>
      </c>
    </row>
    <row r="475" spans="1:70" hidden="1" x14ac:dyDescent="0.2">
      <c r="A475">
        <v>4351</v>
      </c>
      <c r="B475" t="str">
        <f>VLOOKUP(C475:C997,$AU$2:$AV$230,2)</f>
        <v>Kaduna S</v>
      </c>
      <c r="C475" t="s">
        <v>39</v>
      </c>
      <c r="D475">
        <v>2</v>
      </c>
      <c r="E475" t="s">
        <v>327</v>
      </c>
      <c r="F475">
        <v>150</v>
      </c>
      <c r="G475" t="s">
        <v>12</v>
      </c>
      <c r="H475">
        <v>50.5</v>
      </c>
      <c r="I475" t="s">
        <v>35</v>
      </c>
      <c r="J475">
        <v>3366.6666666666665</v>
      </c>
      <c r="K475">
        <f>J475*0.7</f>
        <v>2356.6666666666665</v>
      </c>
      <c r="L475" t="s">
        <v>1030</v>
      </c>
      <c r="M475" t="s">
        <v>1039</v>
      </c>
      <c r="N475" t="s">
        <v>13</v>
      </c>
      <c r="O475" t="s">
        <v>12</v>
      </c>
      <c r="P475" t="s">
        <v>12</v>
      </c>
      <c r="R475">
        <v>0</v>
      </c>
      <c r="S475" t="s">
        <v>1154</v>
      </c>
      <c r="T475">
        <v>0</v>
      </c>
      <c r="U475" t="s">
        <v>1137</v>
      </c>
      <c r="V475" t="str">
        <f>VLOOKUP(E475,$AU$2:$AW$230,3)</f>
        <v>Both</v>
      </c>
      <c r="W475" t="s">
        <v>1140</v>
      </c>
      <c r="X475">
        <v>16</v>
      </c>
      <c r="Y475">
        <v>4.6000000000000005</v>
      </c>
      <c r="Z475">
        <v>38</v>
      </c>
      <c r="AA475" t="str">
        <f>VLOOKUP(C475,$AU$2:$AX$230,4)</f>
        <v>Early July</v>
      </c>
      <c r="AB475" t="str">
        <f>VLOOKUP(C475,$BA$2:$BI$230,2)</f>
        <v>Family land</v>
      </c>
      <c r="AC475" t="str">
        <f>VLOOKUP(C475,$BA$2:$BI$230,3)</f>
        <v>Lowland</v>
      </c>
      <c r="AD475" t="str">
        <f>VLOOKUP(C475,$BA$2:$BI$230,4)</f>
        <v>Loam</v>
      </c>
      <c r="AE475" t="str">
        <f>VLOOKUP(C475,$BA$2:$BI$230,5)</f>
        <v>Moderate</v>
      </c>
      <c r="AF475" t="str">
        <f>VLOOKUP(C475,$BA$2:$BI$230,6)</f>
        <v>Y</v>
      </c>
      <c r="AG475" t="str">
        <f>VLOOKUP(C475,$BA$2:$BI$230,7)</f>
        <v>Tied ridges</v>
      </c>
      <c r="AH475" t="str">
        <f>VLOOKUP(C475,$BA$2:$BI$230,8)</f>
        <v>Fertile</v>
      </c>
      <c r="AI475" t="str">
        <f>VLOOKUP(C475,$BA$2:$BI$230,9)</f>
        <v>The same as in other fields</v>
      </c>
      <c r="BO475" t="s">
        <v>714</v>
      </c>
      <c r="BP475">
        <v>75</v>
      </c>
      <c r="BQ475">
        <v>10</v>
      </c>
      <c r="BR475" t="s">
        <v>1270</v>
      </c>
    </row>
    <row r="476" spans="1:70" hidden="1" x14ac:dyDescent="0.2">
      <c r="A476">
        <v>4558</v>
      </c>
      <c r="B476" t="str">
        <f>VLOOKUP(C476:C998,$AU$2:$AV$230,2)</f>
        <v>Kaduna N</v>
      </c>
      <c r="C476" t="s">
        <v>95</v>
      </c>
      <c r="D476">
        <v>1</v>
      </c>
      <c r="E476" t="s">
        <v>534</v>
      </c>
      <c r="F476">
        <v>100</v>
      </c>
      <c r="G476" t="s">
        <v>12</v>
      </c>
      <c r="H476">
        <v>33.72</v>
      </c>
      <c r="I476" t="s">
        <v>35</v>
      </c>
      <c r="J476">
        <v>3372</v>
      </c>
      <c r="K476">
        <f>J476*0.7</f>
        <v>2360.3999999999996</v>
      </c>
      <c r="L476" t="s">
        <v>1030</v>
      </c>
      <c r="M476" t="s">
        <v>1039</v>
      </c>
      <c r="N476" t="s">
        <v>13</v>
      </c>
      <c r="O476" t="s">
        <v>35</v>
      </c>
      <c r="P476" t="s">
        <v>12</v>
      </c>
      <c r="R476">
        <v>0</v>
      </c>
      <c r="S476" t="s">
        <v>1032</v>
      </c>
      <c r="T476">
        <v>4</v>
      </c>
      <c r="U476" t="s">
        <v>1137</v>
      </c>
      <c r="V476" t="str">
        <f>VLOOKUP(E476,$AU$2:$AW$230,3)</f>
        <v>Husband</v>
      </c>
      <c r="W476" t="s">
        <v>1140</v>
      </c>
      <c r="X476">
        <v>3</v>
      </c>
      <c r="Y476">
        <v>2</v>
      </c>
      <c r="Z476">
        <v>41</v>
      </c>
      <c r="AA476" t="str">
        <f>VLOOKUP(C476,$AU$2:$AX$230,4)</f>
        <v>Early July</v>
      </c>
      <c r="AB476" t="str">
        <f>VLOOKUP(C476,$BA$2:$BI$230,2)</f>
        <v>Family land</v>
      </c>
      <c r="AC476" t="str">
        <f>VLOOKUP(C476,$BA$2:$BI$230,3)</f>
        <v>Lowland</v>
      </c>
      <c r="AD476" t="str">
        <f>VLOOKUP(C476,$BA$2:$BI$230,4)</f>
        <v>Loam</v>
      </c>
      <c r="AE476" t="str">
        <f>VLOOKUP(C476,$BA$2:$BI$230,5)</f>
        <v>Moderate</v>
      </c>
      <c r="AF476" t="str">
        <f>VLOOKUP(C476,$BA$2:$BI$230,6)</f>
        <v>N</v>
      </c>
      <c r="AG476" t="str">
        <f>VLOOKUP(C476,$BA$2:$BI$230,7)</f>
        <v>Tied ridges</v>
      </c>
      <c r="AH476" t="str">
        <f>VLOOKUP(C476,$BA$2:$BI$230,8)</f>
        <v>Moderate</v>
      </c>
      <c r="AI476" t="str">
        <f>VLOOKUP(C476,$BA$2:$BI$230,9)</f>
        <v>Better than other fields</v>
      </c>
      <c r="BO476" t="s">
        <v>715</v>
      </c>
      <c r="BP476">
        <v>75</v>
      </c>
      <c r="BQ476">
        <v>10</v>
      </c>
      <c r="BR476" t="s">
        <v>1270</v>
      </c>
    </row>
    <row r="477" spans="1:70" hidden="1" x14ac:dyDescent="0.2">
      <c r="A477">
        <v>4328</v>
      </c>
      <c r="B477" t="str">
        <f>VLOOKUP(C477:C999,$AU$2:$AV$230,2)</f>
        <v>Kaduna S</v>
      </c>
      <c r="C477" t="s">
        <v>31</v>
      </c>
      <c r="D477">
        <v>1</v>
      </c>
      <c r="E477" t="s">
        <v>304</v>
      </c>
      <c r="F477">
        <v>100</v>
      </c>
      <c r="G477" t="s">
        <v>12</v>
      </c>
      <c r="H477">
        <v>33.82</v>
      </c>
      <c r="I477" t="s">
        <v>13</v>
      </c>
      <c r="J477">
        <v>3382</v>
      </c>
      <c r="K477">
        <f>J477</f>
        <v>3382</v>
      </c>
      <c r="L477" t="s">
        <v>1030</v>
      </c>
      <c r="M477" t="s">
        <v>1039</v>
      </c>
      <c r="N477" t="s">
        <v>13</v>
      </c>
      <c r="O477" t="s">
        <v>12</v>
      </c>
      <c r="P477" t="s">
        <v>12</v>
      </c>
      <c r="R477">
        <v>0</v>
      </c>
      <c r="S477" t="s">
        <v>1032</v>
      </c>
      <c r="T477">
        <v>4</v>
      </c>
      <c r="U477" t="s">
        <v>1142</v>
      </c>
      <c r="V477" t="str">
        <f>VLOOKUP(E477,$AU$2:$AW$230,3)</f>
        <v>Both</v>
      </c>
      <c r="W477" t="s">
        <v>1139</v>
      </c>
      <c r="X477">
        <v>1.5</v>
      </c>
      <c r="Y477">
        <v>1.48</v>
      </c>
      <c r="Z477">
        <v>29</v>
      </c>
      <c r="AA477" t="str">
        <f>VLOOKUP(C477,$AU$2:$AX$230,4)</f>
        <v>june</v>
      </c>
      <c r="AB477" t="str">
        <f>VLOOKUP(C477,$BA$2:$BI$230,2)</f>
        <v>Family land</v>
      </c>
      <c r="AC477" t="str">
        <f>VLOOKUP(C477,$BA$2:$BI$230,3)</f>
        <v>Slope</v>
      </c>
      <c r="AD477" t="str">
        <f>VLOOKUP(C477,$BA$2:$BI$230,4)</f>
        <v>Loam</v>
      </c>
      <c r="AE477" t="str">
        <f>VLOOKUP(C477,$BA$2:$BI$230,5)</f>
        <v>Good</v>
      </c>
      <c r="AF477" t="str">
        <f>VLOOKUP(C477,$BA$2:$BI$230,6)</f>
        <v>Y</v>
      </c>
      <c r="AG477" t="str">
        <f>VLOOKUP(C477,$BA$2:$BI$230,7)</f>
        <v>Bench terrace</v>
      </c>
      <c r="AH477" t="str">
        <f>VLOOKUP(C477,$BA$2:$BI$230,8)</f>
        <v>Moderate</v>
      </c>
      <c r="AI477" t="str">
        <f>VLOOKUP(C477,$BA$2:$BI$230,9)</f>
        <v>Better than other fields</v>
      </c>
      <c r="AJ477">
        <f>VLOOKUP(E477,$BO$2:$BR$786,2)</f>
        <v>75</v>
      </c>
      <c r="AK477">
        <f>VLOOKUP(E477,$BO$2:$BR$786,3)</f>
        <v>10</v>
      </c>
      <c r="AL477" t="str">
        <f>VLOOKUP(E477,$BO$2:$BR$786,4)</f>
        <v>&gt;90%</v>
      </c>
      <c r="BO477" t="s">
        <v>716</v>
      </c>
      <c r="BP477">
        <v>75</v>
      </c>
      <c r="BQ477">
        <v>10</v>
      </c>
      <c r="BR477" t="s">
        <v>1270</v>
      </c>
    </row>
    <row r="478" spans="1:70" hidden="1" x14ac:dyDescent="0.2">
      <c r="A478">
        <v>4566</v>
      </c>
      <c r="B478" t="str">
        <f>VLOOKUP(C478:C1000,$AU$2:$AV$230,2)</f>
        <v>Kaduna N</v>
      </c>
      <c r="C478" t="s">
        <v>97</v>
      </c>
      <c r="D478">
        <v>1</v>
      </c>
      <c r="E478" t="s">
        <v>542</v>
      </c>
      <c r="F478">
        <v>100</v>
      </c>
      <c r="G478" t="s">
        <v>12</v>
      </c>
      <c r="H478">
        <v>35</v>
      </c>
      <c r="I478" t="s">
        <v>35</v>
      </c>
      <c r="J478">
        <v>3500</v>
      </c>
      <c r="K478">
        <f>J478*0.7</f>
        <v>2450</v>
      </c>
      <c r="L478" t="s">
        <v>1030</v>
      </c>
      <c r="M478" t="s">
        <v>1039</v>
      </c>
      <c r="N478" t="s">
        <v>13</v>
      </c>
      <c r="O478" t="s">
        <v>35</v>
      </c>
      <c r="P478" t="s">
        <v>12</v>
      </c>
      <c r="R478">
        <v>0</v>
      </c>
      <c r="S478" t="s">
        <v>1032</v>
      </c>
      <c r="T478">
        <v>4</v>
      </c>
      <c r="U478" t="s">
        <v>1137</v>
      </c>
      <c r="V478" t="str">
        <f>VLOOKUP(E478,$AU$2:$AW$230,3)</f>
        <v/>
      </c>
      <c r="W478" t="s">
        <v>1140</v>
      </c>
      <c r="X478">
        <v>6</v>
      </c>
      <c r="Y478">
        <v>2.4</v>
      </c>
      <c r="Z478">
        <v>41</v>
      </c>
      <c r="AA478" t="str">
        <f>VLOOKUP(C478,$AU$2:$AX$230,4)</f>
        <v>Early July</v>
      </c>
      <c r="AB478" t="str">
        <f>VLOOKUP(C478,$BA$2:$BI$230,2)</f>
        <v>Family land</v>
      </c>
      <c r="AC478" t="str">
        <f>VLOOKUP(C478,$BA$2:$BI$230,3)</f>
        <v>Lowland</v>
      </c>
      <c r="AD478" t="str">
        <f>VLOOKUP(C478,$BA$2:$BI$230,4)</f>
        <v>Sand</v>
      </c>
      <c r="AE478" t="str">
        <f>VLOOKUP(C478,$BA$2:$BI$230,5)</f>
        <v>Moderate</v>
      </c>
      <c r="AF478" t="str">
        <f>VLOOKUP(C478,$BA$2:$BI$230,6)</f>
        <v>N</v>
      </c>
      <c r="AG478" t="str">
        <f>VLOOKUP(C478,$BA$2:$BI$230,7)</f>
        <v/>
      </c>
      <c r="AH478" t="str">
        <f>VLOOKUP(C478,$BA$2:$BI$230,8)</f>
        <v>Moderate</v>
      </c>
      <c r="AI478" t="str">
        <f>VLOOKUP(C478,$BA$2:$BI$230,9)</f>
        <v>The same as in other fields</v>
      </c>
      <c r="BO478" t="s">
        <v>717</v>
      </c>
      <c r="BP478">
        <v>75</v>
      </c>
      <c r="BQ478">
        <v>10</v>
      </c>
      <c r="BR478" t="s">
        <v>1270</v>
      </c>
    </row>
    <row r="479" spans="1:70" hidden="1" x14ac:dyDescent="0.2">
      <c r="A479">
        <v>4632</v>
      </c>
      <c r="B479" t="str">
        <f>VLOOKUP(C479:C1001,$AU$2:$AV$230,2)</f>
        <v>Kaduna N</v>
      </c>
      <c r="C479" t="s">
        <v>116</v>
      </c>
      <c r="D479">
        <v>1</v>
      </c>
      <c r="E479" t="s">
        <v>608</v>
      </c>
      <c r="F479">
        <v>100</v>
      </c>
      <c r="G479" t="s">
        <v>12</v>
      </c>
      <c r="H479">
        <v>35</v>
      </c>
      <c r="I479" t="s">
        <v>35</v>
      </c>
      <c r="J479">
        <v>3500</v>
      </c>
      <c r="K479">
        <f>J479*0.7</f>
        <v>2450</v>
      </c>
      <c r="L479" t="s">
        <v>1030</v>
      </c>
      <c r="M479" t="s">
        <v>1037</v>
      </c>
      <c r="N479" t="s">
        <v>13</v>
      </c>
      <c r="O479" t="s">
        <v>35</v>
      </c>
      <c r="P479" t="s">
        <v>12</v>
      </c>
      <c r="R479">
        <v>0</v>
      </c>
      <c r="S479" t="s">
        <v>1032</v>
      </c>
      <c r="T479">
        <v>4</v>
      </c>
      <c r="U479" t="s">
        <v>1137</v>
      </c>
      <c r="V479" t="str">
        <f>VLOOKUP(E479,$AU$2:$AW$230,3)</f>
        <v>Husband</v>
      </c>
      <c r="W479" t="s">
        <v>1140</v>
      </c>
      <c r="X479">
        <v>4</v>
      </c>
      <c r="Y479">
        <v>0.4</v>
      </c>
      <c r="Z479">
        <v>39</v>
      </c>
      <c r="AA479" t="str">
        <f>VLOOKUP(C479,$AU$2:$AX$230,4)</f>
        <v>Early July</v>
      </c>
      <c r="AB479" t="str">
        <f>VLOOKUP(C479,$BA$2:$BI$230,2)</f>
        <v>Hired land</v>
      </c>
      <c r="AC479" t="str">
        <f>VLOOKUP(C479,$BA$2:$BI$230,3)</f>
        <v>Foot slope</v>
      </c>
      <c r="AD479" t="str">
        <f>VLOOKUP(C479,$BA$2:$BI$230,4)</f>
        <v>Loam</v>
      </c>
      <c r="AE479" t="str">
        <f>VLOOKUP(C479,$BA$2:$BI$230,5)</f>
        <v>Good</v>
      </c>
      <c r="AF479" t="str">
        <f>VLOOKUP(C479,$BA$2:$BI$230,6)</f>
        <v>N</v>
      </c>
      <c r="AG479" t="str">
        <f>VLOOKUP(C479,$BA$2:$BI$230,7)</f>
        <v>Tied ridges</v>
      </c>
      <c r="AH479" t="str">
        <f>VLOOKUP(C479,$BA$2:$BI$230,8)</f>
        <v>Moderate</v>
      </c>
      <c r="AI479" t="str">
        <f>VLOOKUP(C479,$BA$2:$BI$230,9)</f>
        <v>The same as in other fields</v>
      </c>
      <c r="BO479" t="s">
        <v>718</v>
      </c>
      <c r="BP479">
        <v>75</v>
      </c>
      <c r="BQ479">
        <v>10</v>
      </c>
      <c r="BR479" t="s">
        <v>1270</v>
      </c>
    </row>
    <row r="480" spans="1:70" hidden="1" x14ac:dyDescent="0.2">
      <c r="A480">
        <v>4636</v>
      </c>
      <c r="B480" t="str">
        <f>VLOOKUP(C480:C1002,$AU$2:$AV$230,2)</f>
        <v>Kaduna N</v>
      </c>
      <c r="C480" t="s">
        <v>117</v>
      </c>
      <c r="D480">
        <v>1</v>
      </c>
      <c r="E480" t="s">
        <v>612</v>
      </c>
      <c r="F480">
        <v>100</v>
      </c>
      <c r="G480" t="s">
        <v>12</v>
      </c>
      <c r="H480">
        <v>35</v>
      </c>
      <c r="I480" t="s">
        <v>35</v>
      </c>
      <c r="J480">
        <v>3500</v>
      </c>
      <c r="K480">
        <f>J480*0.7</f>
        <v>2450</v>
      </c>
      <c r="L480" t="s">
        <v>1030</v>
      </c>
      <c r="M480" t="s">
        <v>1075</v>
      </c>
      <c r="N480" t="s">
        <v>13</v>
      </c>
      <c r="O480" t="s">
        <v>35</v>
      </c>
      <c r="P480" t="s">
        <v>12</v>
      </c>
      <c r="R480">
        <v>0</v>
      </c>
      <c r="S480" t="s">
        <v>1032</v>
      </c>
      <c r="T480">
        <v>4</v>
      </c>
      <c r="U480" t="s">
        <v>1137</v>
      </c>
      <c r="V480" t="str">
        <f>VLOOKUP(E480,$AU$2:$AW$230,3)</f>
        <v>Husband</v>
      </c>
      <c r="W480" t="s">
        <v>1140</v>
      </c>
      <c r="X480">
        <v>3</v>
      </c>
      <c r="Y480">
        <v>2.1</v>
      </c>
      <c r="Z480">
        <v>55</v>
      </c>
      <c r="AA480" t="str">
        <f>VLOOKUP(C480,$AU$2:$AX$230,4)</f>
        <v>Late July</v>
      </c>
      <c r="AB480" t="str">
        <f>VLOOKUP(C480,$BA$2:$BI$230,2)</f>
        <v>Hired land</v>
      </c>
      <c r="AC480" t="str">
        <f>VLOOKUP(C480,$BA$2:$BI$230,3)</f>
        <v>Foot slope</v>
      </c>
      <c r="AD480" t="str">
        <f>VLOOKUP(C480,$BA$2:$BI$230,4)</f>
        <v>Loam</v>
      </c>
      <c r="AE480" t="str">
        <f>VLOOKUP(C480,$BA$2:$BI$230,5)</f>
        <v>Good</v>
      </c>
      <c r="AF480" t="str">
        <f>VLOOKUP(C480,$BA$2:$BI$230,6)</f>
        <v>N</v>
      </c>
      <c r="AG480" t="str">
        <f>VLOOKUP(C480,$BA$2:$BI$230,7)</f>
        <v>Tied ridges</v>
      </c>
      <c r="AH480" t="str">
        <f>VLOOKUP(C480,$BA$2:$BI$230,8)</f>
        <v>Moderate</v>
      </c>
      <c r="AI480" t="str">
        <f>VLOOKUP(C480,$BA$2:$BI$230,9)</f>
        <v>The same as in other fields</v>
      </c>
      <c r="BO480" t="s">
        <v>719</v>
      </c>
      <c r="BP480">
        <v>75</v>
      </c>
      <c r="BQ480">
        <v>10</v>
      </c>
      <c r="BR480" t="s">
        <v>1270</v>
      </c>
    </row>
    <row r="481" spans="1:70" hidden="1" x14ac:dyDescent="0.2">
      <c r="A481">
        <v>4273</v>
      </c>
      <c r="B481" t="str">
        <f>VLOOKUP(C481:C1003,$AU$2:$AV$230,2)</f>
        <v>Kaduna S</v>
      </c>
      <c r="C481" t="s">
        <v>14</v>
      </c>
      <c r="D481">
        <v>1</v>
      </c>
      <c r="E481" t="s">
        <v>249</v>
      </c>
      <c r="F481">
        <v>100</v>
      </c>
      <c r="G481" t="s">
        <v>12</v>
      </c>
      <c r="H481">
        <v>35.5</v>
      </c>
      <c r="I481" t="s">
        <v>13</v>
      </c>
      <c r="J481">
        <v>3550</v>
      </c>
      <c r="K481">
        <f>J481</f>
        <v>3550</v>
      </c>
      <c r="L481" t="s">
        <v>1033</v>
      </c>
      <c r="M481" t="s">
        <v>1034</v>
      </c>
      <c r="N481" t="s">
        <v>13</v>
      </c>
      <c r="O481" t="s">
        <v>35</v>
      </c>
      <c r="P481" t="s">
        <v>12</v>
      </c>
      <c r="R481">
        <v>0</v>
      </c>
      <c r="S481" t="s">
        <v>1032</v>
      </c>
      <c r="T481">
        <v>4</v>
      </c>
      <c r="U481" t="s">
        <v>1137</v>
      </c>
      <c r="V481" t="str">
        <f>VLOOKUP(E481,$AU$2:$AW$230,3)</f>
        <v>Husband</v>
      </c>
      <c r="W481" t="s">
        <v>1139</v>
      </c>
      <c r="X481">
        <v>0.5</v>
      </c>
      <c r="Y481">
        <v>2.2000000000000002</v>
      </c>
      <c r="Z481">
        <v>57</v>
      </c>
      <c r="AA481" t="str">
        <f>VLOOKUP(C481,$AU$2:$AX$230,4)</f>
        <v>Late July</v>
      </c>
      <c r="AB481" t="str">
        <f>VLOOKUP(C481,$BA$2:$BI$230,2)</f>
        <v>Hired land</v>
      </c>
      <c r="AC481" t="str">
        <f>VLOOKUP(C481,$BA$2:$BI$230,3)</f>
        <v/>
      </c>
      <c r="AD481" t="str">
        <f>VLOOKUP(C481,$BA$2:$BI$230,4)</f>
        <v>Loam</v>
      </c>
      <c r="AE481" t="str">
        <f>VLOOKUP(C481,$BA$2:$BI$230,5)</f>
        <v>Moderate</v>
      </c>
      <c r="AF481" t="str">
        <f>VLOOKUP(C481,$BA$2:$BI$230,6)</f>
        <v>N</v>
      </c>
      <c r="AG481" t="str">
        <f>VLOOKUP(C481,$BA$2:$BI$230,7)</f>
        <v>Tied ridges</v>
      </c>
      <c r="AH481" t="str">
        <f>VLOOKUP(C481,$BA$2:$BI$230,8)</f>
        <v>Fertile</v>
      </c>
      <c r="AI481" t="str">
        <f>VLOOKUP(C481,$BA$2:$BI$230,9)</f>
        <v>Better than other fields</v>
      </c>
      <c r="AJ481">
        <f>VLOOKUP(E481,$BO$2:$BR$786,2)</f>
        <v>90</v>
      </c>
      <c r="AK481">
        <f>VLOOKUP(E481,$BO$2:$BR$786,3)</f>
        <v>10</v>
      </c>
      <c r="AL481" t="str">
        <f>VLOOKUP(E481,$BO$2:$BR$786,4)</f>
        <v>75-90%</v>
      </c>
      <c r="BO481" t="s">
        <v>720</v>
      </c>
      <c r="BP481">
        <v>75</v>
      </c>
      <c r="BQ481">
        <v>10</v>
      </c>
      <c r="BR481" t="s">
        <v>1268</v>
      </c>
    </row>
    <row r="482" spans="1:70" hidden="1" x14ac:dyDescent="0.2">
      <c r="A482">
        <v>4298</v>
      </c>
      <c r="B482" t="str">
        <f>VLOOKUP(C482:C1004,$AU$2:$AV$230,2)</f>
        <v>Kaduna S</v>
      </c>
      <c r="C482" t="s">
        <v>21</v>
      </c>
      <c r="D482">
        <v>3</v>
      </c>
      <c r="E482" t="s">
        <v>274</v>
      </c>
      <c r="F482">
        <v>150</v>
      </c>
      <c r="G482" t="s">
        <v>12</v>
      </c>
      <c r="H482">
        <v>54.3</v>
      </c>
      <c r="I482" t="s">
        <v>13</v>
      </c>
      <c r="J482">
        <v>3620</v>
      </c>
      <c r="K482">
        <f>J482</f>
        <v>3620</v>
      </c>
      <c r="L482" t="s">
        <v>1033</v>
      </c>
      <c r="M482" t="s">
        <v>1034</v>
      </c>
      <c r="N482" t="s">
        <v>35</v>
      </c>
      <c r="O482" t="s">
        <v>12</v>
      </c>
      <c r="P482" t="s">
        <v>12</v>
      </c>
      <c r="R482">
        <v>0</v>
      </c>
      <c r="S482" t="s">
        <v>1032</v>
      </c>
      <c r="T482">
        <v>4</v>
      </c>
      <c r="U482" t="s">
        <v>1137</v>
      </c>
      <c r="V482" t="str">
        <f>VLOOKUP(E482,$AU$2:$AW$230,3)</f>
        <v>Both</v>
      </c>
      <c r="W482" t="s">
        <v>1140</v>
      </c>
      <c r="X482">
        <v>4</v>
      </c>
      <c r="Y482">
        <v>1.2</v>
      </c>
      <c r="Z482">
        <v>45</v>
      </c>
      <c r="AA482" t="str">
        <f>VLOOKUP(C482,$AU$2:$AX$230,4)</f>
        <v>Early July</v>
      </c>
      <c r="AB482" t="str">
        <f>VLOOKUP(C482,$BA$2:$BI$230,2)</f>
        <v>Family land</v>
      </c>
      <c r="AC482" t="str">
        <f>VLOOKUP(C482,$BA$2:$BI$230,3)</f>
        <v>Lowland</v>
      </c>
      <c r="AD482" t="str">
        <f>VLOOKUP(C482,$BA$2:$BI$230,4)</f>
        <v>Loam</v>
      </c>
      <c r="AE482" t="str">
        <f>VLOOKUP(C482,$BA$2:$BI$230,5)</f>
        <v>Moderate</v>
      </c>
      <c r="AF482" t="str">
        <f>VLOOKUP(C482,$BA$2:$BI$230,6)</f>
        <v>N</v>
      </c>
      <c r="AG482" t="str">
        <f>VLOOKUP(C482,$BA$2:$BI$230,7)</f>
        <v/>
      </c>
      <c r="AH482" t="str">
        <f>VLOOKUP(C482,$BA$2:$BI$230,8)</f>
        <v>Moderate</v>
      </c>
      <c r="AI482" t="str">
        <f>VLOOKUP(C482,$BA$2:$BI$230,9)</f>
        <v>Better than other fields</v>
      </c>
      <c r="AJ482">
        <f>VLOOKUP(E482,$BO$2:$BR$786,2)</f>
        <v>75</v>
      </c>
      <c r="AK482">
        <f>VLOOKUP(E482,$BO$2:$BR$786,3)</f>
        <v>10</v>
      </c>
      <c r="AL482" t="str">
        <f>VLOOKUP(E482,$BO$2:$BR$786,4)</f>
        <v>&gt;90%</v>
      </c>
      <c r="BO482" t="s">
        <v>721</v>
      </c>
      <c r="BP482">
        <v>75</v>
      </c>
      <c r="BQ482">
        <v>10</v>
      </c>
      <c r="BR482" t="s">
        <v>1268</v>
      </c>
    </row>
    <row r="483" spans="1:70" hidden="1" x14ac:dyDescent="0.2">
      <c r="A483">
        <v>4326</v>
      </c>
      <c r="B483" t="str">
        <f>VLOOKUP(C483:C1005,$AU$2:$AV$230,2)</f>
        <v>Kaduna S</v>
      </c>
      <c r="C483" t="s">
        <v>30</v>
      </c>
      <c r="D483">
        <v>3</v>
      </c>
      <c r="E483" t="s">
        <v>302</v>
      </c>
      <c r="F483">
        <v>150</v>
      </c>
      <c r="G483" t="s">
        <v>12</v>
      </c>
      <c r="H483">
        <v>54.67</v>
      </c>
      <c r="I483" t="s">
        <v>13</v>
      </c>
      <c r="J483">
        <v>3644.6666666666665</v>
      </c>
      <c r="K483">
        <f>J483</f>
        <v>3644.6666666666665</v>
      </c>
      <c r="L483" t="s">
        <v>1030</v>
      </c>
      <c r="M483" t="s">
        <v>1043</v>
      </c>
      <c r="N483" t="s">
        <v>35</v>
      </c>
      <c r="O483" t="s">
        <v>12</v>
      </c>
      <c r="P483" t="s">
        <v>12</v>
      </c>
      <c r="R483">
        <v>0</v>
      </c>
      <c r="S483" t="s">
        <v>1032</v>
      </c>
      <c r="T483">
        <v>4</v>
      </c>
      <c r="U483" t="s">
        <v>1137</v>
      </c>
      <c r="V483" t="str">
        <f>VLOOKUP(E483,$AU$2:$AW$230,3)</f>
        <v>Both</v>
      </c>
      <c r="W483" t="s">
        <v>1140</v>
      </c>
      <c r="X483">
        <v>7.8</v>
      </c>
      <c r="Y483">
        <v>1.6</v>
      </c>
      <c r="Z483">
        <v>35</v>
      </c>
      <c r="AA483" t="str">
        <f>VLOOKUP(C483,$AU$2:$AX$230,4)</f>
        <v>Early July</v>
      </c>
      <c r="AB483" t="str">
        <f>VLOOKUP(C483,$BA$2:$BI$230,2)</f>
        <v>Family land</v>
      </c>
      <c r="AC483" t="str">
        <f>VLOOKUP(C483,$BA$2:$BI$230,3)</f>
        <v>Lowland</v>
      </c>
      <c r="AD483" t="str">
        <f>VLOOKUP(C483,$BA$2:$BI$230,4)</f>
        <v>Loam</v>
      </c>
      <c r="AE483" t="str">
        <f>VLOOKUP(C483,$BA$2:$BI$230,5)</f>
        <v>Good</v>
      </c>
      <c r="AF483" t="str">
        <f>VLOOKUP(C483,$BA$2:$BI$230,6)</f>
        <v>N</v>
      </c>
      <c r="AG483" t="str">
        <f>VLOOKUP(C483,$BA$2:$BI$230,7)</f>
        <v>Tied ridges</v>
      </c>
      <c r="AH483" t="str">
        <f>VLOOKUP(C483,$BA$2:$BI$230,8)</f>
        <v>Fertile</v>
      </c>
      <c r="AI483" t="str">
        <f>VLOOKUP(C483,$BA$2:$BI$230,9)</f>
        <v>Better than other fields</v>
      </c>
      <c r="AJ483">
        <f>VLOOKUP(E483,$BO$2:$BR$786,2)</f>
        <v>75</v>
      </c>
      <c r="AK483">
        <f>VLOOKUP(E483,$BO$2:$BR$786,3)</f>
        <v>10</v>
      </c>
      <c r="AL483" t="str">
        <f>VLOOKUP(E483,$BO$2:$BR$786,4)</f>
        <v>&gt;90%</v>
      </c>
      <c r="BO483" t="s">
        <v>722</v>
      </c>
      <c r="BP483">
        <v>75</v>
      </c>
      <c r="BQ483">
        <v>10</v>
      </c>
      <c r="BR483" t="s">
        <v>1268</v>
      </c>
    </row>
    <row r="484" spans="1:70" hidden="1" x14ac:dyDescent="0.2">
      <c r="A484">
        <v>4350</v>
      </c>
      <c r="B484" t="str">
        <f>VLOOKUP(C484:C1006,$AU$2:$AV$230,2)</f>
        <v>Kaduna S</v>
      </c>
      <c r="C484" t="s">
        <v>39</v>
      </c>
      <c r="D484">
        <v>1</v>
      </c>
      <c r="E484" t="s">
        <v>326</v>
      </c>
      <c r="F484">
        <v>150</v>
      </c>
      <c r="G484" t="s">
        <v>12</v>
      </c>
      <c r="H484">
        <v>55</v>
      </c>
      <c r="I484" t="s">
        <v>35</v>
      </c>
      <c r="J484">
        <v>3666.6666666666665</v>
      </c>
      <c r="K484">
        <f>J484*0.7</f>
        <v>2566.6666666666665</v>
      </c>
      <c r="L484" t="s">
        <v>1030</v>
      </c>
      <c r="M484" t="s">
        <v>1039</v>
      </c>
      <c r="N484" t="s">
        <v>13</v>
      </c>
      <c r="O484" t="s">
        <v>12</v>
      </c>
      <c r="P484" t="s">
        <v>12</v>
      </c>
      <c r="R484">
        <v>0</v>
      </c>
      <c r="S484" t="s">
        <v>1032</v>
      </c>
      <c r="T484">
        <v>4</v>
      </c>
      <c r="U484" t="s">
        <v>1137</v>
      </c>
      <c r="V484" t="str">
        <f>VLOOKUP(E484,$AU$2:$AW$230,3)</f>
        <v>Both</v>
      </c>
      <c r="W484" t="s">
        <v>1140</v>
      </c>
      <c r="X484">
        <v>16</v>
      </c>
      <c r="Y484">
        <v>4.6000000000000005</v>
      </c>
      <c r="Z484">
        <v>38</v>
      </c>
      <c r="AA484" t="str">
        <f>VLOOKUP(C484,$AU$2:$AX$230,4)</f>
        <v>Early July</v>
      </c>
      <c r="AB484" t="str">
        <f>VLOOKUP(C484,$BA$2:$BI$230,2)</f>
        <v>Family land</v>
      </c>
      <c r="AC484" t="str">
        <f>VLOOKUP(C484,$BA$2:$BI$230,3)</f>
        <v>Lowland</v>
      </c>
      <c r="AD484" t="str">
        <f>VLOOKUP(C484,$BA$2:$BI$230,4)</f>
        <v>Loam</v>
      </c>
      <c r="AE484" t="str">
        <f>VLOOKUP(C484,$BA$2:$BI$230,5)</f>
        <v>Moderate</v>
      </c>
      <c r="AF484" t="str">
        <f>VLOOKUP(C484,$BA$2:$BI$230,6)</f>
        <v>Y</v>
      </c>
      <c r="AG484" t="str">
        <f>VLOOKUP(C484,$BA$2:$BI$230,7)</f>
        <v>Tied ridges</v>
      </c>
      <c r="AH484" t="str">
        <f>VLOOKUP(C484,$BA$2:$BI$230,8)</f>
        <v>Fertile</v>
      </c>
      <c r="AI484" t="str">
        <f>VLOOKUP(C484,$BA$2:$BI$230,9)</f>
        <v>The same as in other fields</v>
      </c>
      <c r="BO484" t="s">
        <v>723</v>
      </c>
      <c r="BP484">
        <v>75</v>
      </c>
      <c r="BQ484">
        <v>10</v>
      </c>
      <c r="BR484" t="s">
        <v>1268</v>
      </c>
    </row>
    <row r="485" spans="1:70" x14ac:dyDescent="0.2">
      <c r="A485">
        <v>4859</v>
      </c>
      <c r="B485" t="str">
        <f>VLOOKUP(C485:C1007,$AU$2:$AV$230,2)</f>
        <v>Kano</v>
      </c>
      <c r="C485" t="s">
        <v>182</v>
      </c>
      <c r="D485">
        <v>2</v>
      </c>
      <c r="E485" t="s">
        <v>835</v>
      </c>
      <c r="F485">
        <v>23.7</v>
      </c>
      <c r="G485" t="s">
        <v>12</v>
      </c>
      <c r="H485">
        <v>9.16</v>
      </c>
      <c r="I485" t="s">
        <v>13</v>
      </c>
      <c r="J485">
        <v>3864.9789029535868</v>
      </c>
      <c r="K485">
        <f>J485</f>
        <v>3864.9789029535868</v>
      </c>
      <c r="L485" t="s">
        <v>1033</v>
      </c>
      <c r="M485" t="s">
        <v>1036</v>
      </c>
      <c r="N485" t="s">
        <v>13</v>
      </c>
      <c r="O485" t="s">
        <v>35</v>
      </c>
      <c r="P485" t="s">
        <v>1051</v>
      </c>
      <c r="Q485" t="s">
        <v>13</v>
      </c>
      <c r="R485">
        <v>22</v>
      </c>
      <c r="S485" t="s">
        <v>1154</v>
      </c>
      <c r="T485">
        <v>0</v>
      </c>
      <c r="U485" t="s">
        <v>1137</v>
      </c>
      <c r="V485" t="str">
        <f>VLOOKUP(E485,$AU$2:$AW$230,3)</f>
        <v>Husband</v>
      </c>
      <c r="W485" t="s">
        <v>1140</v>
      </c>
      <c r="X485">
        <v>6</v>
      </c>
      <c r="Y485">
        <v>2</v>
      </c>
      <c r="Z485">
        <v>38</v>
      </c>
      <c r="AA485" t="str">
        <f>VLOOKUP(C485,$AU$2:$AX$230,4)</f>
        <v>Early July</v>
      </c>
      <c r="AB485" t="str">
        <f>VLOOKUP(C485,$BA$2:$BI$230,2)</f>
        <v>Family land</v>
      </c>
      <c r="AC485" t="str">
        <f>VLOOKUP(C485,$BA$2:$BI$230,3)</f>
        <v>Lowland</v>
      </c>
      <c r="AD485" t="str">
        <f>VLOOKUP(C485,$BA$2:$BI$230,4)</f>
        <v>Loam</v>
      </c>
      <c r="AE485" t="str">
        <f>VLOOKUP(C485,$BA$2:$BI$230,5)</f>
        <v>Moderate</v>
      </c>
      <c r="AF485" t="str">
        <f>VLOOKUP(C485,$BA$2:$BI$230,6)</f>
        <v>N</v>
      </c>
      <c r="AG485" t="str">
        <f>VLOOKUP(C485,$BA$2:$BI$230,7)</f>
        <v>Ditches</v>
      </c>
      <c r="AH485" t="str">
        <f>VLOOKUP(C485,$BA$2:$BI$230,8)</f>
        <v>Moderate</v>
      </c>
      <c r="AI485" t="str">
        <f>VLOOKUP(C485,$BA$2:$BI$230,9)</f>
        <v>The same as in other fields</v>
      </c>
      <c r="AJ485">
        <f>VLOOKUP(E485,$BO$2:$BR$786,2)</f>
        <v>75</v>
      </c>
      <c r="AK485">
        <f>VLOOKUP(E485,$BO$2:$BR$786,3)</f>
        <v>10</v>
      </c>
      <c r="AL485" t="str">
        <f>VLOOKUP(E485,$BO$2:$BR$786,4)</f>
        <v>75-90%</v>
      </c>
      <c r="BO485" t="s">
        <v>724</v>
      </c>
      <c r="BP485">
        <v>75</v>
      </c>
      <c r="BQ485">
        <v>10</v>
      </c>
      <c r="BR485" t="s">
        <v>1268</v>
      </c>
    </row>
    <row r="486" spans="1:70" hidden="1" x14ac:dyDescent="0.2">
      <c r="A486">
        <v>4324</v>
      </c>
      <c r="B486" t="str">
        <f>VLOOKUP(C486:C1008,$AU$2:$AV$230,2)</f>
        <v>Kaduna S</v>
      </c>
      <c r="C486" t="s">
        <v>30</v>
      </c>
      <c r="D486">
        <v>1</v>
      </c>
      <c r="E486" t="s">
        <v>300</v>
      </c>
      <c r="F486">
        <v>150</v>
      </c>
      <c r="G486" t="s">
        <v>12</v>
      </c>
      <c r="H486">
        <v>58.32</v>
      </c>
      <c r="I486" t="s">
        <v>13</v>
      </c>
      <c r="J486">
        <v>3888</v>
      </c>
      <c r="K486">
        <f>J486</f>
        <v>3888</v>
      </c>
      <c r="L486" t="s">
        <v>1030</v>
      </c>
      <c r="M486" t="s">
        <v>1043</v>
      </c>
      <c r="N486" t="s">
        <v>13</v>
      </c>
      <c r="O486" t="s">
        <v>12</v>
      </c>
      <c r="P486" t="s">
        <v>12</v>
      </c>
      <c r="R486">
        <v>0</v>
      </c>
      <c r="S486" t="s">
        <v>1032</v>
      </c>
      <c r="T486">
        <v>4</v>
      </c>
      <c r="U486" t="s">
        <v>1137</v>
      </c>
      <c r="V486" t="str">
        <f>VLOOKUP(E486,$AU$2:$AW$230,3)</f>
        <v>Both</v>
      </c>
      <c r="W486" t="s">
        <v>1140</v>
      </c>
      <c r="X486">
        <v>7.8</v>
      </c>
      <c r="Y486">
        <v>1.6</v>
      </c>
      <c r="Z486">
        <v>35</v>
      </c>
      <c r="AA486" t="str">
        <f>VLOOKUP(C486,$AU$2:$AX$230,4)</f>
        <v>Early July</v>
      </c>
      <c r="AB486" t="str">
        <f>VLOOKUP(C486,$BA$2:$BI$230,2)</f>
        <v>Family land</v>
      </c>
      <c r="AC486" t="str">
        <f>VLOOKUP(C486,$BA$2:$BI$230,3)</f>
        <v>Lowland</v>
      </c>
      <c r="AD486" t="str">
        <f>VLOOKUP(C486,$BA$2:$BI$230,4)</f>
        <v>Loam</v>
      </c>
      <c r="AE486" t="str">
        <f>VLOOKUP(C486,$BA$2:$BI$230,5)</f>
        <v>Good</v>
      </c>
      <c r="AF486" t="str">
        <f>VLOOKUP(C486,$BA$2:$BI$230,6)</f>
        <v>N</v>
      </c>
      <c r="AG486" t="str">
        <f>VLOOKUP(C486,$BA$2:$BI$230,7)</f>
        <v>Tied ridges</v>
      </c>
      <c r="AH486" t="str">
        <f>VLOOKUP(C486,$BA$2:$BI$230,8)</f>
        <v>Fertile</v>
      </c>
      <c r="AI486" t="str">
        <f>VLOOKUP(C486,$BA$2:$BI$230,9)</f>
        <v>Better than other fields</v>
      </c>
      <c r="AJ486">
        <f>VLOOKUP(E486,$BO$2:$BR$786,2)</f>
        <v>75</v>
      </c>
      <c r="AK486">
        <f>VLOOKUP(E486,$BO$2:$BR$786,3)</f>
        <v>10</v>
      </c>
      <c r="AL486" t="str">
        <f>VLOOKUP(E486,$BO$2:$BR$786,4)</f>
        <v>&gt;90%</v>
      </c>
      <c r="BO486" t="s">
        <v>725</v>
      </c>
      <c r="BP486">
        <v>75</v>
      </c>
      <c r="BQ486">
        <v>10</v>
      </c>
      <c r="BR486" t="s">
        <v>1268</v>
      </c>
    </row>
    <row r="487" spans="1:70" hidden="1" x14ac:dyDescent="0.2">
      <c r="A487">
        <v>4469</v>
      </c>
      <c r="B487" t="str">
        <f>VLOOKUP(C487:C1009,$AU$2:$AV$230,2)</f>
        <v>Kaduna N</v>
      </c>
      <c r="C487" t="s">
        <v>70</v>
      </c>
      <c r="D487">
        <v>3</v>
      </c>
      <c r="E487" t="s">
        <v>445</v>
      </c>
      <c r="F487">
        <v>30.5</v>
      </c>
      <c r="G487" t="s">
        <v>12</v>
      </c>
      <c r="H487">
        <v>12</v>
      </c>
      <c r="I487" t="s">
        <v>35</v>
      </c>
      <c r="J487">
        <v>3934.4262295081967</v>
      </c>
      <c r="K487">
        <f>J487*0.7</f>
        <v>2754.0983606557375</v>
      </c>
      <c r="L487" t="s">
        <v>1030</v>
      </c>
      <c r="M487" t="s">
        <v>1034</v>
      </c>
      <c r="N487" t="s">
        <v>35</v>
      </c>
      <c r="O487" t="s">
        <v>12</v>
      </c>
      <c r="P487" t="s">
        <v>12</v>
      </c>
      <c r="R487">
        <v>0</v>
      </c>
      <c r="S487" t="s">
        <v>1032</v>
      </c>
      <c r="T487">
        <v>2</v>
      </c>
      <c r="U487" t="s">
        <v>1137</v>
      </c>
      <c r="V487" t="str">
        <f>VLOOKUP(E487,$AU$2:$AW$230,3)</f>
        <v>Husband</v>
      </c>
      <c r="W487" t="s">
        <v>1140</v>
      </c>
      <c r="X487">
        <v>3</v>
      </c>
      <c r="Y487">
        <v>0.5</v>
      </c>
      <c r="Z487">
        <v>46</v>
      </c>
      <c r="AA487" t="str">
        <f>VLOOKUP(C487,$AU$2:$AX$230,4)</f>
        <v>Early July</v>
      </c>
      <c r="AB487" t="str">
        <f>VLOOKUP(C487,$BA$2:$BI$230,2)</f>
        <v>Family land</v>
      </c>
      <c r="AC487" t="str">
        <f>VLOOKUP(C487,$BA$2:$BI$230,3)</f>
        <v>Lowland</v>
      </c>
      <c r="AD487" t="str">
        <f>VLOOKUP(C487,$BA$2:$BI$230,4)</f>
        <v>Loam</v>
      </c>
      <c r="AE487" t="str">
        <f>VLOOKUP(C487,$BA$2:$BI$230,5)</f>
        <v>Good</v>
      </c>
      <c r="AF487" t="str">
        <f>VLOOKUP(C487,$BA$2:$BI$230,6)</f>
        <v>N</v>
      </c>
      <c r="AG487" t="str">
        <f>VLOOKUP(C487,$BA$2:$BI$230,7)</f>
        <v>Tied ridges</v>
      </c>
      <c r="AH487" t="str">
        <f>VLOOKUP(C487,$BA$2:$BI$230,8)</f>
        <v>Moderate</v>
      </c>
      <c r="AI487" t="str">
        <f>VLOOKUP(C487,$BA$2:$BI$230,9)</f>
        <v>Better than other fields</v>
      </c>
      <c r="BO487" t="s">
        <v>726</v>
      </c>
      <c r="BP487">
        <v>75</v>
      </c>
      <c r="BQ487">
        <v>10</v>
      </c>
      <c r="BR487" t="s">
        <v>1268</v>
      </c>
    </row>
    <row r="488" spans="1:70" hidden="1" x14ac:dyDescent="0.2">
      <c r="A488">
        <v>4342</v>
      </c>
      <c r="B488" t="str">
        <f>VLOOKUP(C488:C1010,$AU$2:$AV$230,2)</f>
        <v>Kaduna S</v>
      </c>
      <c r="C488" t="s">
        <v>37</v>
      </c>
      <c r="D488">
        <v>1</v>
      </c>
      <c r="E488" t="s">
        <v>318</v>
      </c>
      <c r="F488">
        <v>150</v>
      </c>
      <c r="G488" t="s">
        <v>12</v>
      </c>
      <c r="H488">
        <v>59.32</v>
      </c>
      <c r="I488" t="s">
        <v>35</v>
      </c>
      <c r="J488">
        <v>3954.6666666666665</v>
      </c>
      <c r="K488">
        <f>J488*0.7</f>
        <v>2768.2666666666664</v>
      </c>
      <c r="L488" t="s">
        <v>1030</v>
      </c>
      <c r="M488" t="s">
        <v>1039</v>
      </c>
      <c r="N488" t="s">
        <v>13</v>
      </c>
      <c r="O488" t="s">
        <v>12</v>
      </c>
      <c r="P488" t="s">
        <v>12</v>
      </c>
      <c r="R488">
        <v>0</v>
      </c>
      <c r="S488" t="s">
        <v>1032</v>
      </c>
      <c r="T488">
        <v>4</v>
      </c>
      <c r="U488" t="s">
        <v>1142</v>
      </c>
      <c r="V488" t="str">
        <f>VLOOKUP(E488,$AU$2:$AW$230,3)</f>
        <v>Both</v>
      </c>
      <c r="W488" t="s">
        <v>1140</v>
      </c>
      <c r="X488">
        <v>14</v>
      </c>
      <c r="Y488">
        <v>3</v>
      </c>
      <c r="Z488">
        <v>49</v>
      </c>
      <c r="AA488" t="str">
        <f>VLOOKUP(C488,$AU$2:$AX$230,4)</f>
        <v>Late July</v>
      </c>
      <c r="AB488" t="str">
        <f>VLOOKUP(C488,$BA$2:$BI$230,2)</f>
        <v>Family land</v>
      </c>
      <c r="AC488" t="str">
        <f>VLOOKUP(C488,$BA$2:$BI$230,3)</f>
        <v>Lowland</v>
      </c>
      <c r="AD488" t="str">
        <f>VLOOKUP(C488,$BA$2:$BI$230,4)</f>
        <v>Loam</v>
      </c>
      <c r="AE488" t="str">
        <f>VLOOKUP(C488,$BA$2:$BI$230,5)</f>
        <v>Moderate</v>
      </c>
      <c r="AF488" t="str">
        <f>VLOOKUP(C488,$BA$2:$BI$230,6)</f>
        <v>N</v>
      </c>
      <c r="AG488" t="str">
        <f>VLOOKUP(C488,$BA$2:$BI$230,7)</f>
        <v>Tied ridges</v>
      </c>
      <c r="AH488" t="str">
        <f>VLOOKUP(C488,$BA$2:$BI$230,8)</f>
        <v>Fertile</v>
      </c>
      <c r="AI488" t="str">
        <f>VLOOKUP(C488,$BA$2:$BI$230,9)</f>
        <v>The same as in other fields</v>
      </c>
      <c r="BO488" t="s">
        <v>727</v>
      </c>
      <c r="BP488">
        <v>75</v>
      </c>
      <c r="BQ488">
        <v>10</v>
      </c>
      <c r="BR488" t="s">
        <v>1268</v>
      </c>
    </row>
    <row r="489" spans="1:70" hidden="1" x14ac:dyDescent="0.2">
      <c r="A489">
        <v>4296</v>
      </c>
      <c r="B489" t="str">
        <f>VLOOKUP(C489:C1011,$AU$2:$AV$230,2)</f>
        <v>Kaduna S</v>
      </c>
      <c r="C489" t="s">
        <v>21</v>
      </c>
      <c r="D489">
        <v>1</v>
      </c>
      <c r="E489" t="s">
        <v>272</v>
      </c>
      <c r="F489">
        <v>150</v>
      </c>
      <c r="G489" t="s">
        <v>12</v>
      </c>
      <c r="H489">
        <v>60.16</v>
      </c>
      <c r="I489" t="s">
        <v>13</v>
      </c>
      <c r="J489">
        <v>4010.6666666666665</v>
      </c>
      <c r="K489">
        <f>J489</f>
        <v>4010.6666666666665</v>
      </c>
      <c r="L489" t="s">
        <v>1033</v>
      </c>
      <c r="M489" t="s">
        <v>1034</v>
      </c>
      <c r="N489" t="s">
        <v>13</v>
      </c>
      <c r="O489" t="s">
        <v>12</v>
      </c>
      <c r="P489" t="s">
        <v>12</v>
      </c>
      <c r="R489">
        <v>0</v>
      </c>
      <c r="S489" t="s">
        <v>1032</v>
      </c>
      <c r="T489">
        <v>4</v>
      </c>
      <c r="U489" t="s">
        <v>1137</v>
      </c>
      <c r="V489" t="str">
        <f>VLOOKUP(E489,$AU$2:$AW$230,3)</f>
        <v>Both</v>
      </c>
      <c r="W489" t="s">
        <v>1140</v>
      </c>
      <c r="X489">
        <v>4</v>
      </c>
      <c r="Y489">
        <v>1.2</v>
      </c>
      <c r="Z489">
        <v>45</v>
      </c>
      <c r="AA489" t="str">
        <f>VLOOKUP(C489,$AU$2:$AX$230,4)</f>
        <v>Early July</v>
      </c>
      <c r="AB489" t="str">
        <f>VLOOKUP(C489,$BA$2:$BI$230,2)</f>
        <v>Family land</v>
      </c>
      <c r="AC489" t="str">
        <f>VLOOKUP(C489,$BA$2:$BI$230,3)</f>
        <v>Lowland</v>
      </c>
      <c r="AD489" t="str">
        <f>VLOOKUP(C489,$BA$2:$BI$230,4)</f>
        <v>Loam</v>
      </c>
      <c r="AE489" t="str">
        <f>VLOOKUP(C489,$BA$2:$BI$230,5)</f>
        <v>Moderate</v>
      </c>
      <c r="AF489" t="str">
        <f>VLOOKUP(C489,$BA$2:$BI$230,6)</f>
        <v>N</v>
      </c>
      <c r="AG489" t="str">
        <f>VLOOKUP(C489,$BA$2:$BI$230,7)</f>
        <v/>
      </c>
      <c r="AH489" t="str">
        <f>VLOOKUP(C489,$BA$2:$BI$230,8)</f>
        <v>Moderate</v>
      </c>
      <c r="AI489" t="str">
        <f>VLOOKUP(C489,$BA$2:$BI$230,9)</f>
        <v>Better than other fields</v>
      </c>
      <c r="AJ489">
        <f>VLOOKUP(E489,$BO$2:$BR$786,2)</f>
        <v>75</v>
      </c>
      <c r="AK489">
        <f>VLOOKUP(E489,$BO$2:$BR$786,3)</f>
        <v>10</v>
      </c>
      <c r="AL489" t="str">
        <f>VLOOKUP(E489,$BO$2:$BR$786,4)</f>
        <v>&gt;90%</v>
      </c>
      <c r="BO489" t="s">
        <v>728</v>
      </c>
      <c r="BP489">
        <v>75</v>
      </c>
      <c r="BQ489">
        <v>10</v>
      </c>
      <c r="BR489" t="s">
        <v>1268</v>
      </c>
    </row>
    <row r="490" spans="1:70" hidden="1" x14ac:dyDescent="0.2">
      <c r="A490">
        <v>4459</v>
      </c>
      <c r="B490" t="str">
        <f>VLOOKUP(C490:C1012,$AU$2:$AV$230,2)</f>
        <v>Kaduna N</v>
      </c>
      <c r="C490" t="s">
        <v>67</v>
      </c>
      <c r="D490">
        <v>1</v>
      </c>
      <c r="E490" t="s">
        <v>435</v>
      </c>
      <c r="F490">
        <v>100</v>
      </c>
      <c r="G490" t="s">
        <v>12</v>
      </c>
      <c r="H490">
        <v>42</v>
      </c>
      <c r="I490" t="s">
        <v>35</v>
      </c>
      <c r="J490">
        <v>4200</v>
      </c>
      <c r="K490">
        <f>J490*0.7</f>
        <v>2940</v>
      </c>
      <c r="L490" t="s">
        <v>1030</v>
      </c>
      <c r="M490" t="s">
        <v>1034</v>
      </c>
      <c r="N490" t="s">
        <v>13</v>
      </c>
      <c r="O490" t="s">
        <v>35</v>
      </c>
      <c r="P490" t="s">
        <v>12</v>
      </c>
      <c r="R490">
        <v>0</v>
      </c>
      <c r="S490" t="s">
        <v>1032</v>
      </c>
      <c r="T490">
        <v>2</v>
      </c>
      <c r="U490" t="s">
        <v>1137</v>
      </c>
      <c r="V490" t="str">
        <f>VLOOKUP(E490,$AU$2:$AW$230,3)</f>
        <v>Husband</v>
      </c>
      <c r="W490" t="s">
        <v>1139</v>
      </c>
      <c r="X490">
        <v>3</v>
      </c>
      <c r="Y490">
        <v>0.30000000000000004</v>
      </c>
      <c r="Z490">
        <v>46</v>
      </c>
      <c r="AA490" t="str">
        <f>VLOOKUP(C490,$AU$2:$AX$230,4)</f>
        <v>Early July</v>
      </c>
      <c r="AB490" t="str">
        <f>VLOOKUP(C490,$BA$2:$BI$230,2)</f>
        <v>Family land</v>
      </c>
      <c r="AC490" t="str">
        <f>VLOOKUP(C490,$BA$2:$BI$230,3)</f>
        <v>Lowland</v>
      </c>
      <c r="AD490" t="str">
        <f>VLOOKUP(C490,$BA$2:$BI$230,4)</f>
        <v>Loam</v>
      </c>
      <c r="AE490" t="str">
        <f>VLOOKUP(C490,$BA$2:$BI$230,5)</f>
        <v>Moderate</v>
      </c>
      <c r="AF490" t="str">
        <f>VLOOKUP(C490,$BA$2:$BI$230,6)</f>
        <v/>
      </c>
      <c r="AG490" t="str">
        <f>VLOOKUP(C490,$BA$2:$BI$230,7)</f>
        <v>Tied ridges</v>
      </c>
      <c r="AH490" t="str">
        <f>VLOOKUP(C490,$BA$2:$BI$230,8)</f>
        <v>Moderate</v>
      </c>
      <c r="AI490" t="str">
        <f>VLOOKUP(C490,$BA$2:$BI$230,9)</f>
        <v>Better than other fields</v>
      </c>
      <c r="BO490" t="s">
        <v>729</v>
      </c>
      <c r="BP490">
        <v>75</v>
      </c>
      <c r="BQ490">
        <v>10</v>
      </c>
      <c r="BR490" t="s">
        <v>1268</v>
      </c>
    </row>
    <row r="491" spans="1:70" hidden="1" x14ac:dyDescent="0.2">
      <c r="A491">
        <v>4275</v>
      </c>
      <c r="B491" t="str">
        <f>VLOOKUP(C491:C1013,$AU$2:$AV$230,2)</f>
        <v>Kaduna S</v>
      </c>
      <c r="C491" t="s">
        <v>15</v>
      </c>
      <c r="D491">
        <v>1</v>
      </c>
      <c r="E491" t="s">
        <v>251</v>
      </c>
      <c r="F491">
        <v>100</v>
      </c>
      <c r="G491" t="s">
        <v>12</v>
      </c>
      <c r="H491">
        <v>45.2</v>
      </c>
      <c r="I491" t="s">
        <v>13</v>
      </c>
      <c r="J491">
        <v>4520</v>
      </c>
      <c r="K491">
        <f>J491</f>
        <v>4520</v>
      </c>
      <c r="L491" t="s">
        <v>1030</v>
      </c>
      <c r="M491" t="s">
        <v>1034</v>
      </c>
      <c r="N491" t="s">
        <v>13</v>
      </c>
      <c r="O491" t="s">
        <v>12</v>
      </c>
      <c r="P491" t="s">
        <v>12</v>
      </c>
      <c r="R491">
        <v>0</v>
      </c>
      <c r="S491" t="s">
        <v>1032</v>
      </c>
      <c r="T491">
        <v>4</v>
      </c>
      <c r="U491" t="s">
        <v>1137</v>
      </c>
      <c r="V491" t="str">
        <f>VLOOKUP(E491,$AU$2:$AW$230,3)</f>
        <v>Husband</v>
      </c>
      <c r="W491" t="s">
        <v>1139</v>
      </c>
      <c r="X491">
        <v>0.5</v>
      </c>
      <c r="Y491">
        <v>2.2000000000000002</v>
      </c>
      <c r="Z491">
        <v>46</v>
      </c>
      <c r="AA491" t="str">
        <f>VLOOKUP(C491,$AU$2:$AX$230,4)</f>
        <v>Early July</v>
      </c>
      <c r="AB491" t="str">
        <f>VLOOKUP(C491,$BA$2:$BI$230,2)</f>
        <v>Hired land</v>
      </c>
      <c r="AC491" t="str">
        <f>VLOOKUP(C491,$BA$2:$BI$230,3)</f>
        <v/>
      </c>
      <c r="AD491" t="str">
        <f>VLOOKUP(C491,$BA$2:$BI$230,4)</f>
        <v>Loam</v>
      </c>
      <c r="AE491" t="str">
        <f>VLOOKUP(C491,$BA$2:$BI$230,5)</f>
        <v>Moderate</v>
      </c>
      <c r="AF491" t="str">
        <f>VLOOKUP(C491,$BA$2:$BI$230,6)</f>
        <v>N</v>
      </c>
      <c r="AG491" t="str">
        <f>VLOOKUP(C491,$BA$2:$BI$230,7)</f>
        <v>Tied ridges</v>
      </c>
      <c r="AH491" t="str">
        <f>VLOOKUP(C491,$BA$2:$BI$230,8)</f>
        <v>Fertile</v>
      </c>
      <c r="AI491" t="str">
        <f>VLOOKUP(C491,$BA$2:$BI$230,9)</f>
        <v>Better than other fields</v>
      </c>
      <c r="AJ491">
        <f>VLOOKUP(E491,$BO$2:$BR$786,2)</f>
        <v>75</v>
      </c>
      <c r="AK491">
        <f>VLOOKUP(E491,$BO$2:$BR$786,3)</f>
        <v>10</v>
      </c>
      <c r="AL491" t="str">
        <f>VLOOKUP(E491,$BO$2:$BR$786,4)</f>
        <v>75-90%</v>
      </c>
      <c r="BO491" t="s">
        <v>730</v>
      </c>
      <c r="BP491">
        <v>75</v>
      </c>
      <c r="BQ491">
        <v>10</v>
      </c>
      <c r="BR491" t="s">
        <v>1268</v>
      </c>
    </row>
    <row r="492" spans="1:70" x14ac:dyDescent="0.2">
      <c r="A492">
        <v>4839</v>
      </c>
      <c r="B492" t="str">
        <f>VLOOKUP(C492:C1014,$AU$2:$AV$230,2)</f>
        <v>Kano</v>
      </c>
      <c r="C492" t="s">
        <v>175</v>
      </c>
      <c r="D492">
        <v>2</v>
      </c>
      <c r="E492" t="s">
        <v>815</v>
      </c>
      <c r="F492">
        <v>150</v>
      </c>
      <c r="G492" t="s">
        <v>12</v>
      </c>
      <c r="H492">
        <v>70</v>
      </c>
      <c r="I492" t="s">
        <v>35</v>
      </c>
      <c r="J492">
        <v>4666.666666666667</v>
      </c>
      <c r="K492">
        <f>J492*0.7</f>
        <v>3266.6666666666665</v>
      </c>
      <c r="L492" t="s">
        <v>1033</v>
      </c>
      <c r="M492" t="s">
        <v>1041</v>
      </c>
      <c r="N492" t="s">
        <v>35</v>
      </c>
      <c r="O492" t="s">
        <v>12</v>
      </c>
      <c r="P492" t="s">
        <v>1051</v>
      </c>
      <c r="Q492" t="s">
        <v>13</v>
      </c>
      <c r="R492">
        <v>0</v>
      </c>
      <c r="S492" t="s">
        <v>1032</v>
      </c>
      <c r="T492">
        <v>4</v>
      </c>
      <c r="U492" t="s">
        <v>1137</v>
      </c>
      <c r="V492" t="str">
        <f>VLOOKUP(E492,$AU$2:$AW$230,3)</f>
        <v>Husband</v>
      </c>
      <c r="W492" t="s">
        <v>1140</v>
      </c>
      <c r="X492">
        <v>5</v>
      </c>
      <c r="Y492">
        <v>1.5</v>
      </c>
      <c r="Z492">
        <v>47</v>
      </c>
      <c r="AA492" t="str">
        <f>VLOOKUP(C492,$AU$2:$AX$230,4)</f>
        <v>Late July</v>
      </c>
      <c r="AB492" t="str">
        <f>VLOOKUP(C492,$BA$2:$BI$230,2)</f>
        <v>Family land</v>
      </c>
      <c r="AC492" t="str">
        <f>VLOOKUP(C492,$BA$2:$BI$230,3)</f>
        <v>Lowland</v>
      </c>
      <c r="AD492" t="str">
        <f>VLOOKUP(C492,$BA$2:$BI$230,4)</f>
        <v>Loam</v>
      </c>
      <c r="AE492" t="str">
        <f>VLOOKUP(C492,$BA$2:$BI$230,5)</f>
        <v>Good</v>
      </c>
      <c r="AF492" t="str">
        <f>VLOOKUP(C492,$BA$2:$BI$230,6)</f>
        <v>N</v>
      </c>
      <c r="AG492" t="str">
        <f>VLOOKUP(C492,$BA$2:$BI$230,7)</f>
        <v>Grass strips</v>
      </c>
      <c r="AH492" t="str">
        <f>VLOOKUP(C492,$BA$2:$BI$230,8)</f>
        <v>Moderate</v>
      </c>
      <c r="AI492" t="str">
        <f>VLOOKUP(C492,$BA$2:$BI$230,9)</f>
        <v>The same as in other fields</v>
      </c>
      <c r="BO492" t="s">
        <v>731</v>
      </c>
      <c r="BP492">
        <v>75</v>
      </c>
      <c r="BQ492">
        <v>10</v>
      </c>
      <c r="BR492" t="s">
        <v>1268</v>
      </c>
    </row>
    <row r="493" spans="1:70" hidden="1" x14ac:dyDescent="0.2">
      <c r="A493">
        <v>4331</v>
      </c>
      <c r="B493" t="str">
        <f>VLOOKUP(C493:C1015,$AU$2:$AV$230,2)</f>
        <v>Kaduna S</v>
      </c>
      <c r="C493" t="s">
        <v>32</v>
      </c>
      <c r="D493">
        <v>2</v>
      </c>
      <c r="E493" t="s">
        <v>307</v>
      </c>
      <c r="F493">
        <v>100</v>
      </c>
      <c r="G493" t="s">
        <v>12</v>
      </c>
      <c r="H493">
        <v>1010</v>
      </c>
      <c r="I493" t="s">
        <v>13</v>
      </c>
      <c r="J493" s="25"/>
      <c r="L493" t="s">
        <v>1030</v>
      </c>
      <c r="M493" t="s">
        <v>1035</v>
      </c>
      <c r="N493" t="s">
        <v>35</v>
      </c>
      <c r="O493" t="s">
        <v>12</v>
      </c>
      <c r="P493" t="s">
        <v>12</v>
      </c>
      <c r="R493">
        <v>0</v>
      </c>
      <c r="S493" t="s">
        <v>1154</v>
      </c>
      <c r="T493">
        <v>0</v>
      </c>
      <c r="U493" t="s">
        <v>1137</v>
      </c>
      <c r="V493" t="str">
        <f>VLOOKUP(E493,$AU$2:$AW$230,3)</f>
        <v>Both</v>
      </c>
      <c r="W493" t="s">
        <v>1139</v>
      </c>
      <c r="X493">
        <v>2</v>
      </c>
      <c r="Y493">
        <v>1</v>
      </c>
      <c r="Z493">
        <v>33</v>
      </c>
      <c r="AA493" t="str">
        <f>VLOOKUP(C493,$AU$2:$AX$230,4)</f>
        <v>Early July</v>
      </c>
      <c r="AB493" t="str">
        <f>VLOOKUP(C493,$BA$2:$BI$230,2)</f>
        <v>Hired land</v>
      </c>
      <c r="AC493" t="str">
        <f>VLOOKUP(C493,$BA$2:$BI$230,3)</f>
        <v>Foot slope</v>
      </c>
      <c r="AD493" t="str">
        <f>VLOOKUP(C493,$BA$2:$BI$230,4)</f>
        <v>Loam</v>
      </c>
      <c r="AE493" t="str">
        <f>VLOOKUP(C493,$BA$2:$BI$230,5)</f>
        <v>Good</v>
      </c>
      <c r="AF493" t="str">
        <f>VLOOKUP(C493,$BA$2:$BI$230,6)</f>
        <v/>
      </c>
      <c r="AG493" t="str">
        <f>VLOOKUP(C493,$BA$2:$BI$230,7)</f>
        <v>Tree lines</v>
      </c>
      <c r="AH493" t="str">
        <f>VLOOKUP(C493,$BA$2:$BI$230,8)</f>
        <v>Fertile</v>
      </c>
      <c r="AI493" t="str">
        <f>VLOOKUP(C493,$BA$2:$BI$230,9)</f>
        <v>Better than other fields</v>
      </c>
      <c r="AJ493">
        <f>VLOOKUP(E493,$BO$2:$BR$786,2)</f>
        <v>75</v>
      </c>
      <c r="AK493">
        <f>VLOOKUP(E493,$BO$2:$BR$786,3)</f>
        <v>10</v>
      </c>
      <c r="AL493" t="str">
        <f>VLOOKUP(E493,$BO$2:$BR$786,4)</f>
        <v>&gt;90%</v>
      </c>
      <c r="BO493" t="s">
        <v>732</v>
      </c>
      <c r="BP493">
        <v>75</v>
      </c>
      <c r="BQ493">
        <v>20</v>
      </c>
      <c r="BR493" t="s">
        <v>1268</v>
      </c>
    </row>
    <row r="494" spans="1:70" x14ac:dyDescent="0.2">
      <c r="A494">
        <v>4457</v>
      </c>
      <c r="B494" t="str">
        <f>VLOOKUP(C494:C1016,$AU$2:$AV$230,2)</f>
        <v>Kaduna N</v>
      </c>
      <c r="C494" t="s">
        <v>66</v>
      </c>
      <c r="D494">
        <v>1</v>
      </c>
      <c r="E494" t="s">
        <v>433</v>
      </c>
      <c r="F494">
        <v>100</v>
      </c>
      <c r="G494" t="s">
        <v>12</v>
      </c>
      <c r="H494">
        <v>63</v>
      </c>
      <c r="I494" t="s">
        <v>13</v>
      </c>
      <c r="J494" s="25"/>
      <c r="L494" t="s">
        <v>1030</v>
      </c>
      <c r="M494" t="s">
        <v>1050</v>
      </c>
      <c r="N494" t="s">
        <v>13</v>
      </c>
      <c r="O494" t="s">
        <v>35</v>
      </c>
      <c r="P494" t="s">
        <v>1051</v>
      </c>
      <c r="Q494" t="s">
        <v>13</v>
      </c>
      <c r="R494">
        <v>30</v>
      </c>
      <c r="S494" t="s">
        <v>1032</v>
      </c>
      <c r="T494">
        <v>4</v>
      </c>
      <c r="U494" t="s">
        <v>1137</v>
      </c>
      <c r="V494" t="str">
        <f>VLOOKUP(E494,$AU$2:$AW$230,3)</f>
        <v>Husband</v>
      </c>
      <c r="W494" t="s">
        <v>1139</v>
      </c>
      <c r="X494">
        <v>3</v>
      </c>
      <c r="Y494">
        <v>0.4</v>
      </c>
      <c r="Z494">
        <v>42</v>
      </c>
      <c r="AA494" t="str">
        <f>VLOOKUP(C494,$AU$2:$AX$230,4)</f>
        <v>Early July</v>
      </c>
      <c r="AB494" t="str">
        <f>VLOOKUP(C494,$BA$2:$BI$230,2)</f>
        <v>Family land</v>
      </c>
      <c r="AC494" t="str">
        <f>VLOOKUP(C494,$BA$2:$BI$230,3)</f>
        <v>Lowland</v>
      </c>
      <c r="AD494" t="str">
        <f>VLOOKUP(C494,$BA$2:$BI$230,4)</f>
        <v>Loam</v>
      </c>
      <c r="AE494" t="str">
        <f>VLOOKUP(C494,$BA$2:$BI$230,5)</f>
        <v>Good</v>
      </c>
      <c r="AF494" t="str">
        <f>VLOOKUP(C494,$BA$2:$BI$230,6)</f>
        <v>N</v>
      </c>
      <c r="AG494" t="str">
        <f>VLOOKUP(C494,$BA$2:$BI$230,7)</f>
        <v/>
      </c>
      <c r="AH494" t="str">
        <f>VLOOKUP(C494,$BA$2:$BI$230,8)</f>
        <v>Fertile</v>
      </c>
      <c r="AI494" t="str">
        <f>VLOOKUP(C494,$BA$2:$BI$230,9)</f>
        <v>Better than other fields</v>
      </c>
      <c r="AJ494">
        <f>VLOOKUP(E494,$BO$2:$BR$786,2)</f>
        <v>75</v>
      </c>
      <c r="AK494">
        <f>VLOOKUP(E494,$BO$2:$BR$786,3)</f>
        <v>10</v>
      </c>
      <c r="AL494" t="str">
        <f>VLOOKUP(E494,$BO$2:$BR$786,4)</f>
        <v>75-90%</v>
      </c>
      <c r="BO494" t="s">
        <v>733</v>
      </c>
      <c r="BP494">
        <v>75</v>
      </c>
      <c r="BQ494">
        <v>20</v>
      </c>
      <c r="BR494" t="s">
        <v>1268</v>
      </c>
    </row>
    <row r="495" spans="1:70" x14ac:dyDescent="0.2">
      <c r="A495">
        <v>4467</v>
      </c>
      <c r="B495" t="str">
        <f>VLOOKUP(C495:C1017,$AU$2:$AV$230,2)</f>
        <v>Kaduna N</v>
      </c>
      <c r="C495" t="s">
        <v>70</v>
      </c>
      <c r="D495">
        <v>1</v>
      </c>
      <c r="E495" t="s">
        <v>443</v>
      </c>
      <c r="F495">
        <v>30.5</v>
      </c>
      <c r="G495" t="s">
        <v>12</v>
      </c>
      <c r="H495">
        <v>55</v>
      </c>
      <c r="I495" t="s">
        <v>35</v>
      </c>
      <c r="J495" s="25"/>
      <c r="L495" t="s">
        <v>1030</v>
      </c>
      <c r="M495" t="s">
        <v>1034</v>
      </c>
      <c r="N495" t="s">
        <v>13</v>
      </c>
      <c r="O495" t="s">
        <v>35</v>
      </c>
      <c r="P495" t="s">
        <v>1194</v>
      </c>
      <c r="Q495" t="s">
        <v>13</v>
      </c>
      <c r="R495">
        <v>0</v>
      </c>
      <c r="S495" t="s">
        <v>1032</v>
      </c>
      <c r="T495">
        <v>2</v>
      </c>
      <c r="U495" t="s">
        <v>1137</v>
      </c>
      <c r="V495" t="str">
        <f>VLOOKUP(E495,$AU$2:$AW$230,3)</f>
        <v>Husband</v>
      </c>
      <c r="W495" t="s">
        <v>1140</v>
      </c>
      <c r="X495">
        <v>3</v>
      </c>
      <c r="Y495">
        <v>0.5</v>
      </c>
      <c r="Z495">
        <v>46</v>
      </c>
      <c r="AA495" t="str">
        <f>VLOOKUP(C495,$AU$2:$AX$230,4)</f>
        <v>Early July</v>
      </c>
      <c r="AB495" t="str">
        <f>VLOOKUP(C495,$BA$2:$BI$230,2)</f>
        <v>Family land</v>
      </c>
      <c r="AC495" t="str">
        <f>VLOOKUP(C495,$BA$2:$BI$230,3)</f>
        <v>Lowland</v>
      </c>
      <c r="AD495" t="str">
        <f>VLOOKUP(C495,$BA$2:$BI$230,4)</f>
        <v>Loam</v>
      </c>
      <c r="AE495" t="str">
        <f>VLOOKUP(C495,$BA$2:$BI$230,5)</f>
        <v>Good</v>
      </c>
      <c r="AF495" t="str">
        <f>VLOOKUP(C495,$BA$2:$BI$230,6)</f>
        <v>N</v>
      </c>
      <c r="AG495" t="str">
        <f>VLOOKUP(C495,$BA$2:$BI$230,7)</f>
        <v>Tied ridges</v>
      </c>
      <c r="AH495" t="str">
        <f>VLOOKUP(C495,$BA$2:$BI$230,8)</f>
        <v>Moderate</v>
      </c>
      <c r="AI495" t="str">
        <f>VLOOKUP(C495,$BA$2:$BI$230,9)</f>
        <v>Better than other fields</v>
      </c>
      <c r="BO495" t="s">
        <v>734</v>
      </c>
      <c r="BP495">
        <v>75</v>
      </c>
      <c r="BQ495">
        <v>20</v>
      </c>
      <c r="BR495" t="s">
        <v>1268</v>
      </c>
    </row>
    <row r="496" spans="1:70" hidden="1" x14ac:dyDescent="0.2">
      <c r="A496">
        <v>4468</v>
      </c>
      <c r="B496" t="str">
        <f>VLOOKUP(C496:C1018,$AU$2:$AV$230,2)</f>
        <v>Kaduna N</v>
      </c>
      <c r="C496" t="s">
        <v>70</v>
      </c>
      <c r="D496">
        <v>2</v>
      </c>
      <c r="E496" t="s">
        <v>444</v>
      </c>
      <c r="F496">
        <v>30.5</v>
      </c>
      <c r="G496" t="s">
        <v>12</v>
      </c>
      <c r="H496">
        <v>18</v>
      </c>
      <c r="I496" t="s">
        <v>35</v>
      </c>
      <c r="J496" s="25"/>
      <c r="L496" t="s">
        <v>1030</v>
      </c>
      <c r="M496" t="s">
        <v>1034</v>
      </c>
      <c r="N496" t="s">
        <v>13</v>
      </c>
      <c r="O496" t="s">
        <v>12</v>
      </c>
      <c r="P496" t="s">
        <v>12</v>
      </c>
      <c r="R496">
        <v>0</v>
      </c>
      <c r="S496" t="s">
        <v>1032</v>
      </c>
      <c r="T496">
        <v>2</v>
      </c>
      <c r="U496" t="s">
        <v>1137</v>
      </c>
      <c r="V496" t="str">
        <f>VLOOKUP(E496,$AU$2:$AW$230,3)</f>
        <v>Husband</v>
      </c>
      <c r="W496" t="s">
        <v>1140</v>
      </c>
      <c r="X496">
        <v>3</v>
      </c>
      <c r="Y496">
        <v>0.5</v>
      </c>
      <c r="Z496">
        <v>46</v>
      </c>
      <c r="AA496" t="str">
        <f>VLOOKUP(C496,$AU$2:$AX$230,4)</f>
        <v>Early July</v>
      </c>
      <c r="AB496" t="str">
        <f>VLOOKUP(C496,$BA$2:$BI$230,2)</f>
        <v>Family land</v>
      </c>
      <c r="AC496" t="str">
        <f>VLOOKUP(C496,$BA$2:$BI$230,3)</f>
        <v>Lowland</v>
      </c>
      <c r="AD496" t="str">
        <f>VLOOKUP(C496,$BA$2:$BI$230,4)</f>
        <v>Loam</v>
      </c>
      <c r="AE496" t="str">
        <f>VLOOKUP(C496,$BA$2:$BI$230,5)</f>
        <v>Good</v>
      </c>
      <c r="AF496" t="str">
        <f>VLOOKUP(C496,$BA$2:$BI$230,6)</f>
        <v>N</v>
      </c>
      <c r="AG496" t="str">
        <f>VLOOKUP(C496,$BA$2:$BI$230,7)</f>
        <v>Tied ridges</v>
      </c>
      <c r="AH496" t="str">
        <f>VLOOKUP(C496,$BA$2:$BI$230,8)</f>
        <v>Moderate</v>
      </c>
      <c r="AI496" t="str">
        <f>VLOOKUP(C496,$BA$2:$BI$230,9)</f>
        <v>Better than other fields</v>
      </c>
      <c r="BO496" t="s">
        <v>735</v>
      </c>
      <c r="BP496">
        <v>75</v>
      </c>
      <c r="BQ496">
        <v>20</v>
      </c>
      <c r="BR496" t="s">
        <v>1268</v>
      </c>
    </row>
    <row r="497" spans="1:70" hidden="1" x14ac:dyDescent="0.2">
      <c r="A497">
        <v>4500</v>
      </c>
      <c r="B497" t="str">
        <f>VLOOKUP(C497:C1019,$AU$2:$AV$230,2)</f>
        <v>Kaduna N</v>
      </c>
      <c r="C497" t="s">
        <v>79</v>
      </c>
      <c r="D497">
        <v>3</v>
      </c>
      <c r="E497" t="s">
        <v>476</v>
      </c>
      <c r="F497">
        <v>20</v>
      </c>
      <c r="G497" t="s">
        <v>12</v>
      </c>
      <c r="H497">
        <v>80</v>
      </c>
      <c r="I497" t="s">
        <v>35</v>
      </c>
      <c r="J497" s="25"/>
      <c r="L497" t="s">
        <v>1030</v>
      </c>
      <c r="M497" t="s">
        <v>1036</v>
      </c>
      <c r="N497" t="s">
        <v>13</v>
      </c>
      <c r="O497" t="s">
        <v>12</v>
      </c>
      <c r="P497" t="s">
        <v>12</v>
      </c>
      <c r="R497">
        <v>0</v>
      </c>
      <c r="S497" t="s">
        <v>1032</v>
      </c>
      <c r="T497">
        <v>2</v>
      </c>
      <c r="U497" t="s">
        <v>1137</v>
      </c>
      <c r="V497" t="str">
        <f>VLOOKUP(E497,$AU$2:$AW$230,3)</f>
        <v>Husband</v>
      </c>
      <c r="W497" t="s">
        <v>1140</v>
      </c>
      <c r="X497">
        <v>4</v>
      </c>
      <c r="Y497">
        <v>1.6</v>
      </c>
      <c r="Z497">
        <v>40</v>
      </c>
      <c r="AA497" t="str">
        <f>VLOOKUP(C497,$AU$2:$AX$230,4)</f>
        <v>Early July</v>
      </c>
      <c r="AB497" t="str">
        <f>VLOOKUP(C497,$BA$2:$BI$230,2)</f>
        <v>Family land</v>
      </c>
      <c r="AC497" t="str">
        <f>VLOOKUP(C497,$BA$2:$BI$230,3)</f>
        <v>Lowland</v>
      </c>
      <c r="AD497" t="str">
        <f>VLOOKUP(C497,$BA$2:$BI$230,4)</f>
        <v>Loam</v>
      </c>
      <c r="AE497" t="str">
        <f>VLOOKUP(C497,$BA$2:$BI$230,5)</f>
        <v>Good</v>
      </c>
      <c r="AF497" t="str">
        <f>VLOOKUP(C497,$BA$2:$BI$230,6)</f>
        <v>N</v>
      </c>
      <c r="AG497" t="str">
        <f>VLOOKUP(C497,$BA$2:$BI$230,7)</f>
        <v>Tied ridges</v>
      </c>
      <c r="AH497" t="str">
        <f>VLOOKUP(C497,$BA$2:$BI$230,8)</f>
        <v>Fertile</v>
      </c>
      <c r="AI497" t="str">
        <f>VLOOKUP(C497,$BA$2:$BI$230,9)</f>
        <v>Better than other fields</v>
      </c>
      <c r="BO497" t="s">
        <v>736</v>
      </c>
      <c r="BP497">
        <v>75</v>
      </c>
      <c r="BQ497">
        <v>20</v>
      </c>
      <c r="BR497" t="s">
        <v>1269</v>
      </c>
    </row>
    <row r="498" spans="1:70" hidden="1" x14ac:dyDescent="0.2">
      <c r="A498">
        <v>4498</v>
      </c>
      <c r="B498" t="str">
        <f>VLOOKUP(C498:C1020,$AU$2:$AV$230,2)</f>
        <v>Kaduna N</v>
      </c>
      <c r="C498" t="s">
        <v>79</v>
      </c>
      <c r="D498">
        <v>1</v>
      </c>
      <c r="E498" t="s">
        <v>474</v>
      </c>
      <c r="F498">
        <v>20</v>
      </c>
      <c r="G498" t="s">
        <v>12</v>
      </c>
      <c r="H498">
        <v>66</v>
      </c>
      <c r="I498" t="s">
        <v>35</v>
      </c>
      <c r="J498" s="25"/>
      <c r="L498" t="s">
        <v>1030</v>
      </c>
      <c r="M498" t="s">
        <v>1034</v>
      </c>
      <c r="N498" t="s">
        <v>13</v>
      </c>
      <c r="O498" t="s">
        <v>12</v>
      </c>
      <c r="P498" t="s">
        <v>12</v>
      </c>
      <c r="R498">
        <v>0</v>
      </c>
      <c r="S498" t="s">
        <v>1032</v>
      </c>
      <c r="T498">
        <v>2</v>
      </c>
      <c r="U498" t="s">
        <v>1137</v>
      </c>
      <c r="V498" t="str">
        <f>VLOOKUP(E498,$AU$2:$AW$230,3)</f>
        <v>Husband</v>
      </c>
      <c r="W498" t="s">
        <v>1140</v>
      </c>
      <c r="X498">
        <v>4</v>
      </c>
      <c r="Y498">
        <v>1.6</v>
      </c>
      <c r="Z498">
        <v>40</v>
      </c>
      <c r="AA498" t="str">
        <f>VLOOKUP(C498,$AU$2:$AX$230,4)</f>
        <v>Early July</v>
      </c>
      <c r="AB498" t="str">
        <f>VLOOKUP(C498,$BA$2:$BI$230,2)</f>
        <v>Family land</v>
      </c>
      <c r="AC498" t="str">
        <f>VLOOKUP(C498,$BA$2:$BI$230,3)</f>
        <v>Lowland</v>
      </c>
      <c r="AD498" t="str">
        <f>VLOOKUP(C498,$BA$2:$BI$230,4)</f>
        <v>Loam</v>
      </c>
      <c r="AE498" t="str">
        <f>VLOOKUP(C498,$BA$2:$BI$230,5)</f>
        <v>Good</v>
      </c>
      <c r="AF498" t="str">
        <f>VLOOKUP(C498,$BA$2:$BI$230,6)</f>
        <v>N</v>
      </c>
      <c r="AG498" t="str">
        <f>VLOOKUP(C498,$BA$2:$BI$230,7)</f>
        <v>Tied ridges</v>
      </c>
      <c r="AH498" t="str">
        <f>VLOOKUP(C498,$BA$2:$BI$230,8)</f>
        <v>Fertile</v>
      </c>
      <c r="AI498" t="str">
        <f>VLOOKUP(C498,$BA$2:$BI$230,9)</f>
        <v>Better than other fields</v>
      </c>
      <c r="BO498" t="s">
        <v>737</v>
      </c>
      <c r="BP498">
        <v>75</v>
      </c>
      <c r="BQ498">
        <v>20</v>
      </c>
      <c r="BR498" t="s">
        <v>1269</v>
      </c>
    </row>
    <row r="499" spans="1:70" hidden="1" x14ac:dyDescent="0.2">
      <c r="A499">
        <v>4499</v>
      </c>
      <c r="B499" t="str">
        <f>VLOOKUP(C499:C1021,$AU$2:$AV$230,2)</f>
        <v>Kaduna N</v>
      </c>
      <c r="C499" t="s">
        <v>79</v>
      </c>
      <c r="D499">
        <v>2</v>
      </c>
      <c r="E499" t="s">
        <v>475</v>
      </c>
      <c r="F499">
        <v>20</v>
      </c>
      <c r="G499" t="s">
        <v>12</v>
      </c>
      <c r="H499">
        <v>60</v>
      </c>
      <c r="I499" t="s">
        <v>35</v>
      </c>
      <c r="J499" s="25"/>
      <c r="L499" t="s">
        <v>1030</v>
      </c>
      <c r="M499" t="s">
        <v>1034</v>
      </c>
      <c r="N499" t="s">
        <v>35</v>
      </c>
      <c r="O499" t="s">
        <v>12</v>
      </c>
      <c r="P499" t="s">
        <v>12</v>
      </c>
      <c r="R499">
        <v>0</v>
      </c>
      <c r="S499" t="s">
        <v>1032</v>
      </c>
      <c r="T499">
        <v>2</v>
      </c>
      <c r="U499" t="s">
        <v>1137</v>
      </c>
      <c r="V499" t="str">
        <f>VLOOKUP(E499,$AU$2:$AW$230,3)</f>
        <v>Husband</v>
      </c>
      <c r="W499" t="s">
        <v>1140</v>
      </c>
      <c r="X499">
        <v>4</v>
      </c>
      <c r="Y499">
        <v>1.6</v>
      </c>
      <c r="Z499">
        <v>40</v>
      </c>
      <c r="AA499" t="str">
        <f>VLOOKUP(C499,$AU$2:$AX$230,4)</f>
        <v>Early July</v>
      </c>
      <c r="AB499" t="str">
        <f>VLOOKUP(C499,$BA$2:$BI$230,2)</f>
        <v>Family land</v>
      </c>
      <c r="AC499" t="str">
        <f>VLOOKUP(C499,$BA$2:$BI$230,3)</f>
        <v>Lowland</v>
      </c>
      <c r="AD499" t="str">
        <f>VLOOKUP(C499,$BA$2:$BI$230,4)</f>
        <v>Loam</v>
      </c>
      <c r="AE499" t="str">
        <f>VLOOKUP(C499,$BA$2:$BI$230,5)</f>
        <v>Good</v>
      </c>
      <c r="AF499" t="str">
        <f>VLOOKUP(C499,$BA$2:$BI$230,6)</f>
        <v>N</v>
      </c>
      <c r="AG499" t="str">
        <f>VLOOKUP(C499,$BA$2:$BI$230,7)</f>
        <v>Tied ridges</v>
      </c>
      <c r="AH499" t="str">
        <f>VLOOKUP(C499,$BA$2:$BI$230,8)</f>
        <v>Fertile</v>
      </c>
      <c r="AI499" t="str">
        <f>VLOOKUP(C499,$BA$2:$BI$230,9)</f>
        <v>Better than other fields</v>
      </c>
      <c r="BO499" t="s">
        <v>738</v>
      </c>
      <c r="BP499">
        <v>75</v>
      </c>
      <c r="BQ499">
        <v>20</v>
      </c>
      <c r="BR499" t="s">
        <v>1271</v>
      </c>
    </row>
    <row r="500" spans="1:70" hidden="1" x14ac:dyDescent="0.2">
      <c r="A500">
        <v>4501</v>
      </c>
      <c r="B500" t="str">
        <f>VLOOKUP(C500:C1022,$AU$2:$AV$230,2)</f>
        <v>Kaduna N</v>
      </c>
      <c r="C500" t="s">
        <v>79</v>
      </c>
      <c r="D500">
        <v>4</v>
      </c>
      <c r="E500" t="s">
        <v>477</v>
      </c>
      <c r="F500">
        <v>20</v>
      </c>
      <c r="G500" t="s">
        <v>12</v>
      </c>
      <c r="H500">
        <v>58</v>
      </c>
      <c r="I500" t="s">
        <v>35</v>
      </c>
      <c r="J500" s="25"/>
      <c r="L500" t="s">
        <v>1030</v>
      </c>
      <c r="M500" t="s">
        <v>1036</v>
      </c>
      <c r="N500" t="s">
        <v>35</v>
      </c>
      <c r="O500" t="s">
        <v>12</v>
      </c>
      <c r="P500" t="s">
        <v>12</v>
      </c>
      <c r="R500">
        <v>0</v>
      </c>
      <c r="S500" t="s">
        <v>1032</v>
      </c>
      <c r="T500">
        <v>2</v>
      </c>
      <c r="U500" t="s">
        <v>1137</v>
      </c>
      <c r="V500" t="str">
        <f>VLOOKUP(E500,$AU$2:$AW$230,3)</f>
        <v>Husband</v>
      </c>
      <c r="W500" t="s">
        <v>1140</v>
      </c>
      <c r="X500">
        <v>4</v>
      </c>
      <c r="Y500">
        <v>1.6</v>
      </c>
      <c r="Z500">
        <v>40</v>
      </c>
      <c r="AA500" t="str">
        <f>VLOOKUP(C500,$AU$2:$AX$230,4)</f>
        <v>Early July</v>
      </c>
      <c r="AB500" t="str">
        <f>VLOOKUP(C500,$BA$2:$BI$230,2)</f>
        <v>Family land</v>
      </c>
      <c r="AC500" t="str">
        <f>VLOOKUP(C500,$BA$2:$BI$230,3)</f>
        <v>Lowland</v>
      </c>
      <c r="AD500" t="str">
        <f>VLOOKUP(C500,$BA$2:$BI$230,4)</f>
        <v>Loam</v>
      </c>
      <c r="AE500" t="str">
        <f>VLOOKUP(C500,$BA$2:$BI$230,5)</f>
        <v>Good</v>
      </c>
      <c r="AF500" t="str">
        <f>VLOOKUP(C500,$BA$2:$BI$230,6)</f>
        <v>N</v>
      </c>
      <c r="AG500" t="str">
        <f>VLOOKUP(C500,$BA$2:$BI$230,7)</f>
        <v>Tied ridges</v>
      </c>
      <c r="AH500" t="str">
        <f>VLOOKUP(C500,$BA$2:$BI$230,8)</f>
        <v>Fertile</v>
      </c>
      <c r="AI500" t="str">
        <f>VLOOKUP(C500,$BA$2:$BI$230,9)</f>
        <v>Better than other fields</v>
      </c>
      <c r="BO500" t="s">
        <v>739</v>
      </c>
      <c r="BP500">
        <v>75</v>
      </c>
      <c r="BQ500">
        <v>20</v>
      </c>
      <c r="BR500" t="s">
        <v>1271</v>
      </c>
    </row>
    <row r="501" spans="1:70" hidden="1" x14ac:dyDescent="0.2">
      <c r="A501">
        <v>4508</v>
      </c>
      <c r="B501" t="str">
        <f>VLOOKUP(C501:C1023,$AU$2:$AV$230,2)</f>
        <v>Kaduna N</v>
      </c>
      <c r="C501" t="s">
        <v>81</v>
      </c>
      <c r="D501">
        <v>3</v>
      </c>
      <c r="E501" t="s">
        <v>484</v>
      </c>
      <c r="F501">
        <v>31</v>
      </c>
      <c r="G501" t="s">
        <v>12</v>
      </c>
      <c r="H501">
        <v>88</v>
      </c>
      <c r="I501" t="s">
        <v>35</v>
      </c>
      <c r="J501" s="25"/>
      <c r="L501" t="s">
        <v>1030</v>
      </c>
      <c r="M501" t="s">
        <v>1039</v>
      </c>
      <c r="N501" t="s">
        <v>13</v>
      </c>
      <c r="O501" t="s">
        <v>12</v>
      </c>
      <c r="P501" t="s">
        <v>12</v>
      </c>
      <c r="R501">
        <v>0</v>
      </c>
      <c r="S501" t="s">
        <v>1032</v>
      </c>
      <c r="T501">
        <v>2</v>
      </c>
      <c r="U501" t="s">
        <v>1137</v>
      </c>
      <c r="V501" t="str">
        <f>VLOOKUP(E501,$AU$2:$AW$230,3)</f>
        <v>Husband</v>
      </c>
      <c r="W501" t="s">
        <v>1140</v>
      </c>
      <c r="X501">
        <v>2</v>
      </c>
      <c r="Y501">
        <v>1.1000000000000001</v>
      </c>
      <c r="Z501">
        <v>39</v>
      </c>
      <c r="AA501" t="str">
        <f>VLOOKUP(C501,$AU$2:$AX$230,4)</f>
        <v>Early July</v>
      </c>
      <c r="AB501" t="str">
        <f>VLOOKUP(C501,$BA$2:$BI$230,2)</f>
        <v>Family land</v>
      </c>
      <c r="AC501" t="str">
        <f>VLOOKUP(C501,$BA$2:$BI$230,3)</f>
        <v>Lowland</v>
      </c>
      <c r="AD501" t="str">
        <f>VLOOKUP(C501,$BA$2:$BI$230,4)</f>
        <v>Loam</v>
      </c>
      <c r="AE501" t="str">
        <f>VLOOKUP(C501,$BA$2:$BI$230,5)</f>
        <v>Moderate</v>
      </c>
      <c r="AF501" t="str">
        <f>VLOOKUP(C501,$BA$2:$BI$230,6)</f>
        <v>N</v>
      </c>
      <c r="AG501" t="str">
        <f>VLOOKUP(C501,$BA$2:$BI$230,7)</f>
        <v>Tied ridges</v>
      </c>
      <c r="AH501" t="str">
        <f>VLOOKUP(C501,$BA$2:$BI$230,8)</f>
        <v>Fertile</v>
      </c>
      <c r="AI501" t="str">
        <f>VLOOKUP(C501,$BA$2:$BI$230,9)</f>
        <v>Better than other fields</v>
      </c>
      <c r="BO501" t="s">
        <v>740</v>
      </c>
      <c r="BP501">
        <v>75</v>
      </c>
      <c r="BQ501">
        <v>20</v>
      </c>
      <c r="BR501" t="s">
        <v>1268</v>
      </c>
    </row>
    <row r="502" spans="1:70" hidden="1" x14ac:dyDescent="0.2">
      <c r="A502">
        <v>4509</v>
      </c>
      <c r="B502" t="str">
        <f>VLOOKUP(C502:C1024,$AU$2:$AV$230,2)</f>
        <v>Kaduna N</v>
      </c>
      <c r="C502" t="s">
        <v>81</v>
      </c>
      <c r="D502">
        <v>4</v>
      </c>
      <c r="E502" t="s">
        <v>485</v>
      </c>
      <c r="F502">
        <v>31</v>
      </c>
      <c r="G502" t="s">
        <v>12</v>
      </c>
      <c r="H502">
        <v>70</v>
      </c>
      <c r="I502" t="s">
        <v>35</v>
      </c>
      <c r="J502" s="25"/>
      <c r="L502" t="s">
        <v>1030</v>
      </c>
      <c r="M502" t="s">
        <v>1039</v>
      </c>
      <c r="N502" t="s">
        <v>35</v>
      </c>
      <c r="O502" t="s">
        <v>12</v>
      </c>
      <c r="P502" t="s">
        <v>12</v>
      </c>
      <c r="R502">
        <v>0</v>
      </c>
      <c r="S502" t="s">
        <v>1032</v>
      </c>
      <c r="T502">
        <v>2</v>
      </c>
      <c r="U502" t="s">
        <v>1137</v>
      </c>
      <c r="V502" t="str">
        <f>VLOOKUP(E502,$AU$2:$AW$230,3)</f>
        <v>Husband</v>
      </c>
      <c r="W502" t="s">
        <v>1140</v>
      </c>
      <c r="X502">
        <v>2</v>
      </c>
      <c r="Y502">
        <v>1.1000000000000001</v>
      </c>
      <c r="Z502">
        <v>39</v>
      </c>
      <c r="AA502" t="str">
        <f>VLOOKUP(C502,$AU$2:$AX$230,4)</f>
        <v>Early July</v>
      </c>
      <c r="AB502" t="str">
        <f>VLOOKUP(C502,$BA$2:$BI$230,2)</f>
        <v>Family land</v>
      </c>
      <c r="AC502" t="str">
        <f>VLOOKUP(C502,$BA$2:$BI$230,3)</f>
        <v>Lowland</v>
      </c>
      <c r="AD502" t="str">
        <f>VLOOKUP(C502,$BA$2:$BI$230,4)</f>
        <v>Loam</v>
      </c>
      <c r="AE502" t="str">
        <f>VLOOKUP(C502,$BA$2:$BI$230,5)</f>
        <v>Moderate</v>
      </c>
      <c r="AF502" t="str">
        <f>VLOOKUP(C502,$BA$2:$BI$230,6)</f>
        <v>N</v>
      </c>
      <c r="AG502" t="str">
        <f>VLOOKUP(C502,$BA$2:$BI$230,7)</f>
        <v>Tied ridges</v>
      </c>
      <c r="AH502" t="str">
        <f>VLOOKUP(C502,$BA$2:$BI$230,8)</f>
        <v>Fertile</v>
      </c>
      <c r="AI502" t="str">
        <f>VLOOKUP(C502,$BA$2:$BI$230,9)</f>
        <v>Better than other fields</v>
      </c>
      <c r="BO502" t="s">
        <v>741</v>
      </c>
      <c r="BP502">
        <v>75</v>
      </c>
      <c r="BQ502">
        <v>20</v>
      </c>
      <c r="BR502" t="s">
        <v>1268</v>
      </c>
    </row>
    <row r="503" spans="1:70" hidden="1" x14ac:dyDescent="0.2">
      <c r="A503">
        <v>4506</v>
      </c>
      <c r="B503" t="str">
        <f>VLOOKUP(C503:C1025,$AU$2:$AV$230,2)</f>
        <v>Kaduna N</v>
      </c>
      <c r="C503" t="s">
        <v>81</v>
      </c>
      <c r="D503">
        <v>1</v>
      </c>
      <c r="E503" t="s">
        <v>482</v>
      </c>
      <c r="F503">
        <v>31</v>
      </c>
      <c r="G503" t="s">
        <v>12</v>
      </c>
      <c r="H503">
        <v>68</v>
      </c>
      <c r="I503" t="s">
        <v>35</v>
      </c>
      <c r="J503" s="25"/>
      <c r="L503" t="s">
        <v>1030</v>
      </c>
      <c r="M503" t="s">
        <v>1034</v>
      </c>
      <c r="N503" t="s">
        <v>13</v>
      </c>
      <c r="O503" t="s">
        <v>12</v>
      </c>
      <c r="P503" t="s">
        <v>12</v>
      </c>
      <c r="R503">
        <v>0</v>
      </c>
      <c r="S503" t="s">
        <v>1032</v>
      </c>
      <c r="T503">
        <v>2</v>
      </c>
      <c r="U503" t="s">
        <v>1137</v>
      </c>
      <c r="V503" t="str">
        <f>VLOOKUP(E503,$AU$2:$AW$230,3)</f>
        <v>Husband</v>
      </c>
      <c r="W503" t="s">
        <v>1140</v>
      </c>
      <c r="X503">
        <v>2</v>
      </c>
      <c r="Y503">
        <v>1.1000000000000001</v>
      </c>
      <c r="Z503">
        <v>39</v>
      </c>
      <c r="AA503" t="str">
        <f>VLOOKUP(C503,$AU$2:$AX$230,4)</f>
        <v>Early July</v>
      </c>
      <c r="AB503" t="str">
        <f>VLOOKUP(C503,$BA$2:$BI$230,2)</f>
        <v>Family land</v>
      </c>
      <c r="AC503" t="str">
        <f>VLOOKUP(C503,$BA$2:$BI$230,3)</f>
        <v>Lowland</v>
      </c>
      <c r="AD503" t="str">
        <f>VLOOKUP(C503,$BA$2:$BI$230,4)</f>
        <v>Loam</v>
      </c>
      <c r="AE503" t="str">
        <f>VLOOKUP(C503,$BA$2:$BI$230,5)</f>
        <v>Moderate</v>
      </c>
      <c r="AF503" t="str">
        <f>VLOOKUP(C503,$BA$2:$BI$230,6)</f>
        <v>N</v>
      </c>
      <c r="AG503" t="str">
        <f>VLOOKUP(C503,$BA$2:$BI$230,7)</f>
        <v>Tied ridges</v>
      </c>
      <c r="AH503" t="str">
        <f>VLOOKUP(C503,$BA$2:$BI$230,8)</f>
        <v>Fertile</v>
      </c>
      <c r="AI503" t="str">
        <f>VLOOKUP(C503,$BA$2:$BI$230,9)</f>
        <v>Better than other fields</v>
      </c>
      <c r="BO503" t="s">
        <v>742</v>
      </c>
      <c r="BP503">
        <v>75</v>
      </c>
      <c r="BQ503">
        <v>20</v>
      </c>
      <c r="BR503" t="s">
        <v>1269</v>
      </c>
    </row>
    <row r="504" spans="1:70" hidden="1" x14ac:dyDescent="0.2">
      <c r="A504">
        <v>4507</v>
      </c>
      <c r="B504" t="str">
        <f>VLOOKUP(C504:C1026,$AU$2:$AV$230,2)</f>
        <v>Kaduna N</v>
      </c>
      <c r="C504" t="s">
        <v>81</v>
      </c>
      <c r="D504">
        <v>2</v>
      </c>
      <c r="E504" t="s">
        <v>483</v>
      </c>
      <c r="F504">
        <v>31</v>
      </c>
      <c r="G504" t="s">
        <v>12</v>
      </c>
      <c r="H504">
        <v>56</v>
      </c>
      <c r="I504" t="s">
        <v>35</v>
      </c>
      <c r="J504" s="25"/>
      <c r="L504" t="s">
        <v>1030</v>
      </c>
      <c r="M504" t="s">
        <v>1034</v>
      </c>
      <c r="N504" t="s">
        <v>35</v>
      </c>
      <c r="O504" t="s">
        <v>12</v>
      </c>
      <c r="P504" t="s">
        <v>12</v>
      </c>
      <c r="R504">
        <v>0</v>
      </c>
      <c r="S504" t="s">
        <v>1032</v>
      </c>
      <c r="T504">
        <v>2</v>
      </c>
      <c r="U504" t="s">
        <v>1137</v>
      </c>
      <c r="V504" t="str">
        <f>VLOOKUP(E504,$AU$2:$AW$230,3)</f>
        <v>Husband</v>
      </c>
      <c r="W504" t="s">
        <v>1140</v>
      </c>
      <c r="X504">
        <v>2</v>
      </c>
      <c r="Y504">
        <v>1.1000000000000001</v>
      </c>
      <c r="Z504">
        <v>39</v>
      </c>
      <c r="AA504" t="str">
        <f>VLOOKUP(C504,$AU$2:$AX$230,4)</f>
        <v>Early July</v>
      </c>
      <c r="AB504" t="str">
        <f>VLOOKUP(C504,$BA$2:$BI$230,2)</f>
        <v>Family land</v>
      </c>
      <c r="AC504" t="str">
        <f>VLOOKUP(C504,$BA$2:$BI$230,3)</f>
        <v>Lowland</v>
      </c>
      <c r="AD504" t="str">
        <f>VLOOKUP(C504,$BA$2:$BI$230,4)</f>
        <v>Loam</v>
      </c>
      <c r="AE504" t="str">
        <f>VLOOKUP(C504,$BA$2:$BI$230,5)</f>
        <v>Moderate</v>
      </c>
      <c r="AF504" t="str">
        <f>VLOOKUP(C504,$BA$2:$BI$230,6)</f>
        <v>N</v>
      </c>
      <c r="AG504" t="str">
        <f>VLOOKUP(C504,$BA$2:$BI$230,7)</f>
        <v>Tied ridges</v>
      </c>
      <c r="AH504" t="str">
        <f>VLOOKUP(C504,$BA$2:$BI$230,8)</f>
        <v>Fertile</v>
      </c>
      <c r="AI504" t="str">
        <f>VLOOKUP(C504,$BA$2:$BI$230,9)</f>
        <v>Better than other fields</v>
      </c>
      <c r="BO504" t="s">
        <v>743</v>
      </c>
      <c r="BP504">
        <v>75</v>
      </c>
      <c r="BQ504">
        <v>20</v>
      </c>
      <c r="BR504" t="s">
        <v>1269</v>
      </c>
    </row>
    <row r="505" spans="1:70" hidden="1" x14ac:dyDescent="0.2">
      <c r="A505">
        <v>4510</v>
      </c>
      <c r="B505" t="str">
        <f>VLOOKUP(C505:C1027,$AU$2:$AV$230,2)</f>
        <v>Kaduna N</v>
      </c>
      <c r="C505" t="s">
        <v>82</v>
      </c>
      <c r="D505">
        <v>1</v>
      </c>
      <c r="E505" t="s">
        <v>486</v>
      </c>
      <c r="F505">
        <v>30</v>
      </c>
      <c r="G505" t="s">
        <v>12</v>
      </c>
      <c r="H505">
        <v>25</v>
      </c>
      <c r="I505" t="s">
        <v>13</v>
      </c>
      <c r="J505" s="25"/>
      <c r="L505" t="s">
        <v>1030</v>
      </c>
      <c r="M505" t="s">
        <v>1034</v>
      </c>
      <c r="N505" t="s">
        <v>13</v>
      </c>
      <c r="O505" t="s">
        <v>12</v>
      </c>
      <c r="P505" t="s">
        <v>12</v>
      </c>
      <c r="R505">
        <v>0</v>
      </c>
      <c r="S505" t="s">
        <v>1032</v>
      </c>
      <c r="T505">
        <v>2</v>
      </c>
      <c r="U505" t="s">
        <v>1137</v>
      </c>
      <c r="V505" t="str">
        <f>VLOOKUP(E505,$AU$2:$AW$230,3)</f>
        <v>Husband</v>
      </c>
      <c r="W505" t="s">
        <v>1140</v>
      </c>
      <c r="X505">
        <v>2</v>
      </c>
      <c r="Y505">
        <v>0</v>
      </c>
      <c r="Z505">
        <v>39</v>
      </c>
      <c r="AA505" t="str">
        <f>VLOOKUP(C505,$AU$2:$AX$230,4)</f>
        <v>Early July</v>
      </c>
      <c r="AB505" t="str">
        <f>VLOOKUP(C505,$BA$2:$BI$230,2)</f>
        <v>Family land</v>
      </c>
      <c r="AC505" t="str">
        <f>VLOOKUP(C505,$BA$2:$BI$230,3)</f>
        <v>Lowland</v>
      </c>
      <c r="AD505" t="str">
        <f>VLOOKUP(C505,$BA$2:$BI$230,4)</f>
        <v>Loam</v>
      </c>
      <c r="AE505" t="str">
        <f>VLOOKUP(C505,$BA$2:$BI$230,5)</f>
        <v>Good</v>
      </c>
      <c r="AF505" t="str">
        <f>VLOOKUP(C505,$BA$2:$BI$230,6)</f>
        <v>N</v>
      </c>
      <c r="AG505" t="str">
        <f>VLOOKUP(C505,$BA$2:$BI$230,7)</f>
        <v>Tied ridges</v>
      </c>
      <c r="AH505" t="str">
        <f>VLOOKUP(C505,$BA$2:$BI$230,8)</f>
        <v>Moderate</v>
      </c>
      <c r="AI505" t="str">
        <f>VLOOKUP(C505,$BA$2:$BI$230,9)</f>
        <v>Better than other fields</v>
      </c>
      <c r="AJ505">
        <f>VLOOKUP(E505,$BO$2:$BR$786,2)</f>
        <v>75</v>
      </c>
      <c r="AK505">
        <f>VLOOKUP(E505,$BO$2:$BR$786,3)</f>
        <v>10</v>
      </c>
      <c r="AL505" t="str">
        <f>VLOOKUP(E505,$BO$2:$BR$786,4)</f>
        <v>50-75%</v>
      </c>
      <c r="BO505" t="s">
        <v>744</v>
      </c>
      <c r="BP505">
        <v>75</v>
      </c>
      <c r="BQ505">
        <v>10</v>
      </c>
      <c r="BR505" t="s">
        <v>1268</v>
      </c>
    </row>
    <row r="506" spans="1:70" hidden="1" x14ac:dyDescent="0.2">
      <c r="A506">
        <v>4511</v>
      </c>
      <c r="B506" t="str">
        <f>VLOOKUP(C506:C1028,$AU$2:$AV$230,2)</f>
        <v>Kaduna N</v>
      </c>
      <c r="C506" t="s">
        <v>82</v>
      </c>
      <c r="D506">
        <v>2</v>
      </c>
      <c r="E506" t="s">
        <v>487</v>
      </c>
      <c r="F506">
        <v>30</v>
      </c>
      <c r="G506" t="s">
        <v>12</v>
      </c>
      <c r="H506">
        <v>23</v>
      </c>
      <c r="I506" t="s">
        <v>13</v>
      </c>
      <c r="J506" s="25"/>
      <c r="L506" t="s">
        <v>1030</v>
      </c>
      <c r="M506" t="s">
        <v>1034</v>
      </c>
      <c r="N506" t="s">
        <v>35</v>
      </c>
      <c r="O506" t="s">
        <v>12</v>
      </c>
      <c r="P506" t="s">
        <v>12</v>
      </c>
      <c r="R506">
        <v>0</v>
      </c>
      <c r="S506" t="s">
        <v>1032</v>
      </c>
      <c r="T506">
        <v>2</v>
      </c>
      <c r="U506" t="s">
        <v>1137</v>
      </c>
      <c r="V506" t="str">
        <f>VLOOKUP(E506,$AU$2:$AW$230,3)</f>
        <v>Husband</v>
      </c>
      <c r="W506" t="s">
        <v>1140</v>
      </c>
      <c r="X506">
        <v>2</v>
      </c>
      <c r="Y506">
        <v>0</v>
      </c>
      <c r="Z506">
        <v>39</v>
      </c>
      <c r="AA506" t="str">
        <f>VLOOKUP(C506,$AU$2:$AX$230,4)</f>
        <v>Early July</v>
      </c>
      <c r="AB506" t="str">
        <f>VLOOKUP(C506,$BA$2:$BI$230,2)</f>
        <v>Family land</v>
      </c>
      <c r="AC506" t="str">
        <f>VLOOKUP(C506,$BA$2:$BI$230,3)</f>
        <v>Lowland</v>
      </c>
      <c r="AD506" t="str">
        <f>VLOOKUP(C506,$BA$2:$BI$230,4)</f>
        <v>Loam</v>
      </c>
      <c r="AE506" t="str">
        <f>VLOOKUP(C506,$BA$2:$BI$230,5)</f>
        <v>Good</v>
      </c>
      <c r="AF506" t="str">
        <f>VLOOKUP(C506,$BA$2:$BI$230,6)</f>
        <v>N</v>
      </c>
      <c r="AG506" t="str">
        <f>VLOOKUP(C506,$BA$2:$BI$230,7)</f>
        <v>Tied ridges</v>
      </c>
      <c r="AH506" t="str">
        <f>VLOOKUP(C506,$BA$2:$BI$230,8)</f>
        <v>Moderate</v>
      </c>
      <c r="AI506" t="str">
        <f>VLOOKUP(C506,$BA$2:$BI$230,9)</f>
        <v>Better than other fields</v>
      </c>
      <c r="AJ506">
        <f>VLOOKUP(E506,$BO$2:$BR$786,2)</f>
        <v>75</v>
      </c>
      <c r="AK506">
        <f>VLOOKUP(E506,$BO$2:$BR$786,3)</f>
        <v>10</v>
      </c>
      <c r="AL506" t="str">
        <f>VLOOKUP(E506,$BO$2:$BR$786,4)</f>
        <v>50-75%</v>
      </c>
      <c r="BO506" t="s">
        <v>745</v>
      </c>
      <c r="BP506">
        <v>75</v>
      </c>
      <c r="BQ506">
        <v>10</v>
      </c>
      <c r="BR506" t="s">
        <v>1268</v>
      </c>
    </row>
    <row r="507" spans="1:70" hidden="1" x14ac:dyDescent="0.2">
      <c r="A507">
        <v>4514</v>
      </c>
      <c r="B507" t="str">
        <f>VLOOKUP(C507:C1029,$AU$2:$AV$230,2)</f>
        <v>Kaduna N</v>
      </c>
      <c r="C507" t="s">
        <v>83</v>
      </c>
      <c r="D507">
        <v>1</v>
      </c>
      <c r="E507" t="s">
        <v>490</v>
      </c>
      <c r="F507">
        <v>30</v>
      </c>
      <c r="G507" t="s">
        <v>12</v>
      </c>
      <c r="H507">
        <v>41</v>
      </c>
      <c r="I507" t="s">
        <v>35</v>
      </c>
      <c r="J507" s="25"/>
      <c r="L507" t="s">
        <v>1030</v>
      </c>
      <c r="M507" t="s">
        <v>1034</v>
      </c>
      <c r="N507" t="s">
        <v>13</v>
      </c>
      <c r="O507" t="s">
        <v>12</v>
      </c>
      <c r="P507" t="s">
        <v>12</v>
      </c>
      <c r="R507">
        <v>0</v>
      </c>
      <c r="S507" t="s">
        <v>1032</v>
      </c>
      <c r="T507">
        <v>2</v>
      </c>
      <c r="U507" t="s">
        <v>1137</v>
      </c>
      <c r="V507" t="str">
        <f>VLOOKUP(E507,$AU$2:$AW$230,3)</f>
        <v>Husband</v>
      </c>
      <c r="W507" t="s">
        <v>1140</v>
      </c>
      <c r="X507">
        <v>7</v>
      </c>
      <c r="Y507">
        <v>6.5</v>
      </c>
      <c r="Z507">
        <v>42</v>
      </c>
      <c r="AA507" t="str">
        <f>VLOOKUP(C507,$AU$2:$AX$230,4)</f>
        <v>Early July</v>
      </c>
      <c r="AB507" t="str">
        <f>VLOOKUP(C507,$BA$2:$BI$230,2)</f>
        <v>Family land</v>
      </c>
      <c r="AC507" t="str">
        <f>VLOOKUP(C507,$BA$2:$BI$230,3)</f>
        <v>Lowland</v>
      </c>
      <c r="AD507" t="str">
        <f>VLOOKUP(C507,$BA$2:$BI$230,4)</f>
        <v>Loam</v>
      </c>
      <c r="AE507" t="str">
        <f>VLOOKUP(C507,$BA$2:$BI$230,5)</f>
        <v>Good</v>
      </c>
      <c r="AF507" t="str">
        <f>VLOOKUP(C507,$BA$2:$BI$230,6)</f>
        <v>N</v>
      </c>
      <c r="AG507" t="str">
        <f>VLOOKUP(C507,$BA$2:$BI$230,7)</f>
        <v>Tied ridges</v>
      </c>
      <c r="AH507" t="str">
        <f>VLOOKUP(C507,$BA$2:$BI$230,8)</f>
        <v>Very fertile</v>
      </c>
      <c r="AI507" t="str">
        <f>VLOOKUP(C507,$BA$2:$BI$230,9)</f>
        <v>Better than other fields</v>
      </c>
      <c r="BO507" t="s">
        <v>746</v>
      </c>
      <c r="BP507">
        <v>75</v>
      </c>
      <c r="BQ507">
        <v>10</v>
      </c>
      <c r="BR507" t="s">
        <v>1271</v>
      </c>
    </row>
    <row r="508" spans="1:70" hidden="1" x14ac:dyDescent="0.2">
      <c r="A508">
        <v>4515</v>
      </c>
      <c r="B508" t="str">
        <f>VLOOKUP(C508:C1030,$AU$2:$AV$230,2)</f>
        <v>Kaduna N</v>
      </c>
      <c r="C508" t="s">
        <v>83</v>
      </c>
      <c r="D508">
        <v>2</v>
      </c>
      <c r="E508" t="s">
        <v>491</v>
      </c>
      <c r="F508">
        <v>30</v>
      </c>
      <c r="G508" t="s">
        <v>12</v>
      </c>
      <c r="H508">
        <v>38</v>
      </c>
      <c r="I508" t="s">
        <v>35</v>
      </c>
      <c r="J508" s="25"/>
      <c r="L508" t="s">
        <v>1030</v>
      </c>
      <c r="M508" t="s">
        <v>1034</v>
      </c>
      <c r="N508" t="s">
        <v>13</v>
      </c>
      <c r="O508" t="s">
        <v>12</v>
      </c>
      <c r="P508" t="s">
        <v>12</v>
      </c>
      <c r="R508">
        <v>0</v>
      </c>
      <c r="S508" t="s">
        <v>1032</v>
      </c>
      <c r="T508">
        <v>2</v>
      </c>
      <c r="U508" t="s">
        <v>1137</v>
      </c>
      <c r="V508" t="str">
        <f>VLOOKUP(E508,$AU$2:$AW$230,3)</f>
        <v>Husband</v>
      </c>
      <c r="W508" t="s">
        <v>1140</v>
      </c>
      <c r="X508">
        <v>7</v>
      </c>
      <c r="Y508">
        <v>6.5</v>
      </c>
      <c r="Z508">
        <v>42</v>
      </c>
      <c r="AA508" t="str">
        <f>VLOOKUP(C508,$AU$2:$AX$230,4)</f>
        <v>Early July</v>
      </c>
      <c r="AB508" t="str">
        <f>VLOOKUP(C508,$BA$2:$BI$230,2)</f>
        <v>Family land</v>
      </c>
      <c r="AC508" t="str">
        <f>VLOOKUP(C508,$BA$2:$BI$230,3)</f>
        <v>Lowland</v>
      </c>
      <c r="AD508" t="str">
        <f>VLOOKUP(C508,$BA$2:$BI$230,4)</f>
        <v>Loam</v>
      </c>
      <c r="AE508" t="str">
        <f>VLOOKUP(C508,$BA$2:$BI$230,5)</f>
        <v>Good</v>
      </c>
      <c r="AF508" t="str">
        <f>VLOOKUP(C508,$BA$2:$BI$230,6)</f>
        <v>N</v>
      </c>
      <c r="AG508" t="str">
        <f>VLOOKUP(C508,$BA$2:$BI$230,7)</f>
        <v>Tied ridges</v>
      </c>
      <c r="AH508" t="str">
        <f>VLOOKUP(C508,$BA$2:$BI$230,8)</f>
        <v>Very fertile</v>
      </c>
      <c r="AI508" t="str">
        <f>VLOOKUP(C508,$BA$2:$BI$230,9)</f>
        <v>Better than other fields</v>
      </c>
      <c r="BO508" t="s">
        <v>747</v>
      </c>
      <c r="BP508">
        <v>75</v>
      </c>
      <c r="BQ508">
        <v>10</v>
      </c>
      <c r="BR508" t="s">
        <v>1271</v>
      </c>
    </row>
    <row r="509" spans="1:70" hidden="1" x14ac:dyDescent="0.2">
      <c r="A509">
        <v>4516</v>
      </c>
      <c r="B509" t="str">
        <f>VLOOKUP(C509:C1031,$AU$2:$AV$230,2)</f>
        <v>Kaduna N</v>
      </c>
      <c r="C509" t="s">
        <v>83</v>
      </c>
      <c r="D509">
        <v>3</v>
      </c>
      <c r="E509" t="s">
        <v>492</v>
      </c>
      <c r="F509">
        <v>30</v>
      </c>
      <c r="G509" t="s">
        <v>12</v>
      </c>
      <c r="H509">
        <v>30</v>
      </c>
      <c r="I509" t="s">
        <v>35</v>
      </c>
      <c r="J509" s="25"/>
      <c r="L509" t="s">
        <v>1030</v>
      </c>
      <c r="M509" t="s">
        <v>1034</v>
      </c>
      <c r="N509" t="s">
        <v>35</v>
      </c>
      <c r="O509" t="s">
        <v>12</v>
      </c>
      <c r="P509" t="s">
        <v>12</v>
      </c>
      <c r="R509">
        <v>0</v>
      </c>
      <c r="S509" t="s">
        <v>1032</v>
      </c>
      <c r="T509">
        <v>2</v>
      </c>
      <c r="U509" t="s">
        <v>1137</v>
      </c>
      <c r="V509" t="str">
        <f>VLOOKUP(E509,$AU$2:$AW$230,3)</f>
        <v>Husband</v>
      </c>
      <c r="W509" t="s">
        <v>1140</v>
      </c>
      <c r="X509">
        <v>7</v>
      </c>
      <c r="Y509">
        <v>6.5</v>
      </c>
      <c r="Z509">
        <v>42</v>
      </c>
      <c r="AA509" t="str">
        <f>VLOOKUP(C509,$AU$2:$AX$230,4)</f>
        <v>Early July</v>
      </c>
      <c r="AB509" t="str">
        <f>VLOOKUP(C509,$BA$2:$BI$230,2)</f>
        <v>Family land</v>
      </c>
      <c r="AC509" t="str">
        <f>VLOOKUP(C509,$BA$2:$BI$230,3)</f>
        <v>Lowland</v>
      </c>
      <c r="AD509" t="str">
        <f>VLOOKUP(C509,$BA$2:$BI$230,4)</f>
        <v>Loam</v>
      </c>
      <c r="AE509" t="str">
        <f>VLOOKUP(C509,$BA$2:$BI$230,5)</f>
        <v>Good</v>
      </c>
      <c r="AF509" t="str">
        <f>VLOOKUP(C509,$BA$2:$BI$230,6)</f>
        <v>N</v>
      </c>
      <c r="AG509" t="str">
        <f>VLOOKUP(C509,$BA$2:$BI$230,7)</f>
        <v>Tied ridges</v>
      </c>
      <c r="AH509" t="str">
        <f>VLOOKUP(C509,$BA$2:$BI$230,8)</f>
        <v>Very fertile</v>
      </c>
      <c r="AI509" t="str">
        <f>VLOOKUP(C509,$BA$2:$BI$230,9)</f>
        <v>Better than other fields</v>
      </c>
      <c r="BO509" t="s">
        <v>748</v>
      </c>
      <c r="BP509">
        <v>75</v>
      </c>
      <c r="BQ509">
        <v>20</v>
      </c>
      <c r="BR509" t="s">
        <v>1268</v>
      </c>
    </row>
    <row r="510" spans="1:70" hidden="1" x14ac:dyDescent="0.2">
      <c r="A510">
        <v>4517</v>
      </c>
      <c r="B510" t="str">
        <f>VLOOKUP(C510:C1032,$AU$2:$AV$230,2)</f>
        <v>Kaduna N</v>
      </c>
      <c r="C510" t="s">
        <v>83</v>
      </c>
      <c r="D510">
        <v>4</v>
      </c>
      <c r="E510" t="s">
        <v>493</v>
      </c>
      <c r="F510">
        <v>30</v>
      </c>
      <c r="G510" t="s">
        <v>12</v>
      </c>
      <c r="H510">
        <v>29</v>
      </c>
      <c r="I510" t="s">
        <v>35</v>
      </c>
      <c r="J510" s="25"/>
      <c r="L510" t="s">
        <v>1030</v>
      </c>
      <c r="M510" t="s">
        <v>1034</v>
      </c>
      <c r="N510" t="s">
        <v>35</v>
      </c>
      <c r="O510" t="s">
        <v>12</v>
      </c>
      <c r="P510" t="s">
        <v>12</v>
      </c>
      <c r="R510">
        <v>0</v>
      </c>
      <c r="S510" t="s">
        <v>1032</v>
      </c>
      <c r="T510">
        <v>2</v>
      </c>
      <c r="U510" t="s">
        <v>1137</v>
      </c>
      <c r="V510" t="str">
        <f>VLOOKUP(E510,$AU$2:$AW$230,3)</f>
        <v>Husband</v>
      </c>
      <c r="W510" t="s">
        <v>1140</v>
      </c>
      <c r="X510">
        <v>7</v>
      </c>
      <c r="Y510">
        <v>6.5</v>
      </c>
      <c r="Z510">
        <v>42</v>
      </c>
      <c r="AA510" t="str">
        <f>VLOOKUP(C510,$AU$2:$AX$230,4)</f>
        <v>Early July</v>
      </c>
      <c r="AB510" t="str">
        <f>VLOOKUP(C510,$BA$2:$BI$230,2)</f>
        <v>Family land</v>
      </c>
      <c r="AC510" t="str">
        <f>VLOOKUP(C510,$BA$2:$BI$230,3)</f>
        <v>Lowland</v>
      </c>
      <c r="AD510" t="str">
        <f>VLOOKUP(C510,$BA$2:$BI$230,4)</f>
        <v>Loam</v>
      </c>
      <c r="AE510" t="str">
        <f>VLOOKUP(C510,$BA$2:$BI$230,5)</f>
        <v>Good</v>
      </c>
      <c r="AF510" t="str">
        <f>VLOOKUP(C510,$BA$2:$BI$230,6)</f>
        <v>N</v>
      </c>
      <c r="AG510" t="str">
        <f>VLOOKUP(C510,$BA$2:$BI$230,7)</f>
        <v>Tied ridges</v>
      </c>
      <c r="AH510" t="str">
        <f>VLOOKUP(C510,$BA$2:$BI$230,8)</f>
        <v>Very fertile</v>
      </c>
      <c r="AI510" t="str">
        <f>VLOOKUP(C510,$BA$2:$BI$230,9)</f>
        <v>Better than other fields</v>
      </c>
      <c r="BO510" t="s">
        <v>749</v>
      </c>
      <c r="BP510">
        <v>75</v>
      </c>
      <c r="BQ510">
        <v>20</v>
      </c>
      <c r="BR510" t="s">
        <v>1268</v>
      </c>
    </row>
    <row r="511" spans="1:70" hidden="1" x14ac:dyDescent="0.2">
      <c r="A511">
        <v>4680</v>
      </c>
      <c r="B511" t="str">
        <f>VLOOKUP(C511:C1033,$AU$2:$AV$230,2)</f>
        <v>Kaduna N</v>
      </c>
      <c r="C511" t="s">
        <v>130</v>
      </c>
      <c r="D511">
        <v>1</v>
      </c>
      <c r="E511" t="s">
        <v>656</v>
      </c>
      <c r="F511">
        <v>10</v>
      </c>
      <c r="G511" t="s">
        <v>12</v>
      </c>
      <c r="H511">
        <v>10.5</v>
      </c>
      <c r="I511" t="s">
        <v>35</v>
      </c>
      <c r="J511" s="25"/>
      <c r="L511" t="s">
        <v>1033</v>
      </c>
      <c r="M511" t="s">
        <v>1031</v>
      </c>
      <c r="N511" t="s">
        <v>13</v>
      </c>
      <c r="O511" t="s">
        <v>12</v>
      </c>
      <c r="P511" t="s">
        <v>12</v>
      </c>
      <c r="R511">
        <v>0</v>
      </c>
      <c r="S511" t="s">
        <v>1032</v>
      </c>
      <c r="T511">
        <v>4</v>
      </c>
      <c r="U511" t="s">
        <v>1137</v>
      </c>
      <c r="V511" t="str">
        <f>VLOOKUP(E511,$AU$2:$AW$230,3)</f>
        <v>Husband</v>
      </c>
      <c r="W511" t="s">
        <v>1140</v>
      </c>
      <c r="X511">
        <v>3</v>
      </c>
      <c r="Y511">
        <v>0</v>
      </c>
      <c r="Z511">
        <v>44</v>
      </c>
      <c r="AA511" t="str">
        <f>VLOOKUP(C511,$AU$2:$AX$230,4)</f>
        <v>Early July</v>
      </c>
      <c r="AB511" t="str">
        <f>VLOOKUP(C511,$BA$2:$BI$230,2)</f>
        <v>Family land</v>
      </c>
      <c r="AC511" t="str">
        <f>VLOOKUP(C511,$BA$2:$BI$230,3)</f>
        <v>Lowland</v>
      </c>
      <c r="AD511" t="str">
        <f>VLOOKUP(C511,$BA$2:$BI$230,4)</f>
        <v>Sand</v>
      </c>
      <c r="AE511" t="str">
        <f>VLOOKUP(C511,$BA$2:$BI$230,5)</f>
        <v>Moderate</v>
      </c>
      <c r="AF511" t="str">
        <f>VLOOKUP(C511,$BA$2:$BI$230,6)</f>
        <v>N</v>
      </c>
      <c r="AG511" t="str">
        <f>VLOOKUP(C511,$BA$2:$BI$230,7)</f>
        <v>Tied ridges</v>
      </c>
      <c r="AH511" t="str">
        <f>VLOOKUP(C511,$BA$2:$BI$230,8)</f>
        <v>Moderate</v>
      </c>
      <c r="AI511" t="str">
        <f>VLOOKUP(C511,$BA$2:$BI$230,9)</f>
        <v>The same as in other fields</v>
      </c>
      <c r="BO511" t="s">
        <v>750</v>
      </c>
      <c r="BP511">
        <v>75</v>
      </c>
      <c r="BQ511">
        <v>20</v>
      </c>
      <c r="BR511" t="s">
        <v>1269</v>
      </c>
    </row>
    <row r="512" spans="1:70" hidden="1" x14ac:dyDescent="0.2">
      <c r="A512">
        <v>4681</v>
      </c>
      <c r="B512" t="str">
        <f>VLOOKUP(C512:C1034,$AU$2:$AV$230,2)</f>
        <v>Kaduna N</v>
      </c>
      <c r="C512" t="s">
        <v>130</v>
      </c>
      <c r="D512">
        <v>2</v>
      </c>
      <c r="E512" t="s">
        <v>657</v>
      </c>
      <c r="F512">
        <v>10</v>
      </c>
      <c r="G512" t="s">
        <v>12</v>
      </c>
      <c r="H512">
        <v>10.5</v>
      </c>
      <c r="I512" t="s">
        <v>35</v>
      </c>
      <c r="J512" s="25"/>
      <c r="L512" t="s">
        <v>1033</v>
      </c>
      <c r="M512" t="s">
        <v>1031</v>
      </c>
      <c r="N512" t="s">
        <v>35</v>
      </c>
      <c r="O512" t="s">
        <v>12</v>
      </c>
      <c r="P512" t="s">
        <v>12</v>
      </c>
      <c r="R512">
        <v>0</v>
      </c>
      <c r="S512" t="s">
        <v>1154</v>
      </c>
      <c r="T512">
        <v>0</v>
      </c>
      <c r="U512" t="s">
        <v>1137</v>
      </c>
      <c r="V512" t="str">
        <f>VLOOKUP(E512,$AU$2:$AW$230,3)</f>
        <v>Husband</v>
      </c>
      <c r="W512" t="s">
        <v>1140</v>
      </c>
      <c r="X512">
        <v>3</v>
      </c>
      <c r="Y512">
        <v>0</v>
      </c>
      <c r="Z512">
        <v>44</v>
      </c>
      <c r="AA512" t="str">
        <f>VLOOKUP(C512,$AU$2:$AX$230,4)</f>
        <v>Early July</v>
      </c>
      <c r="AB512" t="str">
        <f>VLOOKUP(C512,$BA$2:$BI$230,2)</f>
        <v>Family land</v>
      </c>
      <c r="AC512" t="str">
        <f>VLOOKUP(C512,$BA$2:$BI$230,3)</f>
        <v>Lowland</v>
      </c>
      <c r="AD512" t="str">
        <f>VLOOKUP(C512,$BA$2:$BI$230,4)</f>
        <v>Sand</v>
      </c>
      <c r="AE512" t="str">
        <f>VLOOKUP(C512,$BA$2:$BI$230,5)</f>
        <v>Moderate</v>
      </c>
      <c r="AF512" t="str">
        <f>VLOOKUP(C512,$BA$2:$BI$230,6)</f>
        <v>N</v>
      </c>
      <c r="AG512" t="str">
        <f>VLOOKUP(C512,$BA$2:$BI$230,7)</f>
        <v>Tied ridges</v>
      </c>
      <c r="AH512" t="str">
        <f>VLOOKUP(C512,$BA$2:$BI$230,8)</f>
        <v>Moderate</v>
      </c>
      <c r="AI512" t="str">
        <f>VLOOKUP(C512,$BA$2:$BI$230,9)</f>
        <v>The same as in other fields</v>
      </c>
      <c r="BO512" t="s">
        <v>751</v>
      </c>
      <c r="BP512">
        <v>75</v>
      </c>
      <c r="BQ512">
        <v>20</v>
      </c>
      <c r="BR512" t="s">
        <v>1269</v>
      </c>
    </row>
    <row r="513" spans="1:70" hidden="1" x14ac:dyDescent="0.2">
      <c r="A513">
        <v>4682</v>
      </c>
      <c r="B513" t="str">
        <f>VLOOKUP(C513:C1035,$AU$2:$AV$230,2)</f>
        <v>Kaduna N</v>
      </c>
      <c r="C513" t="s">
        <v>130</v>
      </c>
      <c r="D513">
        <v>3</v>
      </c>
      <c r="E513" t="s">
        <v>658</v>
      </c>
      <c r="F513">
        <v>10</v>
      </c>
      <c r="G513" t="s">
        <v>12</v>
      </c>
      <c r="H513">
        <v>10.5</v>
      </c>
      <c r="I513" t="s">
        <v>35</v>
      </c>
      <c r="J513" s="25"/>
      <c r="L513" t="s">
        <v>1033</v>
      </c>
      <c r="M513" t="s">
        <v>1031</v>
      </c>
      <c r="N513" t="s">
        <v>13</v>
      </c>
      <c r="O513" t="s">
        <v>12</v>
      </c>
      <c r="P513" t="s">
        <v>12</v>
      </c>
      <c r="R513">
        <v>0</v>
      </c>
      <c r="S513" t="s">
        <v>1032</v>
      </c>
      <c r="T513">
        <v>4</v>
      </c>
      <c r="U513" t="s">
        <v>1137</v>
      </c>
      <c r="V513" t="str">
        <f>VLOOKUP(E513,$AU$2:$AW$230,3)</f>
        <v>Husband</v>
      </c>
      <c r="W513" t="s">
        <v>1140</v>
      </c>
      <c r="X513">
        <v>3</v>
      </c>
      <c r="Y513">
        <v>0</v>
      </c>
      <c r="Z513">
        <v>44</v>
      </c>
      <c r="AA513" t="str">
        <f>VLOOKUP(C513,$AU$2:$AX$230,4)</f>
        <v>Early July</v>
      </c>
      <c r="AB513" t="str">
        <f>VLOOKUP(C513,$BA$2:$BI$230,2)</f>
        <v>Family land</v>
      </c>
      <c r="AC513" t="str">
        <f>VLOOKUP(C513,$BA$2:$BI$230,3)</f>
        <v>Lowland</v>
      </c>
      <c r="AD513" t="str">
        <f>VLOOKUP(C513,$BA$2:$BI$230,4)</f>
        <v>Sand</v>
      </c>
      <c r="AE513" t="str">
        <f>VLOOKUP(C513,$BA$2:$BI$230,5)</f>
        <v>Moderate</v>
      </c>
      <c r="AF513" t="str">
        <f>VLOOKUP(C513,$BA$2:$BI$230,6)</f>
        <v>N</v>
      </c>
      <c r="AG513" t="str">
        <f>VLOOKUP(C513,$BA$2:$BI$230,7)</f>
        <v>Tied ridges</v>
      </c>
      <c r="AH513" t="str">
        <f>VLOOKUP(C513,$BA$2:$BI$230,8)</f>
        <v>Moderate</v>
      </c>
      <c r="AI513" t="str">
        <f>VLOOKUP(C513,$BA$2:$BI$230,9)</f>
        <v>The same as in other fields</v>
      </c>
      <c r="BO513" t="s">
        <v>752</v>
      </c>
      <c r="BP513">
        <v>75</v>
      </c>
      <c r="BQ513">
        <v>10</v>
      </c>
      <c r="BR513" t="s">
        <v>1268</v>
      </c>
    </row>
    <row r="514" spans="1:70" hidden="1" x14ac:dyDescent="0.2">
      <c r="A514">
        <v>4683</v>
      </c>
      <c r="B514" t="str">
        <f>VLOOKUP(C514:C1036,$AU$2:$AV$230,2)</f>
        <v>Kaduna N</v>
      </c>
      <c r="C514" t="s">
        <v>130</v>
      </c>
      <c r="D514">
        <v>4</v>
      </c>
      <c r="E514" t="s">
        <v>659</v>
      </c>
      <c r="F514">
        <v>10</v>
      </c>
      <c r="G514" t="s">
        <v>12</v>
      </c>
      <c r="H514">
        <v>8.1</v>
      </c>
      <c r="I514" t="s">
        <v>35</v>
      </c>
      <c r="J514" s="25"/>
      <c r="L514" t="s">
        <v>1033</v>
      </c>
      <c r="M514" t="s">
        <v>1031</v>
      </c>
      <c r="N514" t="s">
        <v>35</v>
      </c>
      <c r="O514" t="s">
        <v>12</v>
      </c>
      <c r="P514" t="s">
        <v>12</v>
      </c>
      <c r="R514">
        <v>0</v>
      </c>
      <c r="S514" t="s">
        <v>1154</v>
      </c>
      <c r="T514">
        <v>0</v>
      </c>
      <c r="U514" t="s">
        <v>1137</v>
      </c>
      <c r="V514" t="str">
        <f>VLOOKUP(E514,$AU$2:$AW$230,3)</f>
        <v>Husband</v>
      </c>
      <c r="W514" t="s">
        <v>1140</v>
      </c>
      <c r="X514">
        <v>3</v>
      </c>
      <c r="Y514">
        <v>0</v>
      </c>
      <c r="Z514">
        <v>44</v>
      </c>
      <c r="AA514" t="str">
        <f>VLOOKUP(C514,$AU$2:$AX$230,4)</f>
        <v>Early July</v>
      </c>
      <c r="AB514" t="str">
        <f>VLOOKUP(C514,$BA$2:$BI$230,2)</f>
        <v>Family land</v>
      </c>
      <c r="AC514" t="str">
        <f>VLOOKUP(C514,$BA$2:$BI$230,3)</f>
        <v>Lowland</v>
      </c>
      <c r="AD514" t="str">
        <f>VLOOKUP(C514,$BA$2:$BI$230,4)</f>
        <v>Sand</v>
      </c>
      <c r="AE514" t="str">
        <f>VLOOKUP(C514,$BA$2:$BI$230,5)</f>
        <v>Moderate</v>
      </c>
      <c r="AF514" t="str">
        <f>VLOOKUP(C514,$BA$2:$BI$230,6)</f>
        <v>N</v>
      </c>
      <c r="AG514" t="str">
        <f>VLOOKUP(C514,$BA$2:$BI$230,7)</f>
        <v>Tied ridges</v>
      </c>
      <c r="AH514" t="str">
        <f>VLOOKUP(C514,$BA$2:$BI$230,8)</f>
        <v>Moderate</v>
      </c>
      <c r="AI514" t="str">
        <f>VLOOKUP(C514,$BA$2:$BI$230,9)</f>
        <v>The same as in other fields</v>
      </c>
      <c r="BO514" t="s">
        <v>753</v>
      </c>
      <c r="BP514">
        <v>75</v>
      </c>
      <c r="BQ514">
        <v>10</v>
      </c>
      <c r="BR514" t="s">
        <v>1268</v>
      </c>
    </row>
    <row r="515" spans="1:70" x14ac:dyDescent="0.2">
      <c r="A515">
        <v>4838</v>
      </c>
      <c r="B515" t="str">
        <f>VLOOKUP(C515:C1037,$AU$2:$AV$230,2)</f>
        <v>Kano</v>
      </c>
      <c r="C515" t="s">
        <v>175</v>
      </c>
      <c r="D515">
        <v>1</v>
      </c>
      <c r="E515" t="s">
        <v>814</v>
      </c>
      <c r="F515">
        <v>150</v>
      </c>
      <c r="G515" t="s">
        <v>12</v>
      </c>
      <c r="H515">
        <v>91</v>
      </c>
      <c r="I515" t="s">
        <v>35</v>
      </c>
      <c r="J515" s="25"/>
      <c r="L515" t="s">
        <v>1033</v>
      </c>
      <c r="M515" t="s">
        <v>1041</v>
      </c>
      <c r="N515" t="s">
        <v>13</v>
      </c>
      <c r="O515" t="s">
        <v>12</v>
      </c>
      <c r="P515" t="s">
        <v>1051</v>
      </c>
      <c r="Q515" t="s">
        <v>13</v>
      </c>
      <c r="R515">
        <v>0</v>
      </c>
      <c r="S515" t="s">
        <v>1032</v>
      </c>
      <c r="T515">
        <v>4</v>
      </c>
      <c r="U515" t="s">
        <v>1137</v>
      </c>
      <c r="V515" t="str">
        <f>VLOOKUP(E515,$AU$2:$AW$230,3)</f>
        <v>Husband</v>
      </c>
      <c r="W515" t="s">
        <v>1140</v>
      </c>
      <c r="X515">
        <v>5</v>
      </c>
      <c r="Y515">
        <v>1.5</v>
      </c>
      <c r="Z515">
        <v>47</v>
      </c>
      <c r="AA515" t="str">
        <f>VLOOKUP(C515,$AU$2:$AX$230,4)</f>
        <v>Late July</v>
      </c>
      <c r="AB515" t="str">
        <f>VLOOKUP(C515,$BA$2:$BI$230,2)</f>
        <v>Family land</v>
      </c>
      <c r="AC515" t="str">
        <f>VLOOKUP(C515,$BA$2:$BI$230,3)</f>
        <v>Lowland</v>
      </c>
      <c r="AD515" t="str">
        <f>VLOOKUP(C515,$BA$2:$BI$230,4)</f>
        <v>Loam</v>
      </c>
      <c r="AE515" t="str">
        <f>VLOOKUP(C515,$BA$2:$BI$230,5)</f>
        <v>Good</v>
      </c>
      <c r="AF515" t="str">
        <f>VLOOKUP(C515,$BA$2:$BI$230,6)</f>
        <v>N</v>
      </c>
      <c r="AG515" t="str">
        <f>VLOOKUP(C515,$BA$2:$BI$230,7)</f>
        <v>Grass strips</v>
      </c>
      <c r="AH515" t="str">
        <f>VLOOKUP(C515,$BA$2:$BI$230,8)</f>
        <v>Moderate</v>
      </c>
      <c r="AI515" t="str">
        <f>VLOOKUP(C515,$BA$2:$BI$230,9)</f>
        <v>The same as in other fields</v>
      </c>
      <c r="BO515" t="s">
        <v>754</v>
      </c>
      <c r="BP515">
        <v>75</v>
      </c>
      <c r="BQ515">
        <v>10</v>
      </c>
      <c r="BR515" t="s">
        <v>1269</v>
      </c>
    </row>
    <row r="516" spans="1:70" x14ac:dyDescent="0.2">
      <c r="A516">
        <v>4858</v>
      </c>
      <c r="B516" t="str">
        <f>VLOOKUP(C516:C1038,$AU$2:$AV$230,2)</f>
        <v>Kano</v>
      </c>
      <c r="C516" t="s">
        <v>182</v>
      </c>
      <c r="D516">
        <v>1</v>
      </c>
      <c r="E516" t="s">
        <v>834</v>
      </c>
      <c r="F516">
        <v>22.7</v>
      </c>
      <c r="G516" t="s">
        <v>12</v>
      </c>
      <c r="H516">
        <v>14.35</v>
      </c>
      <c r="I516" t="s">
        <v>13</v>
      </c>
      <c r="J516" s="25"/>
      <c r="L516" t="s">
        <v>1033</v>
      </c>
      <c r="M516" t="s">
        <v>1036</v>
      </c>
      <c r="N516" t="s">
        <v>13</v>
      </c>
      <c r="O516" t="s">
        <v>35</v>
      </c>
      <c r="P516" t="s">
        <v>1051</v>
      </c>
      <c r="Q516" t="s">
        <v>13</v>
      </c>
      <c r="R516">
        <v>22</v>
      </c>
      <c r="S516" t="s">
        <v>1032</v>
      </c>
      <c r="T516">
        <v>4</v>
      </c>
      <c r="U516" t="s">
        <v>1137</v>
      </c>
      <c r="V516" t="str">
        <f>VLOOKUP(E516,$AU$2:$AW$230,3)</f>
        <v>Husband</v>
      </c>
      <c r="W516" t="s">
        <v>1140</v>
      </c>
      <c r="X516">
        <v>6</v>
      </c>
      <c r="Y516">
        <v>2</v>
      </c>
      <c r="Z516">
        <v>38</v>
      </c>
      <c r="AA516" t="str">
        <f>VLOOKUP(C516,$AU$2:$AX$230,4)</f>
        <v>Early July</v>
      </c>
      <c r="AB516" t="str">
        <f>VLOOKUP(C516,$BA$2:$BI$230,2)</f>
        <v>Family land</v>
      </c>
      <c r="AC516" t="str">
        <f>VLOOKUP(C516,$BA$2:$BI$230,3)</f>
        <v>Lowland</v>
      </c>
      <c r="AD516" t="str">
        <f>VLOOKUP(C516,$BA$2:$BI$230,4)</f>
        <v>Loam</v>
      </c>
      <c r="AE516" t="str">
        <f>VLOOKUP(C516,$BA$2:$BI$230,5)</f>
        <v>Moderate</v>
      </c>
      <c r="AF516" t="str">
        <f>VLOOKUP(C516,$BA$2:$BI$230,6)</f>
        <v>N</v>
      </c>
      <c r="AG516" t="str">
        <f>VLOOKUP(C516,$BA$2:$BI$230,7)</f>
        <v>Ditches</v>
      </c>
      <c r="AH516" t="str">
        <f>VLOOKUP(C516,$BA$2:$BI$230,8)</f>
        <v>Moderate</v>
      </c>
      <c r="AI516" t="str">
        <f>VLOOKUP(C516,$BA$2:$BI$230,9)</f>
        <v>The same as in other fields</v>
      </c>
      <c r="AJ516">
        <f>VLOOKUP(E516,$BO$2:$BR$786,2)</f>
        <v>75</v>
      </c>
      <c r="AK516">
        <f>VLOOKUP(E516,$BO$2:$BR$786,3)</f>
        <v>10</v>
      </c>
      <c r="AL516" t="str">
        <f>VLOOKUP(E516,$BO$2:$BR$786,4)</f>
        <v>75-90%</v>
      </c>
      <c r="BO516" t="s">
        <v>755</v>
      </c>
      <c r="BP516">
        <v>75</v>
      </c>
      <c r="BQ516">
        <v>10</v>
      </c>
      <c r="BR516" t="s">
        <v>1269</v>
      </c>
    </row>
    <row r="517" spans="1:70" x14ac:dyDescent="0.2">
      <c r="A517">
        <v>4862</v>
      </c>
      <c r="B517" t="str">
        <f>VLOOKUP(C517:C1039,$AU$2:$AV$230,2)</f>
        <v>Kano</v>
      </c>
      <c r="C517" t="s">
        <v>183</v>
      </c>
      <c r="D517">
        <v>1</v>
      </c>
      <c r="E517" t="s">
        <v>838</v>
      </c>
      <c r="F517">
        <v>23.8</v>
      </c>
      <c r="G517" t="s">
        <v>12</v>
      </c>
      <c r="H517">
        <v>14.7</v>
      </c>
      <c r="I517" t="s">
        <v>13</v>
      </c>
      <c r="J517" s="25"/>
      <c r="L517" t="s">
        <v>1033</v>
      </c>
      <c r="M517" t="s">
        <v>1036</v>
      </c>
      <c r="N517" t="s">
        <v>13</v>
      </c>
      <c r="O517" t="s">
        <v>35</v>
      </c>
      <c r="P517" t="s">
        <v>1051</v>
      </c>
      <c r="Q517" t="s">
        <v>13</v>
      </c>
      <c r="R517">
        <v>25</v>
      </c>
      <c r="S517" t="s">
        <v>1032</v>
      </c>
      <c r="T517">
        <v>2</v>
      </c>
      <c r="U517" t="s">
        <v>1137</v>
      </c>
      <c r="V517" t="str">
        <f>VLOOKUP(E517,$AU$2:$AW$230,3)</f>
        <v>Husband</v>
      </c>
      <c r="W517" t="s">
        <v>1139</v>
      </c>
      <c r="X517">
        <v>4</v>
      </c>
      <c r="Y517">
        <v>0.9</v>
      </c>
      <c r="Z517">
        <v>48</v>
      </c>
      <c r="AA517" t="str">
        <f>VLOOKUP(C517,$AU$2:$AX$230,4)</f>
        <v>Late July</v>
      </c>
      <c r="AB517" t="str">
        <f>VLOOKUP(C517,$BA$2:$BI$230,2)</f>
        <v>Family land</v>
      </c>
      <c r="AC517" t="str">
        <f>VLOOKUP(C517,$BA$2:$BI$230,3)</f>
        <v>Foot slope</v>
      </c>
      <c r="AD517" t="str">
        <f>VLOOKUP(C517,$BA$2:$BI$230,4)</f>
        <v>Loam</v>
      </c>
      <c r="AE517" t="str">
        <f>VLOOKUP(C517,$BA$2:$BI$230,5)</f>
        <v>Moderate</v>
      </c>
      <c r="AF517" t="str">
        <f>VLOOKUP(C517,$BA$2:$BI$230,6)</f>
        <v>N</v>
      </c>
      <c r="AG517" t="str">
        <f>VLOOKUP(C517,$BA$2:$BI$230,7)</f>
        <v>Bench terrace</v>
      </c>
      <c r="AH517" t="str">
        <f>VLOOKUP(C517,$BA$2:$BI$230,8)</f>
        <v>Moderate</v>
      </c>
      <c r="AI517" t="str">
        <f>VLOOKUP(C517,$BA$2:$BI$230,9)</f>
        <v>The same as in other fields</v>
      </c>
      <c r="AJ517">
        <f>VLOOKUP(E517,$BO$2:$BR$786,2)</f>
        <v>75</v>
      </c>
      <c r="AK517">
        <f>VLOOKUP(E517,$BO$2:$BR$786,3)</f>
        <v>10</v>
      </c>
      <c r="AL517" t="str">
        <f>VLOOKUP(E517,$BO$2:$BR$786,4)</f>
        <v>75-90%</v>
      </c>
      <c r="BO517" t="s">
        <v>756</v>
      </c>
      <c r="BP517">
        <v>75</v>
      </c>
      <c r="BQ517">
        <v>20</v>
      </c>
      <c r="BR517" t="s">
        <v>1268</v>
      </c>
    </row>
    <row r="518" spans="1:70" x14ac:dyDescent="0.2">
      <c r="A518">
        <v>4863</v>
      </c>
      <c r="B518" t="str">
        <f>VLOOKUP(C518:C1040,$AU$2:$AV$230,2)</f>
        <v>Kano</v>
      </c>
      <c r="C518" t="s">
        <v>183</v>
      </c>
      <c r="D518">
        <v>2</v>
      </c>
      <c r="E518" t="s">
        <v>839</v>
      </c>
      <c r="F518">
        <v>20.5</v>
      </c>
      <c r="G518" t="s">
        <v>12</v>
      </c>
      <c r="H518">
        <v>10.6</v>
      </c>
      <c r="I518" t="s">
        <v>13</v>
      </c>
      <c r="J518" s="25"/>
      <c r="L518" t="s">
        <v>1033</v>
      </c>
      <c r="M518" t="s">
        <v>1035</v>
      </c>
      <c r="N518" t="s">
        <v>13</v>
      </c>
      <c r="O518" t="s">
        <v>35</v>
      </c>
      <c r="P518" t="s">
        <v>1051</v>
      </c>
      <c r="Q518" t="s">
        <v>13</v>
      </c>
      <c r="R518">
        <v>25</v>
      </c>
      <c r="S518" t="s">
        <v>1032</v>
      </c>
      <c r="T518">
        <v>2</v>
      </c>
      <c r="U518" t="s">
        <v>1137</v>
      </c>
      <c r="V518" t="str">
        <f>VLOOKUP(E518,$AU$2:$AW$230,3)</f>
        <v>Husband</v>
      </c>
      <c r="W518" t="s">
        <v>1139</v>
      </c>
      <c r="X518">
        <v>4</v>
      </c>
      <c r="Y518">
        <v>0.9</v>
      </c>
      <c r="Z518">
        <v>48</v>
      </c>
      <c r="AA518" t="str">
        <f>VLOOKUP(C518,$AU$2:$AX$230,4)</f>
        <v>Late July</v>
      </c>
      <c r="AB518" t="str">
        <f>VLOOKUP(C518,$BA$2:$BI$230,2)</f>
        <v>Family land</v>
      </c>
      <c r="AC518" t="str">
        <f>VLOOKUP(C518,$BA$2:$BI$230,3)</f>
        <v>Foot slope</v>
      </c>
      <c r="AD518" t="str">
        <f>VLOOKUP(C518,$BA$2:$BI$230,4)</f>
        <v>Loam</v>
      </c>
      <c r="AE518" t="str">
        <f>VLOOKUP(C518,$BA$2:$BI$230,5)</f>
        <v>Moderate</v>
      </c>
      <c r="AF518" t="str">
        <f>VLOOKUP(C518,$BA$2:$BI$230,6)</f>
        <v>N</v>
      </c>
      <c r="AG518" t="str">
        <f>VLOOKUP(C518,$BA$2:$BI$230,7)</f>
        <v>Bench terrace</v>
      </c>
      <c r="AH518" t="str">
        <f>VLOOKUP(C518,$BA$2:$BI$230,8)</f>
        <v>Moderate</v>
      </c>
      <c r="AI518" t="str">
        <f>VLOOKUP(C518,$BA$2:$BI$230,9)</f>
        <v>The same as in other fields</v>
      </c>
      <c r="AJ518">
        <f>VLOOKUP(E518,$BO$2:$BR$786,2)</f>
        <v>75</v>
      </c>
      <c r="AK518">
        <f>VLOOKUP(E518,$BO$2:$BR$786,3)</f>
        <v>10</v>
      </c>
      <c r="AL518" t="str">
        <f>VLOOKUP(E518,$BO$2:$BR$786,4)</f>
        <v>50-75%</v>
      </c>
      <c r="BO518" t="s">
        <v>757</v>
      </c>
      <c r="BP518">
        <v>75</v>
      </c>
      <c r="BQ518">
        <v>20</v>
      </c>
      <c r="BR518" t="s">
        <v>1268</v>
      </c>
    </row>
    <row r="519" spans="1:70" x14ac:dyDescent="0.2">
      <c r="A519">
        <v>4869</v>
      </c>
      <c r="B519" t="str">
        <f>VLOOKUP(C519:C1041,$AU$2:$AV$230,2)</f>
        <v>Kano</v>
      </c>
      <c r="C519" t="s">
        <v>186</v>
      </c>
      <c r="D519">
        <v>2</v>
      </c>
      <c r="E519" t="s">
        <v>845</v>
      </c>
      <c r="F519">
        <v>23.5</v>
      </c>
      <c r="G519" t="s">
        <v>12</v>
      </c>
      <c r="H519">
        <v>28</v>
      </c>
      <c r="I519" t="s">
        <v>35</v>
      </c>
      <c r="J519" s="25"/>
      <c r="L519" t="s">
        <v>1030</v>
      </c>
      <c r="M519" t="s">
        <v>1031</v>
      </c>
      <c r="N519" t="s">
        <v>13</v>
      </c>
      <c r="O519" t="s">
        <v>35</v>
      </c>
      <c r="P519" t="s">
        <v>1051</v>
      </c>
      <c r="Q519" t="s">
        <v>13</v>
      </c>
      <c r="R519">
        <v>0</v>
      </c>
      <c r="S519" t="s">
        <v>1032</v>
      </c>
      <c r="T519">
        <v>4</v>
      </c>
      <c r="U519" t="s">
        <v>1137</v>
      </c>
      <c r="V519" t="str">
        <f>VLOOKUP(E519,$AU$2:$AW$230,3)</f>
        <v>Husband</v>
      </c>
      <c r="W519" t="s">
        <v>1140</v>
      </c>
      <c r="X519">
        <v>2</v>
      </c>
      <c r="Y519">
        <v>0.4</v>
      </c>
      <c r="Z519">
        <v>16</v>
      </c>
      <c r="AA519" t="str">
        <f>VLOOKUP(C519,$AU$2:$AX$230,4)</f>
        <v>june</v>
      </c>
      <c r="AB519" t="str">
        <f>VLOOKUP(C519,$BA$2:$BI$230,2)</f>
        <v>Family land</v>
      </c>
      <c r="AC519" t="str">
        <f>VLOOKUP(C519,$BA$2:$BI$230,3)</f>
        <v>Lowland</v>
      </c>
      <c r="AD519" t="str">
        <f>VLOOKUP(C519,$BA$2:$BI$230,4)</f>
        <v>Sand</v>
      </c>
      <c r="AE519" t="str">
        <f>VLOOKUP(C519,$BA$2:$BI$230,5)</f>
        <v>Moderate</v>
      </c>
      <c r="AF519" t="str">
        <f>VLOOKUP(C519,$BA$2:$BI$230,6)</f>
        <v>N</v>
      </c>
      <c r="AG519" t="str">
        <f>VLOOKUP(C519,$BA$2:$BI$230,7)</f>
        <v>Tree lines</v>
      </c>
      <c r="AH519" t="str">
        <f>VLOOKUP(C519,$BA$2:$BI$230,8)</f>
        <v>Moderate</v>
      </c>
      <c r="AI519" t="str">
        <f>VLOOKUP(C519,$BA$2:$BI$230,9)</f>
        <v>Better than other fields</v>
      </c>
      <c r="BO519" t="s">
        <v>758</v>
      </c>
      <c r="BP519">
        <v>75</v>
      </c>
      <c r="BQ519">
        <v>20</v>
      </c>
      <c r="BR519" t="s">
        <v>1269</v>
      </c>
    </row>
    <row r="520" spans="1:70" x14ac:dyDescent="0.2">
      <c r="A520">
        <v>4870</v>
      </c>
      <c r="B520" t="str">
        <f>VLOOKUP(C520:C1042,$AU$2:$AV$230,2)</f>
        <v>Kano</v>
      </c>
      <c r="C520" t="s">
        <v>186</v>
      </c>
      <c r="D520">
        <v>3</v>
      </c>
      <c r="E520" t="s">
        <v>846</v>
      </c>
      <c r="F520">
        <v>24</v>
      </c>
      <c r="G520" t="s">
        <v>12</v>
      </c>
      <c r="H520">
        <v>26</v>
      </c>
      <c r="I520" t="s">
        <v>35</v>
      </c>
      <c r="J520" s="25"/>
      <c r="L520" t="s">
        <v>1030</v>
      </c>
      <c r="M520" t="s">
        <v>1031</v>
      </c>
      <c r="N520" t="s">
        <v>35</v>
      </c>
      <c r="O520" t="s">
        <v>35</v>
      </c>
      <c r="P520" t="s">
        <v>1051</v>
      </c>
      <c r="Q520" t="s">
        <v>13</v>
      </c>
      <c r="R520">
        <v>0</v>
      </c>
      <c r="S520" t="s">
        <v>1154</v>
      </c>
      <c r="T520">
        <v>0</v>
      </c>
      <c r="U520" t="s">
        <v>1137</v>
      </c>
      <c r="V520" t="str">
        <f>VLOOKUP(E520,$AU$2:$AW$230,3)</f>
        <v>Husband</v>
      </c>
      <c r="W520" t="s">
        <v>1140</v>
      </c>
      <c r="X520">
        <v>2</v>
      </c>
      <c r="Y520">
        <v>0.4</v>
      </c>
      <c r="Z520">
        <v>16</v>
      </c>
      <c r="AA520" t="str">
        <f>VLOOKUP(C520,$AU$2:$AX$230,4)</f>
        <v>june</v>
      </c>
      <c r="AB520" t="str">
        <f>VLOOKUP(C520,$BA$2:$BI$230,2)</f>
        <v>Family land</v>
      </c>
      <c r="AC520" t="str">
        <f>VLOOKUP(C520,$BA$2:$BI$230,3)</f>
        <v>Lowland</v>
      </c>
      <c r="AD520" t="str">
        <f>VLOOKUP(C520,$BA$2:$BI$230,4)</f>
        <v>Sand</v>
      </c>
      <c r="AE520" t="str">
        <f>VLOOKUP(C520,$BA$2:$BI$230,5)</f>
        <v>Moderate</v>
      </c>
      <c r="AF520" t="str">
        <f>VLOOKUP(C520,$BA$2:$BI$230,6)</f>
        <v>N</v>
      </c>
      <c r="AG520" t="str">
        <f>VLOOKUP(C520,$BA$2:$BI$230,7)</f>
        <v>Tree lines</v>
      </c>
      <c r="AH520" t="str">
        <f>VLOOKUP(C520,$BA$2:$BI$230,8)</f>
        <v>Moderate</v>
      </c>
      <c r="AI520" t="str">
        <f>VLOOKUP(C520,$BA$2:$BI$230,9)</f>
        <v>Better than other fields</v>
      </c>
      <c r="BO520" t="s">
        <v>759</v>
      </c>
      <c r="BP520">
        <v>75</v>
      </c>
      <c r="BQ520">
        <v>20</v>
      </c>
      <c r="BR520" t="s">
        <v>1269</v>
      </c>
    </row>
    <row r="521" spans="1:70" x14ac:dyDescent="0.2">
      <c r="A521">
        <v>4868</v>
      </c>
      <c r="B521" t="str">
        <f>VLOOKUP(C521:C1043,$AU$2:$AV$230,2)</f>
        <v>Kano</v>
      </c>
      <c r="C521" t="s">
        <v>186</v>
      </c>
      <c r="D521">
        <v>1</v>
      </c>
      <c r="E521" t="s">
        <v>844</v>
      </c>
      <c r="F521">
        <v>23.6</v>
      </c>
      <c r="G521" t="s">
        <v>12</v>
      </c>
      <c r="H521">
        <v>25</v>
      </c>
      <c r="I521" t="s">
        <v>35</v>
      </c>
      <c r="J521" s="25"/>
      <c r="L521" t="s">
        <v>1030</v>
      </c>
      <c r="M521" t="s">
        <v>1031</v>
      </c>
      <c r="N521" t="s">
        <v>13</v>
      </c>
      <c r="O521" t="s">
        <v>35</v>
      </c>
      <c r="P521" t="s">
        <v>1051</v>
      </c>
      <c r="Q521" t="s">
        <v>13</v>
      </c>
      <c r="R521">
        <v>0</v>
      </c>
      <c r="S521" t="s">
        <v>1032</v>
      </c>
      <c r="T521">
        <v>4</v>
      </c>
      <c r="U521" t="s">
        <v>1137</v>
      </c>
      <c r="V521" t="str">
        <f>VLOOKUP(E521,$AU$2:$AW$230,3)</f>
        <v>Husband</v>
      </c>
      <c r="W521" t="s">
        <v>1140</v>
      </c>
      <c r="X521">
        <v>2</v>
      </c>
      <c r="Y521">
        <v>0.4</v>
      </c>
      <c r="Z521">
        <v>16</v>
      </c>
      <c r="AA521" t="str">
        <f>VLOOKUP(C521,$AU$2:$AX$230,4)</f>
        <v>june</v>
      </c>
      <c r="AB521" t="str">
        <f>VLOOKUP(C521,$BA$2:$BI$230,2)</f>
        <v>Family land</v>
      </c>
      <c r="AC521" t="str">
        <f>VLOOKUP(C521,$BA$2:$BI$230,3)</f>
        <v>Lowland</v>
      </c>
      <c r="AD521" t="str">
        <f>VLOOKUP(C521,$BA$2:$BI$230,4)</f>
        <v>Sand</v>
      </c>
      <c r="AE521" t="str">
        <f>VLOOKUP(C521,$BA$2:$BI$230,5)</f>
        <v>Moderate</v>
      </c>
      <c r="AF521" t="str">
        <f>VLOOKUP(C521,$BA$2:$BI$230,6)</f>
        <v>N</v>
      </c>
      <c r="AG521" t="str">
        <f>VLOOKUP(C521,$BA$2:$BI$230,7)</f>
        <v>Tree lines</v>
      </c>
      <c r="AH521" t="str">
        <f>VLOOKUP(C521,$BA$2:$BI$230,8)</f>
        <v>Moderate</v>
      </c>
      <c r="AI521" t="str">
        <f>VLOOKUP(C521,$BA$2:$BI$230,9)</f>
        <v>Better than other fields</v>
      </c>
      <c r="BO521" t="s">
        <v>760</v>
      </c>
      <c r="BP521">
        <v>75</v>
      </c>
      <c r="BQ521">
        <v>10</v>
      </c>
      <c r="BR521" t="s">
        <v>1268</v>
      </c>
    </row>
    <row r="522" spans="1:70" x14ac:dyDescent="0.2">
      <c r="A522">
        <v>4871</v>
      </c>
      <c r="B522" t="str">
        <f>VLOOKUP(C522:C1044,$AU$2:$AV$230,2)</f>
        <v>Kano</v>
      </c>
      <c r="C522" t="s">
        <v>186</v>
      </c>
      <c r="D522">
        <v>4</v>
      </c>
      <c r="E522" t="s">
        <v>847</v>
      </c>
      <c r="F522">
        <v>24</v>
      </c>
      <c r="G522" t="s">
        <v>12</v>
      </c>
      <c r="H522">
        <v>22</v>
      </c>
      <c r="I522" t="s">
        <v>35</v>
      </c>
      <c r="J522" s="25"/>
      <c r="L522" t="s">
        <v>1030</v>
      </c>
      <c r="M522" t="s">
        <v>1031</v>
      </c>
      <c r="N522" t="s">
        <v>35</v>
      </c>
      <c r="O522" t="s">
        <v>35</v>
      </c>
      <c r="P522" t="s">
        <v>1051</v>
      </c>
      <c r="Q522" t="s">
        <v>13</v>
      </c>
      <c r="R522">
        <v>0</v>
      </c>
      <c r="S522" t="s">
        <v>1154</v>
      </c>
      <c r="T522">
        <v>0</v>
      </c>
      <c r="U522" t="s">
        <v>1137</v>
      </c>
      <c r="V522" t="str">
        <f>VLOOKUP(E522,$AU$2:$AW$230,3)</f>
        <v>Husband</v>
      </c>
      <c r="W522" t="s">
        <v>1140</v>
      </c>
      <c r="X522">
        <v>2</v>
      </c>
      <c r="Y522">
        <v>0.4</v>
      </c>
      <c r="Z522">
        <v>16</v>
      </c>
      <c r="AA522" t="str">
        <f>VLOOKUP(C522,$AU$2:$AX$230,4)</f>
        <v>june</v>
      </c>
      <c r="AB522" t="str">
        <f>VLOOKUP(C522,$BA$2:$BI$230,2)</f>
        <v>Family land</v>
      </c>
      <c r="AC522" t="str">
        <f>VLOOKUP(C522,$BA$2:$BI$230,3)</f>
        <v>Lowland</v>
      </c>
      <c r="AD522" t="str">
        <f>VLOOKUP(C522,$BA$2:$BI$230,4)</f>
        <v>Sand</v>
      </c>
      <c r="AE522" t="str">
        <f>VLOOKUP(C522,$BA$2:$BI$230,5)</f>
        <v>Moderate</v>
      </c>
      <c r="AF522" t="str">
        <f>VLOOKUP(C522,$BA$2:$BI$230,6)</f>
        <v>N</v>
      </c>
      <c r="AG522" t="str">
        <f>VLOOKUP(C522,$BA$2:$BI$230,7)</f>
        <v>Tree lines</v>
      </c>
      <c r="AH522" t="str">
        <f>VLOOKUP(C522,$BA$2:$BI$230,8)</f>
        <v>Moderate</v>
      </c>
      <c r="AI522" t="str">
        <f>VLOOKUP(C522,$BA$2:$BI$230,9)</f>
        <v>Better than other fields</v>
      </c>
      <c r="BO522" t="s">
        <v>761</v>
      </c>
      <c r="BP522">
        <v>75</v>
      </c>
      <c r="BQ522">
        <v>10</v>
      </c>
      <c r="BR522" t="s">
        <v>1268</v>
      </c>
    </row>
    <row r="523" spans="1:70" x14ac:dyDescent="0.2">
      <c r="A523">
        <v>4872</v>
      </c>
      <c r="B523" t="str">
        <f>VLOOKUP(C523:C1045,$AU$2:$AV$230,2)</f>
        <v>Kano</v>
      </c>
      <c r="C523" t="s">
        <v>187</v>
      </c>
      <c r="D523">
        <v>1</v>
      </c>
      <c r="E523" t="s">
        <v>848</v>
      </c>
      <c r="F523">
        <v>22</v>
      </c>
      <c r="G523" t="s">
        <v>12</v>
      </c>
      <c r="H523">
        <v>24</v>
      </c>
      <c r="I523" t="s">
        <v>35</v>
      </c>
      <c r="J523" s="25"/>
      <c r="L523" t="s">
        <v>1030</v>
      </c>
      <c r="M523" t="s">
        <v>1031</v>
      </c>
      <c r="N523" t="s">
        <v>13</v>
      </c>
      <c r="O523" t="s">
        <v>35</v>
      </c>
      <c r="P523" t="s">
        <v>1051</v>
      </c>
      <c r="Q523" t="s">
        <v>13</v>
      </c>
      <c r="R523">
        <v>0</v>
      </c>
      <c r="S523" t="s">
        <v>1032</v>
      </c>
      <c r="T523">
        <v>2</v>
      </c>
      <c r="U523" t="s">
        <v>1137</v>
      </c>
      <c r="V523" t="str">
        <f>VLOOKUP(E523,$AU$2:$AW$230,3)</f>
        <v>Husband</v>
      </c>
      <c r="W523" t="s">
        <v>1139</v>
      </c>
      <c r="X523">
        <v>3</v>
      </c>
      <c r="Y523">
        <v>0.30000000000000004</v>
      </c>
      <c r="Z523">
        <v>-46</v>
      </c>
      <c r="AA523" t="str">
        <f>VLOOKUP(C523,$AU$2:$AX$230,4)</f>
        <v>april</v>
      </c>
      <c r="AB523" t="str">
        <f>VLOOKUP(C523,$BA$2:$BI$230,2)</f>
        <v>Family land</v>
      </c>
      <c r="AC523" t="str">
        <f>VLOOKUP(C523,$BA$2:$BI$230,3)</f>
        <v>Lowland</v>
      </c>
      <c r="AD523" t="str">
        <f>VLOOKUP(C523,$BA$2:$BI$230,4)</f>
        <v>Sand</v>
      </c>
      <c r="AE523" t="str">
        <f>VLOOKUP(C523,$BA$2:$BI$230,5)</f>
        <v>Moderate</v>
      </c>
      <c r="AF523" t="str">
        <f>VLOOKUP(C523,$BA$2:$BI$230,6)</f>
        <v>N</v>
      </c>
      <c r="AG523" t="str">
        <f>VLOOKUP(C523,$BA$2:$BI$230,7)</f>
        <v>Tree lines</v>
      </c>
      <c r="AH523" t="str">
        <f>VLOOKUP(C523,$BA$2:$BI$230,8)</f>
        <v>Moderate</v>
      </c>
      <c r="AI523" t="str">
        <f>VLOOKUP(C523,$BA$2:$BI$230,9)</f>
        <v>The same as in other fields</v>
      </c>
      <c r="BO523" t="s">
        <v>762</v>
      </c>
      <c r="BP523">
        <v>75</v>
      </c>
      <c r="BQ523">
        <v>10</v>
      </c>
      <c r="BR523" t="s">
        <v>1269</v>
      </c>
    </row>
    <row r="524" spans="1:70" x14ac:dyDescent="0.2">
      <c r="A524">
        <v>4873</v>
      </c>
      <c r="B524" t="str">
        <f>VLOOKUP(C524:C1046,$AU$2:$AV$230,2)</f>
        <v>Kano</v>
      </c>
      <c r="C524" t="s">
        <v>187</v>
      </c>
      <c r="D524">
        <v>2</v>
      </c>
      <c r="E524" t="s">
        <v>849</v>
      </c>
      <c r="F524">
        <v>22.2</v>
      </c>
      <c r="G524" t="s">
        <v>12</v>
      </c>
      <c r="H524">
        <v>21</v>
      </c>
      <c r="I524" t="s">
        <v>35</v>
      </c>
      <c r="J524" s="25"/>
      <c r="L524" t="s">
        <v>1030</v>
      </c>
      <c r="M524" t="s">
        <v>1035</v>
      </c>
      <c r="N524" t="s">
        <v>13</v>
      </c>
      <c r="O524" t="s">
        <v>35</v>
      </c>
      <c r="P524" t="s">
        <v>1051</v>
      </c>
      <c r="Q524" t="s">
        <v>13</v>
      </c>
      <c r="R524">
        <v>0</v>
      </c>
      <c r="S524" t="s">
        <v>1032</v>
      </c>
      <c r="T524">
        <v>2</v>
      </c>
      <c r="U524" t="s">
        <v>1137</v>
      </c>
      <c r="V524" t="str">
        <f>VLOOKUP(E524,$AU$2:$AW$230,3)</f>
        <v>Husband</v>
      </c>
      <c r="W524" t="s">
        <v>1139</v>
      </c>
      <c r="X524">
        <v>3</v>
      </c>
      <c r="Y524">
        <v>0.30000000000000004</v>
      </c>
      <c r="Z524">
        <v>-46</v>
      </c>
      <c r="AA524" t="str">
        <f>VLOOKUP(C524,$AU$2:$AX$230,4)</f>
        <v>april</v>
      </c>
      <c r="AB524" t="str">
        <f>VLOOKUP(C524,$BA$2:$BI$230,2)</f>
        <v>Family land</v>
      </c>
      <c r="AC524" t="str">
        <f>VLOOKUP(C524,$BA$2:$BI$230,3)</f>
        <v>Lowland</v>
      </c>
      <c r="AD524" t="str">
        <f>VLOOKUP(C524,$BA$2:$BI$230,4)</f>
        <v>Sand</v>
      </c>
      <c r="AE524" t="str">
        <f>VLOOKUP(C524,$BA$2:$BI$230,5)</f>
        <v>Moderate</v>
      </c>
      <c r="AF524" t="str">
        <f>VLOOKUP(C524,$BA$2:$BI$230,6)</f>
        <v>N</v>
      </c>
      <c r="AG524" t="str">
        <f>VLOOKUP(C524,$BA$2:$BI$230,7)</f>
        <v>Tree lines</v>
      </c>
      <c r="AH524" t="str">
        <f>VLOOKUP(C524,$BA$2:$BI$230,8)</f>
        <v>Moderate</v>
      </c>
      <c r="AI524" t="str">
        <f>VLOOKUP(C524,$BA$2:$BI$230,9)</f>
        <v>The same as in other fields</v>
      </c>
      <c r="BO524" t="s">
        <v>763</v>
      </c>
      <c r="BP524">
        <v>75</v>
      </c>
      <c r="BQ524">
        <v>10</v>
      </c>
      <c r="BR524" t="s">
        <v>1269</v>
      </c>
    </row>
    <row r="525" spans="1:70" x14ac:dyDescent="0.2">
      <c r="BO525" t="s">
        <v>764</v>
      </c>
      <c r="BP525">
        <v>75</v>
      </c>
      <c r="BQ525">
        <v>20</v>
      </c>
      <c r="BR525" t="s">
        <v>1268</v>
      </c>
    </row>
    <row r="526" spans="1:70" x14ac:dyDescent="0.2">
      <c r="BO526" t="s">
        <v>765</v>
      </c>
      <c r="BP526">
        <v>75</v>
      </c>
      <c r="BQ526">
        <v>20</v>
      </c>
      <c r="BR526" t="s">
        <v>1268</v>
      </c>
    </row>
    <row r="527" spans="1:70" x14ac:dyDescent="0.2">
      <c r="BO527" t="s">
        <v>766</v>
      </c>
      <c r="BP527">
        <v>75</v>
      </c>
      <c r="BQ527">
        <v>20</v>
      </c>
      <c r="BR527" t="s">
        <v>1269</v>
      </c>
    </row>
    <row r="528" spans="1:70" x14ac:dyDescent="0.2">
      <c r="BO528" t="s">
        <v>767</v>
      </c>
      <c r="BP528">
        <v>75</v>
      </c>
      <c r="BQ528">
        <v>20</v>
      </c>
      <c r="BR528" t="s">
        <v>1269</v>
      </c>
    </row>
    <row r="529" spans="67:70" x14ac:dyDescent="0.2">
      <c r="BO529" t="s">
        <v>768</v>
      </c>
      <c r="BP529">
        <v>75</v>
      </c>
      <c r="BQ529">
        <v>10</v>
      </c>
      <c r="BR529" t="s">
        <v>1269</v>
      </c>
    </row>
    <row r="530" spans="67:70" x14ac:dyDescent="0.2">
      <c r="BO530" t="s">
        <v>769</v>
      </c>
      <c r="BP530">
        <v>75</v>
      </c>
      <c r="BQ530">
        <v>10</v>
      </c>
      <c r="BR530" t="s">
        <v>1269</v>
      </c>
    </row>
    <row r="531" spans="67:70" x14ac:dyDescent="0.2">
      <c r="BO531" t="s">
        <v>770</v>
      </c>
      <c r="BP531">
        <v>75</v>
      </c>
      <c r="BQ531">
        <v>10</v>
      </c>
      <c r="BR531" t="s">
        <v>1269</v>
      </c>
    </row>
    <row r="532" spans="67:70" x14ac:dyDescent="0.2">
      <c r="BO532" t="s">
        <v>771</v>
      </c>
      <c r="BP532">
        <v>75</v>
      </c>
      <c r="BQ532">
        <v>10</v>
      </c>
      <c r="BR532" t="s">
        <v>1269</v>
      </c>
    </row>
    <row r="533" spans="67:70" x14ac:dyDescent="0.2">
      <c r="BO533" t="s">
        <v>772</v>
      </c>
      <c r="BP533">
        <v>75</v>
      </c>
      <c r="BQ533">
        <v>10</v>
      </c>
      <c r="BR533" t="s">
        <v>1269</v>
      </c>
    </row>
    <row r="534" spans="67:70" x14ac:dyDescent="0.2">
      <c r="BO534" t="s">
        <v>773</v>
      </c>
      <c r="BP534">
        <v>75</v>
      </c>
      <c r="BQ534">
        <v>10</v>
      </c>
      <c r="BR534" t="s">
        <v>1269</v>
      </c>
    </row>
    <row r="535" spans="67:70" x14ac:dyDescent="0.2">
      <c r="BO535" t="s">
        <v>774</v>
      </c>
      <c r="BP535">
        <v>75</v>
      </c>
      <c r="BQ535">
        <v>10</v>
      </c>
      <c r="BR535" t="s">
        <v>1269</v>
      </c>
    </row>
    <row r="536" spans="67:70" x14ac:dyDescent="0.2">
      <c r="BO536" t="s">
        <v>775</v>
      </c>
      <c r="BP536">
        <v>75</v>
      </c>
      <c r="BQ536">
        <v>10</v>
      </c>
      <c r="BR536" t="s">
        <v>1269</v>
      </c>
    </row>
    <row r="537" spans="67:70" x14ac:dyDescent="0.2">
      <c r="BO537" t="s">
        <v>776</v>
      </c>
      <c r="BP537">
        <v>75</v>
      </c>
      <c r="BQ537">
        <v>20</v>
      </c>
      <c r="BR537" t="s">
        <v>1271</v>
      </c>
    </row>
    <row r="538" spans="67:70" x14ac:dyDescent="0.2">
      <c r="BO538" t="s">
        <v>777</v>
      </c>
      <c r="BP538">
        <v>75</v>
      </c>
      <c r="BQ538">
        <v>20</v>
      </c>
      <c r="BR538" t="s">
        <v>1272</v>
      </c>
    </row>
    <row r="539" spans="67:70" x14ac:dyDescent="0.2">
      <c r="BO539" t="s">
        <v>778</v>
      </c>
      <c r="BP539">
        <v>75</v>
      </c>
      <c r="BQ539">
        <v>20</v>
      </c>
      <c r="BR539" t="s">
        <v>1271</v>
      </c>
    </row>
    <row r="540" spans="67:70" x14ac:dyDescent="0.2">
      <c r="BO540" t="s">
        <v>779</v>
      </c>
      <c r="BP540">
        <v>75</v>
      </c>
      <c r="BQ540">
        <v>20</v>
      </c>
      <c r="BR540" t="s">
        <v>1272</v>
      </c>
    </row>
    <row r="541" spans="67:70" x14ac:dyDescent="0.2">
      <c r="BO541" t="s">
        <v>1281</v>
      </c>
      <c r="BP541">
        <v>75</v>
      </c>
      <c r="BQ541">
        <v>0</v>
      </c>
      <c r="BR541" t="s">
        <v>12</v>
      </c>
    </row>
    <row r="542" spans="67:70" x14ac:dyDescent="0.2">
      <c r="BO542" t="s">
        <v>780</v>
      </c>
      <c r="BP542">
        <v>75</v>
      </c>
      <c r="BQ542">
        <v>10</v>
      </c>
      <c r="BR542" t="s">
        <v>1271</v>
      </c>
    </row>
    <row r="543" spans="67:70" x14ac:dyDescent="0.2">
      <c r="BO543" t="s">
        <v>781</v>
      </c>
      <c r="BP543">
        <v>75</v>
      </c>
      <c r="BQ543">
        <v>10</v>
      </c>
      <c r="BR543" t="s">
        <v>1271</v>
      </c>
    </row>
    <row r="544" spans="67:70" x14ac:dyDescent="0.2">
      <c r="BO544" t="s">
        <v>782</v>
      </c>
      <c r="BP544">
        <v>75</v>
      </c>
      <c r="BQ544">
        <v>10</v>
      </c>
      <c r="BR544" t="s">
        <v>1271</v>
      </c>
    </row>
    <row r="545" spans="67:70" x14ac:dyDescent="0.2">
      <c r="BO545" t="s">
        <v>783</v>
      </c>
      <c r="BP545">
        <v>75</v>
      </c>
      <c r="BQ545">
        <v>10</v>
      </c>
      <c r="BR545" t="s">
        <v>1271</v>
      </c>
    </row>
    <row r="546" spans="67:70" x14ac:dyDescent="0.2">
      <c r="BO546" t="s">
        <v>784</v>
      </c>
      <c r="BP546">
        <v>75</v>
      </c>
      <c r="BQ546">
        <v>25</v>
      </c>
      <c r="BR546" t="s">
        <v>1268</v>
      </c>
    </row>
    <row r="547" spans="67:70" x14ac:dyDescent="0.2">
      <c r="BO547" t="s">
        <v>785</v>
      </c>
      <c r="BP547">
        <v>75</v>
      </c>
      <c r="BQ547">
        <v>25</v>
      </c>
      <c r="BR547" t="s">
        <v>1268</v>
      </c>
    </row>
    <row r="548" spans="67:70" x14ac:dyDescent="0.2">
      <c r="BO548" t="s">
        <v>786</v>
      </c>
      <c r="BP548">
        <v>75</v>
      </c>
      <c r="BQ548">
        <v>25</v>
      </c>
      <c r="BR548" t="s">
        <v>1268</v>
      </c>
    </row>
    <row r="549" spans="67:70" x14ac:dyDescent="0.2">
      <c r="BO549" t="s">
        <v>787</v>
      </c>
      <c r="BP549">
        <v>75</v>
      </c>
      <c r="BQ549">
        <v>25</v>
      </c>
      <c r="BR549" t="s">
        <v>1268</v>
      </c>
    </row>
    <row r="550" spans="67:70" x14ac:dyDescent="0.2">
      <c r="BO550" t="s">
        <v>788</v>
      </c>
      <c r="BP550">
        <v>75</v>
      </c>
      <c r="BQ550">
        <v>10</v>
      </c>
      <c r="BR550" t="s">
        <v>1269</v>
      </c>
    </row>
    <row r="551" spans="67:70" x14ac:dyDescent="0.2">
      <c r="BO551" t="s">
        <v>789</v>
      </c>
      <c r="BP551">
        <v>75</v>
      </c>
      <c r="BQ551">
        <v>10</v>
      </c>
      <c r="BR551" t="s">
        <v>1269</v>
      </c>
    </row>
    <row r="552" spans="67:70" x14ac:dyDescent="0.2">
      <c r="BO552" t="s">
        <v>790</v>
      </c>
      <c r="BP552">
        <v>75</v>
      </c>
      <c r="BQ552">
        <v>10</v>
      </c>
      <c r="BR552" t="s">
        <v>1269</v>
      </c>
    </row>
    <row r="553" spans="67:70" x14ac:dyDescent="0.2">
      <c r="BO553" t="s">
        <v>791</v>
      </c>
      <c r="BP553">
        <v>75</v>
      </c>
      <c r="BQ553">
        <v>10</v>
      </c>
      <c r="BR553" t="s">
        <v>1269</v>
      </c>
    </row>
    <row r="554" spans="67:70" x14ac:dyDescent="0.2">
      <c r="BO554" t="s">
        <v>792</v>
      </c>
      <c r="BP554">
        <v>75</v>
      </c>
      <c r="BQ554">
        <v>20</v>
      </c>
      <c r="BR554" t="s">
        <v>1270</v>
      </c>
    </row>
    <row r="555" spans="67:70" x14ac:dyDescent="0.2">
      <c r="BO555" t="s">
        <v>793</v>
      </c>
      <c r="BP555">
        <v>75</v>
      </c>
      <c r="BQ555">
        <v>20</v>
      </c>
      <c r="BR555" t="s">
        <v>1270</v>
      </c>
    </row>
    <row r="556" spans="67:70" x14ac:dyDescent="0.2">
      <c r="BO556" t="s">
        <v>794</v>
      </c>
      <c r="BP556">
        <v>75</v>
      </c>
      <c r="BQ556">
        <v>20</v>
      </c>
      <c r="BR556" t="s">
        <v>1270</v>
      </c>
    </row>
    <row r="557" spans="67:70" x14ac:dyDescent="0.2">
      <c r="BO557" t="s">
        <v>795</v>
      </c>
      <c r="BP557">
        <v>75</v>
      </c>
      <c r="BQ557">
        <v>10</v>
      </c>
      <c r="BR557" t="s">
        <v>1268</v>
      </c>
    </row>
    <row r="558" spans="67:70" x14ac:dyDescent="0.2">
      <c r="BO558" t="s">
        <v>796</v>
      </c>
      <c r="BP558">
        <v>75</v>
      </c>
      <c r="BQ558">
        <v>10</v>
      </c>
      <c r="BR558" t="s">
        <v>1268</v>
      </c>
    </row>
    <row r="559" spans="67:70" x14ac:dyDescent="0.2">
      <c r="BO559" t="s">
        <v>797</v>
      </c>
      <c r="BP559">
        <v>75</v>
      </c>
      <c r="BQ559">
        <v>10</v>
      </c>
      <c r="BR559" t="s">
        <v>1269</v>
      </c>
    </row>
    <row r="560" spans="67:70" x14ac:dyDescent="0.2">
      <c r="BO560" t="s">
        <v>798</v>
      </c>
      <c r="BP560">
        <v>75</v>
      </c>
      <c r="BQ560">
        <v>10</v>
      </c>
      <c r="BR560" t="s">
        <v>1271</v>
      </c>
    </row>
    <row r="561" spans="67:70" x14ac:dyDescent="0.2">
      <c r="BO561" t="s">
        <v>799</v>
      </c>
      <c r="BP561">
        <v>75</v>
      </c>
      <c r="BQ561">
        <v>25</v>
      </c>
      <c r="BR561" t="s">
        <v>1268</v>
      </c>
    </row>
    <row r="562" spans="67:70" x14ac:dyDescent="0.2">
      <c r="BO562" t="s">
        <v>800</v>
      </c>
      <c r="BP562">
        <v>75</v>
      </c>
      <c r="BQ562">
        <v>25</v>
      </c>
      <c r="BR562" t="s">
        <v>1269</v>
      </c>
    </row>
    <row r="563" spans="67:70" x14ac:dyDescent="0.2">
      <c r="BO563" t="s">
        <v>801</v>
      </c>
      <c r="BP563">
        <v>75</v>
      </c>
      <c r="BQ563">
        <v>10</v>
      </c>
      <c r="BR563" t="s">
        <v>1269</v>
      </c>
    </row>
    <row r="564" spans="67:70" x14ac:dyDescent="0.2">
      <c r="BO564" t="s">
        <v>802</v>
      </c>
      <c r="BP564">
        <v>75</v>
      </c>
      <c r="BQ564">
        <v>10</v>
      </c>
      <c r="BR564" t="s">
        <v>1271</v>
      </c>
    </row>
    <row r="565" spans="67:70" x14ac:dyDescent="0.2">
      <c r="BO565" t="s">
        <v>803</v>
      </c>
      <c r="BP565">
        <v>75</v>
      </c>
      <c r="BQ565">
        <v>25</v>
      </c>
      <c r="BR565" t="s">
        <v>1268</v>
      </c>
    </row>
    <row r="566" spans="67:70" x14ac:dyDescent="0.2">
      <c r="BO566" t="s">
        <v>804</v>
      </c>
      <c r="BP566">
        <v>75</v>
      </c>
      <c r="BQ566">
        <v>25</v>
      </c>
      <c r="BR566" t="s">
        <v>1271</v>
      </c>
    </row>
    <row r="567" spans="67:70" x14ac:dyDescent="0.2">
      <c r="BO567" t="s">
        <v>805</v>
      </c>
      <c r="BP567">
        <v>75</v>
      </c>
      <c r="BQ567">
        <v>25</v>
      </c>
      <c r="BR567" t="s">
        <v>1269</v>
      </c>
    </row>
    <row r="568" spans="67:70" x14ac:dyDescent="0.2">
      <c r="BO568" t="s">
        <v>806</v>
      </c>
      <c r="BP568">
        <v>75</v>
      </c>
      <c r="BQ568">
        <v>10</v>
      </c>
      <c r="BR568" t="s">
        <v>1268</v>
      </c>
    </row>
    <row r="569" spans="67:70" x14ac:dyDescent="0.2">
      <c r="BO569" t="s">
        <v>807</v>
      </c>
      <c r="BP569">
        <v>75</v>
      </c>
      <c r="BQ569">
        <v>10</v>
      </c>
      <c r="BR569" t="s">
        <v>1268</v>
      </c>
    </row>
    <row r="570" spans="67:70" x14ac:dyDescent="0.2">
      <c r="BO570" t="s">
        <v>808</v>
      </c>
      <c r="BP570">
        <v>75</v>
      </c>
      <c r="BQ570">
        <v>10</v>
      </c>
      <c r="BR570" t="s">
        <v>1269</v>
      </c>
    </row>
    <row r="571" spans="67:70" x14ac:dyDescent="0.2">
      <c r="BO571" t="s">
        <v>809</v>
      </c>
      <c r="BP571">
        <v>75</v>
      </c>
      <c r="BQ571">
        <v>10</v>
      </c>
      <c r="BR571" t="s">
        <v>1271</v>
      </c>
    </row>
    <row r="572" spans="67:70" x14ac:dyDescent="0.2">
      <c r="BO572" t="s">
        <v>810</v>
      </c>
      <c r="BP572">
        <v>75</v>
      </c>
      <c r="BQ572">
        <v>20</v>
      </c>
      <c r="BR572" t="s">
        <v>1271</v>
      </c>
    </row>
    <row r="573" spans="67:70" x14ac:dyDescent="0.2">
      <c r="BO573" t="s">
        <v>811</v>
      </c>
      <c r="BP573">
        <v>75</v>
      </c>
      <c r="BQ573">
        <v>20</v>
      </c>
      <c r="BR573" t="s">
        <v>1271</v>
      </c>
    </row>
    <row r="574" spans="67:70" x14ac:dyDescent="0.2">
      <c r="BO574" t="s">
        <v>812</v>
      </c>
      <c r="BP574">
        <v>75</v>
      </c>
      <c r="BQ574">
        <v>10</v>
      </c>
      <c r="BR574" t="s">
        <v>1268</v>
      </c>
    </row>
    <row r="575" spans="67:70" x14ac:dyDescent="0.2">
      <c r="BO575" t="s">
        <v>813</v>
      </c>
      <c r="BP575">
        <v>75</v>
      </c>
      <c r="BQ575">
        <v>10</v>
      </c>
      <c r="BR575" t="s">
        <v>1269</v>
      </c>
    </row>
    <row r="576" spans="67:70" x14ac:dyDescent="0.2">
      <c r="BO576" t="s">
        <v>814</v>
      </c>
      <c r="BP576">
        <v>75</v>
      </c>
      <c r="BQ576">
        <v>10</v>
      </c>
      <c r="BR576" t="s">
        <v>1268</v>
      </c>
    </row>
    <row r="577" spans="67:70" x14ac:dyDescent="0.2">
      <c r="BO577" t="s">
        <v>815</v>
      </c>
      <c r="BP577">
        <v>75</v>
      </c>
      <c r="BQ577">
        <v>10</v>
      </c>
      <c r="BR577" t="s">
        <v>1268</v>
      </c>
    </row>
    <row r="578" spans="67:70" x14ac:dyDescent="0.2">
      <c r="BO578" t="s">
        <v>816</v>
      </c>
      <c r="BP578">
        <v>75</v>
      </c>
      <c r="BQ578">
        <v>10</v>
      </c>
      <c r="BR578" t="s">
        <v>1271</v>
      </c>
    </row>
    <row r="579" spans="67:70" x14ac:dyDescent="0.2">
      <c r="BO579" t="s">
        <v>817</v>
      </c>
      <c r="BP579">
        <v>75</v>
      </c>
      <c r="BQ579">
        <v>10</v>
      </c>
      <c r="BR579" t="s">
        <v>1268</v>
      </c>
    </row>
    <row r="580" spans="67:70" x14ac:dyDescent="0.2">
      <c r="BO580" t="s">
        <v>818</v>
      </c>
      <c r="BP580">
        <v>75</v>
      </c>
      <c r="BQ580">
        <v>20</v>
      </c>
      <c r="BR580" t="s">
        <v>1268</v>
      </c>
    </row>
    <row r="581" spans="67:70" x14ac:dyDescent="0.2">
      <c r="BO581" t="s">
        <v>819</v>
      </c>
      <c r="BP581">
        <v>75</v>
      </c>
      <c r="BQ581">
        <v>20</v>
      </c>
      <c r="BR581" t="s">
        <v>1269</v>
      </c>
    </row>
    <row r="582" spans="67:70" x14ac:dyDescent="0.2">
      <c r="BO582" t="s">
        <v>820</v>
      </c>
      <c r="BP582">
        <v>75</v>
      </c>
      <c r="BQ582">
        <v>10</v>
      </c>
      <c r="BR582" t="s">
        <v>1270</v>
      </c>
    </row>
    <row r="583" spans="67:70" x14ac:dyDescent="0.2">
      <c r="BO583" t="s">
        <v>821</v>
      </c>
      <c r="BP583">
        <v>75</v>
      </c>
      <c r="BQ583">
        <v>10</v>
      </c>
      <c r="BR583" t="s">
        <v>1268</v>
      </c>
    </row>
    <row r="584" spans="67:70" x14ac:dyDescent="0.2">
      <c r="BO584" t="s">
        <v>822</v>
      </c>
      <c r="BP584">
        <v>75</v>
      </c>
      <c r="BQ584">
        <v>10</v>
      </c>
      <c r="BR584" t="s">
        <v>1269</v>
      </c>
    </row>
    <row r="585" spans="67:70" x14ac:dyDescent="0.2">
      <c r="BO585" t="s">
        <v>823</v>
      </c>
      <c r="BP585">
        <v>75</v>
      </c>
      <c r="BQ585">
        <v>10</v>
      </c>
      <c r="BR585" t="s">
        <v>1271</v>
      </c>
    </row>
    <row r="586" spans="67:70" x14ac:dyDescent="0.2">
      <c r="BO586" t="s">
        <v>824</v>
      </c>
      <c r="BP586">
        <v>75</v>
      </c>
      <c r="BQ586">
        <v>20</v>
      </c>
      <c r="BR586" t="s">
        <v>1268</v>
      </c>
    </row>
    <row r="587" spans="67:70" x14ac:dyDescent="0.2">
      <c r="BO587" t="s">
        <v>825</v>
      </c>
      <c r="BP587">
        <v>75</v>
      </c>
      <c r="BQ587">
        <v>20</v>
      </c>
      <c r="BR587" t="s">
        <v>1269</v>
      </c>
    </row>
    <row r="588" spans="67:70" x14ac:dyDescent="0.2">
      <c r="BO588" t="s">
        <v>826</v>
      </c>
      <c r="BP588">
        <v>75</v>
      </c>
      <c r="BQ588">
        <v>10</v>
      </c>
      <c r="BR588" t="s">
        <v>1268</v>
      </c>
    </row>
    <row r="589" spans="67:70" x14ac:dyDescent="0.2">
      <c r="BO589" t="s">
        <v>827</v>
      </c>
      <c r="BP589">
        <v>75</v>
      </c>
      <c r="BQ589">
        <v>10</v>
      </c>
      <c r="BR589" t="s">
        <v>1268</v>
      </c>
    </row>
    <row r="590" spans="67:70" x14ac:dyDescent="0.2">
      <c r="BO590" t="s">
        <v>828</v>
      </c>
      <c r="BP590">
        <v>75</v>
      </c>
      <c r="BQ590">
        <v>10</v>
      </c>
      <c r="BR590" t="s">
        <v>1268</v>
      </c>
    </row>
    <row r="591" spans="67:70" x14ac:dyDescent="0.2">
      <c r="BO591" t="s">
        <v>829</v>
      </c>
      <c r="BP591">
        <v>75</v>
      </c>
      <c r="BQ591">
        <v>10</v>
      </c>
      <c r="BR591" t="s">
        <v>1269</v>
      </c>
    </row>
    <row r="592" spans="67:70" x14ac:dyDescent="0.2">
      <c r="BO592" t="s">
        <v>830</v>
      </c>
      <c r="BP592">
        <v>75</v>
      </c>
      <c r="BQ592">
        <v>10</v>
      </c>
      <c r="BR592" t="s">
        <v>1269</v>
      </c>
    </row>
    <row r="593" spans="67:70" x14ac:dyDescent="0.2">
      <c r="BO593" t="s">
        <v>831</v>
      </c>
      <c r="BP593">
        <v>75</v>
      </c>
      <c r="BQ593">
        <v>10</v>
      </c>
      <c r="BR593" t="s">
        <v>1268</v>
      </c>
    </row>
    <row r="594" spans="67:70" x14ac:dyDescent="0.2">
      <c r="BO594" t="s">
        <v>832</v>
      </c>
      <c r="BP594">
        <v>75</v>
      </c>
      <c r="BQ594">
        <v>10</v>
      </c>
      <c r="BR594" t="s">
        <v>1269</v>
      </c>
    </row>
    <row r="595" spans="67:70" x14ac:dyDescent="0.2">
      <c r="BO595" t="s">
        <v>833</v>
      </c>
      <c r="BP595">
        <v>75</v>
      </c>
      <c r="BQ595">
        <v>10</v>
      </c>
      <c r="BR595" t="s">
        <v>1269</v>
      </c>
    </row>
    <row r="596" spans="67:70" x14ac:dyDescent="0.2">
      <c r="BO596" t="s">
        <v>834</v>
      </c>
      <c r="BP596">
        <v>75</v>
      </c>
      <c r="BQ596">
        <v>10</v>
      </c>
      <c r="BR596" t="s">
        <v>1268</v>
      </c>
    </row>
    <row r="597" spans="67:70" x14ac:dyDescent="0.2">
      <c r="BO597" t="s">
        <v>835</v>
      </c>
      <c r="BP597">
        <v>75</v>
      </c>
      <c r="BQ597">
        <v>10</v>
      </c>
      <c r="BR597" t="s">
        <v>1268</v>
      </c>
    </row>
    <row r="598" spans="67:70" x14ac:dyDescent="0.2">
      <c r="BO598" t="s">
        <v>836</v>
      </c>
      <c r="BP598">
        <v>75</v>
      </c>
      <c r="BQ598">
        <v>10</v>
      </c>
      <c r="BR598" t="s">
        <v>1269</v>
      </c>
    </row>
    <row r="599" spans="67:70" x14ac:dyDescent="0.2">
      <c r="BO599" t="s">
        <v>837</v>
      </c>
      <c r="BP599">
        <v>75</v>
      </c>
      <c r="BQ599">
        <v>10</v>
      </c>
      <c r="BR599" t="s">
        <v>1269</v>
      </c>
    </row>
    <row r="600" spans="67:70" x14ac:dyDescent="0.2">
      <c r="BO600" t="s">
        <v>838</v>
      </c>
      <c r="BP600">
        <v>75</v>
      </c>
      <c r="BQ600">
        <v>10</v>
      </c>
      <c r="BR600" t="s">
        <v>1268</v>
      </c>
    </row>
    <row r="601" spans="67:70" x14ac:dyDescent="0.2">
      <c r="BO601" t="s">
        <v>839</v>
      </c>
      <c r="BP601">
        <v>75</v>
      </c>
      <c r="BQ601">
        <v>10</v>
      </c>
      <c r="BR601" t="s">
        <v>1269</v>
      </c>
    </row>
    <row r="602" spans="67:70" x14ac:dyDescent="0.2">
      <c r="BO602" t="s">
        <v>840</v>
      </c>
      <c r="BP602">
        <v>75</v>
      </c>
      <c r="BQ602">
        <v>20</v>
      </c>
      <c r="BR602" t="s">
        <v>1268</v>
      </c>
    </row>
    <row r="603" spans="67:70" x14ac:dyDescent="0.2">
      <c r="BO603" t="s">
        <v>841</v>
      </c>
      <c r="BP603">
        <v>75</v>
      </c>
      <c r="BQ603">
        <v>20</v>
      </c>
      <c r="BR603" t="s">
        <v>1269</v>
      </c>
    </row>
    <row r="604" spans="67:70" x14ac:dyDescent="0.2">
      <c r="BO604" t="s">
        <v>1104</v>
      </c>
      <c r="BP604">
        <v>75</v>
      </c>
      <c r="BQ604">
        <v>20</v>
      </c>
      <c r="BR604" t="s">
        <v>1268</v>
      </c>
    </row>
    <row r="605" spans="67:70" x14ac:dyDescent="0.2">
      <c r="BO605" t="s">
        <v>842</v>
      </c>
      <c r="BP605">
        <v>75</v>
      </c>
      <c r="BQ605">
        <v>25</v>
      </c>
      <c r="BR605" t="s">
        <v>1269</v>
      </c>
    </row>
    <row r="606" spans="67:70" x14ac:dyDescent="0.2">
      <c r="BO606" t="s">
        <v>843</v>
      </c>
      <c r="BP606">
        <v>75</v>
      </c>
      <c r="BQ606">
        <v>25</v>
      </c>
      <c r="BR606" t="s">
        <v>1269</v>
      </c>
    </row>
    <row r="607" spans="67:70" x14ac:dyDescent="0.2">
      <c r="BO607" t="s">
        <v>844</v>
      </c>
      <c r="BP607">
        <v>75</v>
      </c>
      <c r="BQ607">
        <v>10</v>
      </c>
      <c r="BR607" t="s">
        <v>1268</v>
      </c>
    </row>
    <row r="608" spans="67:70" x14ac:dyDescent="0.2">
      <c r="BO608" t="s">
        <v>845</v>
      </c>
      <c r="BP608">
        <v>75</v>
      </c>
      <c r="BQ608">
        <v>10</v>
      </c>
      <c r="BR608" t="s">
        <v>1268</v>
      </c>
    </row>
    <row r="609" spans="67:70" x14ac:dyDescent="0.2">
      <c r="BO609" t="s">
        <v>846</v>
      </c>
      <c r="BP609">
        <v>75</v>
      </c>
      <c r="BQ609">
        <v>10</v>
      </c>
      <c r="BR609" t="s">
        <v>1268</v>
      </c>
    </row>
    <row r="610" spans="67:70" x14ac:dyDescent="0.2">
      <c r="BO610" t="s">
        <v>847</v>
      </c>
      <c r="BP610">
        <v>75</v>
      </c>
      <c r="BQ610">
        <v>10</v>
      </c>
      <c r="BR610" t="s">
        <v>1268</v>
      </c>
    </row>
    <row r="611" spans="67:70" x14ac:dyDescent="0.2">
      <c r="BO611" t="s">
        <v>848</v>
      </c>
      <c r="BP611">
        <v>75</v>
      </c>
      <c r="BQ611">
        <v>10</v>
      </c>
      <c r="BR611" t="s">
        <v>1268</v>
      </c>
    </row>
    <row r="612" spans="67:70" x14ac:dyDescent="0.2">
      <c r="BO612" t="s">
        <v>849</v>
      </c>
      <c r="BP612">
        <v>75</v>
      </c>
      <c r="BQ612">
        <v>10</v>
      </c>
      <c r="BR612" t="s">
        <v>1268</v>
      </c>
    </row>
    <row r="613" spans="67:70" x14ac:dyDescent="0.2">
      <c r="BO613" t="s">
        <v>850</v>
      </c>
      <c r="BP613">
        <v>75</v>
      </c>
      <c r="BQ613">
        <v>20</v>
      </c>
      <c r="BR613" t="s">
        <v>1268</v>
      </c>
    </row>
    <row r="614" spans="67:70" x14ac:dyDescent="0.2">
      <c r="BO614" t="s">
        <v>851</v>
      </c>
      <c r="BP614">
        <v>75</v>
      </c>
      <c r="BQ614">
        <v>20</v>
      </c>
      <c r="BR614" t="s">
        <v>1268</v>
      </c>
    </row>
    <row r="615" spans="67:70" x14ac:dyDescent="0.2">
      <c r="BO615" t="s">
        <v>852</v>
      </c>
      <c r="BP615">
        <v>75</v>
      </c>
      <c r="BQ615">
        <v>10</v>
      </c>
      <c r="BR615" t="s">
        <v>1268</v>
      </c>
    </row>
    <row r="616" spans="67:70" x14ac:dyDescent="0.2">
      <c r="BO616" t="s">
        <v>853</v>
      </c>
      <c r="BP616">
        <v>75</v>
      </c>
      <c r="BQ616">
        <v>10</v>
      </c>
      <c r="BR616" t="s">
        <v>1268</v>
      </c>
    </row>
    <row r="617" spans="67:70" x14ac:dyDescent="0.2">
      <c r="BO617" t="s">
        <v>854</v>
      </c>
      <c r="BP617">
        <v>75</v>
      </c>
      <c r="BQ617">
        <v>10</v>
      </c>
      <c r="BR617" t="s">
        <v>1268</v>
      </c>
    </row>
    <row r="618" spans="67:70" x14ac:dyDescent="0.2">
      <c r="BO618" t="s">
        <v>855</v>
      </c>
      <c r="BP618">
        <v>75</v>
      </c>
      <c r="BQ618">
        <v>10</v>
      </c>
      <c r="BR618" t="s">
        <v>1268</v>
      </c>
    </row>
    <row r="619" spans="67:70" x14ac:dyDescent="0.2">
      <c r="BO619" t="s">
        <v>856</v>
      </c>
      <c r="BP619">
        <v>75</v>
      </c>
      <c r="BQ619">
        <v>10</v>
      </c>
      <c r="BR619" t="s">
        <v>1269</v>
      </c>
    </row>
    <row r="620" spans="67:70" x14ac:dyDescent="0.2">
      <c r="BO620" t="s">
        <v>857</v>
      </c>
      <c r="BP620">
        <v>75</v>
      </c>
      <c r="BQ620">
        <v>10</v>
      </c>
      <c r="BR620" t="s">
        <v>1269</v>
      </c>
    </row>
    <row r="621" spans="67:70" x14ac:dyDescent="0.2">
      <c r="BO621" t="s">
        <v>858</v>
      </c>
      <c r="BP621">
        <v>75</v>
      </c>
      <c r="BQ621">
        <v>10</v>
      </c>
      <c r="BR621" t="s">
        <v>1269</v>
      </c>
    </row>
    <row r="622" spans="67:70" x14ac:dyDescent="0.2">
      <c r="BO622" t="s">
        <v>859</v>
      </c>
      <c r="BP622">
        <v>75</v>
      </c>
      <c r="BQ622">
        <v>10</v>
      </c>
      <c r="BR622" t="s">
        <v>1269</v>
      </c>
    </row>
    <row r="623" spans="67:70" x14ac:dyDescent="0.2">
      <c r="BO623" t="s">
        <v>860</v>
      </c>
      <c r="BP623">
        <v>75</v>
      </c>
      <c r="BQ623">
        <v>10</v>
      </c>
      <c r="BR623" t="s">
        <v>1268</v>
      </c>
    </row>
    <row r="624" spans="67:70" x14ac:dyDescent="0.2">
      <c r="BO624" t="s">
        <v>861</v>
      </c>
      <c r="BP624">
        <v>75</v>
      </c>
      <c r="BQ624">
        <v>10</v>
      </c>
      <c r="BR624" t="s">
        <v>1268</v>
      </c>
    </row>
    <row r="625" spans="67:70" x14ac:dyDescent="0.2">
      <c r="BO625" t="s">
        <v>862</v>
      </c>
      <c r="BP625">
        <v>75</v>
      </c>
      <c r="BQ625">
        <v>10</v>
      </c>
      <c r="BR625" t="s">
        <v>1269</v>
      </c>
    </row>
    <row r="626" spans="67:70" x14ac:dyDescent="0.2">
      <c r="BO626" t="s">
        <v>863</v>
      </c>
      <c r="BP626">
        <v>75</v>
      </c>
      <c r="BQ626">
        <v>10</v>
      </c>
      <c r="BR626" t="s">
        <v>1269</v>
      </c>
    </row>
    <row r="627" spans="67:70" x14ac:dyDescent="0.2">
      <c r="BO627" t="s">
        <v>864</v>
      </c>
      <c r="BP627">
        <v>75</v>
      </c>
      <c r="BQ627">
        <v>10</v>
      </c>
      <c r="BR627" t="s">
        <v>1268</v>
      </c>
    </row>
    <row r="628" spans="67:70" x14ac:dyDescent="0.2">
      <c r="BO628" t="s">
        <v>865</v>
      </c>
      <c r="BP628">
        <v>75</v>
      </c>
      <c r="BQ628">
        <v>10</v>
      </c>
      <c r="BR628" t="s">
        <v>1268</v>
      </c>
    </row>
    <row r="629" spans="67:70" x14ac:dyDescent="0.2">
      <c r="BO629" t="s">
        <v>866</v>
      </c>
      <c r="BP629">
        <v>75</v>
      </c>
      <c r="BQ629">
        <v>10</v>
      </c>
      <c r="BR629" t="s">
        <v>1268</v>
      </c>
    </row>
    <row r="630" spans="67:70" x14ac:dyDescent="0.2">
      <c r="BO630" t="s">
        <v>867</v>
      </c>
      <c r="BP630">
        <v>75</v>
      </c>
      <c r="BQ630">
        <v>10</v>
      </c>
      <c r="BR630" t="s">
        <v>1268</v>
      </c>
    </row>
    <row r="631" spans="67:70" x14ac:dyDescent="0.2">
      <c r="BO631" t="s">
        <v>868</v>
      </c>
      <c r="BP631">
        <v>75</v>
      </c>
      <c r="BQ631">
        <v>10</v>
      </c>
      <c r="BR631" t="s">
        <v>1268</v>
      </c>
    </row>
    <row r="632" spans="67:70" x14ac:dyDescent="0.2">
      <c r="BO632" t="s">
        <v>869</v>
      </c>
      <c r="BP632">
        <v>75</v>
      </c>
      <c r="BQ632">
        <v>10</v>
      </c>
      <c r="BR632" t="s">
        <v>1268</v>
      </c>
    </row>
    <row r="633" spans="67:70" x14ac:dyDescent="0.2">
      <c r="BO633" t="s">
        <v>870</v>
      </c>
      <c r="BP633">
        <v>75</v>
      </c>
      <c r="BQ633">
        <v>10</v>
      </c>
      <c r="BR633" t="s">
        <v>1268</v>
      </c>
    </row>
    <row r="634" spans="67:70" x14ac:dyDescent="0.2">
      <c r="BO634" t="s">
        <v>871</v>
      </c>
      <c r="BP634">
        <v>75</v>
      </c>
      <c r="BQ634">
        <v>10</v>
      </c>
      <c r="BR634" t="s">
        <v>1268</v>
      </c>
    </row>
    <row r="635" spans="67:70" x14ac:dyDescent="0.2">
      <c r="BO635" t="s">
        <v>872</v>
      </c>
      <c r="BP635">
        <v>75</v>
      </c>
      <c r="BQ635">
        <v>20</v>
      </c>
      <c r="BR635" t="s">
        <v>1268</v>
      </c>
    </row>
    <row r="636" spans="67:70" x14ac:dyDescent="0.2">
      <c r="BO636" t="s">
        <v>873</v>
      </c>
      <c r="BP636">
        <v>75</v>
      </c>
      <c r="BQ636">
        <v>20</v>
      </c>
      <c r="BR636" t="s">
        <v>1268</v>
      </c>
    </row>
    <row r="637" spans="67:70" x14ac:dyDescent="0.2">
      <c r="BO637" t="s">
        <v>874</v>
      </c>
      <c r="BP637">
        <v>75</v>
      </c>
      <c r="BQ637">
        <v>20</v>
      </c>
      <c r="BR637" t="s">
        <v>1268</v>
      </c>
    </row>
    <row r="638" spans="67:70" x14ac:dyDescent="0.2">
      <c r="BO638" t="s">
        <v>875</v>
      </c>
      <c r="BP638">
        <v>75</v>
      </c>
      <c r="BQ638">
        <v>20</v>
      </c>
      <c r="BR638" t="s">
        <v>1268</v>
      </c>
    </row>
    <row r="639" spans="67:70" x14ac:dyDescent="0.2">
      <c r="BO639" t="s">
        <v>876</v>
      </c>
      <c r="BP639">
        <v>75</v>
      </c>
      <c r="BQ639">
        <v>20</v>
      </c>
      <c r="BR639" t="s">
        <v>1268</v>
      </c>
    </row>
    <row r="640" spans="67:70" x14ac:dyDescent="0.2">
      <c r="BO640" t="s">
        <v>877</v>
      </c>
      <c r="BP640">
        <v>75</v>
      </c>
      <c r="BQ640">
        <v>10</v>
      </c>
      <c r="BR640" t="s">
        <v>1270</v>
      </c>
    </row>
    <row r="641" spans="67:70" x14ac:dyDescent="0.2">
      <c r="BO641" t="s">
        <v>878</v>
      </c>
      <c r="BP641">
        <v>75</v>
      </c>
      <c r="BQ641">
        <v>10</v>
      </c>
      <c r="BR641" t="s">
        <v>1270</v>
      </c>
    </row>
    <row r="642" spans="67:70" x14ac:dyDescent="0.2">
      <c r="BO642" t="s">
        <v>1282</v>
      </c>
      <c r="BP642">
        <v>75</v>
      </c>
      <c r="BQ642">
        <v>10</v>
      </c>
      <c r="BR642" t="s">
        <v>1270</v>
      </c>
    </row>
    <row r="643" spans="67:70" x14ac:dyDescent="0.2">
      <c r="BO643" t="s">
        <v>879</v>
      </c>
      <c r="BP643">
        <v>75</v>
      </c>
      <c r="BQ643">
        <v>10</v>
      </c>
      <c r="BR643" t="s">
        <v>1270</v>
      </c>
    </row>
    <row r="644" spans="67:70" x14ac:dyDescent="0.2">
      <c r="BO644" t="s">
        <v>880</v>
      </c>
      <c r="BP644">
        <v>75</v>
      </c>
      <c r="BQ644">
        <v>10</v>
      </c>
      <c r="BR644" t="s">
        <v>1270</v>
      </c>
    </row>
    <row r="645" spans="67:70" x14ac:dyDescent="0.2">
      <c r="BO645" t="s">
        <v>881</v>
      </c>
      <c r="BP645">
        <v>75</v>
      </c>
      <c r="BQ645">
        <v>10</v>
      </c>
      <c r="BR645" t="s">
        <v>1270</v>
      </c>
    </row>
    <row r="646" spans="67:70" x14ac:dyDescent="0.2">
      <c r="BO646" t="s">
        <v>882</v>
      </c>
      <c r="BP646">
        <v>75</v>
      </c>
      <c r="BQ646">
        <v>10</v>
      </c>
      <c r="BR646" t="s">
        <v>1270</v>
      </c>
    </row>
    <row r="647" spans="67:70" x14ac:dyDescent="0.2">
      <c r="BO647" t="s">
        <v>883</v>
      </c>
      <c r="BP647">
        <v>75</v>
      </c>
      <c r="BQ647">
        <v>10</v>
      </c>
      <c r="BR647" t="s">
        <v>1270</v>
      </c>
    </row>
    <row r="648" spans="67:70" x14ac:dyDescent="0.2">
      <c r="BO648" t="s">
        <v>884</v>
      </c>
      <c r="BP648">
        <v>75</v>
      </c>
      <c r="BQ648">
        <v>10</v>
      </c>
      <c r="BR648" t="s">
        <v>1270</v>
      </c>
    </row>
    <row r="649" spans="67:70" x14ac:dyDescent="0.2">
      <c r="BO649" t="s">
        <v>885</v>
      </c>
      <c r="BP649">
        <v>75</v>
      </c>
      <c r="BQ649">
        <v>10</v>
      </c>
      <c r="BR649" t="s">
        <v>1270</v>
      </c>
    </row>
    <row r="650" spans="67:70" x14ac:dyDescent="0.2">
      <c r="BO650" t="s">
        <v>886</v>
      </c>
      <c r="BP650">
        <v>75</v>
      </c>
      <c r="BQ650">
        <v>10</v>
      </c>
      <c r="BR650" t="s">
        <v>1270</v>
      </c>
    </row>
    <row r="651" spans="67:70" x14ac:dyDescent="0.2">
      <c r="BO651" t="s">
        <v>887</v>
      </c>
      <c r="BP651">
        <v>75</v>
      </c>
      <c r="BQ651">
        <v>10</v>
      </c>
      <c r="BR651" t="s">
        <v>1270</v>
      </c>
    </row>
    <row r="652" spans="67:70" x14ac:dyDescent="0.2">
      <c r="BO652" t="s">
        <v>888</v>
      </c>
      <c r="BP652">
        <v>75</v>
      </c>
      <c r="BQ652">
        <v>10</v>
      </c>
      <c r="BR652" t="s">
        <v>1270</v>
      </c>
    </row>
    <row r="653" spans="67:70" x14ac:dyDescent="0.2">
      <c r="BO653" t="s">
        <v>889</v>
      </c>
      <c r="BP653">
        <v>75</v>
      </c>
      <c r="BQ653">
        <v>10</v>
      </c>
      <c r="BR653" t="s">
        <v>1269</v>
      </c>
    </row>
    <row r="654" spans="67:70" x14ac:dyDescent="0.2">
      <c r="BO654" t="s">
        <v>890</v>
      </c>
      <c r="BP654">
        <v>75</v>
      </c>
      <c r="BQ654">
        <v>10</v>
      </c>
      <c r="BR654" t="s">
        <v>1269</v>
      </c>
    </row>
    <row r="655" spans="67:70" x14ac:dyDescent="0.2">
      <c r="BO655" t="s">
        <v>891</v>
      </c>
      <c r="BP655">
        <v>75</v>
      </c>
      <c r="BQ655">
        <v>10</v>
      </c>
      <c r="BR655" t="s">
        <v>1269</v>
      </c>
    </row>
    <row r="656" spans="67:70" x14ac:dyDescent="0.2">
      <c r="BO656" t="s">
        <v>892</v>
      </c>
      <c r="BP656">
        <v>75</v>
      </c>
      <c r="BQ656">
        <v>10</v>
      </c>
      <c r="BR656" t="s">
        <v>1269</v>
      </c>
    </row>
    <row r="657" spans="67:70" x14ac:dyDescent="0.2">
      <c r="BO657" t="s">
        <v>893</v>
      </c>
      <c r="BP657">
        <v>75</v>
      </c>
      <c r="BQ657">
        <v>10</v>
      </c>
      <c r="BR657" t="s">
        <v>1268</v>
      </c>
    </row>
    <row r="658" spans="67:70" x14ac:dyDescent="0.2">
      <c r="BO658" t="s">
        <v>894</v>
      </c>
      <c r="BP658">
        <v>75</v>
      </c>
      <c r="BQ658">
        <v>10</v>
      </c>
      <c r="BR658" t="s">
        <v>1268</v>
      </c>
    </row>
    <row r="659" spans="67:70" x14ac:dyDescent="0.2">
      <c r="BO659" t="s">
        <v>895</v>
      </c>
      <c r="BP659">
        <v>75</v>
      </c>
      <c r="BQ659">
        <v>10</v>
      </c>
      <c r="BR659" t="s">
        <v>1268</v>
      </c>
    </row>
    <row r="660" spans="67:70" x14ac:dyDescent="0.2">
      <c r="BO660" t="s">
        <v>896</v>
      </c>
      <c r="BP660">
        <v>75</v>
      </c>
      <c r="BQ660">
        <v>10</v>
      </c>
      <c r="BR660" t="s">
        <v>1268</v>
      </c>
    </row>
    <row r="661" spans="67:70" x14ac:dyDescent="0.2">
      <c r="BO661" t="s">
        <v>897</v>
      </c>
      <c r="BP661">
        <v>75</v>
      </c>
      <c r="BQ661">
        <v>10</v>
      </c>
      <c r="BR661" t="s">
        <v>1268</v>
      </c>
    </row>
    <row r="662" spans="67:70" x14ac:dyDescent="0.2">
      <c r="BO662" t="s">
        <v>1109</v>
      </c>
      <c r="BP662">
        <v>75</v>
      </c>
      <c r="BQ662">
        <v>10</v>
      </c>
      <c r="BR662" t="s">
        <v>1268</v>
      </c>
    </row>
    <row r="663" spans="67:70" x14ac:dyDescent="0.2">
      <c r="BO663" t="s">
        <v>898</v>
      </c>
      <c r="BP663">
        <v>75</v>
      </c>
      <c r="BQ663">
        <v>10</v>
      </c>
      <c r="BR663" t="s">
        <v>1268</v>
      </c>
    </row>
    <row r="664" spans="67:70" x14ac:dyDescent="0.2">
      <c r="BO664" t="s">
        <v>899</v>
      </c>
      <c r="BP664">
        <v>75</v>
      </c>
      <c r="BQ664">
        <v>10</v>
      </c>
      <c r="BR664" t="s">
        <v>1268</v>
      </c>
    </row>
    <row r="665" spans="67:70" x14ac:dyDescent="0.2">
      <c r="BO665" t="s">
        <v>900</v>
      </c>
      <c r="BP665">
        <v>75</v>
      </c>
      <c r="BQ665">
        <v>10</v>
      </c>
      <c r="BR665" t="s">
        <v>1268</v>
      </c>
    </row>
    <row r="666" spans="67:70" x14ac:dyDescent="0.2">
      <c r="BO666" t="s">
        <v>901</v>
      </c>
      <c r="BP666">
        <v>75</v>
      </c>
      <c r="BQ666">
        <v>10</v>
      </c>
      <c r="BR666" t="s">
        <v>1268</v>
      </c>
    </row>
    <row r="667" spans="67:70" x14ac:dyDescent="0.2">
      <c r="BO667" t="s">
        <v>902</v>
      </c>
      <c r="BP667">
        <v>75</v>
      </c>
      <c r="BQ667">
        <v>20</v>
      </c>
      <c r="BR667" t="s">
        <v>1270</v>
      </c>
    </row>
    <row r="668" spans="67:70" x14ac:dyDescent="0.2">
      <c r="BO668" t="s">
        <v>903</v>
      </c>
      <c r="BP668">
        <v>75</v>
      </c>
      <c r="BQ668">
        <v>20</v>
      </c>
      <c r="BR668" t="s">
        <v>1268</v>
      </c>
    </row>
    <row r="669" spans="67:70" x14ac:dyDescent="0.2">
      <c r="BO669" t="s">
        <v>904</v>
      </c>
      <c r="BP669">
        <v>75</v>
      </c>
      <c r="BQ669">
        <v>20</v>
      </c>
      <c r="BR669" t="s">
        <v>1268</v>
      </c>
    </row>
    <row r="670" spans="67:70" x14ac:dyDescent="0.2">
      <c r="BO670" t="s">
        <v>905</v>
      </c>
      <c r="BP670">
        <v>75</v>
      </c>
      <c r="BQ670">
        <v>20</v>
      </c>
      <c r="BR670" t="s">
        <v>1270</v>
      </c>
    </row>
    <row r="671" spans="67:70" x14ac:dyDescent="0.2">
      <c r="BO671" t="s">
        <v>906</v>
      </c>
      <c r="BP671">
        <v>75</v>
      </c>
      <c r="BQ671">
        <v>20</v>
      </c>
      <c r="BR671" t="s">
        <v>1270</v>
      </c>
    </row>
    <row r="672" spans="67:70" x14ac:dyDescent="0.2">
      <c r="BO672" t="s">
        <v>907</v>
      </c>
      <c r="BP672">
        <v>75</v>
      </c>
      <c r="BQ672">
        <v>20</v>
      </c>
      <c r="BR672" t="s">
        <v>1270</v>
      </c>
    </row>
    <row r="673" spans="67:70" x14ac:dyDescent="0.2">
      <c r="BO673" t="s">
        <v>908</v>
      </c>
      <c r="BP673">
        <v>75</v>
      </c>
      <c r="BQ673">
        <v>20</v>
      </c>
      <c r="BR673" t="s">
        <v>1270</v>
      </c>
    </row>
    <row r="674" spans="67:70" x14ac:dyDescent="0.2">
      <c r="BO674" t="s">
        <v>909</v>
      </c>
      <c r="BP674">
        <v>75</v>
      </c>
      <c r="BQ674">
        <v>20</v>
      </c>
      <c r="BR674" t="s">
        <v>1268</v>
      </c>
    </row>
    <row r="675" spans="67:70" x14ac:dyDescent="0.2">
      <c r="BO675" t="s">
        <v>910</v>
      </c>
      <c r="BP675">
        <v>75</v>
      </c>
      <c r="BQ675">
        <v>20</v>
      </c>
      <c r="BR675" t="s">
        <v>1270</v>
      </c>
    </row>
    <row r="676" spans="67:70" x14ac:dyDescent="0.2">
      <c r="BO676" t="s">
        <v>911</v>
      </c>
      <c r="BP676">
        <v>75</v>
      </c>
      <c r="BQ676">
        <v>10</v>
      </c>
      <c r="BR676" t="s">
        <v>1270</v>
      </c>
    </row>
    <row r="677" spans="67:70" x14ac:dyDescent="0.2">
      <c r="BO677" t="s">
        <v>912</v>
      </c>
      <c r="BP677">
        <v>75</v>
      </c>
      <c r="BQ677">
        <v>10</v>
      </c>
      <c r="BR677" t="s">
        <v>1268</v>
      </c>
    </row>
    <row r="678" spans="67:70" x14ac:dyDescent="0.2">
      <c r="BO678" t="s">
        <v>913</v>
      </c>
      <c r="BP678">
        <v>75</v>
      </c>
      <c r="BQ678">
        <v>10</v>
      </c>
      <c r="BR678" t="s">
        <v>1269</v>
      </c>
    </row>
    <row r="679" spans="67:70" x14ac:dyDescent="0.2">
      <c r="BO679" t="s">
        <v>914</v>
      </c>
      <c r="BP679">
        <v>75</v>
      </c>
      <c r="BQ679">
        <v>20</v>
      </c>
      <c r="BR679" t="s">
        <v>1270</v>
      </c>
    </row>
    <row r="680" spans="67:70" x14ac:dyDescent="0.2">
      <c r="BO680" t="s">
        <v>915</v>
      </c>
      <c r="BP680">
        <v>75</v>
      </c>
      <c r="BQ680">
        <v>20</v>
      </c>
      <c r="BR680" t="s">
        <v>1268</v>
      </c>
    </row>
    <row r="681" spans="67:70" x14ac:dyDescent="0.2">
      <c r="BO681" t="s">
        <v>916</v>
      </c>
      <c r="BP681">
        <v>75</v>
      </c>
      <c r="BQ681">
        <v>20</v>
      </c>
      <c r="BR681" t="s">
        <v>1269</v>
      </c>
    </row>
    <row r="682" spans="67:70" x14ac:dyDescent="0.2">
      <c r="BO682" t="s">
        <v>917</v>
      </c>
      <c r="BP682">
        <v>75</v>
      </c>
      <c r="BQ682">
        <v>20</v>
      </c>
      <c r="BR682" t="s">
        <v>1270</v>
      </c>
    </row>
    <row r="683" spans="67:70" x14ac:dyDescent="0.2">
      <c r="BO683" t="s">
        <v>918</v>
      </c>
      <c r="BP683">
        <v>75</v>
      </c>
      <c r="BQ683">
        <v>20</v>
      </c>
      <c r="BR683" t="s">
        <v>1268</v>
      </c>
    </row>
    <row r="684" spans="67:70" x14ac:dyDescent="0.2">
      <c r="BO684" t="s">
        <v>919</v>
      </c>
      <c r="BP684">
        <v>75</v>
      </c>
      <c r="BQ684">
        <v>20</v>
      </c>
      <c r="BR684" t="s">
        <v>1269</v>
      </c>
    </row>
    <row r="685" spans="67:70" x14ac:dyDescent="0.2">
      <c r="BO685" t="s">
        <v>920</v>
      </c>
      <c r="BP685">
        <v>75</v>
      </c>
      <c r="BQ685">
        <v>20</v>
      </c>
      <c r="BR685" t="s">
        <v>1270</v>
      </c>
    </row>
    <row r="686" spans="67:70" x14ac:dyDescent="0.2">
      <c r="BO686" t="s">
        <v>921</v>
      </c>
      <c r="BP686">
        <v>75</v>
      </c>
      <c r="BQ686">
        <v>20</v>
      </c>
      <c r="BR686" t="s">
        <v>1268</v>
      </c>
    </row>
    <row r="687" spans="67:70" x14ac:dyDescent="0.2">
      <c r="BO687" t="s">
        <v>922</v>
      </c>
      <c r="BP687">
        <v>75</v>
      </c>
      <c r="BQ687">
        <v>20</v>
      </c>
      <c r="BR687" t="s">
        <v>1269</v>
      </c>
    </row>
    <row r="688" spans="67:70" x14ac:dyDescent="0.2">
      <c r="BO688" t="s">
        <v>923</v>
      </c>
      <c r="BP688">
        <v>75</v>
      </c>
      <c r="BQ688">
        <v>10</v>
      </c>
      <c r="BR688" t="s">
        <v>1270</v>
      </c>
    </row>
    <row r="689" spans="67:70" x14ac:dyDescent="0.2">
      <c r="BO689" t="s">
        <v>924</v>
      </c>
      <c r="BP689">
        <v>75</v>
      </c>
      <c r="BQ689">
        <v>10</v>
      </c>
      <c r="BR689" t="s">
        <v>1268</v>
      </c>
    </row>
    <row r="690" spans="67:70" x14ac:dyDescent="0.2">
      <c r="BO690" t="s">
        <v>925</v>
      </c>
      <c r="BP690">
        <v>75</v>
      </c>
      <c r="BQ690">
        <v>10</v>
      </c>
      <c r="BR690" t="s">
        <v>1269</v>
      </c>
    </row>
    <row r="691" spans="67:70" x14ac:dyDescent="0.2">
      <c r="BO691" t="s">
        <v>926</v>
      </c>
      <c r="BP691">
        <v>75</v>
      </c>
      <c r="BQ691">
        <v>10</v>
      </c>
      <c r="BR691" t="s">
        <v>1270</v>
      </c>
    </row>
    <row r="692" spans="67:70" x14ac:dyDescent="0.2">
      <c r="BO692" t="s">
        <v>927</v>
      </c>
      <c r="BP692">
        <v>75</v>
      </c>
      <c r="BQ692">
        <v>10</v>
      </c>
      <c r="BR692" t="s">
        <v>1268</v>
      </c>
    </row>
    <row r="693" spans="67:70" x14ac:dyDescent="0.2">
      <c r="BO693" t="s">
        <v>928</v>
      </c>
      <c r="BP693">
        <v>75</v>
      </c>
      <c r="BQ693">
        <v>10</v>
      </c>
      <c r="BR693" t="s">
        <v>1269</v>
      </c>
    </row>
    <row r="694" spans="67:70" x14ac:dyDescent="0.2">
      <c r="BO694" t="s">
        <v>1114</v>
      </c>
      <c r="BP694">
        <v>75</v>
      </c>
      <c r="BQ694">
        <v>10</v>
      </c>
      <c r="BR694" t="s">
        <v>1268</v>
      </c>
    </row>
    <row r="695" spans="67:70" x14ac:dyDescent="0.2">
      <c r="BO695" t="s">
        <v>929</v>
      </c>
      <c r="BP695">
        <v>75</v>
      </c>
      <c r="BQ695">
        <v>10</v>
      </c>
      <c r="BR695" t="s">
        <v>1270</v>
      </c>
    </row>
    <row r="696" spans="67:70" x14ac:dyDescent="0.2">
      <c r="BO696" t="s">
        <v>930</v>
      </c>
      <c r="BP696">
        <v>75</v>
      </c>
      <c r="BQ696">
        <v>10</v>
      </c>
      <c r="BR696" t="s">
        <v>1268</v>
      </c>
    </row>
    <row r="697" spans="67:70" x14ac:dyDescent="0.2">
      <c r="BO697" t="s">
        <v>931</v>
      </c>
      <c r="BP697">
        <v>75</v>
      </c>
      <c r="BQ697">
        <v>10</v>
      </c>
      <c r="BR697" t="s">
        <v>1269</v>
      </c>
    </row>
    <row r="698" spans="67:70" x14ac:dyDescent="0.2">
      <c r="BO698" t="s">
        <v>932</v>
      </c>
      <c r="BP698">
        <v>75</v>
      </c>
      <c r="BQ698">
        <v>10</v>
      </c>
      <c r="BR698" t="s">
        <v>1268</v>
      </c>
    </row>
    <row r="699" spans="67:70" x14ac:dyDescent="0.2">
      <c r="BO699" t="s">
        <v>933</v>
      </c>
      <c r="BP699">
        <v>75</v>
      </c>
      <c r="BQ699">
        <v>10</v>
      </c>
      <c r="BR699" t="s">
        <v>1270</v>
      </c>
    </row>
    <row r="700" spans="67:70" x14ac:dyDescent="0.2">
      <c r="BO700" t="s">
        <v>934</v>
      </c>
      <c r="BP700">
        <v>75</v>
      </c>
      <c r="BQ700">
        <v>10</v>
      </c>
      <c r="BR700" t="s">
        <v>1268</v>
      </c>
    </row>
    <row r="701" spans="67:70" x14ac:dyDescent="0.2">
      <c r="BO701" t="s">
        <v>935</v>
      </c>
      <c r="BP701">
        <v>75</v>
      </c>
      <c r="BQ701">
        <v>10</v>
      </c>
      <c r="BR701" t="s">
        <v>1269</v>
      </c>
    </row>
    <row r="702" spans="67:70" x14ac:dyDescent="0.2">
      <c r="BO702" t="s">
        <v>936</v>
      </c>
      <c r="BP702">
        <v>75</v>
      </c>
      <c r="BQ702">
        <v>10</v>
      </c>
      <c r="BR702" t="s">
        <v>1268</v>
      </c>
    </row>
    <row r="703" spans="67:70" x14ac:dyDescent="0.2">
      <c r="BO703" t="s">
        <v>937</v>
      </c>
      <c r="BP703">
        <v>75</v>
      </c>
      <c r="BQ703">
        <v>10</v>
      </c>
      <c r="BR703" t="s">
        <v>1270</v>
      </c>
    </row>
    <row r="704" spans="67:70" x14ac:dyDescent="0.2">
      <c r="BO704" t="s">
        <v>938</v>
      </c>
      <c r="BP704">
        <v>75</v>
      </c>
      <c r="BQ704">
        <v>10</v>
      </c>
      <c r="BR704" t="s">
        <v>1268</v>
      </c>
    </row>
    <row r="705" spans="67:70" x14ac:dyDescent="0.2">
      <c r="BO705" t="s">
        <v>939</v>
      </c>
      <c r="BP705">
        <v>75</v>
      </c>
      <c r="BQ705">
        <v>10</v>
      </c>
      <c r="BR705" t="s">
        <v>1269</v>
      </c>
    </row>
    <row r="706" spans="67:70" x14ac:dyDescent="0.2">
      <c r="BO706" t="s">
        <v>940</v>
      </c>
      <c r="BP706">
        <v>75</v>
      </c>
      <c r="BQ706">
        <v>20</v>
      </c>
      <c r="BR706" t="s">
        <v>1270</v>
      </c>
    </row>
    <row r="707" spans="67:70" x14ac:dyDescent="0.2">
      <c r="BO707" t="s">
        <v>941</v>
      </c>
      <c r="BP707">
        <v>75</v>
      </c>
      <c r="BQ707">
        <v>20</v>
      </c>
      <c r="BR707" t="s">
        <v>1268</v>
      </c>
    </row>
    <row r="708" spans="67:70" x14ac:dyDescent="0.2">
      <c r="BO708" t="s">
        <v>942</v>
      </c>
      <c r="BP708">
        <v>75</v>
      </c>
      <c r="BQ708">
        <v>20</v>
      </c>
      <c r="BR708" t="s">
        <v>1270</v>
      </c>
    </row>
    <row r="709" spans="67:70" x14ac:dyDescent="0.2">
      <c r="BO709" t="s">
        <v>943</v>
      </c>
      <c r="BP709">
        <v>75</v>
      </c>
      <c r="BQ709">
        <v>20</v>
      </c>
      <c r="BR709" t="s">
        <v>1270</v>
      </c>
    </row>
    <row r="710" spans="67:70" x14ac:dyDescent="0.2">
      <c r="BO710" t="s">
        <v>944</v>
      </c>
      <c r="BP710">
        <v>75</v>
      </c>
      <c r="BQ710">
        <v>20</v>
      </c>
      <c r="BR710" t="s">
        <v>1268</v>
      </c>
    </row>
    <row r="711" spans="67:70" x14ac:dyDescent="0.2">
      <c r="BO711" t="s">
        <v>945</v>
      </c>
      <c r="BP711">
        <v>75</v>
      </c>
      <c r="BQ711">
        <v>20</v>
      </c>
      <c r="BR711" t="s">
        <v>1270</v>
      </c>
    </row>
    <row r="712" spans="67:70" x14ac:dyDescent="0.2">
      <c r="BO712" t="s">
        <v>946</v>
      </c>
      <c r="BP712">
        <v>75</v>
      </c>
      <c r="BQ712">
        <v>20</v>
      </c>
      <c r="BR712" t="s">
        <v>1270</v>
      </c>
    </row>
    <row r="713" spans="67:70" x14ac:dyDescent="0.2">
      <c r="BO713" t="s">
        <v>947</v>
      </c>
      <c r="BP713">
        <v>75</v>
      </c>
      <c r="BQ713">
        <v>20</v>
      </c>
      <c r="BR713" t="s">
        <v>1268</v>
      </c>
    </row>
    <row r="714" spans="67:70" x14ac:dyDescent="0.2">
      <c r="BO714" t="s">
        <v>948</v>
      </c>
      <c r="BP714">
        <v>75</v>
      </c>
      <c r="BQ714">
        <v>20</v>
      </c>
      <c r="BR714" t="s">
        <v>1269</v>
      </c>
    </row>
    <row r="715" spans="67:70" x14ac:dyDescent="0.2">
      <c r="BO715" t="s">
        <v>949</v>
      </c>
      <c r="BP715">
        <v>75</v>
      </c>
      <c r="BQ715">
        <v>20</v>
      </c>
      <c r="BR715" t="s">
        <v>1270</v>
      </c>
    </row>
    <row r="716" spans="67:70" x14ac:dyDescent="0.2">
      <c r="BO716" t="s">
        <v>950</v>
      </c>
      <c r="BP716">
        <v>75</v>
      </c>
      <c r="BQ716">
        <v>20</v>
      </c>
      <c r="BR716" t="s">
        <v>1270</v>
      </c>
    </row>
    <row r="717" spans="67:70" x14ac:dyDescent="0.2">
      <c r="BO717" t="s">
        <v>951</v>
      </c>
      <c r="BP717">
        <v>75</v>
      </c>
      <c r="BQ717">
        <v>20</v>
      </c>
      <c r="BR717" t="s">
        <v>1269</v>
      </c>
    </row>
    <row r="718" spans="67:70" x14ac:dyDescent="0.2">
      <c r="BO718" t="s">
        <v>952</v>
      </c>
      <c r="BP718">
        <v>75</v>
      </c>
      <c r="BQ718">
        <v>20</v>
      </c>
      <c r="BR718" t="s">
        <v>1270</v>
      </c>
    </row>
    <row r="719" spans="67:70" x14ac:dyDescent="0.2">
      <c r="BO719" t="s">
        <v>953</v>
      </c>
      <c r="BP719">
        <v>75</v>
      </c>
      <c r="BQ719">
        <v>20</v>
      </c>
      <c r="BR719" t="s">
        <v>1269</v>
      </c>
    </row>
    <row r="720" spans="67:70" x14ac:dyDescent="0.2">
      <c r="BO720" t="s">
        <v>954</v>
      </c>
      <c r="BP720">
        <v>75</v>
      </c>
      <c r="BQ720">
        <v>20</v>
      </c>
      <c r="BR720" t="s">
        <v>1268</v>
      </c>
    </row>
    <row r="721" spans="67:70" x14ac:dyDescent="0.2">
      <c r="BO721" t="s">
        <v>955</v>
      </c>
      <c r="BP721">
        <v>75</v>
      </c>
      <c r="BQ721">
        <v>20</v>
      </c>
      <c r="BR721" t="s">
        <v>1270</v>
      </c>
    </row>
    <row r="722" spans="67:70" x14ac:dyDescent="0.2">
      <c r="BO722" t="s">
        <v>956</v>
      </c>
      <c r="BP722">
        <v>75</v>
      </c>
      <c r="BQ722">
        <v>20</v>
      </c>
      <c r="BR722" t="s">
        <v>1270</v>
      </c>
    </row>
    <row r="723" spans="67:70" x14ac:dyDescent="0.2">
      <c r="BO723" t="s">
        <v>957</v>
      </c>
      <c r="BP723">
        <v>75</v>
      </c>
      <c r="BQ723">
        <v>20</v>
      </c>
      <c r="BR723" t="s">
        <v>1268</v>
      </c>
    </row>
    <row r="724" spans="67:70" x14ac:dyDescent="0.2">
      <c r="BO724" t="s">
        <v>958</v>
      </c>
      <c r="BP724">
        <v>75</v>
      </c>
      <c r="BQ724">
        <v>20</v>
      </c>
      <c r="BR724" t="s">
        <v>1270</v>
      </c>
    </row>
    <row r="725" spans="67:70" x14ac:dyDescent="0.2">
      <c r="BO725" t="s">
        <v>959</v>
      </c>
      <c r="BP725">
        <v>75</v>
      </c>
      <c r="BQ725">
        <v>20</v>
      </c>
      <c r="BR725" t="s">
        <v>1270</v>
      </c>
    </row>
    <row r="726" spans="67:70" x14ac:dyDescent="0.2">
      <c r="BO726" t="s">
        <v>960</v>
      </c>
      <c r="BP726">
        <v>75</v>
      </c>
      <c r="BQ726">
        <v>20</v>
      </c>
      <c r="BR726" t="s">
        <v>1268</v>
      </c>
    </row>
    <row r="727" spans="67:70" x14ac:dyDescent="0.2">
      <c r="BO727" t="s">
        <v>961</v>
      </c>
      <c r="BP727">
        <v>75</v>
      </c>
      <c r="BQ727">
        <v>25</v>
      </c>
      <c r="BR727" t="s">
        <v>1268</v>
      </c>
    </row>
    <row r="728" spans="67:70" x14ac:dyDescent="0.2">
      <c r="BO728" t="s">
        <v>962</v>
      </c>
      <c r="BP728">
        <v>75</v>
      </c>
      <c r="BQ728">
        <v>25</v>
      </c>
      <c r="BR728" t="s">
        <v>1269</v>
      </c>
    </row>
    <row r="729" spans="67:70" x14ac:dyDescent="0.2">
      <c r="BO729" t="s">
        <v>963</v>
      </c>
      <c r="BP729">
        <v>75</v>
      </c>
      <c r="BQ729">
        <v>25</v>
      </c>
      <c r="BR729" t="s">
        <v>1269</v>
      </c>
    </row>
    <row r="730" spans="67:70" x14ac:dyDescent="0.2">
      <c r="BO730" t="s">
        <v>964</v>
      </c>
      <c r="BP730">
        <v>75</v>
      </c>
      <c r="BQ730">
        <v>25</v>
      </c>
      <c r="BR730" t="s">
        <v>1268</v>
      </c>
    </row>
    <row r="731" spans="67:70" x14ac:dyDescent="0.2">
      <c r="BO731" t="s">
        <v>965</v>
      </c>
      <c r="BP731">
        <v>75</v>
      </c>
      <c r="BQ731">
        <v>25</v>
      </c>
      <c r="BR731" t="s">
        <v>1269</v>
      </c>
    </row>
    <row r="732" spans="67:70" x14ac:dyDescent="0.2">
      <c r="BO732" t="s">
        <v>966</v>
      </c>
      <c r="BP732">
        <v>75</v>
      </c>
      <c r="BQ732">
        <v>25</v>
      </c>
      <c r="BR732" t="s">
        <v>1269</v>
      </c>
    </row>
    <row r="733" spans="67:70" x14ac:dyDescent="0.2">
      <c r="BO733" t="s">
        <v>967</v>
      </c>
      <c r="BP733">
        <v>75</v>
      </c>
      <c r="BQ733">
        <v>20</v>
      </c>
      <c r="BR733" t="s">
        <v>1268</v>
      </c>
    </row>
    <row r="734" spans="67:70" x14ac:dyDescent="0.2">
      <c r="BO734" t="s">
        <v>968</v>
      </c>
      <c r="BP734">
        <v>75</v>
      </c>
      <c r="BQ734">
        <v>20</v>
      </c>
      <c r="BR734" t="s">
        <v>1269</v>
      </c>
    </row>
    <row r="735" spans="67:70" x14ac:dyDescent="0.2">
      <c r="BO735" t="s">
        <v>969</v>
      </c>
      <c r="BP735">
        <v>75</v>
      </c>
      <c r="BQ735">
        <v>20</v>
      </c>
      <c r="BR735" t="s">
        <v>1269</v>
      </c>
    </row>
    <row r="736" spans="67:70" x14ac:dyDescent="0.2">
      <c r="BO736" t="s">
        <v>970</v>
      </c>
      <c r="BP736">
        <v>75</v>
      </c>
      <c r="BQ736">
        <v>20</v>
      </c>
      <c r="BR736" t="s">
        <v>1268</v>
      </c>
    </row>
    <row r="737" spans="67:70" x14ac:dyDescent="0.2">
      <c r="BO737" t="s">
        <v>971</v>
      </c>
      <c r="BP737">
        <v>75</v>
      </c>
      <c r="BQ737">
        <v>20</v>
      </c>
      <c r="BR737" t="s">
        <v>1269</v>
      </c>
    </row>
    <row r="738" spans="67:70" x14ac:dyDescent="0.2">
      <c r="BO738" t="s">
        <v>972</v>
      </c>
      <c r="BP738">
        <v>75</v>
      </c>
      <c r="BQ738">
        <v>20</v>
      </c>
      <c r="BR738" t="s">
        <v>1269</v>
      </c>
    </row>
    <row r="739" spans="67:70" x14ac:dyDescent="0.2">
      <c r="BO739" t="s">
        <v>973</v>
      </c>
      <c r="BP739">
        <v>75</v>
      </c>
      <c r="BQ739">
        <v>20</v>
      </c>
      <c r="BR739" t="s">
        <v>1268</v>
      </c>
    </row>
    <row r="740" spans="67:70" x14ac:dyDescent="0.2">
      <c r="BO740" t="s">
        <v>974</v>
      </c>
      <c r="BP740">
        <v>75</v>
      </c>
      <c r="BQ740">
        <v>20</v>
      </c>
      <c r="BR740" t="s">
        <v>1268</v>
      </c>
    </row>
    <row r="741" spans="67:70" x14ac:dyDescent="0.2">
      <c r="BO741" t="s">
        <v>975</v>
      </c>
      <c r="BP741">
        <v>75</v>
      </c>
      <c r="BQ741">
        <v>20</v>
      </c>
      <c r="BR741" t="s">
        <v>1268</v>
      </c>
    </row>
    <row r="742" spans="67:70" x14ac:dyDescent="0.2">
      <c r="BO742" t="s">
        <v>976</v>
      </c>
      <c r="BP742">
        <v>75</v>
      </c>
      <c r="BQ742">
        <v>20</v>
      </c>
      <c r="BR742" t="s">
        <v>1268</v>
      </c>
    </row>
    <row r="743" spans="67:70" x14ac:dyDescent="0.2">
      <c r="BO743" t="s">
        <v>977</v>
      </c>
      <c r="BP743">
        <v>75</v>
      </c>
      <c r="BQ743">
        <v>20</v>
      </c>
      <c r="BR743" t="s">
        <v>1268</v>
      </c>
    </row>
    <row r="744" spans="67:70" x14ac:dyDescent="0.2">
      <c r="BO744" t="s">
        <v>978</v>
      </c>
      <c r="BP744">
        <v>75</v>
      </c>
      <c r="BQ744">
        <v>20</v>
      </c>
      <c r="BR744" t="s">
        <v>1268</v>
      </c>
    </row>
    <row r="745" spans="67:70" x14ac:dyDescent="0.2">
      <c r="BO745" t="s">
        <v>979</v>
      </c>
      <c r="BP745">
        <v>75</v>
      </c>
      <c r="BQ745">
        <v>20</v>
      </c>
      <c r="BR745" t="s">
        <v>1271</v>
      </c>
    </row>
    <row r="746" spans="67:70" x14ac:dyDescent="0.2">
      <c r="BO746" t="s">
        <v>980</v>
      </c>
      <c r="BP746">
        <v>75</v>
      </c>
      <c r="BQ746">
        <v>20</v>
      </c>
      <c r="BR746" t="s">
        <v>1271</v>
      </c>
    </row>
    <row r="747" spans="67:70" x14ac:dyDescent="0.2">
      <c r="BO747" t="s">
        <v>981</v>
      </c>
      <c r="BP747">
        <v>75</v>
      </c>
      <c r="BQ747">
        <v>20</v>
      </c>
      <c r="BR747" t="s">
        <v>1271</v>
      </c>
    </row>
    <row r="748" spans="67:70" x14ac:dyDescent="0.2">
      <c r="BO748" t="s">
        <v>982</v>
      </c>
      <c r="BP748">
        <v>75</v>
      </c>
      <c r="BQ748">
        <v>20</v>
      </c>
      <c r="BR748" t="s">
        <v>1269</v>
      </c>
    </row>
    <row r="749" spans="67:70" x14ac:dyDescent="0.2">
      <c r="BO749" t="s">
        <v>983</v>
      </c>
      <c r="BP749">
        <v>75</v>
      </c>
      <c r="BQ749">
        <v>20</v>
      </c>
      <c r="BR749" t="s">
        <v>1269</v>
      </c>
    </row>
    <row r="750" spans="67:70" x14ac:dyDescent="0.2">
      <c r="BO750" t="s">
        <v>984</v>
      </c>
      <c r="BP750">
        <v>75</v>
      </c>
      <c r="BQ750">
        <v>20</v>
      </c>
      <c r="BR750" t="s">
        <v>1269</v>
      </c>
    </row>
    <row r="751" spans="67:70" x14ac:dyDescent="0.2">
      <c r="BO751" t="s">
        <v>985</v>
      </c>
      <c r="BP751">
        <v>75</v>
      </c>
      <c r="BQ751">
        <v>25</v>
      </c>
      <c r="BR751" t="s">
        <v>1268</v>
      </c>
    </row>
    <row r="752" spans="67:70" x14ac:dyDescent="0.2">
      <c r="BO752" t="s">
        <v>986</v>
      </c>
      <c r="BP752">
        <v>75</v>
      </c>
      <c r="BQ752">
        <v>25</v>
      </c>
      <c r="BR752" t="s">
        <v>1269</v>
      </c>
    </row>
    <row r="753" spans="67:70" x14ac:dyDescent="0.2">
      <c r="BO753" t="s">
        <v>987</v>
      </c>
      <c r="BP753">
        <v>75</v>
      </c>
      <c r="BQ753">
        <v>25</v>
      </c>
      <c r="BR753" t="s">
        <v>1268</v>
      </c>
    </row>
    <row r="754" spans="67:70" x14ac:dyDescent="0.2">
      <c r="BO754" t="s">
        <v>988</v>
      </c>
      <c r="BP754">
        <v>75</v>
      </c>
      <c r="BQ754">
        <v>20</v>
      </c>
      <c r="BR754" t="s">
        <v>1268</v>
      </c>
    </row>
    <row r="755" spans="67:70" x14ac:dyDescent="0.2">
      <c r="BO755" t="s">
        <v>989</v>
      </c>
      <c r="BP755">
        <v>75</v>
      </c>
      <c r="BQ755">
        <v>20</v>
      </c>
      <c r="BR755" t="s">
        <v>1269</v>
      </c>
    </row>
    <row r="756" spans="67:70" x14ac:dyDescent="0.2">
      <c r="BO756" t="s">
        <v>990</v>
      </c>
      <c r="BP756">
        <v>75</v>
      </c>
      <c r="BQ756">
        <v>20</v>
      </c>
      <c r="BR756" t="s">
        <v>1268</v>
      </c>
    </row>
    <row r="757" spans="67:70" x14ac:dyDescent="0.2">
      <c r="BO757" t="s">
        <v>991</v>
      </c>
      <c r="BP757">
        <v>75</v>
      </c>
      <c r="BQ757">
        <v>20</v>
      </c>
      <c r="BR757" t="s">
        <v>1268</v>
      </c>
    </row>
    <row r="758" spans="67:70" x14ac:dyDescent="0.2">
      <c r="BO758" t="s">
        <v>992</v>
      </c>
      <c r="BP758">
        <v>75</v>
      </c>
      <c r="BQ758">
        <v>20</v>
      </c>
      <c r="BR758" t="s">
        <v>1268</v>
      </c>
    </row>
    <row r="759" spans="67:70" x14ac:dyDescent="0.2">
      <c r="BO759" t="s">
        <v>993</v>
      </c>
      <c r="BP759">
        <v>75</v>
      </c>
      <c r="BQ759">
        <v>20</v>
      </c>
      <c r="BR759" t="s">
        <v>1268</v>
      </c>
    </row>
    <row r="760" spans="67:70" x14ac:dyDescent="0.2">
      <c r="BO760" t="s">
        <v>994</v>
      </c>
      <c r="BP760">
        <v>75</v>
      </c>
      <c r="BQ760">
        <v>20</v>
      </c>
      <c r="BR760" t="s">
        <v>1268</v>
      </c>
    </row>
    <row r="761" spans="67:70" x14ac:dyDescent="0.2">
      <c r="BO761" t="s">
        <v>995</v>
      </c>
      <c r="BP761">
        <v>75</v>
      </c>
      <c r="BQ761">
        <v>20</v>
      </c>
      <c r="BR761" t="s">
        <v>1268</v>
      </c>
    </row>
    <row r="762" spans="67:70" x14ac:dyDescent="0.2">
      <c r="BO762" t="s">
        <v>996</v>
      </c>
      <c r="BP762">
        <v>75</v>
      </c>
      <c r="BQ762">
        <v>20</v>
      </c>
      <c r="BR762" t="s">
        <v>1268</v>
      </c>
    </row>
    <row r="763" spans="67:70" x14ac:dyDescent="0.2">
      <c r="BO763" t="s">
        <v>997</v>
      </c>
      <c r="BP763">
        <v>75</v>
      </c>
      <c r="BQ763">
        <v>20</v>
      </c>
      <c r="BR763" t="s">
        <v>1268</v>
      </c>
    </row>
    <row r="764" spans="67:70" x14ac:dyDescent="0.2">
      <c r="BO764" t="s">
        <v>998</v>
      </c>
      <c r="BP764">
        <v>75</v>
      </c>
      <c r="BQ764">
        <v>20</v>
      </c>
      <c r="BR764" t="s">
        <v>1268</v>
      </c>
    </row>
    <row r="765" spans="67:70" x14ac:dyDescent="0.2">
      <c r="BO765" t="s">
        <v>999</v>
      </c>
      <c r="BP765">
        <v>75</v>
      </c>
      <c r="BQ765">
        <v>20</v>
      </c>
      <c r="BR765" t="s">
        <v>1268</v>
      </c>
    </row>
    <row r="766" spans="67:70" x14ac:dyDescent="0.2">
      <c r="BO766" t="s">
        <v>1000</v>
      </c>
      <c r="BP766">
        <v>75</v>
      </c>
      <c r="BQ766">
        <v>20</v>
      </c>
      <c r="BR766" t="s">
        <v>1268</v>
      </c>
    </row>
    <row r="767" spans="67:70" x14ac:dyDescent="0.2">
      <c r="BO767" t="s">
        <v>1001</v>
      </c>
      <c r="BP767">
        <v>75</v>
      </c>
      <c r="BQ767">
        <v>20</v>
      </c>
      <c r="BR767" t="s">
        <v>1268</v>
      </c>
    </row>
    <row r="768" spans="67:70" x14ac:dyDescent="0.2">
      <c r="BO768" t="s">
        <v>1002</v>
      </c>
      <c r="BP768">
        <v>75</v>
      </c>
      <c r="BQ768">
        <v>20</v>
      </c>
      <c r="BR768" t="s">
        <v>1268</v>
      </c>
    </row>
    <row r="769" spans="67:70" x14ac:dyDescent="0.2">
      <c r="BO769" t="s">
        <v>1003</v>
      </c>
      <c r="BP769">
        <v>75</v>
      </c>
      <c r="BQ769">
        <v>10</v>
      </c>
      <c r="BR769" t="s">
        <v>1268</v>
      </c>
    </row>
    <row r="770" spans="67:70" x14ac:dyDescent="0.2">
      <c r="BO770" t="s">
        <v>1004</v>
      </c>
      <c r="BP770">
        <v>75</v>
      </c>
      <c r="BQ770">
        <v>10</v>
      </c>
      <c r="BR770" t="s">
        <v>1268</v>
      </c>
    </row>
    <row r="771" spans="67:70" x14ac:dyDescent="0.2">
      <c r="BO771" t="s">
        <v>1005</v>
      </c>
      <c r="BP771">
        <v>75</v>
      </c>
      <c r="BQ771">
        <v>10</v>
      </c>
      <c r="BR771" t="s">
        <v>1268</v>
      </c>
    </row>
    <row r="772" spans="67:70" x14ac:dyDescent="0.2">
      <c r="BO772" t="s">
        <v>1006</v>
      </c>
      <c r="BP772">
        <v>75</v>
      </c>
      <c r="BQ772">
        <v>10</v>
      </c>
      <c r="BR772" t="s">
        <v>1268</v>
      </c>
    </row>
    <row r="773" spans="67:70" x14ac:dyDescent="0.2">
      <c r="BO773" t="s">
        <v>1007</v>
      </c>
      <c r="BP773">
        <v>75</v>
      </c>
      <c r="BQ773">
        <v>20</v>
      </c>
      <c r="BR773" t="s">
        <v>1268</v>
      </c>
    </row>
    <row r="774" spans="67:70" x14ac:dyDescent="0.2">
      <c r="BO774" t="s">
        <v>1008</v>
      </c>
      <c r="BP774">
        <v>75</v>
      </c>
      <c r="BQ774">
        <v>20</v>
      </c>
      <c r="BR774" t="s">
        <v>1269</v>
      </c>
    </row>
    <row r="775" spans="67:70" x14ac:dyDescent="0.2">
      <c r="BO775" t="s">
        <v>1009</v>
      </c>
      <c r="BP775">
        <v>75</v>
      </c>
      <c r="BQ775">
        <v>20</v>
      </c>
      <c r="BR775" t="s">
        <v>1268</v>
      </c>
    </row>
    <row r="776" spans="67:70" x14ac:dyDescent="0.2">
      <c r="BO776" t="s">
        <v>1010</v>
      </c>
      <c r="BP776">
        <v>75</v>
      </c>
      <c r="BQ776">
        <v>20</v>
      </c>
      <c r="BR776" t="s">
        <v>1268</v>
      </c>
    </row>
    <row r="777" spans="67:70" x14ac:dyDescent="0.2">
      <c r="BO777" t="s">
        <v>1011</v>
      </c>
      <c r="BP777">
        <v>75</v>
      </c>
      <c r="BQ777">
        <v>20</v>
      </c>
      <c r="BR777" t="s">
        <v>1269</v>
      </c>
    </row>
    <row r="778" spans="67:70" x14ac:dyDescent="0.2">
      <c r="BO778" t="s">
        <v>1012</v>
      </c>
      <c r="BP778">
        <v>75</v>
      </c>
      <c r="BQ778">
        <v>20</v>
      </c>
      <c r="BR778" t="s">
        <v>1268</v>
      </c>
    </row>
    <row r="779" spans="67:70" x14ac:dyDescent="0.2">
      <c r="BO779" t="s">
        <v>1013</v>
      </c>
      <c r="BP779">
        <v>75</v>
      </c>
      <c r="BQ779">
        <v>20</v>
      </c>
      <c r="BR779" t="s">
        <v>1268</v>
      </c>
    </row>
    <row r="780" spans="67:70" x14ac:dyDescent="0.2">
      <c r="BO780" t="s">
        <v>1014</v>
      </c>
      <c r="BP780">
        <v>75</v>
      </c>
      <c r="BQ780">
        <v>20</v>
      </c>
      <c r="BR780" t="s">
        <v>1268</v>
      </c>
    </row>
    <row r="781" spans="67:70" x14ac:dyDescent="0.2">
      <c r="BO781" t="s">
        <v>1015</v>
      </c>
      <c r="BP781">
        <v>75</v>
      </c>
      <c r="BQ781">
        <v>20</v>
      </c>
      <c r="BR781" t="s">
        <v>1268</v>
      </c>
    </row>
    <row r="782" spans="67:70" x14ac:dyDescent="0.2">
      <c r="BO782" t="s">
        <v>1016</v>
      </c>
      <c r="BP782">
        <v>75</v>
      </c>
      <c r="BQ782">
        <v>20</v>
      </c>
      <c r="BR782" t="s">
        <v>1268</v>
      </c>
    </row>
    <row r="783" spans="67:70" x14ac:dyDescent="0.2">
      <c r="BO783" t="s">
        <v>1017</v>
      </c>
      <c r="BP783">
        <v>75</v>
      </c>
      <c r="BQ783">
        <v>20</v>
      </c>
      <c r="BR783" t="s">
        <v>1268</v>
      </c>
    </row>
    <row r="784" spans="67:70" x14ac:dyDescent="0.2">
      <c r="BO784" t="s">
        <v>1018</v>
      </c>
      <c r="BP784">
        <v>75</v>
      </c>
      <c r="BQ784">
        <v>20</v>
      </c>
      <c r="BR784" t="s">
        <v>1268</v>
      </c>
    </row>
    <row r="785" spans="67:70" x14ac:dyDescent="0.2">
      <c r="BO785" t="s">
        <v>1019</v>
      </c>
      <c r="BP785">
        <v>75</v>
      </c>
      <c r="BQ785">
        <v>25</v>
      </c>
      <c r="BR785" t="s">
        <v>1268</v>
      </c>
    </row>
    <row r="786" spans="67:70" x14ac:dyDescent="0.2">
      <c r="BO786" t="s">
        <v>1020</v>
      </c>
      <c r="BP786">
        <v>75</v>
      </c>
      <c r="BQ786">
        <v>25</v>
      </c>
      <c r="BR786" t="s">
        <v>1268</v>
      </c>
    </row>
  </sheetData>
  <autoFilter ref="A1:AV524">
    <filterColumn colId="15">
      <customFilters>
        <customFilter operator="notEqual" val=" "/>
      </customFilters>
    </filterColumn>
  </autoFilter>
  <sortState ref="A2:AK524">
    <sortCondition ref="J2:J524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2"/>
  <sheetViews>
    <sheetView topLeftCell="F163" zoomScaleNormal="100" zoomScalePageLayoutView="125" workbookViewId="0">
      <selection activeCell="N204" sqref="N204"/>
    </sheetView>
  </sheetViews>
  <sheetFormatPr defaultColWidth="11.42578125" defaultRowHeight="12.75" x14ac:dyDescent="0.2"/>
  <cols>
    <col min="1" max="1" width="26" bestFit="1" customWidth="1"/>
    <col min="2" max="2" width="15.7109375" customWidth="1"/>
    <col min="3" max="6" width="12" customWidth="1"/>
    <col min="7" max="8" width="12.42578125" customWidth="1"/>
    <col min="9" max="9" width="12.85546875" customWidth="1"/>
    <col min="10" max="10" width="18.28515625" customWidth="1"/>
    <col min="11" max="11" width="5" customWidth="1"/>
    <col min="12" max="12" width="6.85546875" customWidth="1"/>
    <col min="13" max="13" width="23.5703125" customWidth="1"/>
    <col min="14" max="14" width="15.7109375" customWidth="1"/>
    <col min="15" max="15" width="9.140625" customWidth="1"/>
    <col min="16" max="16" width="5.28515625" customWidth="1"/>
    <col min="17" max="17" width="10.5703125" customWidth="1"/>
    <col min="18" max="18" width="26" customWidth="1"/>
    <col min="19" max="19" width="15.7109375" customWidth="1"/>
    <col min="20" max="25" width="12" customWidth="1"/>
    <col min="26" max="27" width="11.140625" customWidth="1"/>
    <col min="28" max="28" width="10.5703125" customWidth="1"/>
    <col min="29" max="30" width="8.28515625" customWidth="1"/>
    <col min="31" max="33" width="8" customWidth="1"/>
    <col min="34" max="35" width="8.28515625" customWidth="1"/>
    <col min="36" max="36" width="8" customWidth="1"/>
    <col min="37" max="37" width="8.28515625" customWidth="1"/>
    <col min="38" max="38" width="8" customWidth="1"/>
    <col min="39" max="40" width="8.28515625" customWidth="1"/>
    <col min="41" max="41" width="8" customWidth="1"/>
    <col min="42" max="42" width="8.28515625" customWidth="1"/>
    <col min="43" max="44" width="8" customWidth="1"/>
    <col min="45" max="46" width="8.28515625" customWidth="1"/>
    <col min="47" max="49" width="8" customWidth="1"/>
    <col min="50" max="50" width="8.28515625" customWidth="1"/>
    <col min="51" max="51" width="8" customWidth="1"/>
    <col min="52" max="54" width="8.28515625" customWidth="1"/>
    <col min="55" max="55" width="8" customWidth="1"/>
    <col min="56" max="60" width="8.28515625" customWidth="1"/>
    <col min="61" max="61" width="10.5703125" customWidth="1"/>
    <col min="62" max="173" width="12.7109375" bestFit="1" customWidth="1"/>
    <col min="174" max="174" width="10.7109375" customWidth="1"/>
  </cols>
  <sheetData>
    <row r="1" spans="1:38" x14ac:dyDescent="0.2">
      <c r="A1" s="5" t="s">
        <v>1249</v>
      </c>
      <c r="B1" s="5" t="s">
        <v>1157</v>
      </c>
      <c r="I1" s="72"/>
      <c r="J1" s="6" t="s">
        <v>35</v>
      </c>
      <c r="K1" s="6"/>
      <c r="L1" s="6" t="s">
        <v>13</v>
      </c>
      <c r="M1" s="6"/>
      <c r="O1" s="7" t="s">
        <v>1159</v>
      </c>
      <c r="P1" s="7" t="s">
        <v>1161</v>
      </c>
      <c r="Q1" s="22" t="s">
        <v>1188</v>
      </c>
      <c r="R1" s="22" t="s">
        <v>1189</v>
      </c>
      <c r="S1" s="22" t="s">
        <v>1190</v>
      </c>
      <c r="V1" s="7" t="s">
        <v>1159</v>
      </c>
      <c r="W1" s="7" t="s">
        <v>1161</v>
      </c>
      <c r="X1" s="7" t="s">
        <v>1162</v>
      </c>
      <c r="Y1" s="7" t="s">
        <v>1163</v>
      </c>
      <c r="Z1" s="22" t="s">
        <v>1201</v>
      </c>
      <c r="AG1" s="7" t="s">
        <v>1159</v>
      </c>
      <c r="AH1" s="7" t="s">
        <v>1161</v>
      </c>
      <c r="AI1" s="7" t="s">
        <v>1162</v>
      </c>
      <c r="AJ1" s="7" t="s">
        <v>1163</v>
      </c>
      <c r="AK1" s="7" t="s">
        <v>1164</v>
      </c>
    </row>
    <row r="2" spans="1:38" x14ac:dyDescent="0.2">
      <c r="B2" t="s">
        <v>35</v>
      </c>
      <c r="D2" t="s">
        <v>13</v>
      </c>
      <c r="F2" t="s">
        <v>1158</v>
      </c>
      <c r="I2" s="7" t="s">
        <v>1159</v>
      </c>
      <c r="J2" s="7" t="s">
        <v>1154</v>
      </c>
      <c r="K2" s="7" t="s">
        <v>1032</v>
      </c>
      <c r="L2" s="7" t="s">
        <v>1154</v>
      </c>
      <c r="M2" s="7" t="s">
        <v>1032</v>
      </c>
      <c r="O2" s="3" t="s">
        <v>16</v>
      </c>
      <c r="P2" s="4">
        <v>866.66666666666663</v>
      </c>
      <c r="Q2" s="4">
        <v>2033.3333333333333</v>
      </c>
      <c r="R2" s="4">
        <v>1933.3333333333333</v>
      </c>
      <c r="S2" s="4">
        <v>2166.6666666666665</v>
      </c>
      <c r="V2" s="3" t="s">
        <v>14</v>
      </c>
      <c r="W2" s="4">
        <v>2020</v>
      </c>
      <c r="X2" s="4"/>
      <c r="Y2" s="4"/>
      <c r="Z2" s="4">
        <v>3550</v>
      </c>
      <c r="AA2" s="18" t="s">
        <v>1197</v>
      </c>
      <c r="AB2" s="18"/>
      <c r="AG2" s="3" t="s">
        <v>32</v>
      </c>
      <c r="AH2" s="4"/>
      <c r="AI2" s="4"/>
      <c r="AJ2" s="4"/>
      <c r="AK2" s="4">
        <v>2500</v>
      </c>
      <c r="AL2" s="18" t="s">
        <v>1185</v>
      </c>
    </row>
    <row r="3" spans="1:38" x14ac:dyDescent="0.2">
      <c r="A3" s="5" t="s">
        <v>1159</v>
      </c>
      <c r="B3" t="s">
        <v>1154</v>
      </c>
      <c r="C3" t="s">
        <v>1032</v>
      </c>
      <c r="D3" t="s">
        <v>1154</v>
      </c>
      <c r="E3" t="s">
        <v>1032</v>
      </c>
      <c r="I3" s="3" t="s">
        <v>11</v>
      </c>
      <c r="J3" s="4">
        <v>1400</v>
      </c>
      <c r="K3" s="4">
        <v>2000</v>
      </c>
      <c r="L3" s="4">
        <v>1866.6666666666667</v>
      </c>
      <c r="M3" s="4">
        <v>2280</v>
      </c>
      <c r="O3" s="3" t="s">
        <v>17</v>
      </c>
      <c r="P3" s="4">
        <v>1333.3333333333333</v>
      </c>
      <c r="Q3" s="4">
        <v>1913.3333333333333</v>
      </c>
      <c r="R3" s="4">
        <v>1933.3333333333333</v>
      </c>
      <c r="S3" s="4">
        <v>2033.3333333333333</v>
      </c>
      <c r="V3" s="3" t="s">
        <v>15</v>
      </c>
      <c r="W3" s="4">
        <v>2000</v>
      </c>
      <c r="X3" s="4"/>
      <c r="Y3" s="4"/>
      <c r="Z3" s="4">
        <v>4520</v>
      </c>
      <c r="AA3" s="18" t="s">
        <v>1196</v>
      </c>
      <c r="AB3" s="18"/>
      <c r="AG3" s="3" t="s">
        <v>65</v>
      </c>
      <c r="AH3" s="4"/>
      <c r="AI3" s="4">
        <v>154</v>
      </c>
      <c r="AJ3" s="4">
        <v>186.66666666666666</v>
      </c>
      <c r="AK3" s="4">
        <v>233.33333333333331</v>
      </c>
      <c r="AL3" s="18" t="s">
        <v>1185</v>
      </c>
    </row>
    <row r="4" spans="1:38" x14ac:dyDescent="0.2">
      <c r="A4" s="8" t="s">
        <v>11</v>
      </c>
      <c r="B4" s="9">
        <v>1400</v>
      </c>
      <c r="C4" s="9">
        <v>2000</v>
      </c>
      <c r="D4" s="9">
        <v>1866.6666666666667</v>
      </c>
      <c r="E4" s="9">
        <v>2280</v>
      </c>
      <c r="F4" s="9">
        <v>1886.6666666666667</v>
      </c>
      <c r="I4" s="3" t="s">
        <v>14</v>
      </c>
      <c r="J4" s="4">
        <v>2020</v>
      </c>
      <c r="K4" s="4"/>
      <c r="L4" s="4"/>
      <c r="M4" s="4">
        <v>3550</v>
      </c>
      <c r="O4" s="3" t="s">
        <v>18</v>
      </c>
      <c r="P4" s="4">
        <v>1486.6666666666667</v>
      </c>
      <c r="Q4" s="4">
        <v>2685.3333333333335</v>
      </c>
      <c r="R4" s="4">
        <v>2421.3333333333335</v>
      </c>
      <c r="S4" s="4">
        <v>2885.3333333333335</v>
      </c>
      <c r="V4" s="65" t="s">
        <v>19</v>
      </c>
      <c r="W4" s="66">
        <v>1060</v>
      </c>
      <c r="X4" s="66"/>
      <c r="Y4" s="66"/>
      <c r="Z4" s="66">
        <v>2500</v>
      </c>
      <c r="AA4" s="18" t="s">
        <v>1196</v>
      </c>
      <c r="AB4" s="18"/>
      <c r="AG4" s="3" t="s">
        <v>67</v>
      </c>
      <c r="AH4" s="4"/>
      <c r="AI4" s="4">
        <v>1260</v>
      </c>
      <c r="AJ4" s="4"/>
      <c r="AK4" s="4">
        <v>2940</v>
      </c>
      <c r="AL4" s="18" t="s">
        <v>1185</v>
      </c>
    </row>
    <row r="5" spans="1:38" x14ac:dyDescent="0.2">
      <c r="A5" s="8" t="s">
        <v>14</v>
      </c>
      <c r="B5" s="9">
        <v>2020</v>
      </c>
      <c r="C5" s="9"/>
      <c r="D5" s="9"/>
      <c r="E5" s="9">
        <v>3550</v>
      </c>
      <c r="F5" s="9">
        <v>2785</v>
      </c>
      <c r="I5" s="3" t="s">
        <v>15</v>
      </c>
      <c r="J5" s="4">
        <v>2000</v>
      </c>
      <c r="K5" s="4"/>
      <c r="L5" s="4"/>
      <c r="M5" s="4">
        <v>4520</v>
      </c>
      <c r="O5" s="3" t="s">
        <v>20</v>
      </c>
      <c r="P5" s="4">
        <v>1340.6666666666667</v>
      </c>
      <c r="Q5" s="4">
        <v>1937.3333333333333</v>
      </c>
      <c r="R5" s="4">
        <v>2000</v>
      </c>
      <c r="S5" s="4">
        <v>2383.3333333333335</v>
      </c>
      <c r="T5" s="18"/>
      <c r="V5" s="3" t="s">
        <v>22</v>
      </c>
      <c r="W5" s="4">
        <v>960</v>
      </c>
      <c r="X5" s="4"/>
      <c r="Y5" s="4"/>
      <c r="Z5" s="4">
        <v>2950</v>
      </c>
      <c r="AA5" s="18" t="s">
        <v>1196</v>
      </c>
      <c r="AB5" s="18"/>
      <c r="AE5" s="8"/>
      <c r="AF5" s="9"/>
      <c r="AG5" s="3" t="s">
        <v>69</v>
      </c>
      <c r="AH5" s="4"/>
      <c r="AI5" s="4">
        <v>1038.7096774193549</v>
      </c>
      <c r="AJ5" s="4"/>
      <c r="AK5" s="4">
        <v>1354.8387096774193</v>
      </c>
      <c r="AL5" s="18" t="s">
        <v>1185</v>
      </c>
    </row>
    <row r="6" spans="1:38" x14ac:dyDescent="0.2">
      <c r="A6" s="8" t="s">
        <v>15</v>
      </c>
      <c r="B6" s="9">
        <v>2000</v>
      </c>
      <c r="C6" s="9"/>
      <c r="D6" s="9"/>
      <c r="E6" s="9">
        <v>4520</v>
      </c>
      <c r="F6" s="9">
        <v>3260</v>
      </c>
      <c r="I6" s="3" t="s">
        <v>16</v>
      </c>
      <c r="J6" s="4">
        <v>866.66666666666663</v>
      </c>
      <c r="K6" s="4">
        <v>2033.3333333333333</v>
      </c>
      <c r="L6" s="4">
        <v>1933.3333333333333</v>
      </c>
      <c r="M6" s="4">
        <v>2166.6666666666665</v>
      </c>
      <c r="O6" s="3" t="s">
        <v>21</v>
      </c>
      <c r="P6" s="4">
        <v>2007.3333333333333</v>
      </c>
      <c r="Q6" s="4">
        <v>3620</v>
      </c>
      <c r="R6" s="4">
        <v>3259.3333333333335</v>
      </c>
      <c r="S6" s="4">
        <v>4010.6666666666665</v>
      </c>
      <c r="V6" s="3" t="s">
        <v>23</v>
      </c>
      <c r="W6" s="4">
        <v>1200</v>
      </c>
      <c r="X6" s="4"/>
      <c r="Y6" s="4"/>
      <c r="Z6" s="4">
        <v>2850</v>
      </c>
      <c r="AA6" s="18" t="s">
        <v>1196</v>
      </c>
      <c r="AB6" s="18"/>
      <c r="AE6" s="8"/>
      <c r="AF6" s="9"/>
      <c r="AG6" s="3" t="s">
        <v>70</v>
      </c>
      <c r="AH6" s="4"/>
      <c r="AI6" s="4">
        <v>2065.5737704918029</v>
      </c>
      <c r="AJ6" s="4"/>
      <c r="AK6" s="4"/>
      <c r="AL6" s="18" t="s">
        <v>1185</v>
      </c>
    </row>
    <row r="7" spans="1:38" x14ac:dyDescent="0.2">
      <c r="A7" s="8" t="s">
        <v>16</v>
      </c>
      <c r="B7" s="9">
        <v>866.66666666666663</v>
      </c>
      <c r="C7" s="9">
        <v>2033.3333333333333</v>
      </c>
      <c r="D7" s="9">
        <v>1933.3333333333333</v>
      </c>
      <c r="E7" s="9">
        <v>2166.6666666666665</v>
      </c>
      <c r="F7" s="9">
        <v>1573.3333333333333</v>
      </c>
      <c r="I7" s="3" t="s">
        <v>17</v>
      </c>
      <c r="J7" s="4">
        <v>1333.3333333333333</v>
      </c>
      <c r="K7" s="4">
        <v>1913.3333333333333</v>
      </c>
      <c r="L7" s="4">
        <v>1933.3333333333333</v>
      </c>
      <c r="M7" s="4">
        <v>2033.3333333333333</v>
      </c>
      <c r="O7" s="3" t="s">
        <v>24</v>
      </c>
      <c r="P7" s="4">
        <v>1333.3333333333333</v>
      </c>
      <c r="Q7" s="4">
        <v>2033.3333333333333</v>
      </c>
      <c r="R7" s="4">
        <v>1933.3333333333333</v>
      </c>
      <c r="S7" s="4">
        <v>2166.6666666666665</v>
      </c>
      <c r="V7" s="3" t="s">
        <v>26</v>
      </c>
      <c r="W7" s="4">
        <v>1430</v>
      </c>
      <c r="X7" s="4"/>
      <c r="Y7" s="4"/>
      <c r="Z7" s="4">
        <v>2970</v>
      </c>
      <c r="AA7" s="18" t="s">
        <v>1196</v>
      </c>
      <c r="AB7" s="18"/>
      <c r="AE7" s="8"/>
      <c r="AF7" s="9"/>
      <c r="AG7" s="3" t="s">
        <v>72</v>
      </c>
      <c r="AH7" s="4"/>
      <c r="AI7" s="4">
        <v>788.88888888888891</v>
      </c>
      <c r="AJ7" s="4"/>
      <c r="AK7" s="4">
        <v>1555.5555555555557</v>
      </c>
      <c r="AL7" s="18" t="s">
        <v>1185</v>
      </c>
    </row>
    <row r="8" spans="1:38" x14ac:dyDescent="0.2">
      <c r="A8" s="8" t="s">
        <v>17</v>
      </c>
      <c r="B8" s="9">
        <v>1333.3333333333333</v>
      </c>
      <c r="C8" s="9">
        <v>1913.3333333333333</v>
      </c>
      <c r="D8" s="9">
        <v>1933.3333333333333</v>
      </c>
      <c r="E8" s="9">
        <v>2033.3333333333333</v>
      </c>
      <c r="F8" s="9">
        <v>1803.3333333333333</v>
      </c>
      <c r="I8" s="3" t="s">
        <v>18</v>
      </c>
      <c r="J8" s="4">
        <v>1486.6666666666667</v>
      </c>
      <c r="K8" s="4">
        <v>2685.3333333333335</v>
      </c>
      <c r="L8" s="4">
        <v>2421.3333333333335</v>
      </c>
      <c r="M8" s="4">
        <v>2885.3333333333335</v>
      </c>
      <c r="O8" s="3" t="s">
        <v>25</v>
      </c>
      <c r="P8" s="4">
        <v>1742</v>
      </c>
      <c r="Q8" s="4">
        <v>3086.6666666666665</v>
      </c>
      <c r="R8" s="4">
        <v>2824</v>
      </c>
      <c r="S8" s="4">
        <v>3192</v>
      </c>
      <c r="V8" s="3" t="s">
        <v>29</v>
      </c>
      <c r="W8" s="4">
        <v>1082</v>
      </c>
      <c r="X8" s="4"/>
      <c r="Y8" s="4"/>
      <c r="Z8" s="4">
        <v>2500</v>
      </c>
      <c r="AA8" s="18" t="s">
        <v>1196</v>
      </c>
      <c r="AB8" s="18"/>
      <c r="AE8" s="8"/>
      <c r="AF8" s="9"/>
      <c r="AG8" s="3" t="s">
        <v>76</v>
      </c>
      <c r="AH8" s="4"/>
      <c r="AI8" s="4"/>
      <c r="AJ8" s="4"/>
      <c r="AK8" s="4">
        <v>1405.8333333333333</v>
      </c>
      <c r="AL8" s="18" t="s">
        <v>1185</v>
      </c>
    </row>
    <row r="9" spans="1:38" x14ac:dyDescent="0.2">
      <c r="A9" s="8" t="s">
        <v>18</v>
      </c>
      <c r="B9" s="9">
        <v>1486.6666666666667</v>
      </c>
      <c r="C9" s="9">
        <v>2685.3333333333335</v>
      </c>
      <c r="D9" s="9">
        <v>2421.3333333333335</v>
      </c>
      <c r="E9" s="9">
        <v>2885.3333333333335</v>
      </c>
      <c r="F9" s="9">
        <v>2369.666666666667</v>
      </c>
      <c r="I9" s="3" t="s">
        <v>19</v>
      </c>
      <c r="J9" s="4">
        <v>1060</v>
      </c>
      <c r="K9" s="4"/>
      <c r="L9" s="4"/>
      <c r="M9" s="4">
        <v>2500</v>
      </c>
      <c r="O9" s="3" t="s">
        <v>27</v>
      </c>
      <c r="P9" s="4">
        <v>1146.6666666666667</v>
      </c>
      <c r="Q9" s="4">
        <v>2133.3333333333335</v>
      </c>
      <c r="R9" s="4">
        <v>1920</v>
      </c>
      <c r="S9" s="4">
        <v>2652</v>
      </c>
      <c r="T9" s="4"/>
      <c r="V9" s="3" t="s">
        <v>31</v>
      </c>
      <c r="W9" s="4">
        <v>1530</v>
      </c>
      <c r="X9" s="4"/>
      <c r="Y9" s="4"/>
      <c r="Z9" s="4">
        <v>3382</v>
      </c>
      <c r="AA9" s="18" t="s">
        <v>1196</v>
      </c>
      <c r="AB9" s="18"/>
      <c r="AE9" s="8"/>
      <c r="AF9" s="9"/>
      <c r="AG9" s="3" t="s">
        <v>77</v>
      </c>
      <c r="AH9" s="4"/>
      <c r="AI9" s="4">
        <v>1445.1612903225805</v>
      </c>
      <c r="AJ9" s="4"/>
      <c r="AK9" s="4">
        <v>2179.0322580645161</v>
      </c>
      <c r="AL9" s="18" t="s">
        <v>1185</v>
      </c>
    </row>
    <row r="10" spans="1:38" x14ac:dyDescent="0.2">
      <c r="A10" s="8" t="s">
        <v>19</v>
      </c>
      <c r="B10" s="9">
        <v>1060</v>
      </c>
      <c r="C10" s="9"/>
      <c r="D10" s="9"/>
      <c r="E10" s="9">
        <v>2500</v>
      </c>
      <c r="F10" s="9">
        <v>1780</v>
      </c>
      <c r="I10" s="3" t="s">
        <v>20</v>
      </c>
      <c r="J10" s="4">
        <v>1340.6666666666667</v>
      </c>
      <c r="K10" s="4">
        <v>1937.3333333333333</v>
      </c>
      <c r="L10" s="4">
        <v>2000</v>
      </c>
      <c r="M10" s="4">
        <v>2383.3333333333335</v>
      </c>
      <c r="O10" s="3" t="s">
        <v>28</v>
      </c>
      <c r="P10" s="4">
        <v>1746.6666666666667</v>
      </c>
      <c r="Q10" s="4">
        <v>2533.3333333333335</v>
      </c>
      <c r="R10" s="4">
        <v>2463.3333333333335</v>
      </c>
      <c r="S10" s="4">
        <v>3221.3333333333335</v>
      </c>
      <c r="T10" s="4"/>
      <c r="V10" s="3" t="s">
        <v>33</v>
      </c>
      <c r="W10" s="4">
        <v>1260</v>
      </c>
      <c r="X10" s="4"/>
      <c r="Y10" s="4"/>
      <c r="Z10" s="4">
        <v>3150</v>
      </c>
      <c r="AA10" s="18" t="s">
        <v>1196</v>
      </c>
      <c r="AB10" s="18"/>
      <c r="AE10" s="8"/>
      <c r="AF10" s="9"/>
      <c r="AG10" s="3" t="s">
        <v>78</v>
      </c>
      <c r="AH10" s="4"/>
      <c r="AI10" s="4">
        <v>903.22580645161293</v>
      </c>
      <c r="AJ10" s="4"/>
      <c r="AK10" s="4">
        <v>1750</v>
      </c>
      <c r="AL10" s="18" t="s">
        <v>1185</v>
      </c>
    </row>
    <row r="11" spans="1:38" x14ac:dyDescent="0.2">
      <c r="A11" s="8" t="s">
        <v>20</v>
      </c>
      <c r="B11" s="9">
        <v>1340.6666666666667</v>
      </c>
      <c r="C11" s="9">
        <v>1937.3333333333333</v>
      </c>
      <c r="D11" s="9">
        <v>2000</v>
      </c>
      <c r="E11" s="9">
        <v>2383.3333333333335</v>
      </c>
      <c r="F11" s="9">
        <v>1915.3333333333335</v>
      </c>
      <c r="I11" s="3" t="s">
        <v>21</v>
      </c>
      <c r="J11" s="4">
        <v>2007.3333333333333</v>
      </c>
      <c r="K11" s="4">
        <v>3620</v>
      </c>
      <c r="L11" s="4">
        <v>3259.3333333333335</v>
      </c>
      <c r="M11" s="4">
        <v>4010.6666666666665</v>
      </c>
      <c r="O11" s="3" t="s">
        <v>30</v>
      </c>
      <c r="P11" s="4">
        <v>2006.6666666666667</v>
      </c>
      <c r="Q11" s="4">
        <v>3644.6666666666665</v>
      </c>
      <c r="R11" s="4">
        <v>3366.6666666666665</v>
      </c>
      <c r="S11" s="4">
        <v>3888</v>
      </c>
      <c r="V11" s="3" t="s">
        <v>43</v>
      </c>
      <c r="W11" s="4">
        <v>212.33333333333331</v>
      </c>
      <c r="X11" s="4"/>
      <c r="Y11" s="4"/>
      <c r="Z11" s="4">
        <v>257.83333333333331</v>
      </c>
      <c r="AA11" s="18" t="s">
        <v>1196</v>
      </c>
      <c r="AB11" s="18"/>
      <c r="AE11" s="8"/>
      <c r="AF11" s="9"/>
      <c r="AG11" s="3" t="s">
        <v>79</v>
      </c>
      <c r="AH11" s="4"/>
      <c r="AI11" s="4"/>
      <c r="AJ11" s="4"/>
      <c r="AK11" s="4"/>
      <c r="AL11" s="18" t="s">
        <v>1185</v>
      </c>
    </row>
    <row r="12" spans="1:38" x14ac:dyDescent="0.2">
      <c r="A12" s="8" t="s">
        <v>21</v>
      </c>
      <c r="B12" s="9">
        <v>2007.3333333333333</v>
      </c>
      <c r="C12" s="9">
        <v>3620</v>
      </c>
      <c r="D12" s="9">
        <v>3259.3333333333335</v>
      </c>
      <c r="E12" s="9">
        <v>4010.6666666666665</v>
      </c>
      <c r="F12" s="9">
        <v>3224.333333333333</v>
      </c>
      <c r="I12" s="3" t="s">
        <v>22</v>
      </c>
      <c r="J12" s="4">
        <v>960</v>
      </c>
      <c r="K12" s="4"/>
      <c r="L12" s="4"/>
      <c r="M12" s="4">
        <v>2950</v>
      </c>
      <c r="O12" s="3" t="s">
        <v>34</v>
      </c>
      <c r="P12" s="4">
        <v>717.73333333333323</v>
      </c>
      <c r="Q12" s="4">
        <v>1353.3333333333333</v>
      </c>
      <c r="R12" s="4">
        <v>1087.8</v>
      </c>
      <c r="S12" s="4">
        <v>1586.6666666666665</v>
      </c>
      <c r="V12" s="3" t="s">
        <v>66</v>
      </c>
      <c r="W12" s="4">
        <v>1500</v>
      </c>
      <c r="X12" s="4"/>
      <c r="Y12" s="4"/>
      <c r="Z12" s="4"/>
      <c r="AA12" s="18" t="s">
        <v>1196</v>
      </c>
      <c r="AB12" s="18"/>
      <c r="AE12" s="8"/>
      <c r="AF12" s="9"/>
      <c r="AG12" s="3" t="s">
        <v>80</v>
      </c>
      <c r="AH12" s="4"/>
      <c r="AI12" s="4">
        <v>1888.8888888888887</v>
      </c>
      <c r="AJ12" s="4"/>
      <c r="AK12" s="4">
        <v>2833.3333333333335</v>
      </c>
      <c r="AL12" s="18" t="s">
        <v>1185</v>
      </c>
    </row>
    <row r="13" spans="1:38" x14ac:dyDescent="0.2">
      <c r="A13" s="8" t="s">
        <v>22</v>
      </c>
      <c r="B13" s="9">
        <v>960</v>
      </c>
      <c r="C13" s="9"/>
      <c r="D13" s="9"/>
      <c r="E13" s="9">
        <v>2950</v>
      </c>
      <c r="F13" s="9">
        <v>1955</v>
      </c>
      <c r="I13" s="3" t="s">
        <v>23</v>
      </c>
      <c r="J13" s="4">
        <v>1200</v>
      </c>
      <c r="K13" s="4"/>
      <c r="L13" s="4"/>
      <c r="M13" s="4">
        <v>2850</v>
      </c>
      <c r="O13" s="3" t="s">
        <v>36</v>
      </c>
      <c r="P13" s="4">
        <v>802.66666666666663</v>
      </c>
      <c r="Q13" s="4">
        <v>1864.3333333333333</v>
      </c>
      <c r="R13" s="4">
        <v>2281.5333333333333</v>
      </c>
      <c r="S13" s="4">
        <v>2019.7333333333333</v>
      </c>
      <c r="T13" s="18"/>
      <c r="V13" s="3" t="s">
        <v>109</v>
      </c>
      <c r="W13" s="4">
        <v>1400</v>
      </c>
      <c r="X13" s="4"/>
      <c r="Y13" s="4"/>
      <c r="Z13" s="4">
        <v>1680</v>
      </c>
      <c r="AA13" s="18" t="s">
        <v>1196</v>
      </c>
      <c r="AB13" s="18"/>
      <c r="AE13" s="8"/>
      <c r="AF13" s="9"/>
      <c r="AG13" s="3" t="s">
        <v>81</v>
      </c>
      <c r="AH13" s="4"/>
      <c r="AI13" s="4"/>
      <c r="AJ13" s="4"/>
      <c r="AK13" s="4"/>
      <c r="AL13" s="18" t="s">
        <v>1185</v>
      </c>
    </row>
    <row r="14" spans="1:38" x14ac:dyDescent="0.2">
      <c r="A14" s="8" t="s">
        <v>23</v>
      </c>
      <c r="B14" s="9">
        <v>1200</v>
      </c>
      <c r="C14" s="9"/>
      <c r="D14" s="9"/>
      <c r="E14" s="9">
        <v>2850</v>
      </c>
      <c r="F14" s="9">
        <v>2025</v>
      </c>
      <c r="I14" s="3" t="s">
        <v>24</v>
      </c>
      <c r="J14" s="4">
        <v>1333.3333333333333</v>
      </c>
      <c r="K14" s="4">
        <v>2033.3333333333333</v>
      </c>
      <c r="L14" s="4">
        <v>1933.3333333333333</v>
      </c>
      <c r="M14" s="4">
        <v>2166.6666666666665</v>
      </c>
      <c r="O14" s="3" t="s">
        <v>37</v>
      </c>
      <c r="P14" s="4">
        <v>938.4666666666667</v>
      </c>
      <c r="Q14" s="4">
        <v>1423.3333333333333</v>
      </c>
      <c r="R14" s="4">
        <v>1874.133333333333</v>
      </c>
      <c r="S14" s="4">
        <v>2768.2666666666664</v>
      </c>
      <c r="V14" s="3" t="s">
        <v>196</v>
      </c>
      <c r="W14" s="4">
        <v>665</v>
      </c>
      <c r="X14" s="4"/>
      <c r="Y14" s="4"/>
      <c r="Z14" s="4">
        <v>1372</v>
      </c>
      <c r="AA14" s="18" t="s">
        <v>1196</v>
      </c>
      <c r="AB14" s="18"/>
      <c r="AE14" s="8"/>
      <c r="AF14" s="9"/>
      <c r="AG14" s="3" t="s">
        <v>82</v>
      </c>
      <c r="AH14" s="4"/>
      <c r="AI14" s="4">
        <v>1666.6666666666667</v>
      </c>
      <c r="AJ14" s="4"/>
      <c r="AK14" s="4">
        <v>2666.6666666666665</v>
      </c>
      <c r="AL14" s="18" t="s">
        <v>1185</v>
      </c>
    </row>
    <row r="15" spans="1:38" x14ac:dyDescent="0.2">
      <c r="A15" s="8" t="s">
        <v>24</v>
      </c>
      <c r="B15" s="9">
        <v>1333.3333333333333</v>
      </c>
      <c r="C15" s="9">
        <v>2033.3333333333333</v>
      </c>
      <c r="D15" s="9">
        <v>1933.3333333333333</v>
      </c>
      <c r="E15" s="9">
        <v>2166.6666666666665</v>
      </c>
      <c r="F15" s="9">
        <v>1866.6666666666665</v>
      </c>
      <c r="I15" s="3" t="s">
        <v>25</v>
      </c>
      <c r="J15" s="4">
        <v>1742</v>
      </c>
      <c r="K15" s="4">
        <v>3086.6666666666665</v>
      </c>
      <c r="L15" s="4">
        <v>2824</v>
      </c>
      <c r="M15" s="4">
        <v>3192</v>
      </c>
      <c r="O15" s="3" t="s">
        <v>38</v>
      </c>
      <c r="P15" s="4">
        <v>1003.3333333333333</v>
      </c>
      <c r="Q15" s="4">
        <v>1913.3333333333333</v>
      </c>
      <c r="R15" s="4">
        <v>2048.6666666666665</v>
      </c>
      <c r="S15" s="4">
        <v>2342.6666666666665</v>
      </c>
      <c r="V15" s="3" t="s">
        <v>199</v>
      </c>
      <c r="W15" s="4">
        <v>993.99999999999989</v>
      </c>
      <c r="X15" s="4"/>
      <c r="Y15" s="4"/>
      <c r="Z15" s="4">
        <v>1561</v>
      </c>
      <c r="AA15" s="18" t="s">
        <v>1196</v>
      </c>
      <c r="AB15" s="18"/>
      <c r="AE15" s="8"/>
      <c r="AF15" s="9"/>
      <c r="AG15" s="3" t="s">
        <v>83</v>
      </c>
      <c r="AH15" s="4"/>
      <c r="AI15" s="4"/>
      <c r="AJ15" s="4"/>
      <c r="AK15" s="4"/>
      <c r="AL15" s="18" t="s">
        <v>1185</v>
      </c>
    </row>
    <row r="16" spans="1:38" x14ac:dyDescent="0.2">
      <c r="A16" s="8" t="s">
        <v>25</v>
      </c>
      <c r="B16" s="9">
        <v>1742</v>
      </c>
      <c r="C16" s="9">
        <v>3086.6666666666665</v>
      </c>
      <c r="D16" s="9">
        <v>2824</v>
      </c>
      <c r="E16" s="9">
        <v>3192</v>
      </c>
      <c r="F16" s="9">
        <v>2711.1666666666665</v>
      </c>
      <c r="I16" s="3" t="s">
        <v>26</v>
      </c>
      <c r="J16" s="4">
        <v>1430</v>
      </c>
      <c r="K16" s="4"/>
      <c r="L16" s="4"/>
      <c r="M16" s="4">
        <v>2970</v>
      </c>
      <c r="O16" s="3" t="s">
        <v>39</v>
      </c>
      <c r="P16" s="4">
        <v>1232.7044025157231</v>
      </c>
      <c r="Q16" s="4">
        <v>2160.6666666666665</v>
      </c>
      <c r="R16" s="4">
        <v>2356.6666666666665</v>
      </c>
      <c r="S16" s="4">
        <v>2566.6666666666665</v>
      </c>
      <c r="AE16" s="8"/>
      <c r="AF16" s="9"/>
      <c r="AG16" s="3" t="s">
        <v>84</v>
      </c>
      <c r="AH16" s="4"/>
      <c r="AI16" s="4">
        <v>1003.3333333333333</v>
      </c>
      <c r="AJ16" s="4"/>
      <c r="AK16" s="4">
        <v>1271.6666666666667</v>
      </c>
      <c r="AL16" s="18" t="s">
        <v>1185</v>
      </c>
    </row>
    <row r="17" spans="1:38" x14ac:dyDescent="0.2">
      <c r="A17" s="8" t="s">
        <v>26</v>
      </c>
      <c r="B17" s="9">
        <v>1430</v>
      </c>
      <c r="C17" s="9"/>
      <c r="D17" s="9"/>
      <c r="E17" s="9">
        <v>2970</v>
      </c>
      <c r="F17" s="9">
        <v>2200</v>
      </c>
      <c r="I17" s="3" t="s">
        <v>27</v>
      </c>
      <c r="J17" s="4">
        <v>1146.6666666666667</v>
      </c>
      <c r="K17" s="4">
        <v>2133.3333333333335</v>
      </c>
      <c r="L17" s="4">
        <v>1920</v>
      </c>
      <c r="M17" s="4">
        <v>2652</v>
      </c>
      <c r="O17" s="3" t="s">
        <v>40</v>
      </c>
      <c r="P17" s="4">
        <v>210</v>
      </c>
      <c r="Q17" s="4">
        <v>84</v>
      </c>
      <c r="R17" s="4">
        <v>172.66666666666666</v>
      </c>
      <c r="S17" s="4">
        <v>256.66666666666669</v>
      </c>
      <c r="AE17" s="8"/>
      <c r="AF17" s="9"/>
      <c r="AG17" s="3" t="s">
        <v>85</v>
      </c>
      <c r="AH17" s="4"/>
      <c r="AI17" s="4">
        <v>1400</v>
      </c>
      <c r="AJ17" s="4"/>
      <c r="AK17" s="4">
        <v>1298.181818181818</v>
      </c>
      <c r="AL17" s="18" t="s">
        <v>1185</v>
      </c>
    </row>
    <row r="18" spans="1:38" x14ac:dyDescent="0.2">
      <c r="A18" s="8" t="s">
        <v>27</v>
      </c>
      <c r="B18" s="9">
        <v>1146.6666666666667</v>
      </c>
      <c r="C18" s="9">
        <v>2133.3333333333335</v>
      </c>
      <c r="D18" s="9">
        <v>1920</v>
      </c>
      <c r="E18" s="9">
        <v>2652</v>
      </c>
      <c r="F18" s="9">
        <v>1963</v>
      </c>
      <c r="I18" s="3" t="s">
        <v>28</v>
      </c>
      <c r="J18" s="4">
        <v>1746.6666666666667</v>
      </c>
      <c r="K18" s="4">
        <v>2533.3333333333335</v>
      </c>
      <c r="L18" s="4">
        <v>2463.3333333333335</v>
      </c>
      <c r="M18" s="4">
        <v>3221.3333333333335</v>
      </c>
      <c r="O18" s="3" t="s">
        <v>41</v>
      </c>
      <c r="P18" s="4">
        <v>466.66666666666663</v>
      </c>
      <c r="Q18" s="4">
        <v>560</v>
      </c>
      <c r="R18" s="4">
        <v>700</v>
      </c>
      <c r="S18" s="4">
        <v>700</v>
      </c>
      <c r="AE18" s="8"/>
      <c r="AF18" s="9"/>
      <c r="AG18" s="3" t="s">
        <v>86</v>
      </c>
      <c r="AH18" s="4"/>
      <c r="AI18" s="4">
        <v>1108.3333333333335</v>
      </c>
      <c r="AJ18" s="4"/>
      <c r="AK18" s="4">
        <v>1201.6666666666665</v>
      </c>
      <c r="AL18" s="18" t="s">
        <v>1185</v>
      </c>
    </row>
    <row r="19" spans="1:38" x14ac:dyDescent="0.2">
      <c r="A19" s="8" t="s">
        <v>28</v>
      </c>
      <c r="B19" s="9">
        <v>1746.6666666666667</v>
      </c>
      <c r="C19" s="9">
        <v>2533.3333333333335</v>
      </c>
      <c r="D19" s="9">
        <v>2463.3333333333335</v>
      </c>
      <c r="E19" s="9">
        <v>3221.3333333333335</v>
      </c>
      <c r="F19" s="9">
        <v>2491.166666666667</v>
      </c>
      <c r="I19" s="3" t="s">
        <v>29</v>
      </c>
      <c r="J19" s="4">
        <v>1082</v>
      </c>
      <c r="K19" s="4"/>
      <c r="L19" s="4"/>
      <c r="M19" s="4">
        <v>2500</v>
      </c>
      <c r="O19" s="3" t="s">
        <v>1199</v>
      </c>
      <c r="P19" s="4">
        <v>364</v>
      </c>
      <c r="Q19" s="4"/>
      <c r="R19" s="4"/>
      <c r="S19" s="4">
        <v>424.66666666666663</v>
      </c>
      <c r="T19" s="18" t="s">
        <v>1198</v>
      </c>
      <c r="AE19" s="8"/>
      <c r="AF19" s="9"/>
      <c r="AG19" s="3" t="s">
        <v>90</v>
      </c>
      <c r="AH19" s="4"/>
      <c r="AI19" s="4">
        <v>1403.2258064516129</v>
      </c>
      <c r="AJ19" s="4"/>
      <c r="AK19" s="4">
        <v>1774.1935483870966</v>
      </c>
      <c r="AL19" s="18" t="s">
        <v>1185</v>
      </c>
    </row>
    <row r="20" spans="1:38" x14ac:dyDescent="0.2">
      <c r="A20" s="8" t="s">
        <v>29</v>
      </c>
      <c r="B20" s="9">
        <v>1082</v>
      </c>
      <c r="C20" s="9"/>
      <c r="D20" s="9"/>
      <c r="E20" s="9">
        <v>2500</v>
      </c>
      <c r="F20" s="9">
        <v>1791</v>
      </c>
      <c r="I20" s="3" t="s">
        <v>30</v>
      </c>
      <c r="J20" s="4">
        <v>2006.6666666666667</v>
      </c>
      <c r="K20" s="4">
        <v>3644.6666666666665</v>
      </c>
      <c r="L20" s="4">
        <v>3366.6666666666665</v>
      </c>
      <c r="M20" s="4">
        <v>3888</v>
      </c>
      <c r="O20" s="3" t="s">
        <v>1200</v>
      </c>
      <c r="P20" s="4">
        <v>151.66666666666666</v>
      </c>
      <c r="Q20" s="4"/>
      <c r="R20" s="4"/>
      <c r="S20" s="4">
        <v>242.66666666666666</v>
      </c>
      <c r="T20" s="18" t="s">
        <v>1198</v>
      </c>
      <c r="AE20" s="8"/>
      <c r="AF20" s="9"/>
      <c r="AG20" s="3" t="s">
        <v>91</v>
      </c>
      <c r="AH20" s="4"/>
      <c r="AI20" s="4">
        <v>1290.3225806451615</v>
      </c>
      <c r="AJ20" s="4"/>
      <c r="AK20" s="4">
        <v>1661.2903225806454</v>
      </c>
      <c r="AL20" s="18" t="s">
        <v>1185</v>
      </c>
    </row>
    <row r="21" spans="1:38" x14ac:dyDescent="0.2">
      <c r="A21" s="8" t="s">
        <v>30</v>
      </c>
      <c r="B21" s="9">
        <v>2006.6666666666667</v>
      </c>
      <c r="C21" s="9">
        <v>3644.6666666666665</v>
      </c>
      <c r="D21" s="9">
        <v>3366.6666666666665</v>
      </c>
      <c r="E21" s="9">
        <v>3888</v>
      </c>
      <c r="F21" s="9">
        <v>3226.5</v>
      </c>
      <c r="I21" s="3" t="s">
        <v>31</v>
      </c>
      <c r="J21" s="4">
        <v>1530</v>
      </c>
      <c r="K21" s="4"/>
      <c r="L21" s="4"/>
      <c r="M21" s="4">
        <v>3382</v>
      </c>
      <c r="O21" s="3" t="s">
        <v>44</v>
      </c>
      <c r="P21" s="4">
        <v>424.66666666666663</v>
      </c>
      <c r="Q21" s="4">
        <v>182</v>
      </c>
      <c r="R21" s="4">
        <v>485.33333333333331</v>
      </c>
      <c r="S21" s="4">
        <v>606.66666666666663</v>
      </c>
      <c r="AD21">
        <v>0</v>
      </c>
      <c r="AE21" s="8">
        <v>4500</v>
      </c>
      <c r="AF21" s="9"/>
      <c r="AG21" s="3" t="s">
        <v>106</v>
      </c>
      <c r="AH21" s="4"/>
      <c r="AI21" s="4">
        <v>840</v>
      </c>
      <c r="AJ21" s="4"/>
      <c r="AK21" s="4">
        <v>2100</v>
      </c>
      <c r="AL21" s="18" t="s">
        <v>1185</v>
      </c>
    </row>
    <row r="22" spans="1:38" x14ac:dyDescent="0.2">
      <c r="A22" s="8" t="s">
        <v>31</v>
      </c>
      <c r="B22" s="9">
        <v>1530</v>
      </c>
      <c r="C22" s="9"/>
      <c r="D22" s="9"/>
      <c r="E22" s="9">
        <v>3382</v>
      </c>
      <c r="F22" s="9">
        <v>2456</v>
      </c>
      <c r="I22" s="3" t="s">
        <v>33</v>
      </c>
      <c r="J22" s="4">
        <v>1260</v>
      </c>
      <c r="K22" s="4"/>
      <c r="L22" s="4"/>
      <c r="M22" s="4">
        <v>3150</v>
      </c>
      <c r="O22" s="3" t="s">
        <v>46</v>
      </c>
      <c r="P22" s="4">
        <v>149.33333333333334</v>
      </c>
      <c r="Q22" s="4">
        <v>373.33333333333331</v>
      </c>
      <c r="R22" s="4">
        <v>233.33333333333331</v>
      </c>
      <c r="S22" s="4">
        <v>396.66666666666663</v>
      </c>
      <c r="AE22" s="8"/>
      <c r="AF22" s="9"/>
      <c r="AG22" s="3" t="s">
        <v>114</v>
      </c>
      <c r="AH22" s="4"/>
      <c r="AI22" s="4">
        <v>2100</v>
      </c>
      <c r="AJ22" s="4"/>
      <c r="AK22" s="4">
        <v>2310</v>
      </c>
      <c r="AL22" s="18" t="s">
        <v>1185</v>
      </c>
    </row>
    <row r="23" spans="1:38" x14ac:dyDescent="0.2">
      <c r="A23" s="8" t="s">
        <v>32</v>
      </c>
      <c r="B23" s="9"/>
      <c r="C23" s="9"/>
      <c r="D23" s="9"/>
      <c r="E23" s="9">
        <v>2500</v>
      </c>
      <c r="F23" s="9">
        <v>2500</v>
      </c>
      <c r="I23" s="3" t="s">
        <v>34</v>
      </c>
      <c r="J23" s="4">
        <v>717.73333333333323</v>
      </c>
      <c r="K23" s="4">
        <v>1353.3333333333333</v>
      </c>
      <c r="L23" s="4">
        <v>1087.8</v>
      </c>
      <c r="M23" s="4">
        <v>1586.6666666666665</v>
      </c>
      <c r="O23" s="3" t="s">
        <v>47</v>
      </c>
      <c r="P23" s="4">
        <v>289.33333333333331</v>
      </c>
      <c r="Q23" s="4">
        <v>429.33333333333331</v>
      </c>
      <c r="R23" s="4">
        <v>410.66666666666663</v>
      </c>
      <c r="S23" s="4">
        <v>466.66666666666663</v>
      </c>
      <c r="AE23" s="8"/>
      <c r="AF23" s="9"/>
      <c r="AG23" s="3" t="s">
        <v>123</v>
      </c>
      <c r="AH23" s="4"/>
      <c r="AI23" s="4"/>
      <c r="AJ23" s="4"/>
      <c r="AK23" s="4">
        <v>898.33333333333326</v>
      </c>
      <c r="AL23" s="18" t="s">
        <v>1185</v>
      </c>
    </row>
    <row r="24" spans="1:38" x14ac:dyDescent="0.2">
      <c r="A24" s="8" t="s">
        <v>33</v>
      </c>
      <c r="B24" s="9">
        <v>1260</v>
      </c>
      <c r="C24" s="9"/>
      <c r="D24" s="9"/>
      <c r="E24" s="9">
        <v>3150</v>
      </c>
      <c r="F24" s="9">
        <v>2205</v>
      </c>
      <c r="I24" s="3" t="s">
        <v>36</v>
      </c>
      <c r="J24" s="4">
        <v>802.66666666666663</v>
      </c>
      <c r="K24" s="4">
        <v>1864.3333333333333</v>
      </c>
      <c r="L24" s="4">
        <v>2281.5333333333333</v>
      </c>
      <c r="M24" s="4">
        <v>2019.7333333333333</v>
      </c>
      <c r="O24" s="3" t="s">
        <v>48</v>
      </c>
      <c r="P24" s="4">
        <v>598</v>
      </c>
      <c r="Q24" s="4">
        <v>620</v>
      </c>
      <c r="R24" s="4">
        <v>700.66666666666663</v>
      </c>
      <c r="S24" s="4">
        <v>729.33333333333337</v>
      </c>
      <c r="AE24" s="8"/>
      <c r="AF24" s="9"/>
      <c r="AG24" s="3" t="s">
        <v>124</v>
      </c>
      <c r="AH24" s="4"/>
      <c r="AI24" s="4"/>
      <c r="AJ24" s="4"/>
      <c r="AK24" s="4">
        <v>898.33333333333326</v>
      </c>
      <c r="AL24" s="18" t="s">
        <v>1185</v>
      </c>
    </row>
    <row r="25" spans="1:38" x14ac:dyDescent="0.2">
      <c r="A25" s="8" t="s">
        <v>34</v>
      </c>
      <c r="B25" s="9">
        <v>717.73333333333323</v>
      </c>
      <c r="C25" s="9">
        <v>1353.3333333333333</v>
      </c>
      <c r="D25" s="9">
        <v>1087.8</v>
      </c>
      <c r="E25" s="9">
        <v>1586.6666666666665</v>
      </c>
      <c r="F25" s="9">
        <v>1186.3833333333332</v>
      </c>
      <c r="I25" s="3" t="s">
        <v>37</v>
      </c>
      <c r="J25" s="4">
        <v>938.4666666666667</v>
      </c>
      <c r="K25" s="4">
        <v>1423.3333333333333</v>
      </c>
      <c r="L25" s="4">
        <v>1874.133333333333</v>
      </c>
      <c r="M25" s="4">
        <v>2768.2666666666664</v>
      </c>
      <c r="O25" s="3" t="s">
        <v>49</v>
      </c>
      <c r="P25" s="4">
        <v>354.66666666666669</v>
      </c>
      <c r="Q25" s="4">
        <v>196</v>
      </c>
      <c r="R25" s="4">
        <v>415.33333333333331</v>
      </c>
      <c r="S25" s="4">
        <v>483.93333333333322</v>
      </c>
      <c r="AE25" s="8"/>
      <c r="AF25" s="9"/>
      <c r="AG25" s="3" t="s">
        <v>125</v>
      </c>
      <c r="AH25" s="4"/>
      <c r="AI25" s="4"/>
      <c r="AJ25" s="4"/>
      <c r="AK25" s="4">
        <v>921.66666666666663</v>
      </c>
      <c r="AL25" s="18" t="s">
        <v>1185</v>
      </c>
    </row>
    <row r="26" spans="1:38" x14ac:dyDescent="0.2">
      <c r="A26" s="8" t="s">
        <v>36</v>
      </c>
      <c r="B26" s="9">
        <v>802.66666666666663</v>
      </c>
      <c r="C26" s="9">
        <v>1864.3333333333333</v>
      </c>
      <c r="D26" s="9">
        <v>2281.5333333333333</v>
      </c>
      <c r="E26" s="9">
        <v>2019.7333333333333</v>
      </c>
      <c r="F26" s="9">
        <v>1742.0666666666666</v>
      </c>
      <c r="I26" s="3" t="s">
        <v>38</v>
      </c>
      <c r="J26" s="4">
        <v>1003.3333333333333</v>
      </c>
      <c r="K26" s="4">
        <v>1913.3333333333333</v>
      </c>
      <c r="L26" s="4">
        <v>2048.6666666666665</v>
      </c>
      <c r="M26" s="4">
        <v>2342.6666666666665</v>
      </c>
      <c r="O26" s="3" t="s">
        <v>50</v>
      </c>
      <c r="P26" s="4">
        <v>308</v>
      </c>
      <c r="Q26" s="4">
        <v>396.00000000000006</v>
      </c>
      <c r="R26" s="4">
        <v>528</v>
      </c>
      <c r="S26" s="4">
        <v>660</v>
      </c>
      <c r="AE26" s="8"/>
      <c r="AF26" s="9"/>
      <c r="AG26" s="3" t="s">
        <v>126</v>
      </c>
      <c r="AH26" s="4"/>
      <c r="AI26" s="4">
        <v>793.33333333333326</v>
      </c>
      <c r="AJ26" s="4"/>
      <c r="AK26" s="4">
        <v>840</v>
      </c>
      <c r="AL26" s="18" t="s">
        <v>1185</v>
      </c>
    </row>
    <row r="27" spans="1:38" x14ac:dyDescent="0.2">
      <c r="A27" s="8" t="s">
        <v>37</v>
      </c>
      <c r="B27" s="9">
        <v>938.4666666666667</v>
      </c>
      <c r="C27" s="9">
        <v>1423.3333333333333</v>
      </c>
      <c r="D27" s="9">
        <v>1874.133333333333</v>
      </c>
      <c r="E27" s="9">
        <v>2768.2666666666664</v>
      </c>
      <c r="F27" s="9">
        <v>1751.05</v>
      </c>
      <c r="I27" s="3" t="s">
        <v>39</v>
      </c>
      <c r="J27" s="4">
        <v>1232.7044025157231</v>
      </c>
      <c r="K27" s="4">
        <v>2160.6666666666665</v>
      </c>
      <c r="L27" s="4">
        <v>2356.6666666666665</v>
      </c>
      <c r="M27" s="4">
        <v>2566.6666666666665</v>
      </c>
      <c r="O27" s="3" t="s">
        <v>51</v>
      </c>
      <c r="P27" s="4">
        <v>247.33333333333331</v>
      </c>
      <c r="Q27" s="4">
        <v>392</v>
      </c>
      <c r="R27" s="4">
        <v>350</v>
      </c>
      <c r="S27" s="4">
        <v>485.33333333333331</v>
      </c>
      <c r="AE27" s="8"/>
      <c r="AF27" s="9"/>
      <c r="AG27" s="3" t="s">
        <v>128</v>
      </c>
      <c r="AH27" s="4"/>
      <c r="AI27" s="4"/>
      <c r="AJ27" s="4"/>
      <c r="AK27" s="4">
        <v>612.5</v>
      </c>
      <c r="AL27" s="18" t="s">
        <v>1185</v>
      </c>
    </row>
    <row r="28" spans="1:38" x14ac:dyDescent="0.2">
      <c r="A28" s="8" t="s">
        <v>38</v>
      </c>
      <c r="B28" s="9">
        <v>1003.3333333333333</v>
      </c>
      <c r="C28" s="9">
        <v>1913.3333333333333</v>
      </c>
      <c r="D28" s="9">
        <v>2048.6666666666665</v>
      </c>
      <c r="E28" s="9">
        <v>2342.6666666666665</v>
      </c>
      <c r="F28" s="9">
        <v>1827</v>
      </c>
      <c r="I28" s="3" t="s">
        <v>40</v>
      </c>
      <c r="J28" s="4">
        <v>210</v>
      </c>
      <c r="K28" s="4">
        <v>84</v>
      </c>
      <c r="L28" s="4">
        <v>172.66666666666666</v>
      </c>
      <c r="M28" s="4">
        <v>256.66666666666669</v>
      </c>
      <c r="O28" s="3" t="s">
        <v>52</v>
      </c>
      <c r="P28" s="4">
        <v>140</v>
      </c>
      <c r="Q28" s="4">
        <v>186.66666666666666</v>
      </c>
      <c r="R28" s="4">
        <v>163.33333333333334</v>
      </c>
      <c r="S28" s="4">
        <v>233.33333333333331</v>
      </c>
      <c r="AE28" s="8"/>
      <c r="AF28" s="9"/>
      <c r="AG28" s="3" t="s">
        <v>130</v>
      </c>
      <c r="AH28" s="4"/>
      <c r="AI28" s="4"/>
      <c r="AJ28" s="4"/>
      <c r="AK28" s="4"/>
      <c r="AL28" s="18" t="s">
        <v>1185</v>
      </c>
    </row>
    <row r="29" spans="1:38" x14ac:dyDescent="0.2">
      <c r="A29" s="8" t="s">
        <v>39</v>
      </c>
      <c r="B29" s="9">
        <v>1232.7044025157231</v>
      </c>
      <c r="C29" s="9">
        <v>2160.6666666666665</v>
      </c>
      <c r="D29" s="9">
        <v>2356.6666666666665</v>
      </c>
      <c r="E29" s="9">
        <v>2566.6666666666665</v>
      </c>
      <c r="F29" s="9">
        <v>2079.1761006289307</v>
      </c>
      <c r="I29" s="3" t="s">
        <v>41</v>
      </c>
      <c r="J29" s="4">
        <v>466.66666666666663</v>
      </c>
      <c r="K29" s="4">
        <v>560</v>
      </c>
      <c r="L29" s="4">
        <v>700</v>
      </c>
      <c r="M29" s="4">
        <v>700</v>
      </c>
      <c r="O29" s="3" t="s">
        <v>53</v>
      </c>
      <c r="P29" s="4">
        <v>128.33333333333331</v>
      </c>
      <c r="Q29" s="4"/>
      <c r="R29" s="4"/>
      <c r="S29" s="4">
        <v>186.66666666666669</v>
      </c>
      <c r="T29" s="18" t="s">
        <v>1195</v>
      </c>
      <c r="AE29" s="8"/>
      <c r="AF29" s="9"/>
      <c r="AG29" s="3" t="s">
        <v>137</v>
      </c>
      <c r="AH29" s="4"/>
      <c r="AI29" s="4">
        <v>420</v>
      </c>
      <c r="AJ29" s="4"/>
      <c r="AK29" s="4">
        <v>490</v>
      </c>
      <c r="AL29" s="18" t="s">
        <v>1185</v>
      </c>
    </row>
    <row r="30" spans="1:38" x14ac:dyDescent="0.2">
      <c r="A30" s="8" t="s">
        <v>40</v>
      </c>
      <c r="B30" s="9">
        <v>210</v>
      </c>
      <c r="C30" s="9">
        <v>84</v>
      </c>
      <c r="D30" s="9">
        <v>172.66666666666666</v>
      </c>
      <c r="E30" s="9">
        <v>256.66666666666669</v>
      </c>
      <c r="F30" s="9">
        <v>180.83333333333331</v>
      </c>
      <c r="I30" s="3" t="s">
        <v>1199</v>
      </c>
      <c r="J30" s="4">
        <v>364</v>
      </c>
      <c r="K30" s="4"/>
      <c r="L30" s="4"/>
      <c r="M30" s="4">
        <v>424.66666666666663</v>
      </c>
      <c r="O30" s="3" t="s">
        <v>54</v>
      </c>
      <c r="P30" s="4">
        <v>116.66666666666666</v>
      </c>
      <c r="Q30" s="4">
        <v>186.66666666666666</v>
      </c>
      <c r="R30" s="4">
        <v>140</v>
      </c>
      <c r="S30" s="4">
        <v>210</v>
      </c>
      <c r="AE30" s="8"/>
      <c r="AF30" s="9"/>
      <c r="AG30" s="3" t="s">
        <v>138</v>
      </c>
      <c r="AH30" s="4"/>
      <c r="AI30" s="4">
        <v>1669.5</v>
      </c>
      <c r="AJ30" s="4"/>
      <c r="AK30" s="4">
        <v>1750</v>
      </c>
      <c r="AL30" s="18" t="s">
        <v>1185</v>
      </c>
    </row>
    <row r="31" spans="1:38" x14ac:dyDescent="0.2">
      <c r="A31" s="8" t="s">
        <v>41</v>
      </c>
      <c r="B31" s="9">
        <v>466.66666666666663</v>
      </c>
      <c r="C31" s="9">
        <v>560</v>
      </c>
      <c r="D31" s="9">
        <v>700</v>
      </c>
      <c r="E31" s="9">
        <v>700</v>
      </c>
      <c r="F31" s="9">
        <v>606.66666666666663</v>
      </c>
      <c r="I31" s="3" t="s">
        <v>1200</v>
      </c>
      <c r="J31" s="4">
        <v>151.66666666666666</v>
      </c>
      <c r="K31" s="4"/>
      <c r="L31" s="4"/>
      <c r="M31" s="4">
        <v>242.66666666666666</v>
      </c>
      <c r="O31" s="3" t="s">
        <v>55</v>
      </c>
      <c r="P31" s="4">
        <v>163.33333333333334</v>
      </c>
      <c r="Q31" s="4">
        <v>233.33333333333331</v>
      </c>
      <c r="R31" s="4">
        <v>186.66666666666666</v>
      </c>
      <c r="S31" s="4">
        <v>303.33333333333331</v>
      </c>
      <c r="AE31" s="8"/>
      <c r="AF31" s="9"/>
      <c r="AG31" s="3" t="s">
        <v>140</v>
      </c>
      <c r="AH31" s="4"/>
      <c r="AI31" s="4">
        <v>770</v>
      </c>
      <c r="AJ31" s="4"/>
      <c r="AK31" s="4">
        <v>1015</v>
      </c>
      <c r="AL31" s="18" t="s">
        <v>1185</v>
      </c>
    </row>
    <row r="32" spans="1:38" x14ac:dyDescent="0.2">
      <c r="A32" s="8" t="s">
        <v>43</v>
      </c>
      <c r="B32" s="9">
        <v>212.33333333333331</v>
      </c>
      <c r="C32" s="9"/>
      <c r="D32" s="9"/>
      <c r="E32" s="9">
        <v>257.83333333333331</v>
      </c>
      <c r="F32" s="9">
        <v>235.08333333333331</v>
      </c>
      <c r="I32" s="3" t="s">
        <v>43</v>
      </c>
      <c r="J32" s="4">
        <v>212.33333333333331</v>
      </c>
      <c r="K32" s="4"/>
      <c r="L32" s="4"/>
      <c r="M32" s="4">
        <v>257.83333333333331</v>
      </c>
      <c r="O32" s="3" t="s">
        <v>56</v>
      </c>
      <c r="P32" s="4">
        <v>144.66666666666666</v>
      </c>
      <c r="Q32" s="4">
        <v>186.66666666666666</v>
      </c>
      <c r="R32" s="4">
        <v>163.33333333333334</v>
      </c>
      <c r="S32" s="4">
        <v>233.33333333333331</v>
      </c>
      <c r="AE32" s="8"/>
      <c r="AF32" s="9"/>
      <c r="AG32" s="3" t="s">
        <v>142</v>
      </c>
      <c r="AH32" s="4"/>
      <c r="AI32" s="4"/>
      <c r="AJ32" s="4"/>
      <c r="AK32" s="4">
        <v>1353.3333333333333</v>
      </c>
      <c r="AL32" s="18" t="s">
        <v>1185</v>
      </c>
    </row>
    <row r="33" spans="1:38" x14ac:dyDescent="0.2">
      <c r="A33" s="8" t="s">
        <v>44</v>
      </c>
      <c r="B33" s="9">
        <v>424.66666666666663</v>
      </c>
      <c r="C33" s="9">
        <v>182</v>
      </c>
      <c r="D33" s="9">
        <v>485.33333333333331</v>
      </c>
      <c r="E33" s="9">
        <v>606.66666666666663</v>
      </c>
      <c r="F33" s="9">
        <v>424.66666666666663</v>
      </c>
      <c r="I33" s="3" t="s">
        <v>44</v>
      </c>
      <c r="J33" s="4">
        <v>424.66666666666663</v>
      </c>
      <c r="K33" s="4">
        <v>182</v>
      </c>
      <c r="L33" s="4">
        <v>485.33333333333331</v>
      </c>
      <c r="M33" s="4">
        <v>606.66666666666663</v>
      </c>
      <c r="O33" s="3" t="s">
        <v>57</v>
      </c>
      <c r="P33" s="4">
        <v>196</v>
      </c>
      <c r="Q33" s="4">
        <v>233.33333333333331</v>
      </c>
      <c r="R33" s="4">
        <v>242.66666666666666</v>
      </c>
      <c r="S33" s="4">
        <v>186.66666666666666</v>
      </c>
      <c r="AE33" s="8"/>
      <c r="AF33" s="9"/>
      <c r="AG33" s="3" t="s">
        <v>164</v>
      </c>
      <c r="AH33" s="4"/>
      <c r="AI33" s="4"/>
      <c r="AJ33" s="4">
        <v>431.66666666666663</v>
      </c>
      <c r="AK33" s="4">
        <v>653.33333333333326</v>
      </c>
      <c r="AL33" s="18" t="s">
        <v>1185</v>
      </c>
    </row>
    <row r="34" spans="1:38" x14ac:dyDescent="0.2">
      <c r="A34" s="8" t="s">
        <v>46</v>
      </c>
      <c r="B34" s="9">
        <v>149.33333333333334</v>
      </c>
      <c r="C34" s="9">
        <v>373.33333333333331</v>
      </c>
      <c r="D34" s="9">
        <v>233.33333333333331</v>
      </c>
      <c r="E34" s="9">
        <v>396.66666666666663</v>
      </c>
      <c r="F34" s="9">
        <v>288.16666666666663</v>
      </c>
      <c r="I34" s="3" t="s">
        <v>46</v>
      </c>
      <c r="J34" s="4">
        <v>149.33333333333334</v>
      </c>
      <c r="K34" s="4">
        <v>373.33333333333331</v>
      </c>
      <c r="L34" s="4">
        <v>233.33333333333331</v>
      </c>
      <c r="M34" s="4">
        <v>396.66666666666663</v>
      </c>
      <c r="O34" s="3" t="s">
        <v>58</v>
      </c>
      <c r="P34" s="4">
        <v>206.26666666666668</v>
      </c>
      <c r="Q34" s="4">
        <v>251.99999999999997</v>
      </c>
      <c r="R34" s="4">
        <v>321.5333333333333</v>
      </c>
      <c r="S34" s="4">
        <v>303.33333333333331</v>
      </c>
      <c r="AE34" s="8"/>
      <c r="AF34" s="9"/>
      <c r="AG34" s="3" t="s">
        <v>174</v>
      </c>
      <c r="AH34" s="4"/>
      <c r="AI34" s="4">
        <v>280</v>
      </c>
      <c r="AJ34" s="4"/>
      <c r="AK34" s="4">
        <v>630</v>
      </c>
      <c r="AL34" s="18" t="s">
        <v>1185</v>
      </c>
    </row>
    <row r="35" spans="1:38" x14ac:dyDescent="0.2">
      <c r="A35" s="8" t="s">
        <v>47</v>
      </c>
      <c r="B35" s="9">
        <v>289.33333333333331</v>
      </c>
      <c r="C35" s="9">
        <v>429.33333333333331</v>
      </c>
      <c r="D35" s="9">
        <v>410.66666666666663</v>
      </c>
      <c r="E35" s="9">
        <v>466.66666666666663</v>
      </c>
      <c r="F35" s="9">
        <v>399</v>
      </c>
      <c r="I35" s="3" t="s">
        <v>47</v>
      </c>
      <c r="J35" s="4">
        <v>289.33333333333331</v>
      </c>
      <c r="K35" s="4">
        <v>429.33333333333331</v>
      </c>
      <c r="L35" s="4">
        <v>410.66666666666663</v>
      </c>
      <c r="M35" s="4">
        <v>466.66666666666663</v>
      </c>
      <c r="O35" s="3" t="s">
        <v>59</v>
      </c>
      <c r="P35" s="4">
        <v>112</v>
      </c>
      <c r="Q35" s="4">
        <v>200.66666666666666</v>
      </c>
      <c r="R35" s="4">
        <v>186.66666666666666</v>
      </c>
      <c r="S35" s="4">
        <v>280</v>
      </c>
      <c r="AE35" s="8"/>
      <c r="AF35" s="9"/>
      <c r="AG35" s="3" t="s">
        <v>177</v>
      </c>
      <c r="AH35" s="4"/>
      <c r="AI35" s="4"/>
      <c r="AJ35" s="4">
        <v>464.79999999999995</v>
      </c>
      <c r="AK35" s="4">
        <v>953.4</v>
      </c>
      <c r="AL35" s="18" t="s">
        <v>1185</v>
      </c>
    </row>
    <row r="36" spans="1:38" x14ac:dyDescent="0.2">
      <c r="A36" s="8" t="s">
        <v>48</v>
      </c>
      <c r="B36" s="9">
        <v>598</v>
      </c>
      <c r="C36" s="9">
        <v>620</v>
      </c>
      <c r="D36" s="9">
        <v>700.66666666666663</v>
      </c>
      <c r="E36" s="9">
        <v>729.33333333333337</v>
      </c>
      <c r="F36" s="9">
        <v>662</v>
      </c>
      <c r="I36" s="3" t="s">
        <v>48</v>
      </c>
      <c r="J36" s="4">
        <v>598</v>
      </c>
      <c r="K36" s="4">
        <v>620</v>
      </c>
      <c r="L36" s="4">
        <v>700.66666666666663</v>
      </c>
      <c r="M36" s="4">
        <v>729.33333333333337</v>
      </c>
      <c r="O36" s="3" t="s">
        <v>60</v>
      </c>
      <c r="P36" s="4">
        <v>193.66666666666666</v>
      </c>
      <c r="Q36" s="4"/>
      <c r="R36" s="4"/>
      <c r="S36" s="4">
        <v>233.33333333333331</v>
      </c>
      <c r="T36" s="18" t="s">
        <v>1195</v>
      </c>
      <c r="AE36" s="8"/>
      <c r="AF36" s="9"/>
      <c r="AG36" s="3" t="s">
        <v>183</v>
      </c>
      <c r="AH36" s="4"/>
      <c r="AI36" s="4"/>
      <c r="AJ36" s="4"/>
      <c r="AK36" s="4"/>
      <c r="AL36" s="18" t="s">
        <v>1185</v>
      </c>
    </row>
    <row r="37" spans="1:38" x14ac:dyDescent="0.2">
      <c r="A37" s="8" t="s">
        <v>49</v>
      </c>
      <c r="B37" s="9">
        <v>354.66666666666669</v>
      </c>
      <c r="C37" s="9">
        <v>196</v>
      </c>
      <c r="D37" s="9">
        <v>415.33333333333331</v>
      </c>
      <c r="E37" s="9">
        <v>483.93333333333322</v>
      </c>
      <c r="F37" s="9">
        <v>362.48333333333329</v>
      </c>
      <c r="I37" s="3" t="s">
        <v>49</v>
      </c>
      <c r="J37" s="4">
        <v>354.66666666666669</v>
      </c>
      <c r="K37" s="4">
        <v>196</v>
      </c>
      <c r="L37" s="4">
        <v>415.33333333333331</v>
      </c>
      <c r="M37" s="4">
        <v>483.93333333333322</v>
      </c>
      <c r="O37" s="3" t="s">
        <v>61</v>
      </c>
      <c r="P37" s="4">
        <v>116.66666666666666</v>
      </c>
      <c r="Q37" s="4">
        <v>191.33333333333331</v>
      </c>
      <c r="R37" s="4">
        <v>158.66666666666666</v>
      </c>
      <c r="S37" s="4">
        <v>242.66666666666666</v>
      </c>
      <c r="AE37" s="8"/>
      <c r="AF37" s="9"/>
      <c r="AG37" s="3" t="s">
        <v>186</v>
      </c>
      <c r="AH37" s="4"/>
      <c r="AI37" s="4"/>
      <c r="AJ37" s="4"/>
      <c r="AK37" s="4"/>
      <c r="AL37" s="18" t="s">
        <v>1185</v>
      </c>
    </row>
    <row r="38" spans="1:38" x14ac:dyDescent="0.2">
      <c r="A38" s="8" t="s">
        <v>50</v>
      </c>
      <c r="B38" s="9">
        <v>308</v>
      </c>
      <c r="C38" s="9">
        <v>396.00000000000006</v>
      </c>
      <c r="D38" s="9">
        <v>528</v>
      </c>
      <c r="E38" s="9">
        <v>660</v>
      </c>
      <c r="F38" s="9">
        <v>473</v>
      </c>
      <c r="I38" s="3" t="s">
        <v>50</v>
      </c>
      <c r="J38" s="4">
        <v>308</v>
      </c>
      <c r="K38" s="4">
        <v>396.00000000000006</v>
      </c>
      <c r="L38" s="4">
        <v>528</v>
      </c>
      <c r="M38" s="4">
        <v>660</v>
      </c>
      <c r="O38" s="3" t="s">
        <v>62</v>
      </c>
      <c r="P38" s="4">
        <v>121.33333333333333</v>
      </c>
      <c r="Q38" s="4">
        <v>205.33333333333331</v>
      </c>
      <c r="R38" s="4">
        <v>154</v>
      </c>
      <c r="S38" s="4">
        <v>284.66666666666669</v>
      </c>
      <c r="AE38" s="8"/>
      <c r="AF38" s="9"/>
      <c r="AG38" s="3" t="s">
        <v>187</v>
      </c>
      <c r="AH38" s="4"/>
      <c r="AI38" s="4"/>
      <c r="AJ38" s="4"/>
      <c r="AK38" s="4"/>
      <c r="AL38" s="18" t="s">
        <v>1185</v>
      </c>
    </row>
    <row r="39" spans="1:38" x14ac:dyDescent="0.2">
      <c r="A39" s="8" t="s">
        <v>51</v>
      </c>
      <c r="B39" s="9">
        <v>247.33333333333331</v>
      </c>
      <c r="C39" s="9">
        <v>392</v>
      </c>
      <c r="D39" s="9">
        <v>350</v>
      </c>
      <c r="E39" s="9">
        <v>485.33333333333331</v>
      </c>
      <c r="F39" s="9">
        <v>368.66666666666663</v>
      </c>
      <c r="I39" s="3" t="s">
        <v>51</v>
      </c>
      <c r="J39" s="4">
        <v>247.33333333333331</v>
      </c>
      <c r="K39" s="4">
        <v>392</v>
      </c>
      <c r="L39" s="4">
        <v>350</v>
      </c>
      <c r="M39" s="4">
        <v>485.33333333333331</v>
      </c>
      <c r="O39" s="3" t="s">
        <v>63</v>
      </c>
      <c r="P39" s="4">
        <v>144.66666666666666</v>
      </c>
      <c r="Q39" s="4">
        <v>186.66666666666666</v>
      </c>
      <c r="R39" s="4">
        <v>186.66666666666666</v>
      </c>
      <c r="S39" s="4">
        <v>247.33333333333331</v>
      </c>
      <c r="AE39" s="8"/>
      <c r="AF39" s="9"/>
      <c r="AG39" s="3" t="s">
        <v>202</v>
      </c>
      <c r="AH39" s="4"/>
      <c r="AI39" s="4"/>
      <c r="AJ39" s="4"/>
      <c r="AK39" s="4">
        <v>993.99999999999989</v>
      </c>
      <c r="AL39" s="18" t="s">
        <v>1185</v>
      </c>
    </row>
    <row r="40" spans="1:38" x14ac:dyDescent="0.2">
      <c r="A40" s="8" t="s">
        <v>52</v>
      </c>
      <c r="B40" s="9">
        <v>140</v>
      </c>
      <c r="C40" s="9">
        <v>186.66666666666666</v>
      </c>
      <c r="D40" s="9">
        <v>163.33333333333334</v>
      </c>
      <c r="E40" s="9">
        <v>233.33333333333331</v>
      </c>
      <c r="F40" s="9">
        <v>180.83333333333331</v>
      </c>
      <c r="I40" s="3" t="s">
        <v>52</v>
      </c>
      <c r="J40" s="4">
        <v>140</v>
      </c>
      <c r="K40" s="4">
        <v>186.66666666666666</v>
      </c>
      <c r="L40" s="4">
        <v>163.33333333333334</v>
      </c>
      <c r="M40" s="4">
        <v>233.33333333333331</v>
      </c>
      <c r="O40" s="3" t="s">
        <v>64</v>
      </c>
      <c r="P40" s="4">
        <v>149.33333333333334</v>
      </c>
      <c r="Q40" s="4">
        <v>196</v>
      </c>
      <c r="R40" s="4">
        <v>233.33333333333331</v>
      </c>
      <c r="S40" s="4">
        <v>280</v>
      </c>
      <c r="AE40" s="8"/>
      <c r="AF40" s="9"/>
      <c r="AG40" s="3" t="s">
        <v>212</v>
      </c>
      <c r="AH40" s="4"/>
      <c r="AI40" s="4">
        <v>2205.1282051282051</v>
      </c>
      <c r="AJ40" s="4">
        <v>2102.5641025641025</v>
      </c>
      <c r="AK40" s="4">
        <v>2666.6666666666665</v>
      </c>
      <c r="AL40" s="18" t="s">
        <v>1185</v>
      </c>
    </row>
    <row r="41" spans="1:38" x14ac:dyDescent="0.2">
      <c r="A41" s="8" t="s">
        <v>53</v>
      </c>
      <c r="B41" s="9">
        <v>128.33333333333331</v>
      </c>
      <c r="C41" s="9"/>
      <c r="D41" s="9"/>
      <c r="E41" s="9">
        <v>186.66666666666669</v>
      </c>
      <c r="F41" s="9">
        <v>157.5</v>
      </c>
      <c r="I41" s="3" t="s">
        <v>53</v>
      </c>
      <c r="J41" s="4">
        <v>128.33333333333331</v>
      </c>
      <c r="K41" s="4"/>
      <c r="L41" s="4"/>
      <c r="M41" s="4">
        <v>186.66666666666669</v>
      </c>
      <c r="O41" s="3" t="s">
        <v>92</v>
      </c>
      <c r="P41" s="4">
        <v>350</v>
      </c>
      <c r="Q41" s="4">
        <v>630</v>
      </c>
      <c r="R41" s="4">
        <v>770</v>
      </c>
      <c r="S41" s="4">
        <v>840</v>
      </c>
      <c r="AE41" s="8"/>
      <c r="AF41" s="9"/>
      <c r="AG41" s="3" t="s">
        <v>213</v>
      </c>
      <c r="AH41" s="4"/>
      <c r="AI41" s="4"/>
      <c r="AJ41" s="4">
        <v>1054.4217687074831</v>
      </c>
      <c r="AK41" s="4">
        <v>1615.6462585034014</v>
      </c>
      <c r="AL41" s="18" t="s">
        <v>1185</v>
      </c>
    </row>
    <row r="42" spans="1:38" ht="13.5" thickBot="1" x14ac:dyDescent="0.25">
      <c r="A42" s="8" t="s">
        <v>54</v>
      </c>
      <c r="B42" s="9">
        <v>116.66666666666666</v>
      </c>
      <c r="C42" s="9">
        <v>186.66666666666666</v>
      </c>
      <c r="D42" s="9">
        <v>140</v>
      </c>
      <c r="E42" s="9">
        <v>210</v>
      </c>
      <c r="F42" s="9">
        <v>163.33333333333331</v>
      </c>
      <c r="I42" s="3" t="s">
        <v>54</v>
      </c>
      <c r="J42" s="4">
        <v>116.66666666666666</v>
      </c>
      <c r="K42" s="4">
        <v>186.66666666666666</v>
      </c>
      <c r="L42" s="4">
        <v>140</v>
      </c>
      <c r="M42" s="4">
        <v>210</v>
      </c>
      <c r="O42" s="3" t="s">
        <v>93</v>
      </c>
      <c r="P42" s="4">
        <v>574</v>
      </c>
      <c r="Q42" s="4">
        <v>805</v>
      </c>
      <c r="R42" s="4">
        <v>700</v>
      </c>
      <c r="S42" s="4">
        <v>944.99999999999989</v>
      </c>
      <c r="AE42" s="8"/>
      <c r="AF42" s="9"/>
      <c r="AG42" s="3" t="s">
        <v>214</v>
      </c>
      <c r="AH42" s="4"/>
      <c r="AI42" s="4"/>
      <c r="AJ42" s="4">
        <v>1666.6666666666667</v>
      </c>
      <c r="AK42" s="4">
        <v>2692.3076923076924</v>
      </c>
      <c r="AL42" s="18" t="s">
        <v>1185</v>
      </c>
    </row>
    <row r="43" spans="1:38" ht="13.5" thickTop="1" x14ac:dyDescent="0.2">
      <c r="A43" s="8" t="s">
        <v>55</v>
      </c>
      <c r="B43" s="9">
        <v>163.33333333333334</v>
      </c>
      <c r="C43" s="9">
        <v>233.33333333333331</v>
      </c>
      <c r="D43" s="9">
        <v>186.66666666666666</v>
      </c>
      <c r="E43" s="9">
        <v>303.33333333333331</v>
      </c>
      <c r="F43" s="9">
        <v>221.66666666666663</v>
      </c>
      <c r="I43" s="3" t="s">
        <v>55</v>
      </c>
      <c r="J43" s="4">
        <v>163.33333333333334</v>
      </c>
      <c r="K43" s="4">
        <v>233.33333333333331</v>
      </c>
      <c r="L43" s="4">
        <v>186.66666666666666</v>
      </c>
      <c r="M43" s="4">
        <v>303.33333333333331</v>
      </c>
      <c r="O43" s="3" t="s">
        <v>94</v>
      </c>
      <c r="P43" s="4">
        <v>1225</v>
      </c>
      <c r="Q43" s="4">
        <v>1540</v>
      </c>
      <c r="R43" s="4">
        <v>1889.9999999999998</v>
      </c>
      <c r="S43" s="4">
        <v>2275</v>
      </c>
      <c r="AE43" s="8"/>
      <c r="AF43" s="9"/>
      <c r="AG43" s="10" t="s">
        <v>1158</v>
      </c>
      <c r="AH43" s="11">
        <v>751.52964907077637</v>
      </c>
      <c r="AI43" s="11">
        <v>1153.66999781299</v>
      </c>
      <c r="AJ43" s="11">
        <v>1174.4114357919993</v>
      </c>
      <c r="AK43" s="11">
        <v>1417.5040864030748</v>
      </c>
    </row>
    <row r="44" spans="1:38" x14ac:dyDescent="0.2">
      <c r="A44" s="8" t="s">
        <v>56</v>
      </c>
      <c r="B44" s="9">
        <v>144.66666666666666</v>
      </c>
      <c r="C44" s="9">
        <v>186.66666666666666</v>
      </c>
      <c r="D44" s="9">
        <v>163.33333333333334</v>
      </c>
      <c r="E44" s="9">
        <v>233.33333333333331</v>
      </c>
      <c r="F44" s="9">
        <v>182</v>
      </c>
      <c r="I44" s="3" t="s">
        <v>56</v>
      </c>
      <c r="J44" s="4">
        <v>144.66666666666666</v>
      </c>
      <c r="K44" s="4">
        <v>186.66666666666666</v>
      </c>
      <c r="L44" s="4">
        <v>163.33333333333334</v>
      </c>
      <c r="M44" s="4">
        <v>233.33333333333331</v>
      </c>
      <c r="O44" s="3" t="s">
        <v>95</v>
      </c>
      <c r="P44" s="4">
        <v>1225</v>
      </c>
      <c r="Q44" s="4">
        <v>1575</v>
      </c>
      <c r="R44" s="4">
        <v>1889.9999999999998</v>
      </c>
      <c r="S44" s="4">
        <v>2360.3999999999996</v>
      </c>
      <c r="AE44" s="8"/>
      <c r="AF44" s="9"/>
    </row>
    <row r="45" spans="1:38" x14ac:dyDescent="0.2">
      <c r="A45" s="8" t="s">
        <v>57</v>
      </c>
      <c r="B45" s="9">
        <v>196</v>
      </c>
      <c r="C45" s="9">
        <v>233.33333333333331</v>
      </c>
      <c r="D45" s="9">
        <v>242.66666666666666</v>
      </c>
      <c r="E45" s="9">
        <v>186.66666666666666</v>
      </c>
      <c r="F45" s="9">
        <v>214.66666666666666</v>
      </c>
      <c r="I45" s="3" t="s">
        <v>57</v>
      </c>
      <c r="J45" s="4">
        <v>196</v>
      </c>
      <c r="K45" s="4">
        <v>233.33333333333331</v>
      </c>
      <c r="L45" s="4">
        <v>242.66666666666666</v>
      </c>
      <c r="M45" s="4">
        <v>186.66666666666666</v>
      </c>
      <c r="O45" s="3" t="s">
        <v>96</v>
      </c>
      <c r="P45" s="4">
        <v>875</v>
      </c>
      <c r="Q45" s="4">
        <v>1400</v>
      </c>
      <c r="R45" s="4">
        <v>1750</v>
      </c>
      <c r="S45" s="4">
        <v>2240</v>
      </c>
      <c r="AE45" s="8"/>
      <c r="AF45" s="9"/>
    </row>
    <row r="46" spans="1:38" x14ac:dyDescent="0.2">
      <c r="A46" s="8" t="s">
        <v>58</v>
      </c>
      <c r="B46" s="9">
        <v>206.26666666666668</v>
      </c>
      <c r="C46" s="9">
        <v>251.99999999999997</v>
      </c>
      <c r="D46" s="9">
        <v>321.5333333333333</v>
      </c>
      <c r="E46" s="9">
        <v>303.33333333333331</v>
      </c>
      <c r="F46" s="9">
        <v>270.7833333333333</v>
      </c>
      <c r="I46" s="3" t="s">
        <v>58</v>
      </c>
      <c r="J46" s="4">
        <v>206.26666666666668</v>
      </c>
      <c r="K46" s="4">
        <v>251.99999999999997</v>
      </c>
      <c r="L46" s="4">
        <v>321.5333333333333</v>
      </c>
      <c r="M46" s="4">
        <v>303.33333333333331</v>
      </c>
      <c r="O46" s="3" t="s">
        <v>97</v>
      </c>
      <c r="P46" s="4">
        <v>1645</v>
      </c>
      <c r="Q46" s="4"/>
      <c r="R46" s="4"/>
      <c r="S46" s="4">
        <v>2345</v>
      </c>
      <c r="T46" s="18" t="s">
        <v>1195</v>
      </c>
      <c r="AE46" s="8"/>
      <c r="AF46" s="9"/>
    </row>
    <row r="47" spans="1:38" x14ac:dyDescent="0.2">
      <c r="A47" s="8" t="s">
        <v>59</v>
      </c>
      <c r="B47" s="9">
        <v>112</v>
      </c>
      <c r="C47" s="9">
        <v>200.66666666666666</v>
      </c>
      <c r="D47" s="9">
        <v>186.66666666666666</v>
      </c>
      <c r="E47" s="9">
        <v>280</v>
      </c>
      <c r="F47" s="9">
        <v>194.83333333333331</v>
      </c>
      <c r="I47" s="3" t="s">
        <v>59</v>
      </c>
      <c r="J47" s="4">
        <v>112</v>
      </c>
      <c r="K47" s="4">
        <v>200.66666666666666</v>
      </c>
      <c r="L47" s="4">
        <v>186.66666666666666</v>
      </c>
      <c r="M47" s="4">
        <v>280</v>
      </c>
      <c r="O47" s="3" t="s">
        <v>98</v>
      </c>
      <c r="P47" s="4">
        <v>1050</v>
      </c>
      <c r="Q47" s="4">
        <v>1400</v>
      </c>
      <c r="R47" s="4">
        <v>1750</v>
      </c>
      <c r="S47" s="4">
        <v>2240</v>
      </c>
      <c r="AE47" s="8"/>
      <c r="AF47" s="9"/>
    </row>
    <row r="48" spans="1:38" x14ac:dyDescent="0.2">
      <c r="A48" s="8" t="s">
        <v>60</v>
      </c>
      <c r="B48" s="9">
        <v>193.66666666666666</v>
      </c>
      <c r="C48" s="9"/>
      <c r="D48" s="9"/>
      <c r="E48" s="9">
        <v>233.33333333333331</v>
      </c>
      <c r="F48" s="9">
        <v>213.49999999999997</v>
      </c>
      <c r="I48" s="3" t="s">
        <v>60</v>
      </c>
      <c r="J48" s="4">
        <v>193.66666666666666</v>
      </c>
      <c r="K48" s="4"/>
      <c r="L48" s="4"/>
      <c r="M48" s="4">
        <v>233.33333333333331</v>
      </c>
      <c r="O48" s="3" t="s">
        <v>99</v>
      </c>
      <c r="P48" s="4">
        <v>1400</v>
      </c>
      <c r="Q48" s="4">
        <v>2012.4999999999998</v>
      </c>
      <c r="R48" s="4">
        <v>1750</v>
      </c>
      <c r="S48" s="4">
        <v>2275</v>
      </c>
      <c r="AE48" s="8"/>
      <c r="AF48" s="9"/>
    </row>
    <row r="49" spans="1:32" x14ac:dyDescent="0.2">
      <c r="A49" s="8" t="s">
        <v>61</v>
      </c>
      <c r="B49" s="9">
        <v>116.66666666666666</v>
      </c>
      <c r="C49" s="9">
        <v>191.33333333333331</v>
      </c>
      <c r="D49" s="9">
        <v>158.66666666666666</v>
      </c>
      <c r="E49" s="9">
        <v>242.66666666666666</v>
      </c>
      <c r="F49" s="9">
        <v>177.33333333333331</v>
      </c>
      <c r="I49" s="3" t="s">
        <v>61</v>
      </c>
      <c r="J49" s="4">
        <v>116.66666666666666</v>
      </c>
      <c r="K49" s="4">
        <v>191.33333333333331</v>
      </c>
      <c r="L49" s="4">
        <v>158.66666666666666</v>
      </c>
      <c r="M49" s="4">
        <v>242.66666666666666</v>
      </c>
      <c r="O49" s="3" t="s">
        <v>100</v>
      </c>
      <c r="P49" s="4">
        <v>1400</v>
      </c>
      <c r="Q49" s="4">
        <v>1750</v>
      </c>
      <c r="R49" s="4">
        <v>2012.4999999999998</v>
      </c>
      <c r="S49" s="4">
        <v>2275</v>
      </c>
      <c r="AE49" s="8"/>
      <c r="AF49" s="9"/>
    </row>
    <row r="50" spans="1:32" x14ac:dyDescent="0.2">
      <c r="A50" s="8" t="s">
        <v>62</v>
      </c>
      <c r="B50" s="9">
        <v>121.33333333333333</v>
      </c>
      <c r="C50" s="9">
        <v>205.33333333333331</v>
      </c>
      <c r="D50" s="9">
        <v>154</v>
      </c>
      <c r="E50" s="9">
        <v>284.66666666666669</v>
      </c>
      <c r="F50" s="9">
        <v>191.33333333333331</v>
      </c>
      <c r="I50" s="3" t="s">
        <v>62</v>
      </c>
      <c r="J50" s="4">
        <v>121.33333333333333</v>
      </c>
      <c r="K50" s="4">
        <v>205.33333333333331</v>
      </c>
      <c r="L50" s="4">
        <v>154</v>
      </c>
      <c r="M50" s="4">
        <v>284.66666666666669</v>
      </c>
      <c r="O50" s="3" t="s">
        <v>101</v>
      </c>
      <c r="P50" s="4">
        <v>1400</v>
      </c>
      <c r="Q50" s="4">
        <v>1750</v>
      </c>
      <c r="R50" s="4">
        <v>2012.4999999999998</v>
      </c>
      <c r="S50" s="4">
        <v>2275</v>
      </c>
      <c r="AE50" s="8"/>
      <c r="AF50" s="9"/>
    </row>
    <row r="51" spans="1:32" x14ac:dyDescent="0.2">
      <c r="A51" s="8" t="s">
        <v>63</v>
      </c>
      <c r="B51" s="9">
        <v>144.66666666666666</v>
      </c>
      <c r="C51" s="9">
        <v>186.66666666666666</v>
      </c>
      <c r="D51" s="9">
        <v>186.66666666666666</v>
      </c>
      <c r="E51" s="9">
        <v>247.33333333333331</v>
      </c>
      <c r="F51" s="9">
        <v>191.33333333333331</v>
      </c>
      <c r="I51" s="3" t="s">
        <v>63</v>
      </c>
      <c r="J51" s="4">
        <v>144.66666666666666</v>
      </c>
      <c r="K51" s="4">
        <v>186.66666666666666</v>
      </c>
      <c r="L51" s="4">
        <v>186.66666666666666</v>
      </c>
      <c r="M51" s="4">
        <v>247.33333333333331</v>
      </c>
      <c r="O51" s="3" t="s">
        <v>102</v>
      </c>
      <c r="P51" s="4">
        <v>1400</v>
      </c>
      <c r="Q51" s="4">
        <v>1750</v>
      </c>
      <c r="R51" s="4">
        <v>2012.4999999999998</v>
      </c>
      <c r="S51" s="4">
        <v>2275</v>
      </c>
      <c r="W51" s="12">
        <v>0</v>
      </c>
      <c r="X51" s="12">
        <v>4000</v>
      </c>
      <c r="AE51" s="8"/>
      <c r="AF51" s="9"/>
    </row>
    <row r="52" spans="1:32" x14ac:dyDescent="0.2">
      <c r="A52" s="8" t="s">
        <v>64</v>
      </c>
      <c r="B52" s="9">
        <v>149.33333333333334</v>
      </c>
      <c r="C52" s="9">
        <v>196</v>
      </c>
      <c r="D52" s="9">
        <v>233.33333333333331</v>
      </c>
      <c r="E52" s="9">
        <v>280</v>
      </c>
      <c r="F52" s="9">
        <v>214.66666666666669</v>
      </c>
      <c r="I52" s="3" t="s">
        <v>64</v>
      </c>
      <c r="J52" s="4">
        <v>149.33333333333334</v>
      </c>
      <c r="K52" s="4">
        <v>196</v>
      </c>
      <c r="L52" s="4">
        <v>233.33333333333331</v>
      </c>
      <c r="M52" s="4">
        <v>280</v>
      </c>
      <c r="O52" s="3" t="s">
        <v>103</v>
      </c>
      <c r="P52" s="4">
        <v>513.33333333333337</v>
      </c>
      <c r="Q52" s="4">
        <v>933.33333333333326</v>
      </c>
      <c r="R52" s="4">
        <v>1120</v>
      </c>
      <c r="S52" s="4">
        <v>1680</v>
      </c>
      <c r="AE52" s="8"/>
      <c r="AF52" s="9"/>
    </row>
    <row r="53" spans="1:32" x14ac:dyDescent="0.2">
      <c r="A53" s="8" t="s">
        <v>65</v>
      </c>
      <c r="B53" s="9"/>
      <c r="C53" s="9">
        <v>154</v>
      </c>
      <c r="D53" s="9">
        <v>186.66666666666666</v>
      </c>
      <c r="E53" s="9">
        <v>233.33333333333331</v>
      </c>
      <c r="F53" s="9">
        <v>182</v>
      </c>
      <c r="I53" s="3" t="s">
        <v>66</v>
      </c>
      <c r="J53" s="4">
        <v>1500</v>
      </c>
      <c r="K53" s="4"/>
      <c r="L53" s="4"/>
      <c r="M53" s="4"/>
      <c r="O53" s="3" t="s">
        <v>104</v>
      </c>
      <c r="P53" s="4">
        <v>466.66666666666663</v>
      </c>
      <c r="Q53" s="4">
        <v>793.33333333333326</v>
      </c>
      <c r="R53" s="4">
        <v>1166.6666666666667</v>
      </c>
      <c r="S53" s="4">
        <v>1866.6666666666665</v>
      </c>
      <c r="AE53" s="8"/>
      <c r="AF53" s="9"/>
    </row>
    <row r="54" spans="1:32" x14ac:dyDescent="0.2">
      <c r="A54" s="8" t="s">
        <v>66</v>
      </c>
      <c r="B54" s="9">
        <v>1500</v>
      </c>
      <c r="C54" s="9"/>
      <c r="D54" s="9"/>
      <c r="E54" s="9"/>
      <c r="F54" s="9">
        <v>1500</v>
      </c>
      <c r="I54" s="3" t="s">
        <v>92</v>
      </c>
      <c r="J54" s="4">
        <v>350</v>
      </c>
      <c r="K54" s="4">
        <v>630</v>
      </c>
      <c r="L54" s="4">
        <v>770</v>
      </c>
      <c r="M54" s="4">
        <v>840</v>
      </c>
      <c r="O54" s="3" t="s">
        <v>105</v>
      </c>
      <c r="P54" s="4">
        <v>560</v>
      </c>
      <c r="Q54" s="4">
        <v>793.33333333333326</v>
      </c>
      <c r="R54" s="4">
        <v>933.33333333333326</v>
      </c>
      <c r="S54" s="4">
        <v>1400</v>
      </c>
      <c r="AE54" s="8"/>
      <c r="AF54" s="9"/>
    </row>
    <row r="55" spans="1:32" x14ac:dyDescent="0.2">
      <c r="A55" s="8" t="s">
        <v>67</v>
      </c>
      <c r="B55" s="9"/>
      <c r="C55" s="9">
        <v>1260</v>
      </c>
      <c r="D55" s="9"/>
      <c r="E55" s="9">
        <v>2940</v>
      </c>
      <c r="F55" s="9">
        <v>2100</v>
      </c>
      <c r="I55" s="3" t="s">
        <v>93</v>
      </c>
      <c r="J55" s="4">
        <v>574</v>
      </c>
      <c r="K55" s="4">
        <v>805</v>
      </c>
      <c r="L55" s="4">
        <v>700</v>
      </c>
      <c r="M55" s="4">
        <v>944.99999999999989</v>
      </c>
      <c r="O55" s="3" t="s">
        <v>107</v>
      </c>
      <c r="P55" s="4">
        <v>653.33333333333337</v>
      </c>
      <c r="Q55" s="4"/>
      <c r="R55" s="4"/>
      <c r="S55" s="4">
        <v>653.33333333333337</v>
      </c>
      <c r="T55" s="18" t="s">
        <v>1195</v>
      </c>
      <c r="AE55" s="8"/>
      <c r="AF55" s="9"/>
    </row>
    <row r="56" spans="1:32" x14ac:dyDescent="0.2">
      <c r="A56" s="8" t="s">
        <v>69</v>
      </c>
      <c r="B56" s="9"/>
      <c r="C56" s="9">
        <v>1038.7096774193549</v>
      </c>
      <c r="D56" s="9"/>
      <c r="E56" s="9">
        <v>1354.8387096774193</v>
      </c>
      <c r="F56" s="9">
        <v>1196.7741935483871</v>
      </c>
      <c r="I56" s="3" t="s">
        <v>94</v>
      </c>
      <c r="J56" s="4">
        <v>1225</v>
      </c>
      <c r="K56" s="4">
        <v>1540</v>
      </c>
      <c r="L56" s="4">
        <v>1889.9999999999998</v>
      </c>
      <c r="M56" s="4">
        <v>2275</v>
      </c>
      <c r="O56" s="3" t="s">
        <v>108</v>
      </c>
      <c r="P56" s="4">
        <v>1260</v>
      </c>
      <c r="Q56" s="4">
        <v>1400</v>
      </c>
      <c r="R56" s="4">
        <v>1446.6666666666665</v>
      </c>
      <c r="S56" s="4">
        <v>1540</v>
      </c>
      <c r="AE56" s="8"/>
      <c r="AF56" s="9"/>
    </row>
    <row r="57" spans="1:32" x14ac:dyDescent="0.2">
      <c r="A57" s="8" t="s">
        <v>70</v>
      </c>
      <c r="B57" s="9"/>
      <c r="C57" s="9">
        <v>2065.5737704918029</v>
      </c>
      <c r="D57" s="9"/>
      <c r="E57" s="9"/>
      <c r="F57" s="9">
        <v>2065.5737704918029</v>
      </c>
      <c r="I57" s="3" t="s">
        <v>95</v>
      </c>
      <c r="J57" s="4">
        <v>1225</v>
      </c>
      <c r="K57" s="4">
        <v>1575</v>
      </c>
      <c r="L57" s="4">
        <v>1889.9999999999998</v>
      </c>
      <c r="M57" s="4">
        <v>2360.3999999999996</v>
      </c>
      <c r="O57" s="3" t="s">
        <v>112</v>
      </c>
      <c r="P57" s="4">
        <v>933.33333333333326</v>
      </c>
      <c r="Q57" s="4">
        <v>886.66666666666663</v>
      </c>
      <c r="R57" s="4">
        <v>979.99999999999989</v>
      </c>
      <c r="S57" s="4">
        <v>1166.6666666666667</v>
      </c>
      <c r="X57" s="3" t="s">
        <v>53</v>
      </c>
      <c r="Y57" s="18" t="s">
        <v>1195</v>
      </c>
      <c r="AE57" s="8"/>
      <c r="AF57" s="9"/>
    </row>
    <row r="58" spans="1:32" x14ac:dyDescent="0.2">
      <c r="A58" s="8" t="s">
        <v>72</v>
      </c>
      <c r="B58" s="9"/>
      <c r="C58" s="9">
        <v>788.88888888888891</v>
      </c>
      <c r="D58" s="9"/>
      <c r="E58" s="9">
        <v>1555.5555555555557</v>
      </c>
      <c r="F58" s="9">
        <v>1172.2222222222222</v>
      </c>
      <c r="I58" s="3" t="s">
        <v>96</v>
      </c>
      <c r="J58" s="4">
        <v>875</v>
      </c>
      <c r="K58" s="4">
        <v>1400</v>
      </c>
      <c r="L58" s="4">
        <v>1750</v>
      </c>
      <c r="M58" s="4">
        <v>2240</v>
      </c>
      <c r="O58" s="3" t="s">
        <v>113</v>
      </c>
      <c r="P58" s="4">
        <v>1400</v>
      </c>
      <c r="Q58" s="4">
        <v>1750</v>
      </c>
      <c r="R58" s="4">
        <v>2012.4999999999998</v>
      </c>
      <c r="S58" s="4">
        <v>2275</v>
      </c>
      <c r="X58" s="3" t="s">
        <v>60</v>
      </c>
      <c r="Y58" s="18" t="s">
        <v>1294</v>
      </c>
      <c r="AE58" s="8"/>
      <c r="AF58" s="9"/>
    </row>
    <row r="59" spans="1:32" x14ac:dyDescent="0.2">
      <c r="A59" s="8" t="s">
        <v>76</v>
      </c>
      <c r="B59" s="9"/>
      <c r="C59" s="9"/>
      <c r="D59" s="9"/>
      <c r="E59" s="9">
        <v>1405.8333333333333</v>
      </c>
      <c r="F59" s="9">
        <v>1405.8333333333333</v>
      </c>
      <c r="I59" s="3" t="s">
        <v>97</v>
      </c>
      <c r="J59" s="4">
        <v>1645</v>
      </c>
      <c r="K59" s="4"/>
      <c r="L59" s="4"/>
      <c r="M59" s="4">
        <v>2345</v>
      </c>
      <c r="O59" s="3" t="s">
        <v>116</v>
      </c>
      <c r="P59" s="4">
        <v>1400</v>
      </c>
      <c r="Q59" s="4">
        <v>2029.9999999999998</v>
      </c>
      <c r="R59" s="4">
        <v>2240</v>
      </c>
      <c r="S59" s="4">
        <v>2450</v>
      </c>
      <c r="X59" s="3" t="s">
        <v>97</v>
      </c>
      <c r="Y59" s="18" t="s">
        <v>1295</v>
      </c>
      <c r="AE59" s="8"/>
      <c r="AF59" s="9"/>
    </row>
    <row r="60" spans="1:32" x14ac:dyDescent="0.2">
      <c r="A60" s="8" t="s">
        <v>77</v>
      </c>
      <c r="B60" s="9"/>
      <c r="C60" s="9">
        <v>1445.1612903225805</v>
      </c>
      <c r="D60" s="9"/>
      <c r="E60" s="9">
        <v>2179.0322580645161</v>
      </c>
      <c r="F60" s="9">
        <v>1812.0967741935483</v>
      </c>
      <c r="I60" s="3" t="s">
        <v>98</v>
      </c>
      <c r="J60" s="4">
        <v>1050</v>
      </c>
      <c r="K60" s="4">
        <v>1400</v>
      </c>
      <c r="L60" s="4">
        <v>1750</v>
      </c>
      <c r="M60" s="4">
        <v>2240</v>
      </c>
      <c r="O60" s="3" t="s">
        <v>117</v>
      </c>
      <c r="P60" s="4">
        <v>1470</v>
      </c>
      <c r="Q60" s="4">
        <v>1750</v>
      </c>
      <c r="R60" s="4">
        <v>2100</v>
      </c>
      <c r="S60" s="4">
        <v>2450</v>
      </c>
      <c r="X60" s="3" t="s">
        <v>150</v>
      </c>
      <c r="Y60" s="18" t="s">
        <v>1296</v>
      </c>
      <c r="AE60" s="8"/>
      <c r="AF60" s="9"/>
    </row>
    <row r="61" spans="1:32" x14ac:dyDescent="0.2">
      <c r="A61" s="8" t="s">
        <v>78</v>
      </c>
      <c r="B61" s="9"/>
      <c r="C61" s="9">
        <v>903.22580645161293</v>
      </c>
      <c r="D61" s="9"/>
      <c r="E61" s="9">
        <v>1750</v>
      </c>
      <c r="F61" s="9">
        <v>1326.6129032258063</v>
      </c>
      <c r="I61" s="3" t="s">
        <v>99</v>
      </c>
      <c r="J61" s="4">
        <v>1400</v>
      </c>
      <c r="K61" s="4">
        <v>2012.4999999999998</v>
      </c>
      <c r="L61" s="4">
        <v>1750</v>
      </c>
      <c r="M61" s="4">
        <v>2275</v>
      </c>
      <c r="O61" s="3" t="s">
        <v>143</v>
      </c>
      <c r="P61" s="4">
        <v>210</v>
      </c>
      <c r="Q61" s="4"/>
      <c r="R61" s="4"/>
      <c r="S61" s="4">
        <v>770</v>
      </c>
      <c r="T61" s="18" t="s">
        <v>1292</v>
      </c>
      <c r="X61" s="3" t="s">
        <v>162</v>
      </c>
      <c r="Y61" s="18" t="s">
        <v>1297</v>
      </c>
      <c r="AE61" s="8"/>
      <c r="AF61" s="9"/>
    </row>
    <row r="62" spans="1:32" x14ac:dyDescent="0.2">
      <c r="A62" s="8" t="s">
        <v>79</v>
      </c>
      <c r="B62" s="9"/>
      <c r="C62" s="9"/>
      <c r="D62" s="9"/>
      <c r="E62" s="9"/>
      <c r="F62" s="9"/>
      <c r="I62" s="3" t="s">
        <v>100</v>
      </c>
      <c r="J62" s="4">
        <v>1400</v>
      </c>
      <c r="K62" s="4">
        <v>1750</v>
      </c>
      <c r="L62" s="4">
        <v>2012.4999999999998</v>
      </c>
      <c r="M62" s="4">
        <v>2275</v>
      </c>
      <c r="O62" s="3" t="s">
        <v>144</v>
      </c>
      <c r="P62" s="4">
        <v>886.66666666666663</v>
      </c>
      <c r="Q62" s="4">
        <v>933.33333333333326</v>
      </c>
      <c r="R62" s="4">
        <v>1026.6666666666667</v>
      </c>
      <c r="S62" s="4">
        <v>1493.3333333333333</v>
      </c>
      <c r="X62" s="3" t="s">
        <v>203</v>
      </c>
      <c r="Y62" s="18" t="s">
        <v>1298</v>
      </c>
      <c r="AE62" s="8"/>
      <c r="AF62" s="9"/>
    </row>
    <row r="63" spans="1:32" x14ac:dyDescent="0.2">
      <c r="A63" s="8" t="s">
        <v>80</v>
      </c>
      <c r="B63" s="9"/>
      <c r="C63" s="9">
        <v>1888.8888888888887</v>
      </c>
      <c r="D63" s="9"/>
      <c r="E63" s="9">
        <v>2833.3333333333335</v>
      </c>
      <c r="F63" s="9">
        <v>2125</v>
      </c>
      <c r="I63" s="3" t="s">
        <v>101</v>
      </c>
      <c r="J63" s="4">
        <v>1400</v>
      </c>
      <c r="K63" s="4">
        <v>1750</v>
      </c>
      <c r="L63" s="4">
        <v>2012.4999999999998</v>
      </c>
      <c r="M63" s="4">
        <v>2275</v>
      </c>
      <c r="O63" s="3" t="s">
        <v>145</v>
      </c>
      <c r="P63" s="4">
        <v>373.33333333333331</v>
      </c>
      <c r="Q63" s="4">
        <v>560</v>
      </c>
      <c r="R63" s="4">
        <v>700</v>
      </c>
      <c r="S63" s="4">
        <v>840</v>
      </c>
      <c r="AE63" s="8"/>
      <c r="AF63" s="9"/>
    </row>
    <row r="64" spans="1:32" x14ac:dyDescent="0.2">
      <c r="A64" s="8" t="s">
        <v>81</v>
      </c>
      <c r="B64" s="9"/>
      <c r="C64" s="9"/>
      <c r="D64" s="9"/>
      <c r="E64" s="9"/>
      <c r="F64" s="9"/>
      <c r="I64" s="3" t="s">
        <v>102</v>
      </c>
      <c r="J64" s="4">
        <v>1400</v>
      </c>
      <c r="K64" s="4">
        <v>1750</v>
      </c>
      <c r="L64" s="4">
        <v>2012.4999999999998</v>
      </c>
      <c r="M64" s="4">
        <v>2275</v>
      </c>
      <c r="O64" s="3" t="s">
        <v>147</v>
      </c>
      <c r="P64" s="4">
        <v>420</v>
      </c>
      <c r="Q64" s="4">
        <v>560</v>
      </c>
      <c r="R64" s="4">
        <v>840</v>
      </c>
      <c r="S64" s="4">
        <v>933.33333333333326</v>
      </c>
      <c r="AE64" s="8"/>
      <c r="AF64" s="9"/>
    </row>
    <row r="65" spans="1:32" x14ac:dyDescent="0.2">
      <c r="A65" s="8" t="s">
        <v>82</v>
      </c>
      <c r="B65" s="9"/>
      <c r="C65" s="9">
        <v>1666.6666666666667</v>
      </c>
      <c r="D65" s="9"/>
      <c r="E65" s="9">
        <v>2666.6666666666665</v>
      </c>
      <c r="F65" s="9">
        <v>2166.6666666666665</v>
      </c>
      <c r="I65" s="3" t="s">
        <v>103</v>
      </c>
      <c r="J65" s="4">
        <v>513.33333333333337</v>
      </c>
      <c r="K65" s="4">
        <v>933.33333333333326</v>
      </c>
      <c r="L65" s="4">
        <v>1120</v>
      </c>
      <c r="M65" s="4">
        <v>1680</v>
      </c>
      <c r="O65" s="3" t="s">
        <v>148</v>
      </c>
      <c r="P65" s="4">
        <v>336</v>
      </c>
      <c r="Q65" s="4">
        <v>560</v>
      </c>
      <c r="R65" s="4">
        <v>653.33333333333337</v>
      </c>
      <c r="S65" s="4">
        <v>1003.3333333333333</v>
      </c>
      <c r="X65" s="3" t="s">
        <v>143</v>
      </c>
      <c r="Y65" t="s">
        <v>1292</v>
      </c>
      <c r="AE65" s="8"/>
      <c r="AF65" s="9"/>
    </row>
    <row r="66" spans="1:32" x14ac:dyDescent="0.2">
      <c r="A66" s="8" t="s">
        <v>83</v>
      </c>
      <c r="B66" s="9"/>
      <c r="C66" s="9"/>
      <c r="D66" s="9"/>
      <c r="E66" s="9"/>
      <c r="F66" s="9"/>
      <c r="I66" s="3" t="s">
        <v>104</v>
      </c>
      <c r="J66" s="4">
        <v>466.66666666666663</v>
      </c>
      <c r="K66" s="4">
        <v>793.33333333333326</v>
      </c>
      <c r="L66" s="4">
        <v>1166.6666666666667</v>
      </c>
      <c r="M66" s="4">
        <v>1866.6666666666665</v>
      </c>
      <c r="O66" s="3" t="s">
        <v>149</v>
      </c>
      <c r="P66" s="4">
        <v>373.33333333333331</v>
      </c>
      <c r="Q66" s="4">
        <v>560</v>
      </c>
      <c r="R66" s="4">
        <v>536.66666666666663</v>
      </c>
      <c r="S66" s="4">
        <v>933.33333333333326</v>
      </c>
      <c r="X66" s="3" t="s">
        <v>175</v>
      </c>
      <c r="Y66" t="s">
        <v>1293</v>
      </c>
      <c r="AE66" s="8"/>
      <c r="AF66" s="9"/>
    </row>
    <row r="67" spans="1:32" x14ac:dyDescent="0.2">
      <c r="A67" s="8" t="s">
        <v>84</v>
      </c>
      <c r="B67" s="9"/>
      <c r="C67" s="9">
        <v>1003.3333333333333</v>
      </c>
      <c r="D67" s="9"/>
      <c r="E67" s="9">
        <v>1271.6666666666667</v>
      </c>
      <c r="F67" s="9">
        <v>1137.5</v>
      </c>
      <c r="I67" s="3" t="s">
        <v>105</v>
      </c>
      <c r="J67" s="4">
        <v>560</v>
      </c>
      <c r="K67" s="4">
        <v>793.33333333333326</v>
      </c>
      <c r="L67" s="4">
        <v>933.33333333333326</v>
      </c>
      <c r="M67" s="4">
        <v>1400</v>
      </c>
      <c r="O67" s="3" t="s">
        <v>150</v>
      </c>
      <c r="P67" s="4">
        <v>560</v>
      </c>
      <c r="Q67" s="4"/>
      <c r="R67" s="4"/>
      <c r="S67" s="4">
        <v>910</v>
      </c>
      <c r="T67" s="18" t="s">
        <v>1195</v>
      </c>
      <c r="AE67" s="8"/>
      <c r="AF67" s="9"/>
    </row>
    <row r="68" spans="1:32" x14ac:dyDescent="0.2">
      <c r="A68" s="8" t="s">
        <v>85</v>
      </c>
      <c r="B68" s="9"/>
      <c r="C68" s="9">
        <v>1400</v>
      </c>
      <c r="D68" s="9"/>
      <c r="E68" s="9">
        <v>1298.181818181818</v>
      </c>
      <c r="F68" s="9">
        <v>1349.090909090909</v>
      </c>
      <c r="I68" s="3" t="s">
        <v>107</v>
      </c>
      <c r="J68" s="4">
        <v>653.33333333333337</v>
      </c>
      <c r="K68" s="4"/>
      <c r="L68" s="4"/>
      <c r="M68" s="4">
        <v>653.33333333333337</v>
      </c>
      <c r="O68" s="3" t="s">
        <v>151</v>
      </c>
      <c r="P68" s="4">
        <v>280</v>
      </c>
      <c r="Q68" s="4">
        <v>560</v>
      </c>
      <c r="R68" s="4">
        <v>606.66666666666663</v>
      </c>
      <c r="S68" s="4">
        <v>979.99999999999989</v>
      </c>
      <c r="AE68" s="8"/>
      <c r="AF68" s="9"/>
    </row>
    <row r="69" spans="1:32" x14ac:dyDescent="0.2">
      <c r="A69" s="8" t="s">
        <v>86</v>
      </c>
      <c r="B69" s="9"/>
      <c r="C69" s="9">
        <v>1108.3333333333335</v>
      </c>
      <c r="D69" s="9"/>
      <c r="E69" s="9">
        <v>1201.6666666666665</v>
      </c>
      <c r="F69" s="9">
        <v>1155</v>
      </c>
      <c r="I69" s="3" t="s">
        <v>108</v>
      </c>
      <c r="J69" s="4">
        <v>1260</v>
      </c>
      <c r="K69" s="4">
        <v>1400</v>
      </c>
      <c r="L69" s="4">
        <v>1446.6666666666665</v>
      </c>
      <c r="M69" s="4">
        <v>1540</v>
      </c>
      <c r="O69" s="3" t="s">
        <v>155</v>
      </c>
      <c r="P69" s="4">
        <v>373.33333333333331</v>
      </c>
      <c r="Q69" s="4">
        <v>653.33333333333337</v>
      </c>
      <c r="R69" s="4">
        <v>606.66666666666663</v>
      </c>
      <c r="S69" s="4">
        <v>816.66666666666663</v>
      </c>
      <c r="AE69" s="8"/>
      <c r="AF69" s="9"/>
    </row>
    <row r="70" spans="1:32" x14ac:dyDescent="0.2">
      <c r="A70" s="8" t="s">
        <v>90</v>
      </c>
      <c r="B70" s="9"/>
      <c r="C70" s="9">
        <v>1403.2258064516129</v>
      </c>
      <c r="D70" s="9"/>
      <c r="E70" s="9">
        <v>1774.1935483870966</v>
      </c>
      <c r="F70" s="9">
        <v>1588.7096774193546</v>
      </c>
      <c r="I70" s="3" t="s">
        <v>109</v>
      </c>
      <c r="J70" s="4">
        <v>1400</v>
      </c>
      <c r="K70" s="4"/>
      <c r="L70" s="4"/>
      <c r="M70" s="4">
        <v>1680</v>
      </c>
      <c r="O70" s="3" t="s">
        <v>157</v>
      </c>
      <c r="P70" s="4">
        <v>396.66666666666663</v>
      </c>
      <c r="Q70" s="4">
        <v>676.66666666666663</v>
      </c>
      <c r="R70" s="4">
        <v>700</v>
      </c>
      <c r="S70" s="4">
        <v>863.33333333333326</v>
      </c>
      <c r="AE70" s="8"/>
      <c r="AF70" s="9"/>
    </row>
    <row r="71" spans="1:32" x14ac:dyDescent="0.2">
      <c r="A71" s="8" t="s">
        <v>91</v>
      </c>
      <c r="B71" s="9"/>
      <c r="C71" s="9">
        <v>1290.3225806451615</v>
      </c>
      <c r="D71" s="9"/>
      <c r="E71" s="9">
        <v>1661.2903225806454</v>
      </c>
      <c r="F71" s="9">
        <v>1475.8064516129034</v>
      </c>
      <c r="I71" s="3" t="s">
        <v>112</v>
      </c>
      <c r="J71" s="4">
        <v>933.33333333333326</v>
      </c>
      <c r="K71" s="4">
        <v>886.66666666666663</v>
      </c>
      <c r="L71" s="4">
        <v>979.99999999999989</v>
      </c>
      <c r="M71" s="4">
        <v>1166.6666666666667</v>
      </c>
      <c r="O71" s="3" t="s">
        <v>159</v>
      </c>
      <c r="P71" s="4">
        <v>443.33333333333331</v>
      </c>
      <c r="Q71" s="4">
        <v>653.33333333333337</v>
      </c>
      <c r="R71" s="4">
        <v>886.66666666666663</v>
      </c>
      <c r="S71" s="4">
        <v>1120</v>
      </c>
      <c r="AE71" s="8"/>
      <c r="AF71" s="9"/>
    </row>
    <row r="72" spans="1:32" x14ac:dyDescent="0.2">
      <c r="A72" s="8" t="s">
        <v>92</v>
      </c>
      <c r="B72" s="9">
        <v>350</v>
      </c>
      <c r="C72" s="9">
        <v>630</v>
      </c>
      <c r="D72" s="9">
        <v>770</v>
      </c>
      <c r="E72" s="9">
        <v>840</v>
      </c>
      <c r="F72" s="9">
        <v>647.5</v>
      </c>
      <c r="I72" s="3" t="s">
        <v>113</v>
      </c>
      <c r="J72" s="4">
        <v>1400</v>
      </c>
      <c r="K72" s="4">
        <v>1750</v>
      </c>
      <c r="L72" s="4">
        <v>2012.4999999999998</v>
      </c>
      <c r="M72" s="4">
        <v>2275</v>
      </c>
      <c r="O72" s="3" t="s">
        <v>161</v>
      </c>
      <c r="P72" s="4">
        <v>489.99999999999994</v>
      </c>
      <c r="Q72" s="4">
        <v>630</v>
      </c>
      <c r="R72" s="4">
        <v>560</v>
      </c>
      <c r="S72" s="4">
        <v>840</v>
      </c>
      <c r="AE72" s="8"/>
      <c r="AF72" s="9"/>
    </row>
    <row r="73" spans="1:32" x14ac:dyDescent="0.2">
      <c r="A73" s="8" t="s">
        <v>93</v>
      </c>
      <c r="B73" s="9">
        <v>574</v>
      </c>
      <c r="C73" s="9">
        <v>805</v>
      </c>
      <c r="D73" s="9">
        <v>700</v>
      </c>
      <c r="E73" s="9">
        <v>944.99999999999989</v>
      </c>
      <c r="F73" s="9">
        <v>756</v>
      </c>
      <c r="I73" s="3" t="s">
        <v>116</v>
      </c>
      <c r="J73" s="4">
        <v>1400</v>
      </c>
      <c r="K73" s="4">
        <v>2029.9999999999998</v>
      </c>
      <c r="L73" s="4">
        <v>2240</v>
      </c>
      <c r="M73" s="4">
        <v>2450</v>
      </c>
      <c r="O73" s="3" t="s">
        <v>162</v>
      </c>
      <c r="P73" s="4">
        <v>548.33333333333326</v>
      </c>
      <c r="Q73" s="4"/>
      <c r="R73" s="4"/>
      <c r="S73" s="4">
        <v>723.33333333333326</v>
      </c>
      <c r="T73" s="18" t="s">
        <v>1195</v>
      </c>
      <c r="AE73" s="8"/>
      <c r="AF73" s="9"/>
    </row>
    <row r="74" spans="1:32" x14ac:dyDescent="0.2">
      <c r="A74" s="8" t="s">
        <v>94</v>
      </c>
      <c r="B74" s="9">
        <v>1225</v>
      </c>
      <c r="C74" s="9">
        <v>1540</v>
      </c>
      <c r="D74" s="9">
        <v>1889.9999999999998</v>
      </c>
      <c r="E74" s="9">
        <v>2275</v>
      </c>
      <c r="F74" s="9">
        <v>1732.5</v>
      </c>
      <c r="I74" s="3" t="s">
        <v>117</v>
      </c>
      <c r="J74" s="4">
        <v>1470</v>
      </c>
      <c r="K74" s="4">
        <v>1750</v>
      </c>
      <c r="L74" s="4">
        <v>2100</v>
      </c>
      <c r="M74" s="4">
        <v>2450</v>
      </c>
      <c r="O74" s="3" t="s">
        <v>166</v>
      </c>
      <c r="P74" s="4">
        <v>333.33333333333331</v>
      </c>
      <c r="Q74" s="4">
        <v>520.83333333333337</v>
      </c>
      <c r="R74" s="4">
        <v>1354.1666666666667</v>
      </c>
      <c r="S74" s="4">
        <v>1316.6666666666667</v>
      </c>
      <c r="AE74" s="8"/>
      <c r="AF74" s="9"/>
    </row>
    <row r="75" spans="1:32" x14ac:dyDescent="0.2">
      <c r="A75" s="8" t="s">
        <v>95</v>
      </c>
      <c r="B75" s="9">
        <v>1225</v>
      </c>
      <c r="C75" s="9">
        <v>1575</v>
      </c>
      <c r="D75" s="9">
        <v>1889.9999999999998</v>
      </c>
      <c r="E75" s="9">
        <v>2360.3999999999996</v>
      </c>
      <c r="F75" s="9">
        <v>1762.6</v>
      </c>
      <c r="I75" s="3" t="s">
        <v>143</v>
      </c>
      <c r="J75" s="4">
        <v>210</v>
      </c>
      <c r="K75" s="4"/>
      <c r="L75" s="4"/>
      <c r="M75" s="4">
        <v>770</v>
      </c>
      <c r="O75" s="3" t="s">
        <v>168</v>
      </c>
      <c r="P75" s="4">
        <v>350.42735042735046</v>
      </c>
      <c r="Q75" s="4">
        <v>1103.4482758620691</v>
      </c>
      <c r="R75" s="4">
        <v>752.17391304347825</v>
      </c>
      <c r="S75" s="4">
        <v>1413.0434782608695</v>
      </c>
      <c r="AE75" s="8"/>
      <c r="AF75" s="9"/>
    </row>
    <row r="76" spans="1:32" x14ac:dyDescent="0.2">
      <c r="A76" s="8" t="s">
        <v>96</v>
      </c>
      <c r="B76" s="9">
        <v>875</v>
      </c>
      <c r="C76" s="9">
        <v>1400</v>
      </c>
      <c r="D76" s="9">
        <v>1750</v>
      </c>
      <c r="E76" s="9">
        <v>2240</v>
      </c>
      <c r="F76" s="9">
        <v>1566.25</v>
      </c>
      <c r="I76" s="3" t="s">
        <v>144</v>
      </c>
      <c r="J76" s="4">
        <v>886.66666666666663</v>
      </c>
      <c r="K76" s="4">
        <v>933.33333333333326</v>
      </c>
      <c r="L76" s="4">
        <v>1026.6666666666667</v>
      </c>
      <c r="M76" s="4">
        <v>1493.3333333333333</v>
      </c>
      <c r="O76" s="3" t="s">
        <v>172</v>
      </c>
      <c r="P76" s="4">
        <v>1217.948717948718</v>
      </c>
      <c r="Q76" s="4">
        <v>1338.3838383838383</v>
      </c>
      <c r="R76" s="4">
        <v>1352.6570048309179</v>
      </c>
      <c r="S76" s="4">
        <v>1330.275229357798</v>
      </c>
      <c r="AE76" s="8"/>
      <c r="AF76" s="9"/>
    </row>
    <row r="77" spans="1:32" x14ac:dyDescent="0.2">
      <c r="A77" s="8" t="s">
        <v>97</v>
      </c>
      <c r="B77" s="9">
        <v>1645</v>
      </c>
      <c r="C77" s="9"/>
      <c r="D77" s="9"/>
      <c r="E77" s="9">
        <v>2345</v>
      </c>
      <c r="F77" s="9">
        <v>1995</v>
      </c>
      <c r="I77" s="3" t="s">
        <v>145</v>
      </c>
      <c r="J77" s="4">
        <v>373.33333333333331</v>
      </c>
      <c r="K77" s="4">
        <v>560</v>
      </c>
      <c r="L77" s="4">
        <v>700</v>
      </c>
      <c r="M77" s="4">
        <v>840</v>
      </c>
      <c r="O77" s="3" t="s">
        <v>175</v>
      </c>
      <c r="P77" s="4">
        <v>140</v>
      </c>
      <c r="Q77" s="4">
        <v>3266.6666666666665</v>
      </c>
      <c r="R77" s="4">
        <v>2333.3333333333335</v>
      </c>
      <c r="S77" s="4"/>
      <c r="T77" t="s">
        <v>1292</v>
      </c>
      <c r="AE77" s="8"/>
      <c r="AF77" s="9"/>
    </row>
    <row r="78" spans="1:32" x14ac:dyDescent="0.2">
      <c r="A78" s="8" t="s">
        <v>98</v>
      </c>
      <c r="B78" s="9">
        <v>1050</v>
      </c>
      <c r="C78" s="9">
        <v>1400</v>
      </c>
      <c r="D78" s="9">
        <v>1750</v>
      </c>
      <c r="E78" s="9">
        <v>2240</v>
      </c>
      <c r="F78" s="9">
        <v>1610</v>
      </c>
      <c r="I78" s="3" t="s">
        <v>147</v>
      </c>
      <c r="J78" s="4">
        <v>420</v>
      </c>
      <c r="K78" s="4">
        <v>560</v>
      </c>
      <c r="L78" s="4">
        <v>840</v>
      </c>
      <c r="M78" s="4">
        <v>933.33333333333326</v>
      </c>
      <c r="O78" s="3" t="s">
        <v>182</v>
      </c>
      <c r="P78" s="4">
        <v>506.32911392405066</v>
      </c>
      <c r="Q78" s="4">
        <v>1012.6582278481013</v>
      </c>
      <c r="R78" s="4">
        <v>3864.9789029535868</v>
      </c>
      <c r="S78" s="4"/>
      <c r="AE78" s="8"/>
      <c r="AF78" s="9"/>
    </row>
    <row r="79" spans="1:32" x14ac:dyDescent="0.2">
      <c r="A79" s="8" t="s">
        <v>99</v>
      </c>
      <c r="B79" s="9">
        <v>1400</v>
      </c>
      <c r="C79" s="9">
        <v>2012.4999999999998</v>
      </c>
      <c r="D79" s="9">
        <v>1750</v>
      </c>
      <c r="E79" s="9">
        <v>2275</v>
      </c>
      <c r="F79" s="9">
        <v>1859.375</v>
      </c>
      <c r="I79" s="3" t="s">
        <v>148</v>
      </c>
      <c r="J79" s="4">
        <v>336</v>
      </c>
      <c r="K79" s="4">
        <v>560</v>
      </c>
      <c r="L79" s="4">
        <v>653.33333333333337</v>
      </c>
      <c r="M79" s="4">
        <v>1003.3333333333333</v>
      </c>
      <c r="O79" s="3" t="s">
        <v>189</v>
      </c>
      <c r="P79" s="4">
        <v>528.8888888888888</v>
      </c>
      <c r="Q79" s="4">
        <v>1088.8888888888889</v>
      </c>
      <c r="R79" s="4">
        <v>1151.1111111111109</v>
      </c>
      <c r="S79" s="4">
        <v>1431.1111111111109</v>
      </c>
      <c r="AE79" s="8"/>
      <c r="AF79" s="9"/>
    </row>
    <row r="80" spans="1:32" x14ac:dyDescent="0.2">
      <c r="A80" s="8" t="s">
        <v>100</v>
      </c>
      <c r="B80" s="9">
        <v>1400</v>
      </c>
      <c r="C80" s="9">
        <v>1750</v>
      </c>
      <c r="D80" s="9">
        <v>2012.4999999999998</v>
      </c>
      <c r="E80" s="9">
        <v>2275</v>
      </c>
      <c r="F80" s="9">
        <v>1859.375</v>
      </c>
      <c r="I80" s="3" t="s">
        <v>149</v>
      </c>
      <c r="J80" s="4">
        <v>373.33333333333331</v>
      </c>
      <c r="K80" s="4">
        <v>560</v>
      </c>
      <c r="L80" s="4">
        <v>536.66666666666663</v>
      </c>
      <c r="M80" s="4">
        <v>933.33333333333326</v>
      </c>
      <c r="O80" s="3" t="s">
        <v>190</v>
      </c>
      <c r="P80" s="4">
        <v>284.66666666666669</v>
      </c>
      <c r="Q80" s="4">
        <v>634.66666666666663</v>
      </c>
      <c r="R80" s="4">
        <v>415.33333333333331</v>
      </c>
      <c r="S80" s="4">
        <v>700</v>
      </c>
      <c r="AE80" s="8"/>
      <c r="AF80" s="9"/>
    </row>
    <row r="81" spans="1:32" x14ac:dyDescent="0.2">
      <c r="A81" s="8" t="s">
        <v>101</v>
      </c>
      <c r="B81" s="9">
        <v>1400</v>
      </c>
      <c r="C81" s="9">
        <v>1750</v>
      </c>
      <c r="D81" s="9">
        <v>2012.4999999999998</v>
      </c>
      <c r="E81" s="9">
        <v>2275</v>
      </c>
      <c r="F81" s="9">
        <v>1859.375</v>
      </c>
      <c r="I81" s="3" t="s">
        <v>150</v>
      </c>
      <c r="J81" s="4">
        <v>560</v>
      </c>
      <c r="K81" s="4"/>
      <c r="L81" s="4"/>
      <c r="M81" s="4">
        <v>910</v>
      </c>
      <c r="O81" s="3" t="s">
        <v>191</v>
      </c>
      <c r="P81" s="4">
        <v>228.66666666666666</v>
      </c>
      <c r="Q81" s="4">
        <v>714</v>
      </c>
      <c r="R81" s="4">
        <v>280</v>
      </c>
      <c r="S81" s="4">
        <v>840</v>
      </c>
      <c r="AE81" s="8"/>
      <c r="AF81" s="9"/>
    </row>
    <row r="82" spans="1:32" x14ac:dyDescent="0.2">
      <c r="A82" s="8" t="s">
        <v>102</v>
      </c>
      <c r="B82" s="9">
        <v>1400</v>
      </c>
      <c r="C82" s="9">
        <v>1750</v>
      </c>
      <c r="D82" s="9">
        <v>2012.4999999999998</v>
      </c>
      <c r="E82" s="9">
        <v>2275</v>
      </c>
      <c r="F82" s="9">
        <v>1859.375</v>
      </c>
      <c r="I82" s="3" t="s">
        <v>151</v>
      </c>
      <c r="J82" s="4">
        <v>280</v>
      </c>
      <c r="K82" s="4">
        <v>560</v>
      </c>
      <c r="L82" s="4">
        <v>606.66666666666663</v>
      </c>
      <c r="M82" s="4">
        <v>979.99999999999989</v>
      </c>
      <c r="O82" s="3" t="s">
        <v>192</v>
      </c>
      <c r="P82" s="4">
        <v>1036</v>
      </c>
      <c r="Q82" s="4">
        <v>1414</v>
      </c>
      <c r="R82" s="4">
        <v>1152.6666666666667</v>
      </c>
      <c r="S82" s="4">
        <v>1493.3333333333333</v>
      </c>
      <c r="AE82" s="8"/>
      <c r="AF82" s="9"/>
    </row>
    <row r="83" spans="1:32" x14ac:dyDescent="0.2">
      <c r="A83" s="8" t="s">
        <v>103</v>
      </c>
      <c r="B83" s="9">
        <v>513.33333333333337</v>
      </c>
      <c r="C83" s="9">
        <v>933.33333333333326</v>
      </c>
      <c r="D83" s="9">
        <v>1120</v>
      </c>
      <c r="E83" s="9">
        <v>1680</v>
      </c>
      <c r="F83" s="9">
        <v>1061.6666666666665</v>
      </c>
      <c r="I83" s="3" t="s">
        <v>155</v>
      </c>
      <c r="J83" s="4">
        <v>373.33333333333331</v>
      </c>
      <c r="K83" s="4">
        <v>653.33333333333337</v>
      </c>
      <c r="L83" s="4">
        <v>606.66666666666663</v>
      </c>
      <c r="M83" s="4">
        <v>816.66666666666663</v>
      </c>
      <c r="O83" s="3" t="s">
        <v>193</v>
      </c>
      <c r="P83" s="4">
        <v>528.8888888888888</v>
      </c>
      <c r="Q83" s="4">
        <v>933.33333333333326</v>
      </c>
      <c r="R83" s="4">
        <v>871.11111111111097</v>
      </c>
      <c r="S83" s="4">
        <v>1182.2222222222222</v>
      </c>
      <c r="AE83" s="8"/>
      <c r="AF83" s="9"/>
    </row>
    <row r="84" spans="1:32" x14ac:dyDescent="0.2">
      <c r="A84" s="8" t="s">
        <v>104</v>
      </c>
      <c r="B84" s="9">
        <v>466.66666666666663</v>
      </c>
      <c r="C84" s="9">
        <v>793.33333333333326</v>
      </c>
      <c r="D84" s="9">
        <v>1166.6666666666667</v>
      </c>
      <c r="E84" s="9">
        <v>1866.6666666666665</v>
      </c>
      <c r="F84" s="9">
        <v>1073.3333333333335</v>
      </c>
      <c r="I84" s="3" t="s">
        <v>157</v>
      </c>
      <c r="J84" s="4">
        <v>396.66666666666663</v>
      </c>
      <c r="K84" s="4">
        <v>676.66666666666663</v>
      </c>
      <c r="L84" s="4">
        <v>700</v>
      </c>
      <c r="M84" s="4">
        <v>863.33333333333326</v>
      </c>
      <c r="O84" s="3" t="s">
        <v>197</v>
      </c>
      <c r="P84" s="4">
        <v>420</v>
      </c>
      <c r="Q84" s="4">
        <v>746.66666666666663</v>
      </c>
      <c r="R84" s="4">
        <v>583.33333333333337</v>
      </c>
      <c r="S84" s="4">
        <v>816.66666666666663</v>
      </c>
      <c r="AE84" s="8"/>
      <c r="AF84" s="9"/>
    </row>
    <row r="85" spans="1:32" x14ac:dyDescent="0.2">
      <c r="A85" s="8" t="s">
        <v>105</v>
      </c>
      <c r="B85" s="9">
        <v>560</v>
      </c>
      <c r="C85" s="9">
        <v>793.33333333333326</v>
      </c>
      <c r="D85" s="9">
        <v>933.33333333333326</v>
      </c>
      <c r="E85" s="9">
        <v>1400</v>
      </c>
      <c r="F85" s="9">
        <v>921.66666666666663</v>
      </c>
      <c r="I85" s="3" t="s">
        <v>159</v>
      </c>
      <c r="J85" s="4">
        <v>443.33333333333331</v>
      </c>
      <c r="K85" s="4">
        <v>653.33333333333337</v>
      </c>
      <c r="L85" s="4">
        <v>886.66666666666663</v>
      </c>
      <c r="M85" s="4">
        <v>1120</v>
      </c>
      <c r="O85" s="3" t="s">
        <v>198</v>
      </c>
      <c r="P85" s="4">
        <v>466.66666666666663</v>
      </c>
      <c r="Q85" s="4">
        <v>770</v>
      </c>
      <c r="R85" s="4">
        <v>630</v>
      </c>
      <c r="S85" s="4">
        <v>979.99999999999989</v>
      </c>
      <c r="AE85" s="8"/>
      <c r="AF85" s="9"/>
    </row>
    <row r="86" spans="1:32" x14ac:dyDescent="0.2">
      <c r="A86" s="8" t="s">
        <v>106</v>
      </c>
      <c r="B86" s="9"/>
      <c r="C86" s="9">
        <v>840</v>
      </c>
      <c r="D86" s="9"/>
      <c r="E86" s="9">
        <v>2100</v>
      </c>
      <c r="F86" s="9">
        <v>1470</v>
      </c>
      <c r="I86" s="3" t="s">
        <v>161</v>
      </c>
      <c r="J86" s="4">
        <v>489.99999999999994</v>
      </c>
      <c r="K86" s="4">
        <v>630</v>
      </c>
      <c r="L86" s="4">
        <v>560</v>
      </c>
      <c r="M86" s="4">
        <v>840</v>
      </c>
      <c r="O86" s="3" t="s">
        <v>200</v>
      </c>
      <c r="P86" s="4">
        <v>429.33333333333331</v>
      </c>
      <c r="Q86" s="4">
        <v>667.33333333333337</v>
      </c>
      <c r="R86" s="4">
        <v>606.66666666666663</v>
      </c>
      <c r="S86" s="4">
        <v>807.33333333333326</v>
      </c>
      <c r="AE86" s="8"/>
      <c r="AF86" s="9"/>
    </row>
    <row r="87" spans="1:32" x14ac:dyDescent="0.2">
      <c r="A87" s="8" t="s">
        <v>107</v>
      </c>
      <c r="B87" s="9">
        <v>653.33333333333337</v>
      </c>
      <c r="C87" s="9"/>
      <c r="D87" s="9"/>
      <c r="E87" s="9">
        <v>653.33333333333337</v>
      </c>
      <c r="F87" s="9">
        <v>653.33333333333337</v>
      </c>
      <c r="I87" s="3" t="s">
        <v>162</v>
      </c>
      <c r="J87" s="4">
        <v>548.33333333333326</v>
      </c>
      <c r="K87" s="4"/>
      <c r="L87" s="4"/>
      <c r="M87" s="4">
        <v>723.33333333333326</v>
      </c>
      <c r="O87" s="3" t="s">
        <v>203</v>
      </c>
      <c r="P87" s="4">
        <v>518</v>
      </c>
      <c r="Q87" s="4"/>
      <c r="R87" s="4"/>
      <c r="S87" s="4">
        <v>737.33333333333326</v>
      </c>
      <c r="T87" s="18" t="s">
        <v>1195</v>
      </c>
      <c r="AE87" s="8"/>
      <c r="AF87" s="9"/>
    </row>
    <row r="88" spans="1:32" x14ac:dyDescent="0.2">
      <c r="A88" s="8" t="s">
        <v>108</v>
      </c>
      <c r="B88" s="9">
        <v>1260</v>
      </c>
      <c r="C88" s="9">
        <v>1400</v>
      </c>
      <c r="D88" s="9">
        <v>1446.6666666666665</v>
      </c>
      <c r="E88" s="9">
        <v>1540</v>
      </c>
      <c r="F88" s="9">
        <v>1411.6666666666665</v>
      </c>
      <c r="I88" s="3" t="s">
        <v>166</v>
      </c>
      <c r="J88" s="4">
        <v>333.33333333333331</v>
      </c>
      <c r="K88" s="4">
        <v>520.83333333333337</v>
      </c>
      <c r="L88" s="4">
        <v>1354.1666666666667</v>
      </c>
      <c r="M88" s="4">
        <v>1316.6666666666667</v>
      </c>
      <c r="O88" s="3" t="s">
        <v>237</v>
      </c>
      <c r="P88" s="4">
        <v>840</v>
      </c>
      <c r="Q88" s="4">
        <v>1120</v>
      </c>
      <c r="R88" s="4">
        <v>1120</v>
      </c>
      <c r="S88" s="4">
        <v>1680</v>
      </c>
      <c r="T88" s="18"/>
      <c r="AE88" s="8"/>
      <c r="AF88" s="9"/>
    </row>
    <row r="89" spans="1:32" x14ac:dyDescent="0.2">
      <c r="A89" s="8" t="s">
        <v>109</v>
      </c>
      <c r="B89" s="9">
        <v>1400</v>
      </c>
      <c r="C89" s="9"/>
      <c r="D89" s="9"/>
      <c r="E89" s="9">
        <v>1680</v>
      </c>
      <c r="F89" s="9">
        <v>1540</v>
      </c>
      <c r="I89" s="3" t="s">
        <v>168</v>
      </c>
      <c r="J89" s="4">
        <v>350.42735042735046</v>
      </c>
      <c r="K89" s="4">
        <v>1103.4482758620691</v>
      </c>
      <c r="L89" s="4">
        <v>752.17391304347825</v>
      </c>
      <c r="M89" s="4">
        <v>1413.0434782608695</v>
      </c>
      <c r="AE89" s="8"/>
      <c r="AF89" s="9"/>
    </row>
    <row r="90" spans="1:32" x14ac:dyDescent="0.2">
      <c r="A90" s="8" t="s">
        <v>112</v>
      </c>
      <c r="B90" s="9">
        <v>933.33333333333326</v>
      </c>
      <c r="C90" s="9">
        <v>886.66666666666663</v>
      </c>
      <c r="D90" s="9">
        <v>979.99999999999989</v>
      </c>
      <c r="E90" s="9">
        <v>1166.6666666666667</v>
      </c>
      <c r="F90" s="9">
        <v>991.66666666666674</v>
      </c>
      <c r="I90" s="3" t="s">
        <v>172</v>
      </c>
      <c r="J90" s="4">
        <v>1217.948717948718</v>
      </c>
      <c r="K90" s="4">
        <v>1338.3838383838383</v>
      </c>
      <c r="L90" s="4">
        <v>1352.6570048309179</v>
      </c>
      <c r="M90" s="4">
        <v>1330.275229357798</v>
      </c>
      <c r="T90" s="20"/>
      <c r="AE90" s="8"/>
      <c r="AF90" s="9"/>
    </row>
    <row r="91" spans="1:32" x14ac:dyDescent="0.2">
      <c r="A91" s="8" t="s">
        <v>113</v>
      </c>
      <c r="B91" s="9">
        <v>1400</v>
      </c>
      <c r="C91" s="9">
        <v>1750</v>
      </c>
      <c r="D91" s="9">
        <v>2012.4999999999998</v>
      </c>
      <c r="E91" s="9">
        <v>2275</v>
      </c>
      <c r="F91" s="9">
        <v>1859.375</v>
      </c>
      <c r="I91" s="3" t="s">
        <v>175</v>
      </c>
      <c r="J91" s="4">
        <v>140</v>
      </c>
      <c r="K91" s="4">
        <v>3266.6666666666665</v>
      </c>
      <c r="L91" s="4">
        <v>2333.3333333333335</v>
      </c>
      <c r="M91" s="4"/>
      <c r="T91" s="20"/>
      <c r="AE91" s="8"/>
      <c r="AF91" s="9"/>
    </row>
    <row r="92" spans="1:32" x14ac:dyDescent="0.2">
      <c r="A92" s="8" t="s">
        <v>114</v>
      </c>
      <c r="B92" s="9"/>
      <c r="C92" s="9">
        <v>2100</v>
      </c>
      <c r="D92" s="9"/>
      <c r="E92" s="9">
        <v>2310</v>
      </c>
      <c r="F92" s="9">
        <v>2205</v>
      </c>
      <c r="I92" s="3" t="s">
        <v>182</v>
      </c>
      <c r="J92" s="4">
        <v>506.32911392405066</v>
      </c>
      <c r="K92" s="4">
        <v>1012.6582278481013</v>
      </c>
      <c r="L92" s="4">
        <v>3864.9789029535868</v>
      </c>
      <c r="M92" s="4"/>
      <c r="AE92" s="8"/>
      <c r="AF92" s="9"/>
    </row>
    <row r="93" spans="1:32" x14ac:dyDescent="0.2">
      <c r="A93" s="8" t="s">
        <v>116</v>
      </c>
      <c r="B93" s="9">
        <v>1400</v>
      </c>
      <c r="C93" s="9">
        <v>2029.9999999999998</v>
      </c>
      <c r="D93" s="9">
        <v>2240</v>
      </c>
      <c r="E93" s="9">
        <v>2450</v>
      </c>
      <c r="F93" s="9">
        <v>2030</v>
      </c>
      <c r="I93" s="3" t="s">
        <v>189</v>
      </c>
      <c r="J93" s="4">
        <v>528.8888888888888</v>
      </c>
      <c r="K93" s="4">
        <v>1088.8888888888889</v>
      </c>
      <c r="L93" s="4">
        <v>1151.1111111111109</v>
      </c>
      <c r="M93" s="4">
        <v>1431.1111111111109</v>
      </c>
      <c r="AE93" s="8"/>
      <c r="AF93" s="9"/>
    </row>
    <row r="94" spans="1:32" x14ac:dyDescent="0.2">
      <c r="A94" s="8" t="s">
        <v>117</v>
      </c>
      <c r="B94" s="9">
        <v>1470</v>
      </c>
      <c r="C94" s="9">
        <v>1750</v>
      </c>
      <c r="D94" s="9">
        <v>2100</v>
      </c>
      <c r="E94" s="9">
        <v>2450</v>
      </c>
      <c r="F94" s="9">
        <v>1942.5</v>
      </c>
      <c r="I94" s="3" t="s">
        <v>190</v>
      </c>
      <c r="J94" s="4">
        <v>284.66666666666669</v>
      </c>
      <c r="K94" s="4">
        <v>634.66666666666663</v>
      </c>
      <c r="L94" s="4">
        <v>415.33333333333331</v>
      </c>
      <c r="M94" s="4">
        <v>700</v>
      </c>
      <c r="AE94" s="8"/>
      <c r="AF94" s="9"/>
    </row>
    <row r="95" spans="1:32" x14ac:dyDescent="0.2">
      <c r="A95" s="8" t="s">
        <v>123</v>
      </c>
      <c r="B95" s="9"/>
      <c r="C95" s="9"/>
      <c r="D95" s="9"/>
      <c r="E95" s="9">
        <v>898.33333333333326</v>
      </c>
      <c r="F95" s="9">
        <v>898.33333333333326</v>
      </c>
      <c r="I95" s="3" t="s">
        <v>191</v>
      </c>
      <c r="J95" s="4">
        <v>228.66666666666666</v>
      </c>
      <c r="K95" s="4">
        <v>714</v>
      </c>
      <c r="L95" s="4">
        <v>280</v>
      </c>
      <c r="M95" s="4">
        <v>840</v>
      </c>
      <c r="AE95" s="8"/>
      <c r="AF95" s="9"/>
    </row>
    <row r="96" spans="1:32" x14ac:dyDescent="0.2">
      <c r="A96" s="8" t="s">
        <v>124</v>
      </c>
      <c r="B96" s="9"/>
      <c r="C96" s="9"/>
      <c r="D96" s="9"/>
      <c r="E96" s="9">
        <v>898.33333333333326</v>
      </c>
      <c r="F96" s="9">
        <v>898.33333333333326</v>
      </c>
      <c r="I96" s="3" t="s">
        <v>192</v>
      </c>
      <c r="J96" s="4">
        <v>1036</v>
      </c>
      <c r="K96" s="4">
        <v>1414</v>
      </c>
      <c r="L96" s="4">
        <v>1152.6666666666667</v>
      </c>
      <c r="M96" s="4">
        <v>1493.3333333333333</v>
      </c>
      <c r="AE96" s="8"/>
      <c r="AF96" s="9"/>
    </row>
    <row r="97" spans="1:32" x14ac:dyDescent="0.2">
      <c r="A97" s="8" t="s">
        <v>125</v>
      </c>
      <c r="B97" s="9"/>
      <c r="C97" s="9"/>
      <c r="D97" s="9"/>
      <c r="E97" s="9">
        <v>921.66666666666663</v>
      </c>
      <c r="F97" s="9">
        <v>921.66666666666663</v>
      </c>
      <c r="I97" s="3" t="s">
        <v>193</v>
      </c>
      <c r="J97" s="4">
        <v>528.8888888888888</v>
      </c>
      <c r="K97" s="4">
        <v>933.33333333333326</v>
      </c>
      <c r="L97" s="4">
        <v>871.11111111111097</v>
      </c>
      <c r="M97" s="4">
        <v>1182.2222222222222</v>
      </c>
      <c r="AE97" s="8"/>
      <c r="AF97" s="9"/>
    </row>
    <row r="98" spans="1:32" x14ac:dyDescent="0.2">
      <c r="A98" s="8" t="s">
        <v>126</v>
      </c>
      <c r="B98" s="9"/>
      <c r="C98" s="9">
        <v>793.33333333333326</v>
      </c>
      <c r="D98" s="9"/>
      <c r="E98" s="9">
        <v>840</v>
      </c>
      <c r="F98" s="9">
        <v>816.66666666666652</v>
      </c>
      <c r="I98" s="3" t="s">
        <v>196</v>
      </c>
      <c r="J98" s="4">
        <v>665</v>
      </c>
      <c r="K98" s="4"/>
      <c r="L98" s="4"/>
      <c r="M98" s="4">
        <v>1372</v>
      </c>
      <c r="AE98" s="8"/>
      <c r="AF98" s="9"/>
    </row>
    <row r="99" spans="1:32" x14ac:dyDescent="0.2">
      <c r="A99" s="8" t="s">
        <v>128</v>
      </c>
      <c r="B99" s="9"/>
      <c r="C99" s="9"/>
      <c r="D99" s="9"/>
      <c r="E99" s="9">
        <v>612.5</v>
      </c>
      <c r="F99" s="9">
        <v>612.5</v>
      </c>
      <c r="I99" s="3" t="s">
        <v>197</v>
      </c>
      <c r="J99" s="4">
        <v>420</v>
      </c>
      <c r="K99" s="4">
        <v>746.66666666666663</v>
      </c>
      <c r="L99" s="4">
        <v>583.33333333333337</v>
      </c>
      <c r="M99" s="4">
        <v>816.66666666666663</v>
      </c>
      <c r="AE99" s="8"/>
      <c r="AF99" s="9"/>
    </row>
    <row r="100" spans="1:32" x14ac:dyDescent="0.2">
      <c r="A100" s="8" t="s">
        <v>130</v>
      </c>
      <c r="B100" s="9"/>
      <c r="C100" s="9"/>
      <c r="D100" s="9"/>
      <c r="E100" s="9"/>
      <c r="F100" s="9"/>
      <c r="I100" s="3" t="s">
        <v>198</v>
      </c>
      <c r="J100" s="4">
        <v>466.66666666666663</v>
      </c>
      <c r="K100" s="4">
        <v>770</v>
      </c>
      <c r="L100" s="4">
        <v>630</v>
      </c>
      <c r="M100" s="4">
        <v>979.99999999999989</v>
      </c>
      <c r="AE100" s="8"/>
      <c r="AF100" s="9"/>
    </row>
    <row r="101" spans="1:32" x14ac:dyDescent="0.2">
      <c r="A101" s="8" t="s">
        <v>137</v>
      </c>
      <c r="B101" s="9"/>
      <c r="C101" s="9">
        <v>420</v>
      </c>
      <c r="D101" s="9"/>
      <c r="E101" s="9">
        <v>490</v>
      </c>
      <c r="F101" s="9">
        <v>455</v>
      </c>
      <c r="I101" s="3" t="s">
        <v>199</v>
      </c>
      <c r="J101" s="4">
        <v>993.99999999999989</v>
      </c>
      <c r="K101" s="4"/>
      <c r="L101" s="4"/>
      <c r="M101" s="4">
        <v>1561</v>
      </c>
      <c r="AE101" s="8"/>
      <c r="AF101" s="9"/>
    </row>
    <row r="102" spans="1:32" x14ac:dyDescent="0.2">
      <c r="A102" s="8" t="s">
        <v>138</v>
      </c>
      <c r="B102" s="9"/>
      <c r="C102" s="9">
        <v>1669.5</v>
      </c>
      <c r="D102" s="9"/>
      <c r="E102" s="9">
        <v>1750</v>
      </c>
      <c r="F102" s="9">
        <v>1709.75</v>
      </c>
      <c r="I102" s="3" t="s">
        <v>200</v>
      </c>
      <c r="J102" s="4">
        <v>429.33333333333331</v>
      </c>
      <c r="K102" s="4">
        <v>667.33333333333337</v>
      </c>
      <c r="L102" s="4">
        <v>606.66666666666663</v>
      </c>
      <c r="M102" s="4">
        <v>807.33333333333326</v>
      </c>
      <c r="AE102" s="8"/>
      <c r="AF102" s="9"/>
    </row>
    <row r="103" spans="1:32" x14ac:dyDescent="0.2">
      <c r="A103" s="8" t="s">
        <v>140</v>
      </c>
      <c r="B103" s="9"/>
      <c r="C103" s="9">
        <v>770</v>
      </c>
      <c r="D103" s="9"/>
      <c r="E103" s="9">
        <v>1015</v>
      </c>
      <c r="F103" s="9">
        <v>892.5</v>
      </c>
      <c r="I103" s="3" t="s">
        <v>203</v>
      </c>
      <c r="J103" s="4">
        <v>518</v>
      </c>
      <c r="K103" s="4"/>
      <c r="L103" s="4"/>
      <c r="M103" s="4">
        <v>737.33333333333326</v>
      </c>
      <c r="O103" s="3"/>
      <c r="P103" s="4"/>
      <c r="Q103" s="4"/>
      <c r="R103" s="4"/>
      <c r="S103" s="4"/>
      <c r="AE103" s="8"/>
      <c r="AF103" s="9"/>
    </row>
    <row r="104" spans="1:32" x14ac:dyDescent="0.2">
      <c r="A104" s="8" t="s">
        <v>142</v>
      </c>
      <c r="B104" s="9"/>
      <c r="C104" s="9"/>
      <c r="D104" s="9"/>
      <c r="E104" s="9">
        <v>1353.3333333333333</v>
      </c>
      <c r="F104" s="9">
        <v>1353.3333333333333</v>
      </c>
      <c r="I104" s="3" t="s">
        <v>237</v>
      </c>
      <c r="J104" s="4">
        <v>840</v>
      </c>
      <c r="K104" s="4">
        <v>1120</v>
      </c>
      <c r="L104" s="4">
        <v>1120</v>
      </c>
      <c r="M104" s="4">
        <v>1680</v>
      </c>
      <c r="AE104" s="8"/>
      <c r="AF104" s="9"/>
    </row>
    <row r="105" spans="1:32" x14ac:dyDescent="0.2">
      <c r="A105" s="8" t="s">
        <v>143</v>
      </c>
      <c r="B105" s="9">
        <v>210</v>
      </c>
      <c r="C105" s="9"/>
      <c r="D105" s="9"/>
      <c r="E105" s="9">
        <v>770</v>
      </c>
      <c r="F105" s="9">
        <v>396.66666666666669</v>
      </c>
      <c r="AE105" s="8"/>
      <c r="AF105" s="9"/>
    </row>
    <row r="106" spans="1:32" x14ac:dyDescent="0.2">
      <c r="A106" s="8" t="s">
        <v>144</v>
      </c>
      <c r="B106" s="9">
        <v>886.66666666666663</v>
      </c>
      <c r="C106" s="9">
        <v>933.33333333333326</v>
      </c>
      <c r="D106" s="9">
        <v>1026.6666666666667</v>
      </c>
      <c r="E106" s="9">
        <v>1493.3333333333333</v>
      </c>
      <c r="F106" s="9">
        <v>1085</v>
      </c>
      <c r="AE106" s="8"/>
      <c r="AF106" s="9"/>
    </row>
    <row r="107" spans="1:32" x14ac:dyDescent="0.2">
      <c r="A107" s="8" t="s">
        <v>145</v>
      </c>
      <c r="B107" s="9">
        <v>373.33333333333331</v>
      </c>
      <c r="C107" s="9">
        <v>560</v>
      </c>
      <c r="D107" s="9">
        <v>700</v>
      </c>
      <c r="E107" s="9">
        <v>840</v>
      </c>
      <c r="F107" s="9">
        <v>618.33333333333326</v>
      </c>
      <c r="AE107" s="8"/>
      <c r="AF107" s="9"/>
    </row>
    <row r="108" spans="1:32" x14ac:dyDescent="0.2">
      <c r="A108" s="8" t="s">
        <v>147</v>
      </c>
      <c r="B108" s="9">
        <v>420</v>
      </c>
      <c r="C108" s="9">
        <v>560</v>
      </c>
      <c r="D108" s="9">
        <v>840</v>
      </c>
      <c r="E108" s="9">
        <v>933.33333333333326</v>
      </c>
      <c r="F108" s="9">
        <v>688.33333333333326</v>
      </c>
      <c r="AE108" s="8"/>
      <c r="AF108" s="9"/>
    </row>
    <row r="109" spans="1:32" x14ac:dyDescent="0.2">
      <c r="A109" s="8" t="s">
        <v>148</v>
      </c>
      <c r="B109" s="9">
        <v>336</v>
      </c>
      <c r="C109" s="9">
        <v>560</v>
      </c>
      <c r="D109" s="9">
        <v>653.33333333333337</v>
      </c>
      <c r="E109" s="9">
        <v>1003.3333333333333</v>
      </c>
      <c r="F109" s="9">
        <v>638.16666666666674</v>
      </c>
      <c r="AE109" s="8"/>
      <c r="AF109" s="9"/>
    </row>
    <row r="110" spans="1:32" x14ac:dyDescent="0.2">
      <c r="A110" s="8" t="s">
        <v>149</v>
      </c>
      <c r="B110" s="9">
        <v>373.33333333333331</v>
      </c>
      <c r="C110" s="9">
        <v>560</v>
      </c>
      <c r="D110" s="9">
        <v>536.66666666666663</v>
      </c>
      <c r="E110" s="9">
        <v>933.33333333333326</v>
      </c>
      <c r="F110" s="9">
        <v>600.83333333333326</v>
      </c>
      <c r="AE110" s="8"/>
      <c r="AF110" s="9"/>
    </row>
    <row r="111" spans="1:32" x14ac:dyDescent="0.2">
      <c r="A111" s="8" t="s">
        <v>150</v>
      </c>
      <c r="B111" s="9">
        <v>560</v>
      </c>
      <c r="C111" s="9"/>
      <c r="D111" s="9"/>
      <c r="E111" s="9">
        <v>910</v>
      </c>
      <c r="F111" s="9">
        <v>735</v>
      </c>
      <c r="AE111" s="8"/>
      <c r="AF111" s="9"/>
    </row>
    <row r="112" spans="1:32" x14ac:dyDescent="0.2">
      <c r="A112" s="8" t="s">
        <v>151</v>
      </c>
      <c r="B112" s="9">
        <v>280</v>
      </c>
      <c r="C112" s="9">
        <v>560</v>
      </c>
      <c r="D112" s="9">
        <v>606.66666666666663</v>
      </c>
      <c r="E112" s="9">
        <v>979.99999999999989</v>
      </c>
      <c r="F112" s="9">
        <v>606.66666666666663</v>
      </c>
      <c r="AE112" s="8"/>
      <c r="AF112" s="9"/>
    </row>
    <row r="113" spans="1:32" x14ac:dyDescent="0.2">
      <c r="A113" s="8" t="s">
        <v>155</v>
      </c>
      <c r="B113" s="9">
        <v>373.33333333333331</v>
      </c>
      <c r="C113" s="9">
        <v>653.33333333333337</v>
      </c>
      <c r="D113" s="9">
        <v>606.66666666666663</v>
      </c>
      <c r="E113" s="9">
        <v>816.66666666666663</v>
      </c>
      <c r="F113" s="9">
        <v>612.5</v>
      </c>
      <c r="AE113" s="8"/>
      <c r="AF113" s="9"/>
    </row>
    <row r="114" spans="1:32" x14ac:dyDescent="0.2">
      <c r="A114" s="8" t="s">
        <v>157</v>
      </c>
      <c r="B114" s="9">
        <v>396.66666666666663</v>
      </c>
      <c r="C114" s="9">
        <v>676.66666666666663</v>
      </c>
      <c r="D114" s="9">
        <v>700</v>
      </c>
      <c r="E114" s="9">
        <v>863.33333333333326</v>
      </c>
      <c r="F114" s="9">
        <v>659.16666666666663</v>
      </c>
      <c r="AE114" s="8"/>
      <c r="AF114" s="9"/>
    </row>
    <row r="115" spans="1:32" x14ac:dyDescent="0.2">
      <c r="A115" s="8" t="s">
        <v>159</v>
      </c>
      <c r="B115" s="9">
        <v>443.33333333333331</v>
      </c>
      <c r="C115" s="9">
        <v>653.33333333333337</v>
      </c>
      <c r="D115" s="9">
        <v>886.66666666666663</v>
      </c>
      <c r="E115" s="9">
        <v>1120</v>
      </c>
      <c r="F115" s="9">
        <v>775.83333333333337</v>
      </c>
      <c r="AE115" s="8"/>
      <c r="AF115" s="9"/>
    </row>
    <row r="116" spans="1:32" x14ac:dyDescent="0.2">
      <c r="A116" s="8" t="s">
        <v>161</v>
      </c>
      <c r="B116" s="9">
        <v>489.99999999999994</v>
      </c>
      <c r="C116" s="9">
        <v>630</v>
      </c>
      <c r="D116" s="9">
        <v>560</v>
      </c>
      <c r="E116" s="9">
        <v>840</v>
      </c>
      <c r="F116" s="9">
        <v>630</v>
      </c>
      <c r="AE116" s="8"/>
      <c r="AF116" s="9"/>
    </row>
    <row r="117" spans="1:32" x14ac:dyDescent="0.2">
      <c r="A117" s="8" t="s">
        <v>162</v>
      </c>
      <c r="B117" s="9">
        <v>548.33333333333326</v>
      </c>
      <c r="C117" s="9"/>
      <c r="D117" s="9"/>
      <c r="E117" s="9">
        <v>723.33333333333326</v>
      </c>
      <c r="F117" s="9">
        <v>635.83333333333326</v>
      </c>
      <c r="AE117" s="8"/>
      <c r="AF117" s="9"/>
    </row>
    <row r="118" spans="1:32" x14ac:dyDescent="0.2">
      <c r="A118" s="8" t="s">
        <v>164</v>
      </c>
      <c r="B118" s="9"/>
      <c r="C118" s="9"/>
      <c r="D118" s="9">
        <v>431.66666666666663</v>
      </c>
      <c r="E118" s="9">
        <v>653.33333333333326</v>
      </c>
      <c r="F118" s="9">
        <v>542.5</v>
      </c>
      <c r="AE118" s="8"/>
      <c r="AF118" s="9"/>
    </row>
    <row r="119" spans="1:32" x14ac:dyDescent="0.2">
      <c r="A119" s="8" t="s">
        <v>166</v>
      </c>
      <c r="B119" s="9">
        <v>333.33333333333331</v>
      </c>
      <c r="C119" s="9">
        <v>520.83333333333337</v>
      </c>
      <c r="D119" s="9">
        <v>1354.1666666666667</v>
      </c>
      <c r="E119" s="9">
        <v>1316.6666666666667</v>
      </c>
      <c r="F119" s="9">
        <v>881.25</v>
      </c>
      <c r="AE119" s="8"/>
      <c r="AF119" s="9"/>
    </row>
    <row r="120" spans="1:32" x14ac:dyDescent="0.2">
      <c r="A120" s="8" t="s">
        <v>168</v>
      </c>
      <c r="B120" s="9">
        <v>350.42735042735046</v>
      </c>
      <c r="C120" s="9">
        <v>1103.4482758620691</v>
      </c>
      <c r="D120" s="9">
        <v>752.17391304347825</v>
      </c>
      <c r="E120" s="9">
        <v>1413.0434782608695</v>
      </c>
      <c r="F120" s="9">
        <v>904.77325439844174</v>
      </c>
      <c r="AE120" s="8"/>
      <c r="AF120" s="9"/>
    </row>
    <row r="121" spans="1:32" x14ac:dyDescent="0.2">
      <c r="A121" s="8" t="s">
        <v>172</v>
      </c>
      <c r="B121" s="9">
        <v>1217.948717948718</v>
      </c>
      <c r="C121" s="9">
        <v>1338.3838383838383</v>
      </c>
      <c r="D121" s="9">
        <v>1352.6570048309179</v>
      </c>
      <c r="E121" s="9">
        <v>1330.275229357798</v>
      </c>
      <c r="F121" s="9">
        <v>1309.8161976303179</v>
      </c>
      <c r="AE121" s="8"/>
      <c r="AF121" s="9"/>
    </row>
    <row r="122" spans="1:32" x14ac:dyDescent="0.2">
      <c r="A122" s="8" t="s">
        <v>174</v>
      </c>
      <c r="B122" s="9"/>
      <c r="C122" s="9">
        <v>280</v>
      </c>
      <c r="D122" s="9"/>
      <c r="E122" s="9">
        <v>630</v>
      </c>
      <c r="F122" s="9">
        <v>455</v>
      </c>
      <c r="AE122" s="8"/>
      <c r="AF122" s="9"/>
    </row>
    <row r="123" spans="1:32" x14ac:dyDescent="0.2">
      <c r="A123" s="8" t="s">
        <v>175</v>
      </c>
      <c r="B123" s="9">
        <v>140</v>
      </c>
      <c r="C123" s="9">
        <v>3266.6666666666665</v>
      </c>
      <c r="D123" s="9">
        <v>2333.3333333333335</v>
      </c>
      <c r="E123" s="9"/>
      <c r="F123" s="9">
        <v>1913.3333333333333</v>
      </c>
      <c r="AE123" s="8"/>
      <c r="AF123" s="9"/>
    </row>
    <row r="124" spans="1:32" x14ac:dyDescent="0.2">
      <c r="A124" s="8" t="s">
        <v>177</v>
      </c>
      <c r="B124" s="9"/>
      <c r="C124" s="9"/>
      <c r="D124" s="9">
        <v>464.79999999999995</v>
      </c>
      <c r="E124" s="9">
        <v>953.4</v>
      </c>
      <c r="F124" s="9">
        <v>709.09999999999991</v>
      </c>
      <c r="AE124" s="8"/>
      <c r="AF124" s="9"/>
    </row>
    <row r="125" spans="1:32" x14ac:dyDescent="0.2">
      <c r="A125" s="8" t="s">
        <v>182</v>
      </c>
      <c r="B125" s="9">
        <v>506.32911392405066</v>
      </c>
      <c r="C125" s="9">
        <v>1012.6582278481013</v>
      </c>
      <c r="D125" s="9">
        <v>3864.9789029535868</v>
      </c>
      <c r="E125" s="9"/>
      <c r="F125" s="9">
        <v>1794.6554149085796</v>
      </c>
      <c r="AE125" s="8"/>
      <c r="AF125" s="9"/>
    </row>
    <row r="126" spans="1:32" x14ac:dyDescent="0.2">
      <c r="A126" s="8" t="s">
        <v>183</v>
      </c>
      <c r="B126" s="9"/>
      <c r="C126" s="9"/>
      <c r="D126" s="9"/>
      <c r="E126" s="9"/>
      <c r="F126" s="9"/>
      <c r="AE126" s="8"/>
      <c r="AF126" s="9"/>
    </row>
    <row r="127" spans="1:32" x14ac:dyDescent="0.2">
      <c r="A127" s="8" t="s">
        <v>186</v>
      </c>
      <c r="B127" s="9"/>
      <c r="C127" s="9"/>
      <c r="D127" s="9"/>
      <c r="E127" s="9"/>
      <c r="F127" s="9"/>
      <c r="AE127" s="8"/>
      <c r="AF127" s="9"/>
    </row>
    <row r="128" spans="1:32" x14ac:dyDescent="0.2">
      <c r="A128" s="8" t="s">
        <v>187</v>
      </c>
      <c r="B128" s="9"/>
      <c r="C128" s="9"/>
      <c r="D128" s="9"/>
      <c r="E128" s="9"/>
      <c r="F128" s="9"/>
      <c r="AE128" s="8"/>
      <c r="AF128" s="9"/>
    </row>
    <row r="129" spans="1:32" x14ac:dyDescent="0.2">
      <c r="A129" s="8" t="s">
        <v>189</v>
      </c>
      <c r="B129" s="9">
        <v>528.8888888888888</v>
      </c>
      <c r="C129" s="9">
        <v>1088.8888888888889</v>
      </c>
      <c r="D129" s="9">
        <v>1151.1111111111109</v>
      </c>
      <c r="E129" s="9">
        <v>1431.1111111111109</v>
      </c>
      <c r="F129" s="9">
        <v>1050</v>
      </c>
      <c r="AE129" s="8"/>
      <c r="AF129" s="9"/>
    </row>
    <row r="130" spans="1:32" x14ac:dyDescent="0.2">
      <c r="A130" s="8" t="s">
        <v>190</v>
      </c>
      <c r="B130" s="9">
        <v>284.66666666666669</v>
      </c>
      <c r="C130" s="9">
        <v>634.66666666666663</v>
      </c>
      <c r="D130" s="9">
        <v>415.33333333333331</v>
      </c>
      <c r="E130" s="9">
        <v>700</v>
      </c>
      <c r="F130" s="9">
        <v>508.66666666666663</v>
      </c>
      <c r="AE130" s="8"/>
      <c r="AF130" s="9"/>
    </row>
    <row r="131" spans="1:32" x14ac:dyDescent="0.2">
      <c r="A131" s="8" t="s">
        <v>191</v>
      </c>
      <c r="B131" s="9">
        <v>228.66666666666666</v>
      </c>
      <c r="C131" s="9">
        <v>714</v>
      </c>
      <c r="D131" s="9">
        <v>280</v>
      </c>
      <c r="E131" s="9">
        <v>840</v>
      </c>
      <c r="F131" s="9">
        <v>515.66666666666663</v>
      </c>
      <c r="AE131" s="8"/>
      <c r="AF131" s="9"/>
    </row>
    <row r="132" spans="1:32" x14ac:dyDescent="0.2">
      <c r="A132" s="8" t="s">
        <v>192</v>
      </c>
      <c r="B132" s="9">
        <v>1036</v>
      </c>
      <c r="C132" s="9">
        <v>1414</v>
      </c>
      <c r="D132" s="9">
        <v>1152.6666666666667</v>
      </c>
      <c r="E132" s="9">
        <v>1493.3333333333333</v>
      </c>
      <c r="F132" s="9">
        <v>1274</v>
      </c>
      <c r="AE132" s="8"/>
      <c r="AF132" s="9"/>
    </row>
    <row r="133" spans="1:32" x14ac:dyDescent="0.2">
      <c r="A133" s="8" t="s">
        <v>193</v>
      </c>
      <c r="B133" s="9">
        <v>528.8888888888888</v>
      </c>
      <c r="C133" s="9">
        <v>933.33333333333326</v>
      </c>
      <c r="D133" s="9">
        <v>871.11111111111097</v>
      </c>
      <c r="E133" s="9">
        <v>1182.2222222222222</v>
      </c>
      <c r="F133" s="9">
        <v>878.8888888888888</v>
      </c>
      <c r="AE133" s="8"/>
      <c r="AF133" s="9"/>
    </row>
    <row r="134" spans="1:32" x14ac:dyDescent="0.2">
      <c r="A134" s="8" t="s">
        <v>196</v>
      </c>
      <c r="B134" s="9">
        <v>665</v>
      </c>
      <c r="C134" s="9"/>
      <c r="D134" s="9"/>
      <c r="E134" s="9">
        <v>1372</v>
      </c>
      <c r="F134" s="9">
        <v>1018.5</v>
      </c>
      <c r="AE134" s="8"/>
      <c r="AF134" s="9"/>
    </row>
    <row r="135" spans="1:32" x14ac:dyDescent="0.2">
      <c r="A135" s="8" t="s">
        <v>197</v>
      </c>
      <c r="B135" s="9">
        <v>420</v>
      </c>
      <c r="C135" s="9">
        <v>746.66666666666663</v>
      </c>
      <c r="D135" s="9">
        <v>583.33333333333337</v>
      </c>
      <c r="E135" s="9">
        <v>816.66666666666663</v>
      </c>
      <c r="F135" s="9">
        <v>641.66666666666663</v>
      </c>
      <c r="AE135" s="8"/>
      <c r="AF135" s="9"/>
    </row>
    <row r="136" spans="1:32" x14ac:dyDescent="0.2">
      <c r="A136" s="8" t="s">
        <v>198</v>
      </c>
      <c r="B136" s="9">
        <v>466.66666666666663</v>
      </c>
      <c r="C136" s="9">
        <v>770</v>
      </c>
      <c r="D136" s="9">
        <v>630</v>
      </c>
      <c r="E136" s="9">
        <v>979.99999999999989</v>
      </c>
      <c r="F136" s="9">
        <v>711.66666666666663</v>
      </c>
      <c r="AE136" s="8"/>
      <c r="AF136" s="9"/>
    </row>
    <row r="137" spans="1:32" x14ac:dyDescent="0.2">
      <c r="A137" s="8" t="s">
        <v>199</v>
      </c>
      <c r="B137" s="9">
        <v>993.99999999999989</v>
      </c>
      <c r="C137" s="9"/>
      <c r="D137" s="9"/>
      <c r="E137" s="9">
        <v>1561</v>
      </c>
      <c r="F137" s="9">
        <v>1277.5</v>
      </c>
      <c r="AE137" s="8"/>
      <c r="AF137" s="9"/>
    </row>
    <row r="138" spans="1:32" x14ac:dyDescent="0.2">
      <c r="A138" s="8" t="s">
        <v>200</v>
      </c>
      <c r="B138" s="9">
        <v>429.33333333333331</v>
      </c>
      <c r="C138" s="9">
        <v>667.33333333333337</v>
      </c>
      <c r="D138" s="9">
        <v>606.66666666666663</v>
      </c>
      <c r="E138" s="9">
        <v>807.33333333333326</v>
      </c>
      <c r="F138" s="9">
        <v>627.66666666666674</v>
      </c>
      <c r="AE138" s="8"/>
      <c r="AF138" s="9"/>
    </row>
    <row r="139" spans="1:32" x14ac:dyDescent="0.2">
      <c r="A139" s="8" t="s">
        <v>202</v>
      </c>
      <c r="B139" s="9"/>
      <c r="C139" s="9"/>
      <c r="D139" s="9"/>
      <c r="E139" s="9">
        <v>993.99999999999989</v>
      </c>
      <c r="F139" s="9">
        <v>993.99999999999989</v>
      </c>
      <c r="AE139" s="8"/>
      <c r="AF139" s="9"/>
    </row>
    <row r="140" spans="1:32" x14ac:dyDescent="0.2">
      <c r="A140" s="8" t="s">
        <v>203</v>
      </c>
      <c r="B140" s="9">
        <v>518</v>
      </c>
      <c r="C140" s="9"/>
      <c r="D140" s="9"/>
      <c r="E140" s="9">
        <v>737.33333333333326</v>
      </c>
      <c r="F140" s="9">
        <v>627.66666666666663</v>
      </c>
      <c r="AE140" s="8"/>
      <c r="AF140" s="9"/>
    </row>
    <row r="141" spans="1:32" x14ac:dyDescent="0.2">
      <c r="A141" s="8" t="s">
        <v>212</v>
      </c>
      <c r="B141" s="9"/>
      <c r="C141" s="9">
        <v>2205.1282051282051</v>
      </c>
      <c r="D141" s="9">
        <v>2102.5641025641025</v>
      </c>
      <c r="E141" s="9">
        <v>2666.6666666666665</v>
      </c>
      <c r="F141" s="9">
        <v>2324.7863247863247</v>
      </c>
      <c r="AE141" s="8"/>
      <c r="AF141" s="9"/>
    </row>
    <row r="142" spans="1:32" x14ac:dyDescent="0.2">
      <c r="A142" s="8" t="s">
        <v>213</v>
      </c>
      <c r="B142" s="9"/>
      <c r="C142" s="9"/>
      <c r="D142" s="9">
        <v>1054.4217687074831</v>
      </c>
      <c r="E142" s="9">
        <v>1615.6462585034014</v>
      </c>
      <c r="F142" s="9">
        <v>1335.0340136054424</v>
      </c>
      <c r="AE142" s="8"/>
      <c r="AF142" s="9"/>
    </row>
    <row r="143" spans="1:32" x14ac:dyDescent="0.2">
      <c r="A143" s="8" t="s">
        <v>214</v>
      </c>
      <c r="B143" s="9"/>
      <c r="C143" s="9"/>
      <c r="D143" s="9">
        <v>1666.6666666666667</v>
      </c>
      <c r="E143" s="9">
        <v>2692.3076923076924</v>
      </c>
      <c r="F143" s="9">
        <v>2179.4871794871797</v>
      </c>
      <c r="AE143" s="8"/>
      <c r="AF143" s="9"/>
    </row>
    <row r="144" spans="1:32" x14ac:dyDescent="0.2">
      <c r="A144" s="8" t="s">
        <v>237</v>
      </c>
      <c r="B144" s="9">
        <v>840</v>
      </c>
      <c r="C144" s="9">
        <v>1120</v>
      </c>
      <c r="D144" s="9">
        <v>1120</v>
      </c>
      <c r="E144" s="9">
        <v>1680</v>
      </c>
      <c r="F144" s="9">
        <v>1190</v>
      </c>
      <c r="AE144" s="8"/>
      <c r="AF144" s="9"/>
    </row>
    <row r="145" spans="1:32" x14ac:dyDescent="0.2">
      <c r="A145" s="8" t="s">
        <v>1199</v>
      </c>
      <c r="B145" s="9">
        <v>364</v>
      </c>
      <c r="C145" s="9"/>
      <c r="D145" s="9"/>
      <c r="E145" s="9">
        <v>424.66666666666663</v>
      </c>
      <c r="F145" s="9">
        <v>394.33333333333331</v>
      </c>
      <c r="AE145" s="8"/>
      <c r="AF145" s="9"/>
    </row>
    <row r="146" spans="1:32" x14ac:dyDescent="0.2">
      <c r="A146" s="8" t="s">
        <v>1200</v>
      </c>
      <c r="B146" s="9">
        <v>151.66666666666666</v>
      </c>
      <c r="C146" s="9"/>
      <c r="D146" s="9"/>
      <c r="E146" s="9">
        <v>242.66666666666666</v>
      </c>
      <c r="F146" s="9">
        <v>197.16666666666666</v>
      </c>
      <c r="AE146" s="8"/>
      <c r="AF146" s="9"/>
    </row>
    <row r="147" spans="1:32" x14ac:dyDescent="0.2">
      <c r="A147" s="8" t="s">
        <v>1158</v>
      </c>
      <c r="B147" s="9">
        <v>751.52964907077637</v>
      </c>
      <c r="C147" s="9">
        <v>1153.66999781299</v>
      </c>
      <c r="D147" s="9">
        <v>1174.4114357919993</v>
      </c>
      <c r="E147" s="9">
        <v>1417.5040864030748</v>
      </c>
      <c r="F147" s="9">
        <v>1159.1540281545369</v>
      </c>
      <c r="AE147" s="8"/>
      <c r="AF147" s="9"/>
    </row>
    <row r="154" spans="1:32" x14ac:dyDescent="0.2">
      <c r="G154" s="9"/>
      <c r="H154" s="9"/>
    </row>
    <row r="155" spans="1:32" x14ac:dyDescent="0.2">
      <c r="G155" s="9"/>
      <c r="H155" s="9"/>
    </row>
    <row r="156" spans="1:32" x14ac:dyDescent="0.2">
      <c r="G156" s="9"/>
      <c r="H156" s="9"/>
    </row>
    <row r="157" spans="1:32" x14ac:dyDescent="0.2">
      <c r="G157" s="9"/>
      <c r="H157" s="9"/>
    </row>
    <row r="160" spans="1:32" x14ac:dyDescent="0.2">
      <c r="I160" s="5" t="s">
        <v>1249</v>
      </c>
      <c r="J160" s="5" t="s">
        <v>1157</v>
      </c>
    </row>
    <row r="161" spans="9:21" x14ac:dyDescent="0.2">
      <c r="J161" t="s">
        <v>35</v>
      </c>
      <c r="L161" t="s">
        <v>1191</v>
      </c>
      <c r="M161" t="s">
        <v>13</v>
      </c>
      <c r="O161" t="s">
        <v>1192</v>
      </c>
      <c r="P161" t="s">
        <v>1158</v>
      </c>
    </row>
    <row r="162" spans="9:21" x14ac:dyDescent="0.2">
      <c r="I162" s="5" t="s">
        <v>1159</v>
      </c>
      <c r="J162" t="s">
        <v>1154</v>
      </c>
      <c r="K162" t="s">
        <v>1032</v>
      </c>
      <c r="M162" t="s">
        <v>1154</v>
      </c>
      <c r="N162" t="s">
        <v>1032</v>
      </c>
    </row>
    <row r="163" spans="9:21" x14ac:dyDescent="0.2">
      <c r="I163" s="8" t="s">
        <v>1168</v>
      </c>
      <c r="J163" s="36">
        <v>1031.5</v>
      </c>
      <c r="K163" s="36">
        <v>1295.8814271951326</v>
      </c>
      <c r="L163" s="36">
        <v>1208.8698182448361</v>
      </c>
      <c r="M163" s="36">
        <v>1585.3703703703702</v>
      </c>
      <c r="N163" s="36">
        <v>1489.1762960456508</v>
      </c>
      <c r="O163" s="36">
        <v>1507.2126849815359</v>
      </c>
      <c r="P163" s="36">
        <v>1372.5321908546825</v>
      </c>
    </row>
    <row r="164" spans="9:21" x14ac:dyDescent="0.2">
      <c r="I164" s="8" t="s">
        <v>1167</v>
      </c>
      <c r="J164" s="36">
        <v>754.75625436757502</v>
      </c>
      <c r="K164" s="36">
        <v>1108.8157894736839</v>
      </c>
      <c r="L164" s="36">
        <v>900.9982362592292</v>
      </c>
      <c r="M164" s="36">
        <v>1132.153153153153</v>
      </c>
      <c r="N164" s="36">
        <v>1506.9381818181819</v>
      </c>
      <c r="O164" s="36">
        <v>1356.209420289855</v>
      </c>
      <c r="P164" s="36">
        <v>1128.6038282745419</v>
      </c>
    </row>
    <row r="165" spans="9:21" x14ac:dyDescent="0.2">
      <c r="I165" s="8" t="s">
        <v>1169</v>
      </c>
      <c r="J165" s="36">
        <v>518.6088425024343</v>
      </c>
      <c r="K165" s="36">
        <v>929.33361933760659</v>
      </c>
      <c r="L165" s="36">
        <v>702.72684591130451</v>
      </c>
      <c r="M165" s="36">
        <v>997.63251564735185</v>
      </c>
      <c r="N165" s="36">
        <v>1161.1795107944924</v>
      </c>
      <c r="O165" s="36">
        <v>1088.2463913369836</v>
      </c>
      <c r="P165" s="36">
        <v>918.85143955903334</v>
      </c>
    </row>
    <row r="166" spans="9:21" x14ac:dyDescent="0.2">
      <c r="I166" s="8" t="s">
        <v>1158</v>
      </c>
      <c r="J166" s="36">
        <v>751.52964907077626</v>
      </c>
      <c r="K166" s="36">
        <v>1153.6699978129893</v>
      </c>
      <c r="L166" s="36">
        <v>956.99000192160167</v>
      </c>
      <c r="M166" s="36">
        <v>1174.4114357919998</v>
      </c>
      <c r="N166" s="36">
        <v>1417.5040864030746</v>
      </c>
      <c r="O166" s="36">
        <v>1335.8546465031714</v>
      </c>
      <c r="P166" s="36">
        <v>1159.1540281545367</v>
      </c>
    </row>
    <row r="169" spans="9:21" x14ac:dyDescent="0.2">
      <c r="I169" s="19"/>
      <c r="J169" s="20"/>
      <c r="K169" s="20"/>
      <c r="L169" s="20"/>
      <c r="M169" s="20"/>
      <c r="N169" s="17"/>
    </row>
    <row r="170" spans="9:21" x14ac:dyDescent="0.2">
      <c r="N170" s="17"/>
    </row>
    <row r="171" spans="9:21" x14ac:dyDescent="0.2">
      <c r="K171" s="20"/>
    </row>
    <row r="172" spans="9:21" x14ac:dyDescent="0.2">
      <c r="I172" s="19"/>
      <c r="J172" s="20"/>
      <c r="K172" s="20"/>
      <c r="N172" s="20"/>
      <c r="O172" s="20"/>
      <c r="R172" s="18"/>
    </row>
    <row r="173" spans="9:21" x14ac:dyDescent="0.2">
      <c r="I173" s="5" t="s">
        <v>1159</v>
      </c>
      <c r="J173" t="s">
        <v>1249</v>
      </c>
      <c r="M173" s="5" t="s">
        <v>1159</v>
      </c>
      <c r="N173" t="s">
        <v>1170</v>
      </c>
      <c r="Q173" s="18"/>
      <c r="R173" s="47"/>
      <c r="S173" s="20"/>
      <c r="T173" s="47"/>
      <c r="U173" s="20"/>
    </row>
    <row r="174" spans="9:21" x14ac:dyDescent="0.2">
      <c r="I174" s="8" t="s">
        <v>13</v>
      </c>
      <c r="J174" s="36">
        <v>904.0308118816157</v>
      </c>
      <c r="M174" s="8" t="s">
        <v>13</v>
      </c>
      <c r="N174" s="9">
        <v>83</v>
      </c>
      <c r="Q174" s="19" t="s">
        <v>1182</v>
      </c>
      <c r="R174" s="20">
        <v>408</v>
      </c>
      <c r="S174" s="47">
        <v>1211.054094210057</v>
      </c>
      <c r="U174" s="20"/>
    </row>
    <row r="175" spans="9:21" x14ac:dyDescent="0.2">
      <c r="I175" s="8" t="s">
        <v>1183</v>
      </c>
      <c r="J175" s="36">
        <v>1211.0540942100579</v>
      </c>
      <c r="M175" s="8" t="s">
        <v>1183</v>
      </c>
      <c r="N175" s="9">
        <v>408</v>
      </c>
      <c r="Q175" s="19" t="s">
        <v>1051</v>
      </c>
      <c r="R175" s="20">
        <v>62</v>
      </c>
      <c r="S175" s="47">
        <v>872.37189332538912</v>
      </c>
      <c r="U175" s="20"/>
    </row>
    <row r="176" spans="9:21" x14ac:dyDescent="0.2">
      <c r="I176" s="8" t="s">
        <v>1158</v>
      </c>
      <c r="J176" s="36">
        <v>1159.1540281545369</v>
      </c>
      <c r="M176" s="8" t="s">
        <v>1158</v>
      </c>
      <c r="N176" s="9">
        <v>491</v>
      </c>
      <c r="Q176" s="19" t="s">
        <v>1107</v>
      </c>
      <c r="R176" s="20">
        <v>12</v>
      </c>
      <c r="S176" s="47">
        <v>833.77777777777771</v>
      </c>
      <c r="U176" s="20"/>
    </row>
    <row r="177" spans="9:19" ht="13.5" thickBot="1" x14ac:dyDescent="0.25">
      <c r="Q177" s="19" t="s">
        <v>1073</v>
      </c>
      <c r="R177" s="20">
        <v>9</v>
      </c>
      <c r="S177" s="47">
        <v>1215.7962962962965</v>
      </c>
    </row>
    <row r="178" spans="9:19" ht="13.5" thickTop="1" x14ac:dyDescent="0.2">
      <c r="Q178" s="23" t="s">
        <v>1158</v>
      </c>
      <c r="R178" s="24">
        <v>491</v>
      </c>
      <c r="S178" s="37">
        <v>1159.154028154536</v>
      </c>
    </row>
    <row r="179" spans="9:19" x14ac:dyDescent="0.2">
      <c r="K179" s="20"/>
    </row>
    <row r="180" spans="9:19" x14ac:dyDescent="0.2">
      <c r="K180" s="20"/>
      <c r="M180" s="20"/>
      <c r="N180" s="20"/>
    </row>
    <row r="182" spans="9:19" x14ac:dyDescent="0.2">
      <c r="I182" s="19"/>
      <c r="J182" s="20"/>
      <c r="M182" s="8"/>
      <c r="N182" s="9"/>
    </row>
    <row r="183" spans="9:19" x14ac:dyDescent="0.2">
      <c r="I183" s="5" t="s">
        <v>1159</v>
      </c>
      <c r="J183" t="s">
        <v>1180</v>
      </c>
      <c r="M183" s="5" t="s">
        <v>1159</v>
      </c>
      <c r="N183" t="s">
        <v>1181</v>
      </c>
    </row>
    <row r="184" spans="9:19" x14ac:dyDescent="0.2">
      <c r="I184" s="8" t="s">
        <v>13</v>
      </c>
      <c r="J184" s="35">
        <v>6.2336842105263166</v>
      </c>
      <c r="M184" s="8" t="s">
        <v>13</v>
      </c>
      <c r="N184" s="9">
        <v>95</v>
      </c>
    </row>
    <row r="185" spans="9:19" x14ac:dyDescent="0.2">
      <c r="I185" s="8" t="s">
        <v>1183</v>
      </c>
      <c r="J185" s="35">
        <v>2.0124299065420552</v>
      </c>
      <c r="M185" s="8" t="s">
        <v>1183</v>
      </c>
      <c r="N185" s="9">
        <v>428</v>
      </c>
    </row>
    <row r="186" spans="9:19" x14ac:dyDescent="0.2">
      <c r="I186" s="8" t="s">
        <v>1158</v>
      </c>
      <c r="J186" s="35">
        <v>2.7791969407265791</v>
      </c>
      <c r="M186" s="8" t="s">
        <v>1158</v>
      </c>
      <c r="N186" s="9">
        <v>523</v>
      </c>
    </row>
    <row r="190" spans="9:19" x14ac:dyDescent="0.2">
      <c r="K190" s="20"/>
    </row>
    <row r="191" spans="9:19" x14ac:dyDescent="0.2">
      <c r="K191" s="20"/>
    </row>
    <row r="192" spans="9:19" x14ac:dyDescent="0.2">
      <c r="I192" s="19"/>
      <c r="J192" s="20"/>
      <c r="K192" s="20"/>
      <c r="M192" s="20"/>
      <c r="N192" s="20"/>
    </row>
    <row r="193" spans="9:22" x14ac:dyDescent="0.2">
      <c r="K193" s="20"/>
    </row>
    <row r="194" spans="9:22" x14ac:dyDescent="0.2">
      <c r="I194" s="19"/>
      <c r="J194" s="20"/>
      <c r="K194" s="20"/>
      <c r="M194" s="20"/>
      <c r="N194" s="20"/>
    </row>
    <row r="195" spans="9:22" x14ac:dyDescent="0.2">
      <c r="I195" s="5" t="s">
        <v>1159</v>
      </c>
      <c r="J195" t="s">
        <v>1249</v>
      </c>
      <c r="M195" s="5" t="s">
        <v>1248</v>
      </c>
      <c r="N195" s="5" t="s">
        <v>1157</v>
      </c>
    </row>
    <row r="196" spans="9:22" x14ac:dyDescent="0.2">
      <c r="I196" s="8"/>
      <c r="J196" s="9">
        <v>1590.5490196078431</v>
      </c>
      <c r="M196" s="5" t="s">
        <v>1159</v>
      </c>
      <c r="N196" t="s">
        <v>1168</v>
      </c>
      <c r="O196" t="s">
        <v>1167</v>
      </c>
      <c r="P196" t="s">
        <v>1169</v>
      </c>
      <c r="Q196" t="s">
        <v>1158</v>
      </c>
      <c r="T196" s="19" t="s">
        <v>1177</v>
      </c>
      <c r="U196" s="20">
        <v>306</v>
      </c>
      <c r="V196" s="47">
        <v>1154.6305278264026</v>
      </c>
    </row>
    <row r="197" spans="9:22" x14ac:dyDescent="0.2">
      <c r="I197" s="8" t="s">
        <v>1178</v>
      </c>
      <c r="J197" s="9">
        <v>1178.3104577626862</v>
      </c>
      <c r="M197" s="8"/>
      <c r="N197" s="9">
        <v>8</v>
      </c>
      <c r="O197" s="9">
        <v>8</v>
      </c>
      <c r="P197" s="9">
        <v>1</v>
      </c>
      <c r="Q197" s="9">
        <v>17</v>
      </c>
      <c r="T197" s="19" t="s">
        <v>1179</v>
      </c>
      <c r="U197" s="20">
        <v>28</v>
      </c>
      <c r="V197" s="47">
        <v>850.8888888888888</v>
      </c>
    </row>
    <row r="198" spans="9:22" x14ac:dyDescent="0.2">
      <c r="I198" s="8" t="s">
        <v>1177</v>
      </c>
      <c r="J198" s="9">
        <v>1154.6305278264028</v>
      </c>
      <c r="M198" s="8" t="s">
        <v>1178</v>
      </c>
      <c r="N198" s="9">
        <v>3</v>
      </c>
      <c r="O198" s="9">
        <v>85</v>
      </c>
      <c r="P198" s="9">
        <v>52</v>
      </c>
      <c r="Q198" s="9">
        <v>140</v>
      </c>
      <c r="T198" s="19" t="s">
        <v>1178</v>
      </c>
      <c r="U198" s="20">
        <v>140</v>
      </c>
      <c r="V198" s="47">
        <v>1178.3104577626866</v>
      </c>
    </row>
    <row r="199" spans="9:22" ht="13.5" thickBot="1" x14ac:dyDescent="0.25">
      <c r="I199" s="8" t="s">
        <v>1179</v>
      </c>
      <c r="J199" s="9">
        <v>850.88888888888891</v>
      </c>
      <c r="M199" s="8" t="s">
        <v>1177</v>
      </c>
      <c r="N199" s="9">
        <v>158</v>
      </c>
      <c r="O199" s="9">
        <v>85</v>
      </c>
      <c r="P199" s="9">
        <v>63</v>
      </c>
      <c r="Q199" s="9">
        <v>306</v>
      </c>
      <c r="T199" s="19"/>
      <c r="U199" s="20">
        <v>17</v>
      </c>
      <c r="V199" s="47">
        <v>1590.5490196078429</v>
      </c>
    </row>
    <row r="200" spans="9:22" ht="13.5" thickTop="1" x14ac:dyDescent="0.2">
      <c r="I200" s="8" t="s">
        <v>1158</v>
      </c>
      <c r="J200" s="9">
        <v>1159.154028154536</v>
      </c>
      <c r="M200" s="8" t="s">
        <v>1179</v>
      </c>
      <c r="N200" s="9">
        <v>6</v>
      </c>
      <c r="O200" s="9">
        <v>6</v>
      </c>
      <c r="P200" s="9">
        <v>16</v>
      </c>
      <c r="Q200" s="9">
        <v>28</v>
      </c>
      <c r="T200" s="23" t="s">
        <v>1158</v>
      </c>
      <c r="U200" s="24">
        <v>491</v>
      </c>
      <c r="V200" s="37">
        <v>1159.1540281545372</v>
      </c>
    </row>
    <row r="201" spans="9:22" x14ac:dyDescent="0.2">
      <c r="M201" s="8" t="s">
        <v>1158</v>
      </c>
      <c r="N201" s="9">
        <v>175</v>
      </c>
      <c r="O201" s="9">
        <v>184</v>
      </c>
      <c r="P201" s="9">
        <v>132</v>
      </c>
      <c r="Q201" s="9">
        <v>491</v>
      </c>
    </row>
    <row r="204" spans="9:22" x14ac:dyDescent="0.2">
      <c r="K204" s="20"/>
    </row>
    <row r="205" spans="9:22" x14ac:dyDescent="0.2">
      <c r="I205" s="19"/>
      <c r="J205" s="20"/>
      <c r="K205" s="20"/>
      <c r="M205" s="20"/>
      <c r="N205" s="20"/>
    </row>
    <row r="206" spans="9:22" x14ac:dyDescent="0.2">
      <c r="I206" s="5" t="s">
        <v>1159</v>
      </c>
      <c r="J206" t="s">
        <v>1249</v>
      </c>
      <c r="M206" s="5" t="s">
        <v>1159</v>
      </c>
      <c r="N206" t="s">
        <v>1248</v>
      </c>
    </row>
    <row r="207" spans="9:22" x14ac:dyDescent="0.2">
      <c r="I207" s="8" t="s">
        <v>1140</v>
      </c>
      <c r="J207" s="36">
        <v>1113.3891694828865</v>
      </c>
      <c r="M207" s="8" t="s">
        <v>1140</v>
      </c>
      <c r="N207" s="9">
        <v>430</v>
      </c>
      <c r="Q207" s="8"/>
      <c r="R207" s="77"/>
    </row>
    <row r="208" spans="9:22" x14ac:dyDescent="0.2">
      <c r="I208" s="8" t="s">
        <v>1139</v>
      </c>
      <c r="J208" s="36">
        <v>1481.7587696104354</v>
      </c>
      <c r="M208" s="8" t="s">
        <v>1139</v>
      </c>
      <c r="N208" s="9">
        <v>61</v>
      </c>
      <c r="Q208" s="8"/>
      <c r="R208" s="77"/>
    </row>
    <row r="209" spans="9:18" x14ac:dyDescent="0.2">
      <c r="I209" s="8" t="s">
        <v>1158</v>
      </c>
      <c r="J209" s="36">
        <v>1159.1540281545374</v>
      </c>
      <c r="M209" s="8" t="s">
        <v>1158</v>
      </c>
      <c r="N209" s="9">
        <v>491</v>
      </c>
      <c r="Q209" s="8"/>
      <c r="R209" s="77"/>
    </row>
    <row r="213" spans="9:18" x14ac:dyDescent="0.2">
      <c r="I213" s="5" t="s">
        <v>1159</v>
      </c>
      <c r="J213" t="s">
        <v>1184</v>
      </c>
      <c r="M213" s="5" t="s">
        <v>1159</v>
      </c>
      <c r="N213" t="s">
        <v>1180</v>
      </c>
    </row>
    <row r="214" spans="9:18" x14ac:dyDescent="0.2">
      <c r="I214" s="8"/>
      <c r="J214" s="35">
        <v>4.9176470588235288</v>
      </c>
      <c r="M214" s="8"/>
      <c r="N214" s="35">
        <v>1.6705882352941173</v>
      </c>
    </row>
    <row r="215" spans="9:18" x14ac:dyDescent="0.2">
      <c r="I215" s="8" t="s">
        <v>1178</v>
      </c>
      <c r="J215" s="35">
        <v>6.8198581560283706</v>
      </c>
      <c r="M215" s="8" t="s">
        <v>1178</v>
      </c>
      <c r="N215" s="35">
        <v>4.2178723404255338</v>
      </c>
    </row>
    <row r="216" spans="9:18" x14ac:dyDescent="0.2">
      <c r="I216" s="8" t="s">
        <v>1177</v>
      </c>
      <c r="J216" s="35">
        <v>4.9875370919881314</v>
      </c>
      <c r="M216" s="8" t="s">
        <v>1177</v>
      </c>
      <c r="N216" s="35">
        <v>2.3988130563798196</v>
      </c>
    </row>
    <row r="217" spans="9:18" x14ac:dyDescent="0.2">
      <c r="I217" s="8" t="s">
        <v>1179</v>
      </c>
      <c r="J217" s="35">
        <v>2.75</v>
      </c>
      <c r="M217" s="8" t="s">
        <v>1179</v>
      </c>
      <c r="N217" s="35">
        <v>0.78571428571428581</v>
      </c>
    </row>
    <row r="218" spans="9:18" x14ac:dyDescent="0.2">
      <c r="I218" s="8" t="s">
        <v>1158</v>
      </c>
      <c r="J218" s="35">
        <v>5.359464627151052</v>
      </c>
      <c r="M218" s="8" t="s">
        <v>1158</v>
      </c>
      <c r="N218" s="35">
        <v>2.7791969407265813</v>
      </c>
    </row>
    <row r="219" spans="9:18" x14ac:dyDescent="0.2">
      <c r="I219" s="8"/>
      <c r="J219" s="9"/>
      <c r="M219" s="8"/>
      <c r="N219" s="9"/>
    </row>
    <row r="223" spans="9:18" x14ac:dyDescent="0.2">
      <c r="I223" s="5" t="s">
        <v>1159</v>
      </c>
      <c r="J223" t="s">
        <v>1184</v>
      </c>
      <c r="M223" s="5" t="s">
        <v>1159</v>
      </c>
      <c r="N223" t="s">
        <v>1180</v>
      </c>
    </row>
    <row r="224" spans="9:18" x14ac:dyDescent="0.2">
      <c r="I224" s="8" t="s">
        <v>1140</v>
      </c>
      <c r="J224" s="35">
        <v>5.7486842105263172</v>
      </c>
      <c r="M224" s="8" t="s">
        <v>1140</v>
      </c>
      <c r="N224" s="35">
        <v>2.9600000000000026</v>
      </c>
    </row>
    <row r="225" spans="9:27" x14ac:dyDescent="0.2">
      <c r="I225" s="8" t="s">
        <v>1139</v>
      </c>
      <c r="J225" s="35">
        <v>2.7104477611940299</v>
      </c>
      <c r="M225" s="8" t="s">
        <v>1139</v>
      </c>
      <c r="N225" s="35">
        <v>1.5486567164179108</v>
      </c>
    </row>
    <row r="226" spans="9:27" x14ac:dyDescent="0.2">
      <c r="I226" s="8" t="s">
        <v>1158</v>
      </c>
      <c r="J226" s="35">
        <v>5.3594646271510538</v>
      </c>
      <c r="M226" s="8" t="s">
        <v>1158</v>
      </c>
      <c r="N226" s="35">
        <v>2.77919694072658</v>
      </c>
    </row>
    <row r="228" spans="9:27" x14ac:dyDescent="0.2">
      <c r="R228" s="50"/>
      <c r="S228" s="50"/>
    </row>
    <row r="229" spans="9:27" x14ac:dyDescent="0.2">
      <c r="R229" s="50"/>
      <c r="S229" s="50"/>
    </row>
    <row r="230" spans="9:27" x14ac:dyDescent="0.2">
      <c r="R230" s="50"/>
      <c r="S230" s="50"/>
    </row>
    <row r="231" spans="9:27" x14ac:dyDescent="0.2">
      <c r="I231" s="5" t="s">
        <v>1159</v>
      </c>
      <c r="J231" t="s">
        <v>1249</v>
      </c>
      <c r="M231" s="5" t="s">
        <v>1159</v>
      </c>
      <c r="N231" t="s">
        <v>1248</v>
      </c>
    </row>
    <row r="232" spans="9:27" x14ac:dyDescent="0.2">
      <c r="I232" s="8" t="s">
        <v>1213</v>
      </c>
      <c r="J232" s="9"/>
      <c r="M232" s="8" t="s">
        <v>1213</v>
      </c>
      <c r="N232" s="9"/>
    </row>
    <row r="233" spans="9:27" x14ac:dyDescent="0.2">
      <c r="I233" s="8" t="s">
        <v>1211</v>
      </c>
      <c r="J233" s="36">
        <v>412.46360153256705</v>
      </c>
      <c r="M233" s="8" t="s">
        <v>1211</v>
      </c>
      <c r="N233" s="36">
        <v>58</v>
      </c>
      <c r="Q233" s="19" t="s">
        <v>1210</v>
      </c>
      <c r="R233" s="47">
        <v>1277.3452380952381</v>
      </c>
      <c r="S233" s="47">
        <v>14</v>
      </c>
    </row>
    <row r="234" spans="9:27" x14ac:dyDescent="0.2">
      <c r="I234" s="8" t="s">
        <v>1209</v>
      </c>
      <c r="J234" s="36">
        <v>1589.3414562773942</v>
      </c>
      <c r="M234" s="8" t="s">
        <v>1209</v>
      </c>
      <c r="N234" s="36">
        <v>220</v>
      </c>
      <c r="Q234" s="19" t="s">
        <v>1209</v>
      </c>
      <c r="R234" s="47">
        <v>1589.3414562773942</v>
      </c>
      <c r="S234" s="47">
        <v>220</v>
      </c>
      <c r="X234" s="8"/>
      <c r="Y234" s="9"/>
      <c r="Z234" s="9"/>
      <c r="AA234" s="9"/>
    </row>
    <row r="235" spans="9:27" x14ac:dyDescent="0.2">
      <c r="I235" s="8" t="s">
        <v>1210</v>
      </c>
      <c r="J235" s="36">
        <v>1277.3452380952381</v>
      </c>
      <c r="M235" s="8" t="s">
        <v>1210</v>
      </c>
      <c r="N235" s="36">
        <v>14</v>
      </c>
      <c r="Q235" s="19" t="s">
        <v>1208</v>
      </c>
      <c r="R235" s="47">
        <v>892.88334281722973</v>
      </c>
      <c r="S235" s="47">
        <v>199</v>
      </c>
      <c r="X235" s="8"/>
      <c r="Y235" s="9"/>
      <c r="Z235" s="9"/>
      <c r="AA235" s="9"/>
    </row>
    <row r="236" spans="9:27" ht="13.5" thickBot="1" x14ac:dyDescent="0.25">
      <c r="I236" s="8" t="s">
        <v>1208</v>
      </c>
      <c r="J236" s="36">
        <v>892.88334281722973</v>
      </c>
      <c r="M236" s="8" t="s">
        <v>1208</v>
      </c>
      <c r="N236" s="36">
        <v>199</v>
      </c>
      <c r="Q236" s="19" t="s">
        <v>1211</v>
      </c>
      <c r="R236" s="47">
        <v>412.46360153256705</v>
      </c>
      <c r="S236" s="47">
        <v>58</v>
      </c>
      <c r="X236" s="8"/>
      <c r="Y236" s="9"/>
      <c r="Z236" s="9"/>
      <c r="AA236" s="9"/>
    </row>
    <row r="237" spans="9:27" ht="13.5" thickTop="1" x14ac:dyDescent="0.2">
      <c r="I237" s="8" t="s">
        <v>1158</v>
      </c>
      <c r="J237" s="36">
        <v>1159.1540281545365</v>
      </c>
      <c r="M237" s="8" t="s">
        <v>1158</v>
      </c>
      <c r="N237" s="36">
        <v>491</v>
      </c>
      <c r="Q237" s="23" t="s">
        <v>1158</v>
      </c>
      <c r="R237" s="37">
        <v>1159.1540281545365</v>
      </c>
      <c r="S237" s="37">
        <v>491</v>
      </c>
      <c r="X237" s="8"/>
      <c r="Y237" s="9"/>
      <c r="Z237" s="9"/>
      <c r="AA237" s="9"/>
    </row>
    <row r="238" spans="9:27" x14ac:dyDescent="0.2">
      <c r="X238" s="8"/>
      <c r="Y238" s="9"/>
      <c r="Z238" s="9"/>
      <c r="AA238" s="9"/>
    </row>
    <row r="239" spans="9:27" x14ac:dyDescent="0.2">
      <c r="X239" s="8"/>
      <c r="Y239" s="9"/>
      <c r="Z239" s="9"/>
      <c r="AA239" s="9"/>
    </row>
    <row r="242" spans="9:19" x14ac:dyDescent="0.2">
      <c r="I242" s="8"/>
      <c r="J242" s="9"/>
      <c r="N242" s="9"/>
    </row>
    <row r="243" spans="9:19" x14ac:dyDescent="0.2">
      <c r="I243" s="8"/>
      <c r="J243" s="9"/>
      <c r="N243" s="36"/>
    </row>
    <row r="244" spans="9:19" x14ac:dyDescent="0.2">
      <c r="I244" s="8"/>
      <c r="J244" s="9"/>
      <c r="N244" s="36"/>
    </row>
    <row r="245" spans="9:19" x14ac:dyDescent="0.2">
      <c r="I245" s="5" t="s">
        <v>1159</v>
      </c>
      <c r="J245" t="s">
        <v>1248</v>
      </c>
      <c r="M245" s="5" t="s">
        <v>1159</v>
      </c>
      <c r="N245" t="s">
        <v>1249</v>
      </c>
    </row>
    <row r="246" spans="9:19" x14ac:dyDescent="0.2">
      <c r="I246" s="8"/>
      <c r="J246" s="9">
        <v>8</v>
      </c>
      <c r="M246" s="8"/>
      <c r="N246" s="9">
        <v>1618.5833333333333</v>
      </c>
    </row>
    <row r="247" spans="9:19" x14ac:dyDescent="0.2">
      <c r="I247" s="8" t="s">
        <v>1221</v>
      </c>
      <c r="J247" s="9">
        <v>112</v>
      </c>
      <c r="M247" s="8" t="s">
        <v>1221</v>
      </c>
      <c r="N247" s="9">
        <v>881.03472222222229</v>
      </c>
    </row>
    <row r="248" spans="9:19" x14ac:dyDescent="0.2">
      <c r="I248" s="8" t="s">
        <v>1219</v>
      </c>
      <c r="J248" s="9">
        <v>340</v>
      </c>
      <c r="M248" s="8" t="s">
        <v>1219</v>
      </c>
      <c r="N248" s="9">
        <v>1221.5149184362413</v>
      </c>
      <c r="R248" s="8"/>
      <c r="S248" s="35"/>
    </row>
    <row r="249" spans="9:19" x14ac:dyDescent="0.2">
      <c r="I249" s="8" t="s">
        <v>1222</v>
      </c>
      <c r="J249" s="9">
        <v>8</v>
      </c>
      <c r="M249" s="8" t="s">
        <v>1222</v>
      </c>
      <c r="N249" s="9">
        <v>982.91666666666663</v>
      </c>
      <c r="R249" s="8"/>
      <c r="S249" s="35"/>
    </row>
    <row r="250" spans="9:19" x14ac:dyDescent="0.2">
      <c r="I250" s="8" t="s">
        <v>1220</v>
      </c>
      <c r="J250" s="9">
        <v>23</v>
      </c>
      <c r="M250" s="8" t="s">
        <v>1220</v>
      </c>
      <c r="N250" s="9">
        <v>1493.1159420289855</v>
      </c>
      <c r="R250" s="8"/>
      <c r="S250" s="35"/>
    </row>
    <row r="251" spans="9:19" x14ac:dyDescent="0.2">
      <c r="I251" s="8" t="s">
        <v>1158</v>
      </c>
      <c r="J251" s="9">
        <v>491</v>
      </c>
      <c r="M251" s="8" t="s">
        <v>1158</v>
      </c>
      <c r="N251" s="9">
        <v>1159.1540281545374</v>
      </c>
      <c r="R251" s="8"/>
      <c r="S251" s="35"/>
    </row>
    <row r="252" spans="9:19" x14ac:dyDescent="0.2">
      <c r="R252" s="8"/>
      <c r="S252" s="35"/>
    </row>
    <row r="254" spans="9:19" x14ac:dyDescent="0.2">
      <c r="I254" s="5" t="s">
        <v>1159</v>
      </c>
      <c r="J254" t="s">
        <v>1248</v>
      </c>
      <c r="M254" s="5" t="s">
        <v>1159</v>
      </c>
      <c r="N254" t="s">
        <v>1249</v>
      </c>
    </row>
    <row r="255" spans="9:19" x14ac:dyDescent="0.2">
      <c r="I255" s="8"/>
      <c r="J255" s="9">
        <v>4</v>
      </c>
      <c r="M255" s="8"/>
      <c r="N255" s="9">
        <v>163.33333333333331</v>
      </c>
    </row>
    <row r="256" spans="9:19" x14ac:dyDescent="0.2">
      <c r="I256" s="8" t="s">
        <v>1225</v>
      </c>
      <c r="J256" s="9">
        <v>14</v>
      </c>
      <c r="M256" s="8" t="s">
        <v>1225</v>
      </c>
      <c r="N256" s="9">
        <v>806.40476190476181</v>
      </c>
    </row>
    <row r="257" spans="9:22" x14ac:dyDescent="0.2">
      <c r="I257" s="8" t="s">
        <v>1224</v>
      </c>
      <c r="J257" s="9">
        <v>368</v>
      </c>
      <c r="M257" s="8" t="s">
        <v>1224</v>
      </c>
      <c r="N257" s="9">
        <v>1300.2289159932784</v>
      </c>
    </row>
    <row r="258" spans="9:22" x14ac:dyDescent="0.2">
      <c r="I258" s="8" t="s">
        <v>1226</v>
      </c>
      <c r="J258" s="9">
        <v>85</v>
      </c>
      <c r="M258" s="8" t="s">
        <v>1226</v>
      </c>
      <c r="N258" s="9">
        <v>810.82938646426328</v>
      </c>
    </row>
    <row r="259" spans="9:22" x14ac:dyDescent="0.2">
      <c r="I259" s="8" t="s">
        <v>1227</v>
      </c>
      <c r="J259" s="9">
        <v>20</v>
      </c>
      <c r="M259" s="8" t="s">
        <v>1227</v>
      </c>
      <c r="N259" s="9">
        <v>489.84444444444443</v>
      </c>
    </row>
    <row r="260" spans="9:22" x14ac:dyDescent="0.2">
      <c r="I260" s="8" t="s">
        <v>1158</v>
      </c>
      <c r="J260" s="9">
        <v>491</v>
      </c>
      <c r="M260" s="8" t="s">
        <v>1158</v>
      </c>
      <c r="N260" s="9">
        <v>1159.1540281545379</v>
      </c>
    </row>
    <row r="263" spans="9:22" x14ac:dyDescent="0.2">
      <c r="I263" s="5" t="s">
        <v>1159</v>
      </c>
      <c r="J263" t="s">
        <v>1248</v>
      </c>
      <c r="M263" s="5" t="s">
        <v>1159</v>
      </c>
      <c r="N263" t="s">
        <v>1249</v>
      </c>
    </row>
    <row r="264" spans="9:22" x14ac:dyDescent="0.2">
      <c r="I264" s="8" t="s">
        <v>1230</v>
      </c>
      <c r="J264" s="9">
        <v>225</v>
      </c>
      <c r="M264" s="8" t="s">
        <v>1230</v>
      </c>
      <c r="N264" s="9">
        <v>1153.644849811931</v>
      </c>
    </row>
    <row r="265" spans="9:22" x14ac:dyDescent="0.2">
      <c r="I265" s="8" t="s">
        <v>1229</v>
      </c>
      <c r="J265" s="9">
        <v>256</v>
      </c>
      <c r="M265" s="8" t="s">
        <v>1229</v>
      </c>
      <c r="N265" s="9">
        <v>1170.994283657004</v>
      </c>
    </row>
    <row r="266" spans="9:22" x14ac:dyDescent="0.2">
      <c r="I266" s="8" t="s">
        <v>1231</v>
      </c>
      <c r="J266" s="9">
        <v>10</v>
      </c>
      <c r="M266" s="8" t="s">
        <v>1231</v>
      </c>
      <c r="N266" s="9">
        <v>980</v>
      </c>
      <c r="S266" s="41"/>
      <c r="T266" s="38"/>
      <c r="U266" s="41"/>
      <c r="V266" s="38"/>
    </row>
    <row r="267" spans="9:22" x14ac:dyDescent="0.2">
      <c r="I267" s="8" t="s">
        <v>1158</v>
      </c>
      <c r="J267" s="9">
        <v>491</v>
      </c>
      <c r="M267" s="8" t="s">
        <v>1158</v>
      </c>
      <c r="N267" s="9">
        <v>1159.1540281545379</v>
      </c>
      <c r="S267" s="41"/>
      <c r="T267" s="41"/>
      <c r="U267" s="41"/>
      <c r="V267" s="41"/>
    </row>
    <row r="268" spans="9:22" x14ac:dyDescent="0.2">
      <c r="R268" s="19"/>
      <c r="S268" s="67"/>
      <c r="T268" s="44"/>
      <c r="U268" s="38"/>
      <c r="V268" s="38"/>
    </row>
    <row r="269" spans="9:22" x14ac:dyDescent="0.2">
      <c r="R269" s="19"/>
      <c r="S269" s="67"/>
      <c r="T269" s="44"/>
      <c r="U269" s="38"/>
      <c r="V269" s="38"/>
    </row>
    <row r="270" spans="9:22" x14ac:dyDescent="0.2">
      <c r="I270" s="5" t="s">
        <v>1159</v>
      </c>
      <c r="J270" t="s">
        <v>1248</v>
      </c>
      <c r="M270" s="5" t="s">
        <v>1159</v>
      </c>
      <c r="N270" t="s">
        <v>1249</v>
      </c>
      <c r="R270" s="62"/>
      <c r="S270" s="68"/>
      <c r="T270" s="69"/>
      <c r="U270" s="38"/>
      <c r="V270" s="38"/>
    </row>
    <row r="271" spans="9:22" x14ac:dyDescent="0.2">
      <c r="I271" s="8"/>
      <c r="J271" s="9">
        <v>51</v>
      </c>
      <c r="M271" s="8"/>
      <c r="N271" s="9">
        <v>1039.8154051584795</v>
      </c>
      <c r="R271" s="64"/>
      <c r="S271" s="70"/>
      <c r="T271" s="51"/>
      <c r="U271" s="38"/>
      <c r="V271" s="38"/>
    </row>
    <row r="272" spans="9:22" x14ac:dyDescent="0.2">
      <c r="I272" s="8" t="s">
        <v>35</v>
      </c>
      <c r="J272" s="9">
        <v>356</v>
      </c>
      <c r="M272" s="8" t="s">
        <v>35</v>
      </c>
      <c r="N272" s="9">
        <v>1187.4295068116462</v>
      </c>
      <c r="R272" s="64"/>
      <c r="S272" s="70"/>
      <c r="T272" s="51"/>
      <c r="U272" s="38"/>
      <c r="V272" s="38"/>
    </row>
    <row r="273" spans="9:14" x14ac:dyDescent="0.2">
      <c r="I273" s="8" t="s">
        <v>13</v>
      </c>
      <c r="J273" s="9">
        <v>84</v>
      </c>
      <c r="M273" s="8" t="s">
        <v>13</v>
      </c>
      <c r="N273" s="9">
        <v>1111.7754492362985</v>
      </c>
    </row>
    <row r="274" spans="9:14" x14ac:dyDescent="0.2">
      <c r="I274" s="8" t="s">
        <v>1158</v>
      </c>
      <c r="J274" s="9">
        <v>491</v>
      </c>
      <c r="M274" s="8" t="s">
        <v>1158</v>
      </c>
      <c r="N274" s="9">
        <v>1159.1540281545363</v>
      </c>
    </row>
    <row r="278" spans="9:14" x14ac:dyDescent="0.2">
      <c r="I278" s="5" t="s">
        <v>1159</v>
      </c>
      <c r="J278" t="s">
        <v>1248</v>
      </c>
      <c r="M278" s="5" t="s">
        <v>1159</v>
      </c>
      <c r="N278" t="s">
        <v>1249</v>
      </c>
    </row>
    <row r="279" spans="9:14" x14ac:dyDescent="0.2">
      <c r="I279" s="8"/>
      <c r="J279" s="9">
        <v>137</v>
      </c>
      <c r="M279" s="8"/>
      <c r="N279" s="9">
        <v>864.00048661800463</v>
      </c>
    </row>
    <row r="280" spans="9:14" x14ac:dyDescent="0.2">
      <c r="I280" s="8" t="s">
        <v>1237</v>
      </c>
      <c r="J280" s="9">
        <v>10</v>
      </c>
      <c r="M280" s="8" t="s">
        <v>1237</v>
      </c>
      <c r="N280" s="9">
        <v>1771.3066666666666</v>
      </c>
    </row>
    <row r="281" spans="9:14" x14ac:dyDescent="0.2">
      <c r="I281" s="8" t="s">
        <v>1235</v>
      </c>
      <c r="J281" s="9">
        <v>28</v>
      </c>
      <c r="M281" s="8" t="s">
        <v>1235</v>
      </c>
      <c r="N281" s="9">
        <v>1787.0979758853045</v>
      </c>
    </row>
    <row r="282" spans="9:14" x14ac:dyDescent="0.2">
      <c r="I282" s="8" t="s">
        <v>1236</v>
      </c>
      <c r="J282" s="9">
        <v>44</v>
      </c>
      <c r="M282" s="8" t="s">
        <v>1236</v>
      </c>
      <c r="N282" s="9">
        <v>1101.8566168510995</v>
      </c>
    </row>
    <row r="283" spans="9:14" x14ac:dyDescent="0.2">
      <c r="I283" s="8" t="s">
        <v>1234</v>
      </c>
      <c r="J283" s="9">
        <v>258</v>
      </c>
      <c r="M283" s="8" t="s">
        <v>1234</v>
      </c>
      <c r="N283" s="9">
        <v>1240.3116021613982</v>
      </c>
    </row>
    <row r="284" spans="9:14" x14ac:dyDescent="0.2">
      <c r="I284" s="8" t="s">
        <v>1238</v>
      </c>
      <c r="J284" s="9">
        <v>14</v>
      </c>
      <c r="M284" s="8" t="s">
        <v>1238</v>
      </c>
      <c r="N284" s="9">
        <v>1038.7619047619048</v>
      </c>
    </row>
    <row r="285" spans="9:14" x14ac:dyDescent="0.2">
      <c r="I285" s="8" t="s">
        <v>1158</v>
      </c>
      <c r="J285" s="9">
        <v>491</v>
      </c>
      <c r="M285" s="8" t="s">
        <v>1158</v>
      </c>
      <c r="N285" s="9">
        <v>1159.1540281545367</v>
      </c>
    </row>
    <row r="289" spans="9:14" x14ac:dyDescent="0.2">
      <c r="I289" s="5" t="s">
        <v>1159</v>
      </c>
      <c r="J289" t="s">
        <v>1248</v>
      </c>
      <c r="M289" s="5" t="s">
        <v>1159</v>
      </c>
      <c r="N289" t="s">
        <v>1249</v>
      </c>
    </row>
    <row r="290" spans="9:14" x14ac:dyDescent="0.2">
      <c r="I290" s="8"/>
      <c r="J290" s="9">
        <v>12</v>
      </c>
      <c r="M290" s="8"/>
      <c r="N290" s="9">
        <v>228.9</v>
      </c>
    </row>
    <row r="291" spans="9:14" x14ac:dyDescent="0.2">
      <c r="I291" s="8" t="s">
        <v>1241</v>
      </c>
      <c r="J291" s="9">
        <v>90</v>
      </c>
      <c r="M291" s="8" t="s">
        <v>1241</v>
      </c>
      <c r="N291" s="9">
        <v>1592.2076098306388</v>
      </c>
    </row>
    <row r="292" spans="9:14" x14ac:dyDescent="0.2">
      <c r="I292" s="8" t="s">
        <v>1229</v>
      </c>
      <c r="J292" s="9">
        <v>314</v>
      </c>
      <c r="M292" s="8" t="s">
        <v>1229</v>
      </c>
      <c r="N292" s="9">
        <v>1063.4979804428583</v>
      </c>
    </row>
    <row r="293" spans="9:14" x14ac:dyDescent="0.2">
      <c r="I293" s="8" t="s">
        <v>1231</v>
      </c>
      <c r="J293" s="9">
        <v>28</v>
      </c>
      <c r="M293" s="8" t="s">
        <v>1231</v>
      </c>
      <c r="N293" s="9">
        <v>1134.3333333333335</v>
      </c>
    </row>
    <row r="294" spans="9:14" x14ac:dyDescent="0.2">
      <c r="I294" s="8" t="s">
        <v>1242</v>
      </c>
      <c r="J294" s="9">
        <v>47</v>
      </c>
      <c r="M294" s="8" t="s">
        <v>1242</v>
      </c>
      <c r="N294" s="9">
        <v>1221.2647605687118</v>
      </c>
    </row>
    <row r="295" spans="9:14" x14ac:dyDescent="0.2">
      <c r="I295" s="8" t="s">
        <v>1158</v>
      </c>
      <c r="J295" s="9">
        <v>491</v>
      </c>
      <c r="M295" s="8" t="s">
        <v>1158</v>
      </c>
      <c r="N295" s="9">
        <v>1159.1540281545379</v>
      </c>
    </row>
    <row r="298" spans="9:14" x14ac:dyDescent="0.2">
      <c r="I298" s="5" t="s">
        <v>1159</v>
      </c>
      <c r="J298" t="s">
        <v>1248</v>
      </c>
      <c r="M298" s="5" t="s">
        <v>1159</v>
      </c>
      <c r="N298" t="s">
        <v>1249</v>
      </c>
    </row>
    <row r="299" spans="9:14" x14ac:dyDescent="0.2">
      <c r="I299" s="8"/>
      <c r="J299" s="9">
        <v>24</v>
      </c>
      <c r="M299" s="8"/>
      <c r="N299" s="9">
        <v>577.32500000000005</v>
      </c>
    </row>
    <row r="300" spans="9:14" x14ac:dyDescent="0.2">
      <c r="I300" s="8" t="s">
        <v>1244</v>
      </c>
      <c r="J300" s="9">
        <v>200</v>
      </c>
      <c r="M300" s="8" t="s">
        <v>1244</v>
      </c>
      <c r="N300" s="9">
        <v>1459.6442781089584</v>
      </c>
    </row>
    <row r="301" spans="9:14" x14ac:dyDescent="0.2">
      <c r="I301" s="8" t="s">
        <v>1246</v>
      </c>
      <c r="J301" s="9">
        <v>21</v>
      </c>
      <c r="M301" s="8" t="s">
        <v>1246</v>
      </c>
      <c r="N301" s="9">
        <v>426.66666666666657</v>
      </c>
    </row>
    <row r="302" spans="9:14" x14ac:dyDescent="0.2">
      <c r="I302" s="8" t="s">
        <v>1245</v>
      </c>
      <c r="J302" s="9">
        <v>246</v>
      </c>
      <c r="M302" s="8" t="s">
        <v>1245</v>
      </c>
      <c r="N302" s="9">
        <v>1034.1462284637641</v>
      </c>
    </row>
    <row r="303" spans="9:14" x14ac:dyDescent="0.2">
      <c r="I303" s="8" t="s">
        <v>1158</v>
      </c>
      <c r="J303" s="9">
        <v>491</v>
      </c>
      <c r="M303" s="8" t="s">
        <v>1158</v>
      </c>
      <c r="N303" s="9">
        <v>1159.1540281545369</v>
      </c>
    </row>
    <row r="308" spans="13:17" x14ac:dyDescent="0.2">
      <c r="M308" s="5" t="s">
        <v>1249</v>
      </c>
      <c r="N308" s="5" t="s">
        <v>1157</v>
      </c>
    </row>
    <row r="309" spans="13:17" x14ac:dyDescent="0.2">
      <c r="M309" s="5" t="s">
        <v>1159</v>
      </c>
      <c r="N309" t="s">
        <v>1168</v>
      </c>
      <c r="O309" t="s">
        <v>1167</v>
      </c>
      <c r="P309" t="s">
        <v>1169</v>
      </c>
      <c r="Q309" t="s">
        <v>1158</v>
      </c>
    </row>
    <row r="310" spans="13:17" x14ac:dyDescent="0.2">
      <c r="M310" s="8"/>
      <c r="N310" s="9">
        <v>1272.0718954248368</v>
      </c>
      <c r="O310" s="9">
        <v>622.00465116279065</v>
      </c>
      <c r="P310" s="9"/>
      <c r="Q310" s="9">
        <v>864.00048661800508</v>
      </c>
    </row>
    <row r="311" spans="13:17" x14ac:dyDescent="0.2">
      <c r="M311" s="8" t="s">
        <v>1237</v>
      </c>
      <c r="N311" s="9"/>
      <c r="O311" s="9">
        <v>2479.4444444444443</v>
      </c>
      <c r="P311" s="9">
        <v>709.1</v>
      </c>
      <c r="Q311" s="9">
        <v>1771.3066666666666</v>
      </c>
    </row>
    <row r="312" spans="13:17" x14ac:dyDescent="0.2">
      <c r="M312" s="8" t="s">
        <v>1235</v>
      </c>
      <c r="N312" s="9">
        <v>1353.3333333333333</v>
      </c>
      <c r="O312" s="9">
        <v>2021.5</v>
      </c>
      <c r="P312" s="9">
        <v>1778.3381244659499</v>
      </c>
      <c r="Q312" s="9">
        <v>1787.0979758853045</v>
      </c>
    </row>
    <row r="313" spans="13:17" x14ac:dyDescent="0.2">
      <c r="M313" s="8" t="s">
        <v>1236</v>
      </c>
      <c r="N313" s="9"/>
      <c r="O313" s="9">
        <v>2711.1666666666665</v>
      </c>
      <c r="P313" s="9">
        <v>940.92561186954299</v>
      </c>
      <c r="Q313" s="9">
        <v>1101.8566168510995</v>
      </c>
    </row>
    <row r="314" spans="13:17" x14ac:dyDescent="0.2">
      <c r="M314" s="8" t="s">
        <v>1234</v>
      </c>
      <c r="N314" s="9">
        <v>1442.0011401672605</v>
      </c>
      <c r="O314" s="9">
        <v>1379.1606632361352</v>
      </c>
      <c r="P314" s="9">
        <v>704.5451388888888</v>
      </c>
      <c r="Q314" s="9">
        <v>1240.3116021613987</v>
      </c>
    </row>
    <row r="315" spans="13:17" x14ac:dyDescent="0.2">
      <c r="M315" s="8" t="s">
        <v>1238</v>
      </c>
      <c r="N315" s="9">
        <v>396.66666666666669</v>
      </c>
      <c r="O315" s="9">
        <v>2027.3333333333333</v>
      </c>
      <c r="P315" s="9">
        <v>908.83333333333326</v>
      </c>
      <c r="Q315" s="9">
        <v>1038.7619047619048</v>
      </c>
    </row>
    <row r="316" spans="13:17" x14ac:dyDescent="0.2">
      <c r="M316" s="8" t="s">
        <v>1158</v>
      </c>
      <c r="N316" s="9">
        <v>1372.5321908546825</v>
      </c>
      <c r="O316" s="9">
        <v>1128.6038282745417</v>
      </c>
      <c r="P316" s="9">
        <v>918.85143955903368</v>
      </c>
      <c r="Q316" s="9">
        <v>1159.1540281545372</v>
      </c>
    </row>
    <row r="319" spans="13:17" x14ac:dyDescent="0.2">
      <c r="M319" s="5" t="s">
        <v>1248</v>
      </c>
      <c r="N319" s="5" t="s">
        <v>1157</v>
      </c>
    </row>
    <row r="320" spans="13:17" x14ac:dyDescent="0.2">
      <c r="M320" s="5" t="s">
        <v>1159</v>
      </c>
      <c r="N320" t="s">
        <v>1168</v>
      </c>
      <c r="O320" t="s">
        <v>1167</v>
      </c>
      <c r="P320" t="s">
        <v>1169</v>
      </c>
      <c r="Q320" t="s">
        <v>1158</v>
      </c>
    </row>
    <row r="321" spans="9:28" x14ac:dyDescent="0.2">
      <c r="M321" s="8"/>
      <c r="N321" s="9">
        <v>51</v>
      </c>
      <c r="O321" s="9">
        <v>86</v>
      </c>
      <c r="P321" s="9"/>
      <c r="Q321" s="9">
        <v>137</v>
      </c>
    </row>
    <row r="322" spans="9:28" x14ac:dyDescent="0.2">
      <c r="M322" s="8" t="s">
        <v>1237</v>
      </c>
      <c r="N322" s="9"/>
      <c r="O322" s="9">
        <v>6</v>
      </c>
      <c r="P322" s="9">
        <v>4</v>
      </c>
      <c r="Q322" s="9">
        <v>10</v>
      </c>
    </row>
    <row r="323" spans="9:28" x14ac:dyDescent="0.2">
      <c r="M323" s="8" t="s">
        <v>1235</v>
      </c>
      <c r="N323" s="9">
        <v>4</v>
      </c>
      <c r="O323" s="9">
        <v>8</v>
      </c>
      <c r="P323" s="9">
        <v>16</v>
      </c>
      <c r="Q323" s="9">
        <v>28</v>
      </c>
    </row>
    <row r="324" spans="9:28" x14ac:dyDescent="0.2">
      <c r="M324" s="8" t="s">
        <v>1236</v>
      </c>
      <c r="N324" s="9"/>
      <c r="O324" s="9">
        <v>4</v>
      </c>
      <c r="P324" s="9">
        <v>40</v>
      </c>
      <c r="Q324" s="9">
        <v>44</v>
      </c>
    </row>
    <row r="325" spans="9:28" x14ac:dyDescent="0.2">
      <c r="M325" s="8" t="s">
        <v>1234</v>
      </c>
      <c r="N325" s="9">
        <v>117</v>
      </c>
      <c r="O325" s="9">
        <v>77</v>
      </c>
      <c r="P325" s="9">
        <v>64</v>
      </c>
      <c r="Q325" s="9">
        <v>258</v>
      </c>
    </row>
    <row r="326" spans="9:28" x14ac:dyDescent="0.2">
      <c r="M326" s="8" t="s">
        <v>1238</v>
      </c>
      <c r="N326" s="9">
        <v>3</v>
      </c>
      <c r="O326" s="9">
        <v>3</v>
      </c>
      <c r="P326" s="9">
        <v>8</v>
      </c>
      <c r="Q326" s="9">
        <v>14</v>
      </c>
    </row>
    <row r="327" spans="9:28" x14ac:dyDescent="0.2">
      <c r="M327" s="8" t="s">
        <v>1158</v>
      </c>
      <c r="N327" s="9">
        <v>175</v>
      </c>
      <c r="O327" s="9">
        <v>184</v>
      </c>
      <c r="P327" s="9">
        <v>132</v>
      </c>
      <c r="Q327" s="9">
        <v>491</v>
      </c>
    </row>
    <row r="331" spans="9:28" x14ac:dyDescent="0.2">
      <c r="I331" s="5" t="s">
        <v>1248</v>
      </c>
      <c r="J331" s="5" t="s">
        <v>1157</v>
      </c>
      <c r="Q331" s="5" t="s">
        <v>1249</v>
      </c>
      <c r="R331" s="5" t="s">
        <v>1157</v>
      </c>
      <c r="Y331" s="18" t="s">
        <v>1284</v>
      </c>
    </row>
    <row r="332" spans="9:28" x14ac:dyDescent="0.2">
      <c r="I332" s="5" t="s">
        <v>1159</v>
      </c>
      <c r="J332">
        <v>10</v>
      </c>
      <c r="K332">
        <v>20</v>
      </c>
      <c r="L332" t="s">
        <v>1183</v>
      </c>
      <c r="M332" t="s">
        <v>1158</v>
      </c>
      <c r="Q332" s="5" t="s">
        <v>1159</v>
      </c>
      <c r="R332">
        <v>10</v>
      </c>
      <c r="S332">
        <v>20</v>
      </c>
      <c r="T332" t="s">
        <v>1183</v>
      </c>
      <c r="U332" t="s">
        <v>1158</v>
      </c>
      <c r="X332" s="22"/>
      <c r="Y332" s="84" t="s">
        <v>1286</v>
      </c>
      <c r="Z332" s="84" t="s">
        <v>1287</v>
      </c>
      <c r="AA332" s="21" t="s">
        <v>1285</v>
      </c>
      <c r="AB332" s="22" t="s">
        <v>1158</v>
      </c>
    </row>
    <row r="333" spans="9:28" x14ac:dyDescent="0.2">
      <c r="I333" s="8">
        <v>75</v>
      </c>
      <c r="J333" s="9">
        <v>96</v>
      </c>
      <c r="K333" s="9">
        <v>8</v>
      </c>
      <c r="L333" s="9"/>
      <c r="M333" s="9">
        <v>104</v>
      </c>
      <c r="Q333" s="8">
        <v>75</v>
      </c>
      <c r="R333" s="9">
        <v>1892.6920256899675</v>
      </c>
      <c r="S333" s="9">
        <v>1532.258064516129</v>
      </c>
      <c r="T333" s="9"/>
      <c r="U333" s="9">
        <v>1864.9663363689031</v>
      </c>
      <c r="X333" s="19">
        <v>75</v>
      </c>
      <c r="Y333" s="20">
        <v>1892.6920256899675</v>
      </c>
      <c r="Z333" s="20">
        <v>1532.258064516129</v>
      </c>
      <c r="AA333" s="20"/>
      <c r="AB333" s="20">
        <v>1864.9663363689031</v>
      </c>
    </row>
    <row r="334" spans="9:28" x14ac:dyDescent="0.2">
      <c r="I334" s="8">
        <v>90</v>
      </c>
      <c r="J334" s="9">
        <v>6</v>
      </c>
      <c r="K334" s="9"/>
      <c r="L334" s="9"/>
      <c r="M334" s="9">
        <v>6</v>
      </c>
      <c r="Q334" s="8">
        <v>90</v>
      </c>
      <c r="R334" s="9">
        <v>2186.1111111111113</v>
      </c>
      <c r="S334" s="9"/>
      <c r="T334" s="9"/>
      <c r="U334" s="9">
        <v>2186.1111111111113</v>
      </c>
      <c r="X334" s="19">
        <v>90</v>
      </c>
      <c r="Y334" s="20">
        <v>2186.1111111111113</v>
      </c>
      <c r="Z334" s="20"/>
      <c r="AA334" s="20"/>
      <c r="AB334" s="20">
        <v>2186.1111111111113</v>
      </c>
    </row>
    <row r="335" spans="9:28" ht="13.5" thickBot="1" x14ac:dyDescent="0.25">
      <c r="I335" s="8" t="s">
        <v>1183</v>
      </c>
      <c r="J335" s="9"/>
      <c r="K335" s="9"/>
      <c r="L335" s="9">
        <v>373</v>
      </c>
      <c r="M335" s="9">
        <v>373</v>
      </c>
      <c r="Q335" s="8" t="s">
        <v>1183</v>
      </c>
      <c r="R335" s="9"/>
      <c r="S335" s="9"/>
      <c r="T335" s="9">
        <v>936.57228465105914</v>
      </c>
      <c r="U335" s="9">
        <v>936.57228465105914</v>
      </c>
      <c r="X335" s="19" t="s">
        <v>1285</v>
      </c>
      <c r="Y335" s="20"/>
      <c r="Z335" s="20"/>
      <c r="AA335" s="20">
        <v>936.57228465105914</v>
      </c>
      <c r="AB335" s="20">
        <v>936.57228465105914</v>
      </c>
    </row>
    <row r="336" spans="9:28" ht="13.5" thickTop="1" x14ac:dyDescent="0.2">
      <c r="I336" s="8" t="s">
        <v>1158</v>
      </c>
      <c r="J336" s="9">
        <v>102</v>
      </c>
      <c r="K336" s="9">
        <v>8</v>
      </c>
      <c r="L336" s="9">
        <v>373</v>
      </c>
      <c r="M336" s="9">
        <v>483</v>
      </c>
      <c r="Q336" s="8" t="s">
        <v>1158</v>
      </c>
      <c r="R336" s="9">
        <v>1909.9519718912111</v>
      </c>
      <c r="S336" s="9">
        <v>1532.258064516129</v>
      </c>
      <c r="T336" s="9">
        <v>936.57228465105914</v>
      </c>
      <c r="U336" s="9">
        <v>1151.9971590556472</v>
      </c>
      <c r="X336" s="23" t="s">
        <v>1174</v>
      </c>
      <c r="Y336" s="24">
        <v>1909.9519718912111</v>
      </c>
      <c r="Z336" s="24">
        <v>1532.258064516129</v>
      </c>
      <c r="AA336" s="24">
        <v>936.57228465105914</v>
      </c>
      <c r="AB336" s="24">
        <v>1151.9971590556472</v>
      </c>
    </row>
    <row r="339" spans="9:28" x14ac:dyDescent="0.2">
      <c r="I339" s="8"/>
      <c r="J339" s="9"/>
      <c r="M339" s="8"/>
      <c r="N339" s="9"/>
      <c r="Y339" s="20">
        <v>96</v>
      </c>
      <c r="Z339" s="20">
        <v>8</v>
      </c>
      <c r="AA339" s="20"/>
      <c r="AB339" s="20">
        <v>104</v>
      </c>
    </row>
    <row r="340" spans="9:28" x14ac:dyDescent="0.2">
      <c r="I340" s="8"/>
      <c r="J340" s="9"/>
      <c r="M340" s="8"/>
      <c r="N340" s="9"/>
      <c r="Y340" s="20">
        <v>6</v>
      </c>
      <c r="Z340" s="20"/>
      <c r="AA340" s="20"/>
      <c r="AB340" s="20">
        <v>6</v>
      </c>
    </row>
    <row r="341" spans="9:28" ht="13.5" thickBot="1" x14ac:dyDescent="0.25">
      <c r="I341" s="8"/>
      <c r="J341" s="9"/>
      <c r="M341" s="8"/>
      <c r="N341" s="9"/>
      <c r="Y341" s="20"/>
      <c r="Z341" s="20"/>
      <c r="AA341" s="20">
        <v>373</v>
      </c>
      <c r="AB341" s="20">
        <v>373</v>
      </c>
    </row>
    <row r="342" spans="9:28" ht="13.5" thickTop="1" x14ac:dyDescent="0.2">
      <c r="I342" s="8"/>
      <c r="J342" s="9"/>
      <c r="M342" s="8"/>
      <c r="N342" s="9"/>
      <c r="Y342" s="24">
        <v>102</v>
      </c>
      <c r="Z342" s="24">
        <v>8</v>
      </c>
      <c r="AA342" s="24">
        <v>373</v>
      </c>
      <c r="AB342" s="24">
        <v>483</v>
      </c>
    </row>
    <row r="343" spans="9:28" x14ac:dyDescent="0.2">
      <c r="I343" s="8"/>
      <c r="J343" s="9"/>
      <c r="M343" s="8"/>
      <c r="N343" s="9"/>
    </row>
    <row r="346" spans="9:28" x14ac:dyDescent="0.2">
      <c r="I346" s="5" t="s">
        <v>1159</v>
      </c>
      <c r="J346" t="s">
        <v>1248</v>
      </c>
      <c r="Q346" s="5" t="s">
        <v>1159</v>
      </c>
      <c r="R346" t="s">
        <v>1249</v>
      </c>
    </row>
    <row r="347" spans="9:28" x14ac:dyDescent="0.2">
      <c r="I347" s="8" t="s">
        <v>1270</v>
      </c>
      <c r="J347" s="9">
        <v>46</v>
      </c>
      <c r="Q347" s="8" t="s">
        <v>1270</v>
      </c>
      <c r="R347" s="9">
        <v>2307.2182786157941</v>
      </c>
    </row>
    <row r="348" spans="9:28" x14ac:dyDescent="0.2">
      <c r="I348" s="8" t="s">
        <v>1271</v>
      </c>
      <c r="J348" s="9">
        <v>2</v>
      </c>
      <c r="Q348" s="8" t="s">
        <v>1271</v>
      </c>
      <c r="R348" s="9">
        <v>784.18803418803418</v>
      </c>
    </row>
    <row r="349" spans="9:28" x14ac:dyDescent="0.2">
      <c r="I349" s="8" t="s">
        <v>1269</v>
      </c>
      <c r="J349" s="9">
        <v>14</v>
      </c>
      <c r="Q349" s="8" t="s">
        <v>1269</v>
      </c>
      <c r="R349" s="9">
        <v>1374.0562525398266</v>
      </c>
    </row>
    <row r="350" spans="9:28" x14ac:dyDescent="0.2">
      <c r="I350" s="8" t="s">
        <v>1268</v>
      </c>
      <c r="J350" s="9">
        <v>52</v>
      </c>
      <c r="Q350" s="8" t="s">
        <v>1268</v>
      </c>
      <c r="R350" s="9">
        <v>1694.3454082456237</v>
      </c>
    </row>
    <row r="351" spans="9:28" x14ac:dyDescent="0.2">
      <c r="I351" s="8" t="s">
        <v>1183</v>
      </c>
      <c r="J351" s="9">
        <v>373</v>
      </c>
      <c r="Q351" s="8" t="s">
        <v>1183</v>
      </c>
      <c r="R351" s="9">
        <v>936.57228465105914</v>
      </c>
    </row>
    <row r="352" spans="9:28" x14ac:dyDescent="0.2">
      <c r="I352" s="8" t="s">
        <v>1158</v>
      </c>
      <c r="J352" s="9">
        <v>487</v>
      </c>
      <c r="K352" s="4"/>
      <c r="Q352" s="8" t="s">
        <v>1158</v>
      </c>
      <c r="R352" s="9">
        <v>1158.9006731496468</v>
      </c>
    </row>
    <row r="353" spans="9:19" x14ac:dyDescent="0.2">
      <c r="K353" s="4"/>
    </row>
    <row r="354" spans="9:19" x14ac:dyDescent="0.2">
      <c r="K354" s="4"/>
    </row>
    <row r="355" spans="9:19" x14ac:dyDescent="0.2">
      <c r="K355" s="4"/>
    </row>
    <row r="356" spans="9:19" x14ac:dyDescent="0.2">
      <c r="K356" s="4"/>
    </row>
    <row r="357" spans="9:19" x14ac:dyDescent="0.2">
      <c r="I357" s="5" t="s">
        <v>1248</v>
      </c>
      <c r="J357" s="5" t="s">
        <v>1157</v>
      </c>
      <c r="P357" s="5" t="s">
        <v>1249</v>
      </c>
      <c r="Q357" s="5" t="s">
        <v>1157</v>
      </c>
    </row>
    <row r="358" spans="9:19" x14ac:dyDescent="0.2">
      <c r="I358" s="5" t="s">
        <v>1159</v>
      </c>
      <c r="J358" t="s">
        <v>35</v>
      </c>
      <c r="K358" t="s">
        <v>13</v>
      </c>
      <c r="L358" t="s">
        <v>1158</v>
      </c>
      <c r="P358" s="5" t="s">
        <v>1159</v>
      </c>
      <c r="Q358" t="s">
        <v>35</v>
      </c>
      <c r="R358" t="s">
        <v>13</v>
      </c>
      <c r="S358" t="s">
        <v>1158</v>
      </c>
    </row>
    <row r="359" spans="9:19" x14ac:dyDescent="0.2">
      <c r="I359" s="8" t="s">
        <v>1270</v>
      </c>
      <c r="J359" s="9">
        <v>20</v>
      </c>
      <c r="K359" s="9">
        <v>26</v>
      </c>
      <c r="L359" s="9">
        <v>46</v>
      </c>
      <c r="P359" s="8" t="s">
        <v>1270</v>
      </c>
      <c r="Q359" s="9">
        <v>1842.9</v>
      </c>
      <c r="R359" s="9">
        <v>2664.3861852433279</v>
      </c>
      <c r="S359" s="9">
        <v>2307.2182786157941</v>
      </c>
    </row>
    <row r="360" spans="9:19" x14ac:dyDescent="0.2">
      <c r="I360" s="8" t="s">
        <v>1271</v>
      </c>
      <c r="J360" s="9">
        <v>2</v>
      </c>
      <c r="K360" s="9"/>
      <c r="L360" s="9">
        <v>2</v>
      </c>
      <c r="P360" s="8" t="s">
        <v>1271</v>
      </c>
      <c r="Q360" s="9">
        <v>784.18803418803418</v>
      </c>
      <c r="R360" s="9"/>
      <c r="S360" s="9">
        <v>784.18803418803418</v>
      </c>
    </row>
    <row r="361" spans="9:19" x14ac:dyDescent="0.2">
      <c r="I361" s="8" t="s">
        <v>1269</v>
      </c>
      <c r="J361" s="9">
        <v>7</v>
      </c>
      <c r="K361" s="9">
        <v>7</v>
      </c>
      <c r="L361" s="9">
        <v>14</v>
      </c>
      <c r="P361" s="8" t="s">
        <v>1269</v>
      </c>
      <c r="Q361" s="9">
        <v>925.95039847877047</v>
      </c>
      <c r="R361" s="9">
        <v>1822.1621066008822</v>
      </c>
      <c r="S361" s="9">
        <v>1374.0562525398261</v>
      </c>
    </row>
    <row r="362" spans="9:19" x14ac:dyDescent="0.2">
      <c r="I362" s="8" t="s">
        <v>1268</v>
      </c>
      <c r="J362" s="9">
        <v>26</v>
      </c>
      <c r="K362" s="9">
        <v>26</v>
      </c>
      <c r="L362" s="9">
        <v>52</v>
      </c>
      <c r="P362" s="8" t="s">
        <v>1268</v>
      </c>
      <c r="Q362" s="9">
        <v>1433.1624992046829</v>
      </c>
      <c r="R362" s="9">
        <v>1955.528317286565</v>
      </c>
      <c r="S362" s="9">
        <v>1694.345408245624</v>
      </c>
    </row>
    <row r="363" spans="9:19" x14ac:dyDescent="0.2">
      <c r="I363" s="8" t="s">
        <v>1183</v>
      </c>
      <c r="J363" s="9">
        <v>172</v>
      </c>
      <c r="K363" s="9">
        <v>201</v>
      </c>
      <c r="L363" s="9">
        <v>373</v>
      </c>
      <c r="P363" s="8" t="s">
        <v>1183</v>
      </c>
      <c r="Q363" s="9">
        <v>785.00265466859025</v>
      </c>
      <c r="R363" s="9">
        <v>1066.2736595614306</v>
      </c>
      <c r="S363" s="9">
        <v>936.57228465105868</v>
      </c>
    </row>
    <row r="364" spans="9:19" x14ac:dyDescent="0.2">
      <c r="I364" s="8" t="s">
        <v>1158</v>
      </c>
      <c r="J364" s="9">
        <v>227</v>
      </c>
      <c r="K364" s="9">
        <v>260</v>
      </c>
      <c r="L364" s="9">
        <v>487</v>
      </c>
      <c r="P364" s="8" t="s">
        <v>1158</v>
      </c>
      <c r="Q364" s="9">
        <v>956.78727066099884</v>
      </c>
      <c r="R364" s="9">
        <v>1335.3612207070412</v>
      </c>
      <c r="S364" s="9">
        <v>1158.9006731496459</v>
      </c>
    </row>
    <row r="365" spans="9:19" x14ac:dyDescent="0.2">
      <c r="I365" s="3"/>
      <c r="J365" s="4"/>
      <c r="K365" s="4"/>
    </row>
    <row r="366" spans="9:19" x14ac:dyDescent="0.2">
      <c r="I366" s="3"/>
      <c r="J366" s="4"/>
      <c r="K366" s="4"/>
    </row>
    <row r="367" spans="9:19" x14ac:dyDescent="0.2">
      <c r="I367" s="3"/>
      <c r="J367" s="4"/>
      <c r="K367" s="4"/>
    </row>
    <row r="368" spans="9:19" x14ac:dyDescent="0.2">
      <c r="I368" s="5" t="s">
        <v>1248</v>
      </c>
      <c r="J368" s="5" t="s">
        <v>1157</v>
      </c>
      <c r="P368" s="5" t="s">
        <v>1249</v>
      </c>
      <c r="Q368" s="5" t="s">
        <v>1157</v>
      </c>
    </row>
    <row r="369" spans="9:25" x14ac:dyDescent="0.2">
      <c r="I369" s="5" t="s">
        <v>1159</v>
      </c>
      <c r="J369" t="s">
        <v>1154</v>
      </c>
      <c r="K369" t="s">
        <v>1032</v>
      </c>
      <c r="L369" t="s">
        <v>1158</v>
      </c>
      <c r="P369" s="5" t="s">
        <v>1159</v>
      </c>
      <c r="Q369" t="s">
        <v>1154</v>
      </c>
      <c r="R369" t="s">
        <v>1032</v>
      </c>
      <c r="S369" t="s">
        <v>1158</v>
      </c>
    </row>
    <row r="370" spans="9:25" x14ac:dyDescent="0.2">
      <c r="I370" s="8" t="s">
        <v>1270</v>
      </c>
      <c r="J370" s="9">
        <v>20</v>
      </c>
      <c r="K370" s="9">
        <v>26</v>
      </c>
      <c r="L370" s="9">
        <v>46</v>
      </c>
      <c r="P370" s="8" t="s">
        <v>1270</v>
      </c>
      <c r="Q370" s="9">
        <v>1785.8666666666668</v>
      </c>
      <c r="R370" s="9">
        <v>2708.2579801151232</v>
      </c>
      <c r="S370" s="9">
        <v>2307.2182786157941</v>
      </c>
    </row>
    <row r="371" spans="9:25" x14ac:dyDescent="0.2">
      <c r="I371" s="8" t="s">
        <v>1271</v>
      </c>
      <c r="J371" s="9">
        <v>2</v>
      </c>
      <c r="K371" s="9"/>
      <c r="L371" s="9">
        <v>2</v>
      </c>
      <c r="P371" s="8" t="s">
        <v>1271</v>
      </c>
      <c r="Q371" s="9">
        <v>784.18803418803418</v>
      </c>
      <c r="R371" s="9"/>
      <c r="S371" s="9">
        <v>784.18803418803418</v>
      </c>
    </row>
    <row r="372" spans="9:25" x14ac:dyDescent="0.2">
      <c r="I372" s="8" t="s">
        <v>1269</v>
      </c>
      <c r="J372" s="9">
        <v>7</v>
      </c>
      <c r="K372" s="9">
        <v>7</v>
      </c>
      <c r="L372" s="9">
        <v>14</v>
      </c>
      <c r="P372" s="8" t="s">
        <v>1269</v>
      </c>
      <c r="Q372" s="9">
        <v>1373.0662657328892</v>
      </c>
      <c r="R372" s="9">
        <v>1375.0462393467631</v>
      </c>
      <c r="S372" s="9">
        <v>1374.0562525398266</v>
      </c>
    </row>
    <row r="373" spans="9:25" x14ac:dyDescent="0.2">
      <c r="I373" s="8" t="s">
        <v>1268</v>
      </c>
      <c r="J373" s="9">
        <v>22</v>
      </c>
      <c r="K373" s="9">
        <v>30</v>
      </c>
      <c r="L373" s="9">
        <v>52</v>
      </c>
      <c r="P373" s="8" t="s">
        <v>1268</v>
      </c>
      <c r="Q373" s="9">
        <v>1352.4658809667069</v>
      </c>
      <c r="R373" s="9">
        <v>1945.057061583497</v>
      </c>
      <c r="S373" s="9">
        <v>1694.345408245624</v>
      </c>
    </row>
    <row r="374" spans="9:25" x14ac:dyDescent="0.2">
      <c r="I374" s="8" t="s">
        <v>1158</v>
      </c>
      <c r="J374" s="9">
        <v>51</v>
      </c>
      <c r="K374" s="9">
        <v>63</v>
      </c>
      <c r="L374" s="9">
        <v>114</v>
      </c>
      <c r="P374" s="8" t="s">
        <v>1158</v>
      </c>
      <c r="Q374" s="9">
        <v>1502.9690714334743</v>
      </c>
      <c r="R374" s="9">
        <v>2196.6943334273883</v>
      </c>
      <c r="S374" s="9">
        <v>1886.3435583248477</v>
      </c>
    </row>
    <row r="376" spans="9:25" x14ac:dyDescent="0.2">
      <c r="K376" s="4"/>
    </row>
    <row r="377" spans="9:25" x14ac:dyDescent="0.2">
      <c r="K377" s="4"/>
    </row>
    <row r="378" spans="9:25" x14ac:dyDescent="0.2">
      <c r="I378" s="5" t="s">
        <v>1248</v>
      </c>
      <c r="J378" s="5" t="s">
        <v>1157</v>
      </c>
      <c r="R378" s="5" t="s">
        <v>1249</v>
      </c>
      <c r="S378" s="5" t="s">
        <v>1157</v>
      </c>
    </row>
    <row r="379" spans="9:25" x14ac:dyDescent="0.2">
      <c r="J379" t="s">
        <v>35</v>
      </c>
      <c r="L379" t="s">
        <v>1191</v>
      </c>
      <c r="M379" t="s">
        <v>13</v>
      </c>
      <c r="O379" t="s">
        <v>1192</v>
      </c>
      <c r="P379" t="s">
        <v>1158</v>
      </c>
      <c r="S379" t="s">
        <v>35</v>
      </c>
      <c r="U379" t="s">
        <v>1191</v>
      </c>
      <c r="V379" t="s">
        <v>13</v>
      </c>
      <c r="X379" t="s">
        <v>1192</v>
      </c>
      <c r="Y379" t="s">
        <v>1158</v>
      </c>
    </row>
    <row r="380" spans="9:25" x14ac:dyDescent="0.2">
      <c r="I380" s="5" t="s">
        <v>1159</v>
      </c>
      <c r="J380" t="s">
        <v>1154</v>
      </c>
      <c r="K380" t="s">
        <v>1032</v>
      </c>
      <c r="M380" t="s">
        <v>1154</v>
      </c>
      <c r="N380" t="s">
        <v>1032</v>
      </c>
      <c r="R380" s="5" t="s">
        <v>1159</v>
      </c>
      <c r="S380" t="s">
        <v>1154</v>
      </c>
      <c r="T380" t="s">
        <v>1032</v>
      </c>
      <c r="V380" t="s">
        <v>1154</v>
      </c>
      <c r="W380" t="s">
        <v>1032</v>
      </c>
    </row>
    <row r="381" spans="9:25" x14ac:dyDescent="0.2">
      <c r="I381" s="8" t="s">
        <v>1270</v>
      </c>
      <c r="J381" s="9">
        <v>12</v>
      </c>
      <c r="K381" s="9">
        <v>8</v>
      </c>
      <c r="L381" s="9">
        <v>20</v>
      </c>
      <c r="M381" s="9">
        <v>8</v>
      </c>
      <c r="N381" s="9">
        <v>18</v>
      </c>
      <c r="O381" s="9">
        <v>26</v>
      </c>
      <c r="P381" s="9">
        <v>46</v>
      </c>
      <c r="Q381" s="9"/>
      <c r="R381" s="8" t="s">
        <v>1270</v>
      </c>
      <c r="S381" s="9">
        <v>1410.1111111111111</v>
      </c>
      <c r="T381" s="9">
        <v>2492.0833333333335</v>
      </c>
      <c r="U381" s="9">
        <v>1842.8999999999996</v>
      </c>
      <c r="V381" s="9">
        <v>2349.5000000000005</v>
      </c>
      <c r="W381" s="9">
        <v>2804.3356009070294</v>
      </c>
      <c r="X381" s="9">
        <v>2664.3861852433283</v>
      </c>
      <c r="Y381" s="9">
        <v>2307.2182786157941</v>
      </c>
    </row>
    <row r="382" spans="9:25" x14ac:dyDescent="0.2">
      <c r="I382" s="8" t="s">
        <v>1271</v>
      </c>
      <c r="J382" s="9">
        <v>2</v>
      </c>
      <c r="K382" s="9"/>
      <c r="L382" s="9">
        <v>2</v>
      </c>
      <c r="M382" s="9"/>
      <c r="N382" s="9"/>
      <c r="O382" s="9"/>
      <c r="P382" s="9">
        <v>2</v>
      </c>
      <c r="Q382" s="9"/>
      <c r="R382" s="8" t="s">
        <v>1271</v>
      </c>
      <c r="S382" s="9">
        <v>784.18803418803418</v>
      </c>
      <c r="T382" s="9"/>
      <c r="U382" s="9">
        <v>784.18803418803418</v>
      </c>
      <c r="V382" s="9"/>
      <c r="W382" s="9"/>
      <c r="X382" s="9"/>
      <c r="Y382" s="9">
        <v>784.18803418803418</v>
      </c>
    </row>
    <row r="383" spans="9:25" x14ac:dyDescent="0.2">
      <c r="I383" s="8" t="s">
        <v>1269</v>
      </c>
      <c r="J383" s="9">
        <v>2</v>
      </c>
      <c r="K383" s="9">
        <v>5</v>
      </c>
      <c r="L383" s="9">
        <v>7</v>
      </c>
      <c r="M383" s="9">
        <v>5</v>
      </c>
      <c r="N383" s="9">
        <v>2</v>
      </c>
      <c r="O383" s="9">
        <v>7</v>
      </c>
      <c r="P383" s="9">
        <v>14</v>
      </c>
      <c r="Q383" s="9"/>
      <c r="R383" s="8" t="s">
        <v>1269</v>
      </c>
      <c r="S383" s="9">
        <v>419.83122362869199</v>
      </c>
      <c r="T383" s="9">
        <v>1128.3980684188018</v>
      </c>
      <c r="U383" s="9">
        <v>925.95039847877047</v>
      </c>
      <c r="V383" s="9">
        <v>1754.3602825745681</v>
      </c>
      <c r="W383" s="9">
        <v>1991.6666666666665</v>
      </c>
      <c r="X383" s="9">
        <v>1822.1621066008818</v>
      </c>
      <c r="Y383" s="9">
        <v>1374.0562525398261</v>
      </c>
    </row>
    <row r="384" spans="9:25" x14ac:dyDescent="0.2">
      <c r="I384" s="8" t="s">
        <v>1268</v>
      </c>
      <c r="J384" s="9">
        <v>13</v>
      </c>
      <c r="K384" s="9">
        <v>13</v>
      </c>
      <c r="L384" s="9">
        <v>26</v>
      </c>
      <c r="M384" s="9">
        <v>9</v>
      </c>
      <c r="N384" s="9">
        <v>17</v>
      </c>
      <c r="O384" s="9">
        <v>26</v>
      </c>
      <c r="P384" s="9">
        <v>52</v>
      </c>
      <c r="Q384" s="9"/>
      <c r="R384" s="8" t="s">
        <v>1268</v>
      </c>
      <c r="S384" s="9">
        <v>1177.1794871794871</v>
      </c>
      <c r="T384" s="9">
        <v>1689.1455112298786</v>
      </c>
      <c r="U384" s="9">
        <v>1433.1624992046827</v>
      </c>
      <c r="V384" s="9">
        <v>1605.6573386593566</v>
      </c>
      <c r="W384" s="9">
        <v>2140.7541295009692</v>
      </c>
      <c r="X384" s="9">
        <v>1955.528317286565</v>
      </c>
      <c r="Y384" s="9">
        <v>1694.3454082456237</v>
      </c>
    </row>
    <row r="385" spans="9:25" x14ac:dyDescent="0.2">
      <c r="I385" s="8" t="s">
        <v>1158</v>
      </c>
      <c r="J385" s="9">
        <v>29</v>
      </c>
      <c r="K385" s="9">
        <v>26</v>
      </c>
      <c r="L385" s="9">
        <v>55</v>
      </c>
      <c r="M385" s="9">
        <v>22</v>
      </c>
      <c r="N385" s="9">
        <v>37</v>
      </c>
      <c r="O385" s="9">
        <v>59</v>
      </c>
      <c r="P385" s="9">
        <v>114</v>
      </c>
      <c r="Q385" s="9"/>
      <c r="R385" s="8" t="s">
        <v>1158</v>
      </c>
      <c r="S385" s="9">
        <v>1194.2312131827625</v>
      </c>
      <c r="T385" s="9">
        <v>1828.3672559518886</v>
      </c>
      <c r="U385" s="9">
        <v>1494.0046152190766</v>
      </c>
      <c r="V385" s="9">
        <v>1909.9417027639572</v>
      </c>
      <c r="W385" s="9">
        <v>2455.5187662480089</v>
      </c>
      <c r="X385" s="9">
        <v>2252.0832510505661</v>
      </c>
      <c r="Y385" s="9">
        <v>1886.3435583248474</v>
      </c>
    </row>
    <row r="386" spans="9:25" x14ac:dyDescent="0.2">
      <c r="Q386" s="9"/>
      <c r="R386" s="9"/>
      <c r="S386" s="9"/>
      <c r="T386" s="9"/>
      <c r="U386" s="9"/>
    </row>
    <row r="387" spans="9:25" x14ac:dyDescent="0.2">
      <c r="I387" s="3"/>
      <c r="J387" s="4"/>
      <c r="K387" s="4"/>
    </row>
    <row r="388" spans="9:25" x14ac:dyDescent="0.2">
      <c r="I388" s="3"/>
      <c r="J388" s="4"/>
      <c r="K388" s="4"/>
    </row>
    <row r="390" spans="9:25" x14ac:dyDescent="0.2">
      <c r="I390" s="87"/>
      <c r="J390" s="88"/>
      <c r="K390" s="88"/>
      <c r="L390" s="88"/>
      <c r="M390" s="88"/>
      <c r="N390" s="89"/>
    </row>
    <row r="391" spans="9:25" x14ac:dyDescent="0.2">
      <c r="I391" s="90" t="s">
        <v>1159</v>
      </c>
      <c r="J391" s="91" t="s">
        <v>1193</v>
      </c>
      <c r="K391" s="91" t="s">
        <v>1288</v>
      </c>
      <c r="L391" s="91" t="s">
        <v>1289</v>
      </c>
      <c r="M391" s="91" t="s">
        <v>1290</v>
      </c>
      <c r="N391" s="91" t="s">
        <v>1186</v>
      </c>
      <c r="Q391" s="9"/>
      <c r="R391" s="9"/>
      <c r="S391" s="9"/>
    </row>
    <row r="392" spans="9:25" x14ac:dyDescent="0.2">
      <c r="I392" s="65" t="s">
        <v>1270</v>
      </c>
      <c r="J392" s="92">
        <v>0.41379310344827586</v>
      </c>
      <c r="K392" s="92">
        <v>0.30769230769230771</v>
      </c>
      <c r="L392" s="92">
        <v>0.36363636363636365</v>
      </c>
      <c r="M392" s="92">
        <v>0.48648648648648651</v>
      </c>
      <c r="N392" s="92">
        <v>0.40350877192982454</v>
      </c>
      <c r="Q392" s="9"/>
      <c r="R392" s="9"/>
      <c r="S392" s="9"/>
    </row>
    <row r="393" spans="9:25" x14ac:dyDescent="0.2">
      <c r="I393" s="65" t="s">
        <v>1271</v>
      </c>
      <c r="J393" s="92">
        <v>6.8965517241379309E-2</v>
      </c>
      <c r="K393" s="92">
        <v>0</v>
      </c>
      <c r="L393" s="92">
        <v>0</v>
      </c>
      <c r="M393" s="92">
        <v>0</v>
      </c>
      <c r="N393" s="92">
        <v>1.7543859649122806E-2</v>
      </c>
      <c r="Q393" s="9"/>
      <c r="R393" s="9"/>
      <c r="S393" s="9"/>
    </row>
    <row r="394" spans="9:25" x14ac:dyDescent="0.2">
      <c r="I394" s="65" t="s">
        <v>1269</v>
      </c>
      <c r="J394" s="92">
        <v>6.8965517241379309E-2</v>
      </c>
      <c r="K394" s="92">
        <v>0.19230769230769232</v>
      </c>
      <c r="L394" s="92">
        <v>0.22727272727272727</v>
      </c>
      <c r="M394" s="92">
        <v>5.4054054054054057E-2</v>
      </c>
      <c r="N394" s="92">
        <v>0.12280701754385964</v>
      </c>
      <c r="Q394" s="9"/>
      <c r="R394" s="9"/>
      <c r="S394" s="9"/>
    </row>
    <row r="395" spans="9:25" ht="13.5" thickBot="1" x14ac:dyDescent="0.25">
      <c r="I395" s="65" t="s">
        <v>1268</v>
      </c>
      <c r="J395" s="92">
        <v>0.44827586206896552</v>
      </c>
      <c r="K395" s="92">
        <v>0.5</v>
      </c>
      <c r="L395" s="92">
        <v>0.40909090909090912</v>
      </c>
      <c r="M395" s="92">
        <v>0.45945945945945948</v>
      </c>
      <c r="N395" s="92">
        <v>0.45614035087719296</v>
      </c>
      <c r="Q395" s="9"/>
      <c r="R395" s="9"/>
      <c r="S395" s="9"/>
    </row>
    <row r="396" spans="9:25" ht="13.5" thickTop="1" x14ac:dyDescent="0.2">
      <c r="I396" s="93" t="s">
        <v>1158</v>
      </c>
      <c r="J396" s="94">
        <v>1</v>
      </c>
      <c r="K396" s="94">
        <v>1</v>
      </c>
      <c r="L396" s="94">
        <v>1</v>
      </c>
      <c r="M396" s="94">
        <v>1</v>
      </c>
      <c r="N396" s="94">
        <v>1</v>
      </c>
    </row>
    <row r="397" spans="9:25" x14ac:dyDescent="0.2">
      <c r="O397" s="48"/>
    </row>
    <row r="398" spans="9:25" x14ac:dyDescent="0.2">
      <c r="I398" s="81"/>
      <c r="J398" s="48"/>
      <c r="K398" s="48"/>
      <c r="L398" s="48"/>
      <c r="M398" s="48"/>
      <c r="N398" s="48"/>
    </row>
    <row r="399" spans="9:25" x14ac:dyDescent="0.2">
      <c r="K399" s="4"/>
    </row>
    <row r="400" spans="9:25" x14ac:dyDescent="0.2">
      <c r="K400" s="4"/>
    </row>
    <row r="401" spans="9:12" x14ac:dyDescent="0.2">
      <c r="K401" s="4"/>
    </row>
    <row r="402" spans="9:12" x14ac:dyDescent="0.2">
      <c r="K402" s="4"/>
    </row>
    <row r="403" spans="9:12" x14ac:dyDescent="0.2">
      <c r="K403" s="4"/>
    </row>
    <row r="404" spans="9:12" x14ac:dyDescent="0.2">
      <c r="K404" s="4"/>
    </row>
    <row r="405" spans="9:12" x14ac:dyDescent="0.2">
      <c r="I405" s="3"/>
      <c r="J405" s="4"/>
      <c r="K405" s="4"/>
    </row>
    <row r="406" spans="9:12" x14ac:dyDescent="0.2">
      <c r="I406" s="3"/>
      <c r="J406" s="4"/>
      <c r="K406" s="4"/>
    </row>
    <row r="407" spans="9:12" x14ac:dyDescent="0.2">
      <c r="I407" s="3"/>
      <c r="J407" s="4"/>
      <c r="K407" s="4"/>
    </row>
    <row r="408" spans="9:12" x14ac:dyDescent="0.2">
      <c r="I408" s="3"/>
      <c r="J408" s="4"/>
      <c r="K408" s="4"/>
    </row>
    <row r="409" spans="9:12" x14ac:dyDescent="0.2">
      <c r="I409" s="3"/>
      <c r="J409" s="4"/>
      <c r="K409" s="4"/>
    </row>
    <row r="410" spans="9:12" x14ac:dyDescent="0.2">
      <c r="I410" s="3"/>
      <c r="J410" s="4"/>
      <c r="K410" s="4"/>
    </row>
    <row r="411" spans="9:12" x14ac:dyDescent="0.2">
      <c r="I411" s="3"/>
      <c r="J411" s="4"/>
      <c r="K411" s="4"/>
    </row>
    <row r="412" spans="9:12" x14ac:dyDescent="0.2">
      <c r="I412" s="3"/>
      <c r="J412" s="4"/>
      <c r="K412" s="4"/>
      <c r="L412" s="4"/>
    </row>
    <row r="413" spans="9:12" x14ac:dyDescent="0.2">
      <c r="I413" s="3"/>
      <c r="J413" s="4"/>
      <c r="K413" s="4"/>
      <c r="L413" s="4"/>
    </row>
    <row r="414" spans="9:12" x14ac:dyDescent="0.2">
      <c r="I414" s="3"/>
      <c r="J414" s="4"/>
      <c r="K414" s="4"/>
      <c r="L414" s="4"/>
    </row>
    <row r="415" spans="9:12" x14ac:dyDescent="0.2">
      <c r="I415" s="3"/>
      <c r="J415" s="4"/>
      <c r="K415" s="4"/>
      <c r="L415" s="4"/>
    </row>
    <row r="416" spans="9:12" x14ac:dyDescent="0.2">
      <c r="I416" s="3"/>
      <c r="J416" s="4"/>
      <c r="K416" s="4"/>
      <c r="L416" s="4"/>
    </row>
    <row r="417" spans="9:12" x14ac:dyDescent="0.2">
      <c r="I417" s="3"/>
      <c r="J417" s="4"/>
      <c r="K417" s="4"/>
      <c r="L417" s="4"/>
    </row>
    <row r="418" spans="9:12" x14ac:dyDescent="0.2">
      <c r="I418" s="3"/>
      <c r="J418" s="4"/>
      <c r="K418" s="4"/>
      <c r="L418" s="4"/>
    </row>
    <row r="419" spans="9:12" x14ac:dyDescent="0.2">
      <c r="I419" s="3"/>
      <c r="J419" s="4"/>
      <c r="K419" s="4"/>
      <c r="L419" s="4"/>
    </row>
    <row r="420" spans="9:12" x14ac:dyDescent="0.2">
      <c r="I420" s="3"/>
      <c r="J420" s="4"/>
      <c r="K420" s="4"/>
      <c r="L420" s="4"/>
    </row>
    <row r="421" spans="9:12" x14ac:dyDescent="0.2">
      <c r="I421" s="3"/>
      <c r="J421" s="4"/>
      <c r="K421" s="4"/>
      <c r="L421" s="4"/>
    </row>
    <row r="422" spans="9:12" x14ac:dyDescent="0.2">
      <c r="I422" s="3"/>
      <c r="J422" s="4"/>
      <c r="K422" s="4"/>
      <c r="L422" s="4"/>
    </row>
    <row r="423" spans="9:12" x14ac:dyDescent="0.2">
      <c r="I423" s="3"/>
      <c r="J423" s="4"/>
      <c r="K423" s="4"/>
      <c r="L423" s="4"/>
    </row>
    <row r="424" spans="9:12" x14ac:dyDescent="0.2">
      <c r="I424" s="3"/>
      <c r="J424" s="4"/>
      <c r="K424" s="4"/>
      <c r="L424" s="4"/>
    </row>
    <row r="425" spans="9:12" x14ac:dyDescent="0.2">
      <c r="I425" s="3"/>
      <c r="J425" s="4"/>
      <c r="K425" s="4"/>
      <c r="L425" s="4"/>
    </row>
    <row r="426" spans="9:12" x14ac:dyDescent="0.2">
      <c r="I426" s="3"/>
      <c r="J426" s="4"/>
      <c r="K426" s="4"/>
      <c r="L426" s="4"/>
    </row>
    <row r="427" spans="9:12" x14ac:dyDescent="0.2">
      <c r="I427" s="3"/>
      <c r="J427" s="4"/>
      <c r="K427" s="4"/>
      <c r="L427" s="4"/>
    </row>
    <row r="428" spans="9:12" x14ac:dyDescent="0.2">
      <c r="I428" s="3"/>
      <c r="J428" s="4"/>
      <c r="K428" s="4"/>
      <c r="L428" s="4"/>
    </row>
    <row r="429" spans="9:12" x14ac:dyDescent="0.2">
      <c r="I429" s="3"/>
      <c r="J429" s="4"/>
      <c r="K429" s="4"/>
      <c r="L429" s="4"/>
    </row>
    <row r="430" spans="9:12" x14ac:dyDescent="0.2">
      <c r="I430" s="3"/>
      <c r="J430" s="4"/>
      <c r="K430" s="4"/>
      <c r="L430" s="4"/>
    </row>
    <row r="431" spans="9:12" x14ac:dyDescent="0.2">
      <c r="I431" s="3"/>
      <c r="J431" s="4"/>
      <c r="K431" s="4"/>
      <c r="L431" s="4"/>
    </row>
    <row r="432" spans="9:12" x14ac:dyDescent="0.2">
      <c r="I432" s="3"/>
      <c r="J432" s="4"/>
      <c r="K432" s="4"/>
      <c r="L432" s="4"/>
    </row>
    <row r="433" spans="9:12" x14ac:dyDescent="0.2">
      <c r="I433" s="3"/>
      <c r="J433" s="4"/>
      <c r="K433" s="4"/>
      <c r="L433" s="4"/>
    </row>
    <row r="434" spans="9:12" x14ac:dyDescent="0.2">
      <c r="I434" s="3"/>
      <c r="J434" s="4"/>
      <c r="K434" s="4"/>
      <c r="L434" s="4"/>
    </row>
    <row r="435" spans="9:12" x14ac:dyDescent="0.2">
      <c r="I435" s="3"/>
      <c r="J435" s="4"/>
      <c r="K435" s="4"/>
      <c r="L435" s="4"/>
    </row>
    <row r="436" spans="9:12" x14ac:dyDescent="0.2">
      <c r="I436" s="3"/>
      <c r="J436" s="4"/>
      <c r="K436" s="4"/>
      <c r="L436" s="4"/>
    </row>
    <row r="437" spans="9:12" x14ac:dyDescent="0.2">
      <c r="I437" s="3"/>
      <c r="J437" s="4"/>
      <c r="K437" s="4"/>
      <c r="L437" s="4"/>
    </row>
    <row r="438" spans="9:12" x14ac:dyDescent="0.2">
      <c r="I438" s="3"/>
      <c r="J438" s="4"/>
      <c r="K438" s="4"/>
      <c r="L438" s="4"/>
    </row>
    <row r="439" spans="9:12" x14ac:dyDescent="0.2">
      <c r="I439" s="3"/>
      <c r="J439" s="4"/>
      <c r="K439" s="4"/>
      <c r="L439" s="4"/>
    </row>
    <row r="440" spans="9:12" x14ac:dyDescent="0.2">
      <c r="I440" s="3"/>
      <c r="J440" s="4"/>
      <c r="K440" s="4"/>
      <c r="L440" s="4"/>
    </row>
    <row r="441" spans="9:12" x14ac:dyDescent="0.2">
      <c r="I441" s="3"/>
      <c r="J441" s="4"/>
      <c r="K441" s="4"/>
      <c r="L441" s="4"/>
    </row>
    <row r="442" spans="9:12" ht="13.5" thickBot="1" x14ac:dyDescent="0.25">
      <c r="I442" s="3"/>
      <c r="J442" s="4"/>
      <c r="K442" s="4"/>
      <c r="L442" s="4"/>
    </row>
    <row r="443" spans="9:12" ht="13.5" thickTop="1" x14ac:dyDescent="0.2">
      <c r="I443" s="10"/>
      <c r="J443" s="11"/>
      <c r="K443" s="11"/>
      <c r="L443" s="11"/>
    </row>
    <row r="449" spans="9:12" x14ac:dyDescent="0.2">
      <c r="I449" s="7"/>
      <c r="J449" s="6"/>
      <c r="K449" s="6"/>
      <c r="L449" s="7"/>
    </row>
    <row r="450" spans="9:12" x14ac:dyDescent="0.2">
      <c r="I450" s="3"/>
      <c r="J450" s="4"/>
      <c r="K450" s="4"/>
      <c r="L450" s="4"/>
    </row>
    <row r="451" spans="9:12" x14ac:dyDescent="0.2">
      <c r="I451" s="3"/>
      <c r="J451" s="4"/>
      <c r="K451" s="4"/>
      <c r="L451" s="4"/>
    </row>
    <row r="452" spans="9:12" x14ac:dyDescent="0.2">
      <c r="I452" s="3"/>
      <c r="J452" s="4"/>
      <c r="K452" s="4"/>
      <c r="L452" s="4"/>
    </row>
    <row r="453" spans="9:12" x14ac:dyDescent="0.2">
      <c r="I453" s="3"/>
      <c r="J453" s="4"/>
      <c r="K453" s="4"/>
      <c r="L453" s="4"/>
    </row>
    <row r="454" spans="9:12" x14ac:dyDescent="0.2">
      <c r="I454" s="3"/>
      <c r="J454" s="4"/>
      <c r="K454" s="4"/>
      <c r="L454" s="4"/>
    </row>
    <row r="455" spans="9:12" x14ac:dyDescent="0.2">
      <c r="I455" s="3"/>
      <c r="J455" s="4"/>
      <c r="K455" s="4"/>
      <c r="L455" s="4"/>
    </row>
    <row r="456" spans="9:12" x14ac:dyDescent="0.2">
      <c r="I456" s="3"/>
      <c r="J456" s="4"/>
      <c r="K456" s="4"/>
      <c r="L456" s="4"/>
    </row>
    <row r="457" spans="9:12" x14ac:dyDescent="0.2">
      <c r="I457" s="3"/>
      <c r="J457" s="4"/>
      <c r="K457" s="4"/>
      <c r="L457" s="4"/>
    </row>
    <row r="458" spans="9:12" x14ac:dyDescent="0.2">
      <c r="I458" s="3"/>
      <c r="J458" s="4"/>
      <c r="K458" s="4"/>
      <c r="L458" s="4"/>
    </row>
    <row r="459" spans="9:12" x14ac:dyDescent="0.2">
      <c r="I459" s="3"/>
      <c r="J459" s="4"/>
      <c r="K459" s="4"/>
      <c r="L459" s="4"/>
    </row>
    <row r="460" spans="9:12" x14ac:dyDescent="0.2">
      <c r="I460" s="3"/>
      <c r="J460" s="4"/>
      <c r="K460" s="4"/>
      <c r="L460" s="4"/>
    </row>
    <row r="461" spans="9:12" x14ac:dyDescent="0.2">
      <c r="I461" s="3"/>
      <c r="J461" s="4"/>
      <c r="K461" s="4"/>
      <c r="L461" s="4"/>
    </row>
    <row r="462" spans="9:12" x14ac:dyDescent="0.2">
      <c r="I462" s="3"/>
      <c r="J462" s="4"/>
      <c r="K462" s="4"/>
      <c r="L462" s="4"/>
    </row>
    <row r="463" spans="9:12" x14ac:dyDescent="0.2">
      <c r="I463" s="3"/>
      <c r="J463" s="4"/>
      <c r="K463" s="4"/>
      <c r="L463" s="4"/>
    </row>
    <row r="464" spans="9:12" x14ac:dyDescent="0.2">
      <c r="I464" s="3"/>
      <c r="J464" s="4"/>
      <c r="K464" s="4"/>
      <c r="L464" s="4"/>
    </row>
    <row r="465" spans="9:12" x14ac:dyDescent="0.2">
      <c r="I465" s="3"/>
      <c r="J465" s="4"/>
      <c r="K465" s="4"/>
      <c r="L465" s="4"/>
    </row>
    <row r="466" spans="9:12" x14ac:dyDescent="0.2">
      <c r="I466" s="3"/>
      <c r="J466" s="4"/>
      <c r="K466" s="4"/>
      <c r="L466" s="4"/>
    </row>
    <row r="467" spans="9:12" x14ac:dyDescent="0.2">
      <c r="I467" s="3"/>
      <c r="J467" s="4"/>
      <c r="K467" s="4"/>
      <c r="L467" s="4"/>
    </row>
    <row r="468" spans="9:12" x14ac:dyDescent="0.2">
      <c r="I468" s="3"/>
      <c r="J468" s="4"/>
      <c r="K468" s="4"/>
      <c r="L468" s="4"/>
    </row>
    <row r="469" spans="9:12" x14ac:dyDescent="0.2">
      <c r="I469" s="3"/>
      <c r="J469" s="4"/>
      <c r="K469" s="4"/>
      <c r="L469" s="4"/>
    </row>
    <row r="470" spans="9:12" x14ac:dyDescent="0.2">
      <c r="I470" s="3"/>
      <c r="J470" s="4"/>
      <c r="K470" s="4"/>
      <c r="L470" s="4"/>
    </row>
    <row r="471" spans="9:12" x14ac:dyDescent="0.2">
      <c r="I471" s="3"/>
      <c r="J471" s="4"/>
      <c r="K471" s="4"/>
      <c r="L471" s="4"/>
    </row>
    <row r="472" spans="9:12" x14ac:dyDescent="0.2">
      <c r="I472" s="3"/>
      <c r="J472" s="4"/>
      <c r="K472" s="4"/>
      <c r="L472" s="4"/>
    </row>
    <row r="473" spans="9:12" x14ac:dyDescent="0.2">
      <c r="I473" s="3"/>
      <c r="J473" s="4"/>
      <c r="K473" s="4"/>
      <c r="L473" s="4"/>
    </row>
    <row r="474" spans="9:12" x14ac:dyDescent="0.2">
      <c r="I474" s="3"/>
      <c r="J474" s="4"/>
      <c r="K474" s="4"/>
      <c r="L474" s="4"/>
    </row>
    <row r="475" spans="9:12" x14ac:dyDescent="0.2">
      <c r="I475" s="3"/>
      <c r="J475" s="4"/>
      <c r="K475" s="4"/>
      <c r="L475" s="4"/>
    </row>
    <row r="476" spans="9:12" x14ac:dyDescent="0.2">
      <c r="I476" s="3"/>
      <c r="J476" s="4"/>
      <c r="K476" s="4"/>
      <c r="L476" s="4"/>
    </row>
    <row r="477" spans="9:12" x14ac:dyDescent="0.2">
      <c r="I477" s="3"/>
      <c r="J477" s="4"/>
      <c r="K477" s="4"/>
      <c r="L477" s="4"/>
    </row>
    <row r="478" spans="9:12" x14ac:dyDescent="0.2">
      <c r="I478" s="3"/>
      <c r="J478" s="4"/>
      <c r="K478" s="4"/>
      <c r="L478" s="4"/>
    </row>
    <row r="479" spans="9:12" x14ac:dyDescent="0.2">
      <c r="I479" s="3"/>
      <c r="J479" s="4"/>
      <c r="K479" s="4"/>
      <c r="L479" s="4"/>
    </row>
    <row r="480" spans="9:12" x14ac:dyDescent="0.2">
      <c r="I480" s="3"/>
      <c r="J480" s="4"/>
      <c r="K480" s="4"/>
      <c r="L480" s="4"/>
    </row>
    <row r="481" spans="9:12" x14ac:dyDescent="0.2">
      <c r="I481" s="3"/>
      <c r="J481" s="4"/>
      <c r="K481" s="4"/>
      <c r="L481" s="4"/>
    </row>
    <row r="482" spans="9:12" x14ac:dyDescent="0.2">
      <c r="I482" s="3"/>
      <c r="J482" s="4"/>
      <c r="K482" s="4"/>
      <c r="L482" s="4"/>
    </row>
    <row r="483" spans="9:12" x14ac:dyDescent="0.2">
      <c r="I483" s="3"/>
      <c r="J483" s="4"/>
      <c r="K483" s="4"/>
      <c r="L483" s="4"/>
    </row>
    <row r="484" spans="9:12" x14ac:dyDescent="0.2">
      <c r="I484" s="3"/>
      <c r="J484" s="4"/>
      <c r="K484" s="4"/>
      <c r="L484" s="4"/>
    </row>
    <row r="485" spans="9:12" x14ac:dyDescent="0.2">
      <c r="I485" s="3"/>
      <c r="J485" s="4"/>
      <c r="K485" s="4"/>
      <c r="L485" s="4"/>
    </row>
    <row r="486" spans="9:12" x14ac:dyDescent="0.2">
      <c r="I486" s="3"/>
      <c r="J486" s="4"/>
      <c r="K486" s="4"/>
      <c r="L486" s="4"/>
    </row>
    <row r="487" spans="9:12" x14ac:dyDescent="0.2">
      <c r="I487" s="3"/>
      <c r="J487" s="4"/>
      <c r="K487" s="4"/>
      <c r="L487" s="4"/>
    </row>
    <row r="488" spans="9:12" x14ac:dyDescent="0.2">
      <c r="I488" s="3"/>
      <c r="J488" s="4"/>
      <c r="K488" s="4"/>
      <c r="L488" s="4"/>
    </row>
    <row r="489" spans="9:12" x14ac:dyDescent="0.2">
      <c r="I489" s="3"/>
      <c r="J489" s="4"/>
      <c r="K489" s="4"/>
      <c r="L489" s="4"/>
    </row>
    <row r="490" spans="9:12" x14ac:dyDescent="0.2">
      <c r="I490" s="3"/>
      <c r="J490" s="4"/>
      <c r="K490" s="4"/>
      <c r="L490" s="4"/>
    </row>
    <row r="491" spans="9:12" x14ac:dyDescent="0.2">
      <c r="I491" s="3"/>
      <c r="J491" s="4"/>
      <c r="K491" s="4"/>
      <c r="L491" s="4"/>
    </row>
    <row r="492" spans="9:12" x14ac:dyDescent="0.2">
      <c r="I492" s="3"/>
      <c r="J492" s="4"/>
      <c r="K492" s="4"/>
      <c r="L492" s="4"/>
    </row>
    <row r="493" spans="9:12" x14ac:dyDescent="0.2">
      <c r="I493" s="3"/>
      <c r="J493" s="4"/>
      <c r="K493" s="4"/>
      <c r="L493" s="4"/>
    </row>
    <row r="494" spans="9:12" x14ac:dyDescent="0.2">
      <c r="I494" s="3"/>
      <c r="J494" s="4"/>
      <c r="K494" s="4"/>
      <c r="L494" s="4"/>
    </row>
    <row r="495" spans="9:12" x14ac:dyDescent="0.2">
      <c r="I495" s="3"/>
      <c r="J495" s="4"/>
      <c r="K495" s="4"/>
      <c r="L495" s="4"/>
    </row>
    <row r="496" spans="9:12" x14ac:dyDescent="0.2">
      <c r="I496" s="3"/>
      <c r="J496" s="4"/>
      <c r="K496" s="4"/>
      <c r="L496" s="4"/>
    </row>
    <row r="497" spans="9:12" x14ac:dyDescent="0.2">
      <c r="I497" s="3"/>
      <c r="J497" s="4"/>
      <c r="K497" s="4"/>
      <c r="L497" s="4"/>
    </row>
    <row r="498" spans="9:12" x14ac:dyDescent="0.2">
      <c r="I498" s="3"/>
      <c r="J498" s="4"/>
      <c r="K498" s="4"/>
      <c r="L498" s="4"/>
    </row>
    <row r="499" spans="9:12" x14ac:dyDescent="0.2">
      <c r="I499" s="3"/>
      <c r="J499" s="4"/>
      <c r="K499" s="4"/>
      <c r="L499" s="4"/>
    </row>
    <row r="500" spans="9:12" x14ac:dyDescent="0.2">
      <c r="I500" s="3"/>
      <c r="J500" s="4"/>
      <c r="K500" s="4"/>
      <c r="L500" s="4"/>
    </row>
    <row r="501" spans="9:12" x14ac:dyDescent="0.2">
      <c r="I501" s="3"/>
      <c r="J501" s="4"/>
      <c r="K501" s="4"/>
      <c r="L501" s="4"/>
    </row>
    <row r="502" spans="9:12" x14ac:dyDescent="0.2">
      <c r="I502" s="3"/>
      <c r="J502" s="4"/>
      <c r="K502" s="4"/>
      <c r="L502" s="4"/>
    </row>
    <row r="503" spans="9:12" x14ac:dyDescent="0.2">
      <c r="I503" s="3"/>
      <c r="J503" s="4"/>
      <c r="K503" s="4"/>
      <c r="L503" s="4"/>
    </row>
    <row r="504" spans="9:12" x14ac:dyDescent="0.2">
      <c r="I504" s="3"/>
      <c r="J504" s="4"/>
      <c r="K504" s="4"/>
      <c r="L504" s="4"/>
    </row>
    <row r="505" spans="9:12" x14ac:dyDescent="0.2">
      <c r="I505" s="3"/>
      <c r="J505" s="4"/>
      <c r="K505" s="4"/>
      <c r="L505" s="4"/>
    </row>
    <row r="506" spans="9:12" x14ac:dyDescent="0.2">
      <c r="I506" s="3"/>
      <c r="J506" s="4"/>
      <c r="K506" s="4"/>
      <c r="L506" s="4"/>
    </row>
    <row r="507" spans="9:12" x14ac:dyDescent="0.2">
      <c r="I507" s="3"/>
      <c r="J507" s="4"/>
      <c r="K507" s="4"/>
      <c r="L507" s="4"/>
    </row>
    <row r="508" spans="9:12" x14ac:dyDescent="0.2">
      <c r="I508" s="3"/>
      <c r="J508" s="4"/>
      <c r="K508" s="4"/>
      <c r="L508" s="4"/>
    </row>
    <row r="509" spans="9:12" x14ac:dyDescent="0.2">
      <c r="I509" s="3"/>
      <c r="J509" s="4"/>
      <c r="K509" s="4"/>
      <c r="L509" s="4"/>
    </row>
    <row r="510" spans="9:12" x14ac:dyDescent="0.2">
      <c r="I510" s="3"/>
      <c r="J510" s="4"/>
      <c r="K510" s="4"/>
      <c r="L510" s="4"/>
    </row>
    <row r="511" spans="9:12" x14ac:dyDescent="0.2">
      <c r="I511" s="3"/>
      <c r="J511" s="4"/>
      <c r="K511" s="4"/>
      <c r="L511" s="4"/>
    </row>
    <row r="512" spans="9:12" x14ac:dyDescent="0.2">
      <c r="I512" s="3"/>
      <c r="J512" s="4"/>
      <c r="K512" s="4"/>
      <c r="L512" s="4"/>
    </row>
    <row r="513" spans="9:12" x14ac:dyDescent="0.2">
      <c r="I513" s="3"/>
      <c r="J513" s="4"/>
      <c r="K513" s="4"/>
      <c r="L513" s="4"/>
    </row>
    <row r="514" spans="9:12" x14ac:dyDescent="0.2">
      <c r="I514" s="3"/>
      <c r="J514" s="4"/>
      <c r="K514" s="4"/>
      <c r="L514" s="4"/>
    </row>
    <row r="515" spans="9:12" x14ac:dyDescent="0.2">
      <c r="I515" s="3"/>
      <c r="J515" s="4"/>
      <c r="K515" s="4"/>
      <c r="L515" s="4"/>
    </row>
    <row r="516" spans="9:12" x14ac:dyDescent="0.2">
      <c r="I516" s="3"/>
      <c r="J516" s="4"/>
      <c r="K516" s="4"/>
      <c r="L516" s="4"/>
    </row>
    <row r="517" spans="9:12" x14ac:dyDescent="0.2">
      <c r="I517" s="3"/>
      <c r="J517" s="4"/>
      <c r="K517" s="4"/>
      <c r="L517" s="4"/>
    </row>
    <row r="518" spans="9:12" x14ac:dyDescent="0.2">
      <c r="I518" s="3"/>
      <c r="J518" s="4"/>
      <c r="K518" s="4"/>
      <c r="L518" s="4"/>
    </row>
    <row r="519" spans="9:12" x14ac:dyDescent="0.2">
      <c r="I519" s="3"/>
      <c r="J519" s="4"/>
      <c r="K519" s="4"/>
      <c r="L519" s="4"/>
    </row>
    <row r="520" spans="9:12" x14ac:dyDescent="0.2">
      <c r="I520" s="3"/>
      <c r="J520" s="4"/>
      <c r="K520" s="4"/>
      <c r="L520" s="4"/>
    </row>
    <row r="521" spans="9:12" x14ac:dyDescent="0.2">
      <c r="I521" s="3"/>
      <c r="J521" s="4"/>
      <c r="K521" s="4"/>
      <c r="L521" s="4"/>
    </row>
    <row r="522" spans="9:12" x14ac:dyDescent="0.2">
      <c r="I522" s="3"/>
      <c r="J522" s="4"/>
      <c r="K522" s="4"/>
      <c r="L522" s="4"/>
    </row>
    <row r="523" spans="9:12" x14ac:dyDescent="0.2">
      <c r="I523" s="3"/>
      <c r="J523" s="4"/>
      <c r="K523" s="4"/>
      <c r="L523" s="4"/>
    </row>
    <row r="524" spans="9:12" x14ac:dyDescent="0.2">
      <c r="I524" s="3"/>
      <c r="J524" s="4"/>
      <c r="K524" s="4"/>
      <c r="L524" s="4"/>
    </row>
    <row r="525" spans="9:12" x14ac:dyDescent="0.2">
      <c r="I525" s="3"/>
      <c r="J525" s="4"/>
      <c r="K525" s="4"/>
      <c r="L525" s="4"/>
    </row>
    <row r="526" spans="9:12" x14ac:dyDescent="0.2">
      <c r="I526" s="3"/>
      <c r="J526" s="4"/>
      <c r="K526" s="4"/>
      <c r="L526" s="4"/>
    </row>
    <row r="527" spans="9:12" x14ac:dyDescent="0.2">
      <c r="I527" s="3"/>
      <c r="J527" s="4"/>
      <c r="K527" s="4"/>
      <c r="L527" s="4"/>
    </row>
    <row r="528" spans="9:12" x14ac:dyDescent="0.2">
      <c r="I528" s="3"/>
      <c r="J528" s="4"/>
      <c r="K528" s="4"/>
      <c r="L528" s="4"/>
    </row>
    <row r="529" spans="9:12" x14ac:dyDescent="0.2">
      <c r="I529" s="3"/>
      <c r="J529" s="4"/>
      <c r="K529" s="4"/>
      <c r="L529" s="4"/>
    </row>
    <row r="530" spans="9:12" x14ac:dyDescent="0.2">
      <c r="I530" s="3"/>
      <c r="J530" s="4"/>
      <c r="K530" s="4"/>
      <c r="L530" s="4"/>
    </row>
    <row r="531" spans="9:12" x14ac:dyDescent="0.2">
      <c r="I531" s="3"/>
      <c r="J531" s="4"/>
      <c r="K531" s="4"/>
      <c r="L531" s="4"/>
    </row>
    <row r="532" spans="9:12" x14ac:dyDescent="0.2">
      <c r="I532" s="3"/>
      <c r="J532" s="4"/>
      <c r="K532" s="4"/>
      <c r="L532" s="4"/>
    </row>
    <row r="533" spans="9:12" x14ac:dyDescent="0.2">
      <c r="I533" s="3"/>
      <c r="J533" s="4"/>
      <c r="K533" s="4"/>
      <c r="L533" s="4"/>
    </row>
    <row r="534" spans="9:12" x14ac:dyDescent="0.2">
      <c r="I534" s="3"/>
      <c r="J534" s="4"/>
      <c r="K534" s="4"/>
      <c r="L534" s="4"/>
    </row>
    <row r="535" spans="9:12" x14ac:dyDescent="0.2">
      <c r="I535" s="3"/>
      <c r="J535" s="4"/>
      <c r="K535" s="4"/>
      <c r="L535" s="4"/>
    </row>
    <row r="536" spans="9:12" x14ac:dyDescent="0.2">
      <c r="I536" s="3"/>
      <c r="J536" s="4"/>
      <c r="K536" s="4"/>
      <c r="L536" s="4"/>
    </row>
    <row r="537" spans="9:12" x14ac:dyDescent="0.2">
      <c r="I537" s="3"/>
      <c r="J537" s="4"/>
      <c r="K537" s="4"/>
      <c r="L537" s="4"/>
    </row>
    <row r="538" spans="9:12" x14ac:dyDescent="0.2">
      <c r="I538" s="3"/>
      <c r="J538" s="4"/>
      <c r="K538" s="4"/>
      <c r="L538" s="4"/>
    </row>
    <row r="539" spans="9:12" x14ac:dyDescent="0.2">
      <c r="I539" s="3"/>
      <c r="J539" s="4"/>
      <c r="K539" s="4"/>
      <c r="L539" s="4"/>
    </row>
    <row r="540" spans="9:12" x14ac:dyDescent="0.2">
      <c r="I540" s="3"/>
      <c r="J540" s="4"/>
      <c r="K540" s="4"/>
      <c r="L540" s="4"/>
    </row>
    <row r="541" spans="9:12" x14ac:dyDescent="0.2">
      <c r="I541" s="3"/>
      <c r="J541" s="4"/>
      <c r="K541" s="4"/>
      <c r="L541" s="4"/>
    </row>
    <row r="542" spans="9:12" x14ac:dyDescent="0.2">
      <c r="I542" s="3"/>
      <c r="J542" s="4"/>
      <c r="K542" s="4"/>
      <c r="L542" s="4"/>
    </row>
    <row r="543" spans="9:12" x14ac:dyDescent="0.2">
      <c r="I543" s="3"/>
      <c r="J543" s="4"/>
      <c r="K543" s="4"/>
      <c r="L543" s="4"/>
    </row>
    <row r="544" spans="9:12" x14ac:dyDescent="0.2">
      <c r="I544" s="3"/>
      <c r="J544" s="4"/>
      <c r="K544" s="4"/>
      <c r="L544" s="4"/>
    </row>
    <row r="545" spans="9:12" x14ac:dyDescent="0.2">
      <c r="I545" s="3"/>
      <c r="J545" s="4"/>
      <c r="K545" s="4"/>
      <c r="L545" s="4"/>
    </row>
    <row r="546" spans="9:12" x14ac:dyDescent="0.2">
      <c r="I546" s="3"/>
      <c r="J546" s="4"/>
      <c r="K546" s="4"/>
      <c r="L546" s="4"/>
    </row>
    <row r="547" spans="9:12" x14ac:dyDescent="0.2">
      <c r="I547" s="3"/>
      <c r="J547" s="4"/>
      <c r="K547" s="4"/>
      <c r="L547" s="4"/>
    </row>
    <row r="548" spans="9:12" x14ac:dyDescent="0.2">
      <c r="I548" s="3"/>
      <c r="J548" s="4"/>
      <c r="K548" s="4"/>
      <c r="L548" s="4"/>
    </row>
    <row r="549" spans="9:12" x14ac:dyDescent="0.2">
      <c r="I549" s="3"/>
      <c r="J549" s="4"/>
      <c r="K549" s="4"/>
      <c r="L549" s="4"/>
    </row>
    <row r="550" spans="9:12" x14ac:dyDescent="0.2">
      <c r="I550" s="3"/>
      <c r="J550" s="4"/>
      <c r="K550" s="4"/>
      <c r="L550" s="4"/>
    </row>
    <row r="551" spans="9:12" x14ac:dyDescent="0.2">
      <c r="I551" s="3"/>
      <c r="J551" s="4"/>
      <c r="K551" s="4"/>
      <c r="L551" s="4"/>
    </row>
    <row r="552" spans="9:12" x14ac:dyDescent="0.2">
      <c r="I552" s="3"/>
      <c r="J552" s="4"/>
      <c r="K552" s="4"/>
      <c r="L552" s="4"/>
    </row>
    <row r="553" spans="9:12" x14ac:dyDescent="0.2">
      <c r="I553" s="3"/>
      <c r="J553" s="4"/>
      <c r="K553" s="4"/>
      <c r="L553" s="4"/>
    </row>
    <row r="554" spans="9:12" x14ac:dyDescent="0.2">
      <c r="I554" s="3"/>
      <c r="J554" s="4"/>
      <c r="K554" s="4"/>
      <c r="L554" s="4"/>
    </row>
    <row r="555" spans="9:12" x14ac:dyDescent="0.2">
      <c r="I555" s="3"/>
      <c r="J555" s="4"/>
      <c r="K555" s="4"/>
      <c r="L555" s="4"/>
    </row>
    <row r="556" spans="9:12" x14ac:dyDescent="0.2">
      <c r="I556" s="3"/>
      <c r="J556" s="4"/>
      <c r="K556" s="4"/>
      <c r="L556" s="4"/>
    </row>
    <row r="557" spans="9:12" x14ac:dyDescent="0.2">
      <c r="I557" s="3"/>
      <c r="J557" s="4"/>
      <c r="K557" s="4"/>
      <c r="L557" s="4"/>
    </row>
    <row r="558" spans="9:12" x14ac:dyDescent="0.2">
      <c r="I558" s="3"/>
      <c r="J558" s="4"/>
      <c r="K558" s="4"/>
      <c r="L558" s="4"/>
    </row>
    <row r="559" spans="9:12" x14ac:dyDescent="0.2">
      <c r="I559" s="3"/>
      <c r="J559" s="4"/>
      <c r="K559" s="4"/>
      <c r="L559" s="4"/>
    </row>
    <row r="560" spans="9:12" x14ac:dyDescent="0.2">
      <c r="I560" s="3"/>
      <c r="J560" s="4"/>
      <c r="K560" s="4"/>
      <c r="L560" s="4"/>
    </row>
    <row r="561" spans="9:12" x14ac:dyDescent="0.2">
      <c r="I561" s="3"/>
      <c r="J561" s="4"/>
      <c r="K561" s="4"/>
      <c r="L561" s="4"/>
    </row>
    <row r="562" spans="9:12" x14ac:dyDescent="0.2">
      <c r="I562" s="3"/>
      <c r="J562" s="4"/>
      <c r="K562" s="4"/>
      <c r="L562" s="4"/>
    </row>
    <row r="563" spans="9:12" x14ac:dyDescent="0.2">
      <c r="I563" s="3"/>
      <c r="J563" s="4"/>
      <c r="K563" s="4"/>
      <c r="L563" s="4"/>
    </row>
    <row r="564" spans="9:12" x14ac:dyDescent="0.2">
      <c r="I564" s="3"/>
      <c r="J564" s="4"/>
      <c r="K564" s="4"/>
      <c r="L564" s="4"/>
    </row>
    <row r="565" spans="9:12" x14ac:dyDescent="0.2">
      <c r="I565" s="3"/>
      <c r="J565" s="4"/>
      <c r="K565" s="4"/>
      <c r="L565" s="4"/>
    </row>
    <row r="566" spans="9:12" x14ac:dyDescent="0.2">
      <c r="I566" s="3"/>
      <c r="J566" s="4"/>
      <c r="K566" s="4"/>
      <c r="L566" s="4"/>
    </row>
    <row r="567" spans="9:12" x14ac:dyDescent="0.2">
      <c r="I567" s="3"/>
      <c r="J567" s="4"/>
      <c r="K567" s="4"/>
      <c r="L567" s="4"/>
    </row>
    <row r="568" spans="9:12" x14ac:dyDescent="0.2">
      <c r="I568" s="3"/>
      <c r="J568" s="4"/>
      <c r="K568" s="4"/>
      <c r="L568" s="4"/>
    </row>
    <row r="569" spans="9:12" x14ac:dyDescent="0.2">
      <c r="I569" s="3"/>
      <c r="J569" s="4"/>
      <c r="K569" s="4"/>
      <c r="L569" s="4"/>
    </row>
    <row r="570" spans="9:12" x14ac:dyDescent="0.2">
      <c r="I570" s="3"/>
      <c r="J570" s="4"/>
      <c r="K570" s="4"/>
      <c r="L570" s="4"/>
    </row>
    <row r="571" spans="9:12" x14ac:dyDescent="0.2">
      <c r="I571" s="3"/>
      <c r="J571" s="4"/>
      <c r="K571" s="4"/>
      <c r="L571" s="4"/>
    </row>
    <row r="572" spans="9:12" x14ac:dyDescent="0.2">
      <c r="I572" s="3"/>
      <c r="J572" s="4"/>
      <c r="K572" s="4"/>
      <c r="L572" s="4"/>
    </row>
    <row r="573" spans="9:12" x14ac:dyDescent="0.2">
      <c r="I573" s="3"/>
      <c r="J573" s="4"/>
      <c r="K573" s="4"/>
      <c r="L573" s="4"/>
    </row>
    <row r="574" spans="9:12" x14ac:dyDescent="0.2">
      <c r="I574" s="3"/>
      <c r="J574" s="4"/>
      <c r="K574" s="4"/>
      <c r="L574" s="4"/>
    </row>
    <row r="575" spans="9:12" x14ac:dyDescent="0.2">
      <c r="I575" s="3"/>
      <c r="J575" s="4"/>
      <c r="K575" s="4"/>
      <c r="L575" s="4"/>
    </row>
    <row r="576" spans="9:12" x14ac:dyDescent="0.2">
      <c r="I576" s="3"/>
      <c r="J576" s="4"/>
      <c r="K576" s="4"/>
      <c r="L576" s="4"/>
    </row>
    <row r="577" spans="9:12" x14ac:dyDescent="0.2">
      <c r="I577" s="3"/>
      <c r="J577" s="4"/>
      <c r="K577" s="4"/>
      <c r="L577" s="4"/>
    </row>
    <row r="578" spans="9:12" x14ac:dyDescent="0.2">
      <c r="I578" s="3"/>
      <c r="J578" s="4"/>
      <c r="K578" s="4"/>
      <c r="L578" s="4"/>
    </row>
    <row r="579" spans="9:12" x14ac:dyDescent="0.2">
      <c r="I579" s="3"/>
      <c r="J579" s="4"/>
      <c r="K579" s="4"/>
      <c r="L579" s="4"/>
    </row>
    <row r="580" spans="9:12" x14ac:dyDescent="0.2">
      <c r="I580" s="3"/>
      <c r="J580" s="4"/>
      <c r="K580" s="4"/>
      <c r="L580" s="4"/>
    </row>
    <row r="581" spans="9:12" x14ac:dyDescent="0.2">
      <c r="I581" s="3"/>
      <c r="J581" s="4"/>
      <c r="K581" s="4"/>
      <c r="L581" s="4"/>
    </row>
    <row r="582" spans="9:12" x14ac:dyDescent="0.2">
      <c r="I582" s="3"/>
      <c r="J582" s="4"/>
      <c r="K582" s="4"/>
      <c r="L582" s="4"/>
    </row>
    <row r="583" spans="9:12" x14ac:dyDescent="0.2">
      <c r="I583" s="3"/>
      <c r="J583" s="4"/>
      <c r="K583" s="4"/>
      <c r="L583" s="4"/>
    </row>
    <row r="584" spans="9:12" x14ac:dyDescent="0.2">
      <c r="I584" s="3"/>
      <c r="J584" s="4"/>
      <c r="K584" s="4"/>
      <c r="L584" s="4"/>
    </row>
    <row r="585" spans="9:12" x14ac:dyDescent="0.2">
      <c r="I585" s="3"/>
      <c r="J585" s="4"/>
      <c r="K585" s="4"/>
      <c r="L585" s="4"/>
    </row>
    <row r="586" spans="9:12" x14ac:dyDescent="0.2">
      <c r="I586" s="3"/>
      <c r="J586" s="4"/>
      <c r="K586" s="4"/>
      <c r="L586" s="4"/>
    </row>
    <row r="587" spans="9:12" x14ac:dyDescent="0.2">
      <c r="I587" s="3"/>
      <c r="J587" s="4"/>
      <c r="K587" s="4"/>
      <c r="L587" s="4"/>
    </row>
    <row r="588" spans="9:12" x14ac:dyDescent="0.2">
      <c r="I588" s="3"/>
      <c r="J588" s="4"/>
      <c r="K588" s="4"/>
      <c r="L588" s="4"/>
    </row>
    <row r="589" spans="9:12" x14ac:dyDescent="0.2">
      <c r="I589" s="3"/>
      <c r="J589" s="4"/>
      <c r="K589" s="4"/>
      <c r="L589" s="4"/>
    </row>
    <row r="590" spans="9:12" x14ac:dyDescent="0.2">
      <c r="I590" s="3"/>
      <c r="J590" s="4"/>
      <c r="K590" s="4"/>
      <c r="L590" s="4"/>
    </row>
    <row r="591" spans="9:12" ht="13.5" thickBot="1" x14ac:dyDescent="0.25">
      <c r="I591" s="3"/>
      <c r="J591" s="4"/>
      <c r="K591" s="4"/>
      <c r="L591" s="4"/>
    </row>
    <row r="592" spans="9:12" ht="13.5" thickTop="1" x14ac:dyDescent="0.2">
      <c r="I592" s="10"/>
      <c r="J592" s="11"/>
      <c r="K592" s="11"/>
      <c r="L592" s="11"/>
    </row>
  </sheetData>
  <sortState ref="O2:S89">
    <sortCondition ref="O2:O89"/>
  </sortState>
  <pageMargins left="0.75" right="0.75" top="1" bottom="1" header="0.5" footer="0.5"/>
  <pageSetup paperSize="9" orientation="portrait" horizontalDpi="4294967292" verticalDpi="4294967292" r:id="rId43"/>
  <drawing r:id="rId44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BI384"/>
  <sheetViews>
    <sheetView zoomScaleNormal="100" zoomScalePageLayoutView="125" workbookViewId="0">
      <selection activeCell="R110" sqref="R110"/>
    </sheetView>
  </sheetViews>
  <sheetFormatPr defaultColWidth="11.42578125" defaultRowHeight="12.75" x14ac:dyDescent="0.2"/>
  <cols>
    <col min="3" max="3" width="12.7109375" bestFit="1" customWidth="1"/>
    <col min="5" max="5" width="18.7109375" bestFit="1" customWidth="1"/>
    <col min="35" max="41" width="13.42578125" customWidth="1"/>
    <col min="42" max="42" width="16.7109375" customWidth="1"/>
    <col min="43" max="43" width="11.140625" customWidth="1"/>
    <col min="44" max="44" width="19.140625" bestFit="1" customWidth="1"/>
    <col min="56" max="56" width="27.85546875" bestFit="1" customWidth="1"/>
  </cols>
  <sheetData>
    <row r="1" spans="1:61" x14ac:dyDescent="0.2">
      <c r="A1" t="s">
        <v>0</v>
      </c>
      <c r="B1" t="s">
        <v>1166</v>
      </c>
      <c r="C1" t="s">
        <v>1</v>
      </c>
      <c r="D1" t="s">
        <v>2</v>
      </c>
      <c r="E1" t="s">
        <v>244</v>
      </c>
      <c r="F1" t="s">
        <v>3</v>
      </c>
      <c r="G1" t="s">
        <v>4</v>
      </c>
      <c r="H1" t="s">
        <v>5</v>
      </c>
      <c r="I1" t="s">
        <v>6</v>
      </c>
      <c r="J1" t="s">
        <v>243</v>
      </c>
      <c r="K1" t="s">
        <v>1247</v>
      </c>
      <c r="L1" t="s">
        <v>1131</v>
      </c>
      <c r="M1" t="s">
        <v>1023</v>
      </c>
      <c r="N1" s="18" t="s">
        <v>1173</v>
      </c>
      <c r="O1" t="s">
        <v>1024</v>
      </c>
      <c r="P1" t="s">
        <v>1025</v>
      </c>
      <c r="Q1" t="s">
        <v>1026</v>
      </c>
      <c r="R1" s="18" t="s">
        <v>1301</v>
      </c>
      <c r="S1" t="s">
        <v>1027</v>
      </c>
      <c r="T1" t="s">
        <v>1028</v>
      </c>
      <c r="U1" t="s">
        <v>1029</v>
      </c>
      <c r="V1" t="s">
        <v>1133</v>
      </c>
      <c r="W1" t="s">
        <v>1135</v>
      </c>
      <c r="X1" t="s">
        <v>1176</v>
      </c>
      <c r="Y1" t="s">
        <v>1136</v>
      </c>
      <c r="Z1" t="s">
        <v>1153</v>
      </c>
      <c r="AA1" t="s">
        <v>1156</v>
      </c>
      <c r="AB1" s="18" t="s">
        <v>1214</v>
      </c>
      <c r="AC1" s="18" t="s">
        <v>1215</v>
      </c>
      <c r="AD1" s="18" t="s">
        <v>1218</v>
      </c>
      <c r="AE1" s="18" t="s">
        <v>1223</v>
      </c>
      <c r="AF1" s="18" t="s">
        <v>1228</v>
      </c>
      <c r="AG1" s="18" t="s">
        <v>1232</v>
      </c>
      <c r="AH1" s="18" t="s">
        <v>1233</v>
      </c>
      <c r="AI1" s="18" t="s">
        <v>1240</v>
      </c>
      <c r="AJ1" s="18" t="s">
        <v>1243</v>
      </c>
      <c r="AK1" s="18" t="s">
        <v>1265</v>
      </c>
      <c r="AL1" s="18" t="s">
        <v>1266</v>
      </c>
      <c r="AM1" s="18" t="s">
        <v>1267</v>
      </c>
      <c r="AN1" s="1"/>
      <c r="AO1" s="1"/>
      <c r="AP1" s="1" t="s">
        <v>1132</v>
      </c>
      <c r="AQ1" s="1" t="s">
        <v>1166</v>
      </c>
      <c r="AR1" s="1" t="s">
        <v>1176</v>
      </c>
      <c r="AS1" s="1" t="s">
        <v>1207</v>
      </c>
      <c r="AV1" s="1" t="s">
        <v>1132</v>
      </c>
      <c r="AW1" s="1" t="s">
        <v>1215</v>
      </c>
      <c r="AX1" s="1" t="s">
        <v>1218</v>
      </c>
      <c r="AY1" s="1" t="s">
        <v>1223</v>
      </c>
      <c r="AZ1" s="1" t="s">
        <v>1228</v>
      </c>
      <c r="BA1" s="1" t="s">
        <v>1232</v>
      </c>
      <c r="BB1" s="1" t="s">
        <v>1233</v>
      </c>
      <c r="BC1" s="1" t="s">
        <v>1240</v>
      </c>
      <c r="BD1" s="1" t="s">
        <v>1243</v>
      </c>
      <c r="BF1" s="1" t="s">
        <v>244</v>
      </c>
      <c r="BG1" s="1" t="s">
        <v>1265</v>
      </c>
      <c r="BH1" s="1" t="s">
        <v>1266</v>
      </c>
      <c r="BI1" s="1" t="s">
        <v>1267</v>
      </c>
    </row>
    <row r="2" spans="1:61" x14ac:dyDescent="0.2">
      <c r="A2">
        <v>4694</v>
      </c>
      <c r="B2" t="str">
        <f>VLOOKUP(C2:C110,$AP$2:$AQ$230,2)</f>
        <v>Kaduna N</v>
      </c>
      <c r="C2" t="s">
        <v>134</v>
      </c>
      <c r="D2">
        <v>2</v>
      </c>
      <c r="E2" t="s">
        <v>670</v>
      </c>
      <c r="F2">
        <v>200</v>
      </c>
      <c r="G2" t="s">
        <v>12</v>
      </c>
      <c r="H2">
        <v>2</v>
      </c>
      <c r="I2" t="s">
        <v>13</v>
      </c>
      <c r="J2">
        <v>100</v>
      </c>
      <c r="K2" s="73">
        <f>J2</f>
        <v>100</v>
      </c>
      <c r="L2" t="s">
        <v>1052</v>
      </c>
      <c r="M2" t="s">
        <v>1084</v>
      </c>
      <c r="N2" t="s">
        <v>1084</v>
      </c>
      <c r="O2" t="s">
        <v>35</v>
      </c>
      <c r="P2" t="s">
        <v>35</v>
      </c>
      <c r="Q2" t="s">
        <v>12</v>
      </c>
      <c r="R2" t="s">
        <v>35</v>
      </c>
      <c r="S2">
        <v>0</v>
      </c>
      <c r="T2" t="s">
        <v>1032</v>
      </c>
      <c r="U2">
        <v>4</v>
      </c>
      <c r="V2" t="s">
        <v>1142</v>
      </c>
      <c r="W2" t="s">
        <v>1140</v>
      </c>
      <c r="X2" t="str">
        <f>VLOOKUP(C2,$AP$2:$AR$230,3)</f>
        <v>Husband</v>
      </c>
      <c r="Y2">
        <v>1.4</v>
      </c>
      <c r="Z2">
        <v>0.89999999999999991</v>
      </c>
      <c r="AA2">
        <v>79</v>
      </c>
      <c r="AB2" t="str">
        <f>VLOOKUP(C2,$AP$2:$AS$230,4)</f>
        <v>August</v>
      </c>
      <c r="AC2" t="str">
        <f>VLOOKUP($C2,$AV$2:$BD$230,2)</f>
        <v>Hired land</v>
      </c>
      <c r="AD2" t="str">
        <f>VLOOKUP($C2,$AV$2:$BD$230,3)</f>
        <v>Lowland</v>
      </c>
      <c r="AE2" t="str">
        <f>VLOOKUP($C2,$AV$2:$BD$230,4)</f>
        <v>Loam</v>
      </c>
      <c r="AF2" t="str">
        <f>VLOOKUP($C2,$AV$2:$BD$230,5)</f>
        <v>Good</v>
      </c>
      <c r="AG2" t="str">
        <f>VLOOKUP($C2,$AV$2:$BD$230,6)</f>
        <v>N</v>
      </c>
      <c r="AH2" t="str">
        <f>VLOOKUP($C2,$AV$2:$BD$230,7)</f>
        <v>Tied ridges</v>
      </c>
      <c r="AI2" t="str">
        <f>VLOOKUP($C2,$AV$2:$BD$230,8)</f>
        <v>Moderate</v>
      </c>
      <c r="AJ2" t="str">
        <f>VLOOKUP($C2,$AV$2:$BD$230,9)</f>
        <v>The same as in other fields</v>
      </c>
      <c r="AK2" s="18">
        <f>VLOOKUP(E2,$BF$2:$BI$384,2)</f>
        <v>75</v>
      </c>
      <c r="AL2" s="18">
        <f>VLOOKUP(E2,$BF$2:$BI$384,3)</f>
        <v>20</v>
      </c>
      <c r="AM2" s="18" t="str">
        <f>VLOOKUP(E2,$BF$2:$BI$384,4)</f>
        <v>75-90%</v>
      </c>
      <c r="AP2" t="s">
        <v>11</v>
      </c>
      <c r="AQ2" t="s">
        <v>1167</v>
      </c>
      <c r="AR2" t="s">
        <v>1177</v>
      </c>
      <c r="AS2" s="18" t="s">
        <v>1208</v>
      </c>
      <c r="AV2" t="s">
        <v>11</v>
      </c>
      <c r="AW2" t="s">
        <v>1216</v>
      </c>
      <c r="AX2" t="s">
        <v>1219</v>
      </c>
      <c r="AY2" t="s">
        <v>1224</v>
      </c>
      <c r="AZ2" t="s">
        <v>1229</v>
      </c>
      <c r="BA2" t="s">
        <v>35</v>
      </c>
      <c r="BB2" t="s">
        <v>1234</v>
      </c>
      <c r="BC2" t="s">
        <v>1241</v>
      </c>
      <c r="BD2" t="s">
        <v>1244</v>
      </c>
      <c r="BF2" t="s">
        <v>248</v>
      </c>
      <c r="BG2">
        <v>90</v>
      </c>
      <c r="BH2">
        <v>10</v>
      </c>
      <c r="BI2" t="s">
        <v>1268</v>
      </c>
    </row>
    <row r="3" spans="1:61" x14ac:dyDescent="0.2">
      <c r="A3">
        <v>4695</v>
      </c>
      <c r="B3" t="str">
        <f>VLOOKUP(C3:C111,$AP$2:$AQ$230,2)</f>
        <v>Kaduna N</v>
      </c>
      <c r="C3" t="s">
        <v>134</v>
      </c>
      <c r="D3">
        <v>3</v>
      </c>
      <c r="E3" t="s">
        <v>671</v>
      </c>
      <c r="F3">
        <v>200</v>
      </c>
      <c r="G3" t="s">
        <v>12</v>
      </c>
      <c r="H3">
        <v>2.2000000000000002</v>
      </c>
      <c r="I3" t="s">
        <v>13</v>
      </c>
      <c r="J3">
        <v>110</v>
      </c>
      <c r="K3" s="73">
        <f>J3</f>
        <v>110</v>
      </c>
      <c r="L3" t="s">
        <v>1052</v>
      </c>
      <c r="M3" t="s">
        <v>1068</v>
      </c>
      <c r="N3" t="s">
        <v>1068</v>
      </c>
      <c r="O3" t="s">
        <v>35</v>
      </c>
      <c r="P3" t="s">
        <v>13</v>
      </c>
      <c r="Q3" t="s">
        <v>12</v>
      </c>
      <c r="R3" t="s">
        <v>35</v>
      </c>
      <c r="S3">
        <v>0</v>
      </c>
      <c r="T3" t="s">
        <v>1032</v>
      </c>
      <c r="U3">
        <v>4</v>
      </c>
      <c r="V3" t="s">
        <v>1142</v>
      </c>
      <c r="W3" t="s">
        <v>1140</v>
      </c>
      <c r="X3" t="str">
        <f>VLOOKUP(C3,$AP$2:$AR$230,3)</f>
        <v>Husband</v>
      </c>
      <c r="Y3">
        <v>1.4</v>
      </c>
      <c r="Z3">
        <v>0.89999999999999991</v>
      </c>
      <c r="AA3">
        <v>79</v>
      </c>
      <c r="AB3" t="str">
        <f>VLOOKUP(C3,$AP$2:$AS$230,4)</f>
        <v>August</v>
      </c>
      <c r="AC3" t="str">
        <f>VLOOKUP($C3,$AV$2:$BD$230,2)</f>
        <v>Hired land</v>
      </c>
      <c r="AD3" t="str">
        <f>VLOOKUP($C3,$AV$2:$BD$230,3)</f>
        <v>Lowland</v>
      </c>
      <c r="AE3" t="str">
        <f>VLOOKUP($C3,$AV$2:$BD$230,4)</f>
        <v>Loam</v>
      </c>
      <c r="AF3" t="str">
        <f>VLOOKUP($C3,$AV$2:$BD$230,5)</f>
        <v>Good</v>
      </c>
      <c r="AG3" t="str">
        <f>VLOOKUP($C3,$AV$2:$BD$230,6)</f>
        <v>N</v>
      </c>
      <c r="AH3" t="str">
        <f>VLOOKUP($C3,$AV$2:$BD$230,7)</f>
        <v>Tied ridges</v>
      </c>
      <c r="AI3" t="str">
        <f>VLOOKUP($C3,$AV$2:$BD$230,8)</f>
        <v>Moderate</v>
      </c>
      <c r="AJ3" t="str">
        <f>VLOOKUP($C3,$AV$2:$BD$230,9)</f>
        <v>The same as in other fields</v>
      </c>
      <c r="AK3" s="18">
        <f>VLOOKUP(E3,$BF$2:$BI$384,2)</f>
        <v>75</v>
      </c>
      <c r="AL3" s="18">
        <f>VLOOKUP(E3,$BF$2:$BI$384,3)</f>
        <v>20</v>
      </c>
      <c r="AM3" s="18" t="str">
        <f>VLOOKUP(E3,$BF$2:$BI$384,4)</f>
        <v>75-90%</v>
      </c>
      <c r="AP3" t="s">
        <v>14</v>
      </c>
      <c r="AQ3" t="s">
        <v>1167</v>
      </c>
      <c r="AR3" t="s">
        <v>1177</v>
      </c>
      <c r="AS3" s="18" t="s">
        <v>1208</v>
      </c>
      <c r="AV3" t="s">
        <v>14</v>
      </c>
      <c r="AW3" t="s">
        <v>1217</v>
      </c>
      <c r="AX3" t="s">
        <v>12</v>
      </c>
      <c r="AY3" t="s">
        <v>1224</v>
      </c>
      <c r="AZ3" t="s">
        <v>1229</v>
      </c>
      <c r="BA3" t="s">
        <v>35</v>
      </c>
      <c r="BB3" t="s">
        <v>1234</v>
      </c>
      <c r="BC3" t="s">
        <v>1241</v>
      </c>
      <c r="BD3" t="s">
        <v>1244</v>
      </c>
      <c r="BF3" t="s">
        <v>247</v>
      </c>
      <c r="BG3">
        <v>90</v>
      </c>
      <c r="BH3">
        <v>10</v>
      </c>
      <c r="BI3" t="s">
        <v>1268</v>
      </c>
    </row>
    <row r="4" spans="1:61" x14ac:dyDescent="0.2">
      <c r="A4">
        <v>4993</v>
      </c>
      <c r="B4" t="str">
        <f>VLOOKUP(C4:C112,$AP$2:$AQ$230,2)</f>
        <v>Kano</v>
      </c>
      <c r="C4" t="s">
        <v>225</v>
      </c>
      <c r="D4">
        <v>3</v>
      </c>
      <c r="E4" t="s">
        <v>969</v>
      </c>
      <c r="F4">
        <v>150</v>
      </c>
      <c r="G4" t="s">
        <v>12</v>
      </c>
      <c r="H4">
        <v>1.8</v>
      </c>
      <c r="I4" t="s">
        <v>13</v>
      </c>
      <c r="J4">
        <v>120</v>
      </c>
      <c r="K4" s="73">
        <f>J4</f>
        <v>120</v>
      </c>
      <c r="L4" t="s">
        <v>1052</v>
      </c>
      <c r="M4" t="s">
        <v>1060</v>
      </c>
      <c r="N4" t="s">
        <v>1060</v>
      </c>
      <c r="O4" t="s">
        <v>35</v>
      </c>
      <c r="P4" t="s">
        <v>13</v>
      </c>
      <c r="Q4" t="s">
        <v>12</v>
      </c>
      <c r="R4" t="s">
        <v>35</v>
      </c>
      <c r="S4">
        <v>0</v>
      </c>
      <c r="T4" t="s">
        <v>1032</v>
      </c>
      <c r="U4">
        <v>4</v>
      </c>
      <c r="V4" t="s">
        <v>1137</v>
      </c>
      <c r="W4" t="s">
        <v>1140</v>
      </c>
      <c r="X4" t="str">
        <f>VLOOKUP(C4,$AP$2:$AR$230,3)</f>
        <v>Husband</v>
      </c>
      <c r="Y4">
        <v>1.5</v>
      </c>
      <c r="Z4">
        <v>0</v>
      </c>
      <c r="AA4">
        <v>55</v>
      </c>
      <c r="AB4" t="str">
        <f>VLOOKUP(C4,$AP$2:$AS$230,4)</f>
        <v>Late July</v>
      </c>
      <c r="AC4" t="str">
        <f>VLOOKUP($C4,$AV$2:$BD$230,2)</f>
        <v>Hired land</v>
      </c>
      <c r="AD4" t="str">
        <f>VLOOKUP($C4,$AV$2:$BD$230,3)</f>
        <v>Plateau</v>
      </c>
      <c r="AE4" t="str">
        <f>VLOOKUP($C4,$AV$2:$BD$230,4)</f>
        <v>Sand</v>
      </c>
      <c r="AF4" t="str">
        <f>VLOOKUP($C4,$AV$2:$BD$230,5)</f>
        <v>Good</v>
      </c>
      <c r="AG4" t="str">
        <f>VLOOKUP($C4,$AV$2:$BD$230,6)</f>
        <v>N</v>
      </c>
      <c r="AH4" t="str">
        <f>VLOOKUP($C4,$AV$2:$BD$230,7)</f>
        <v>Tied ridges</v>
      </c>
      <c r="AI4" t="str">
        <f>VLOOKUP($C4,$AV$2:$BD$230,8)</f>
        <v>Fertile</v>
      </c>
      <c r="AJ4" t="str">
        <f>VLOOKUP($C4,$AV$2:$BD$230,9)</f>
        <v>The same as in other fields</v>
      </c>
      <c r="AK4" s="18">
        <f>VLOOKUP(E4,$BF$2:$BI$384,2)</f>
        <v>75</v>
      </c>
      <c r="AL4" s="18">
        <f>VLOOKUP(E4,$BF$2:$BI$384,3)</f>
        <v>20</v>
      </c>
      <c r="AM4" s="18" t="str">
        <f>VLOOKUP(E4,$BF$2:$BI$384,4)</f>
        <v>50-75%</v>
      </c>
      <c r="AP4" t="s">
        <v>15</v>
      </c>
      <c r="AQ4" t="s">
        <v>1167</v>
      </c>
      <c r="AR4" t="s">
        <v>1177</v>
      </c>
      <c r="AS4" s="18" t="s">
        <v>1209</v>
      </c>
      <c r="AV4" t="s">
        <v>15</v>
      </c>
      <c r="AW4" t="s">
        <v>1217</v>
      </c>
      <c r="AX4" t="s">
        <v>12</v>
      </c>
      <c r="AY4" t="s">
        <v>1224</v>
      </c>
      <c r="AZ4" t="s">
        <v>1229</v>
      </c>
      <c r="BA4" t="s">
        <v>35</v>
      </c>
      <c r="BB4" t="s">
        <v>1234</v>
      </c>
      <c r="BC4" t="s">
        <v>1241</v>
      </c>
      <c r="BD4" t="s">
        <v>1244</v>
      </c>
      <c r="BF4" t="s">
        <v>246</v>
      </c>
      <c r="BG4">
        <v>90</v>
      </c>
      <c r="BH4">
        <v>10</v>
      </c>
      <c r="BI4" t="s">
        <v>1268</v>
      </c>
    </row>
    <row r="5" spans="1:61" x14ac:dyDescent="0.2">
      <c r="A5">
        <v>4693</v>
      </c>
      <c r="B5" t="str">
        <f>VLOOKUP(C5:C113,$AP$2:$AQ$230,2)</f>
        <v>Kaduna N</v>
      </c>
      <c r="C5" t="s">
        <v>134</v>
      </c>
      <c r="D5">
        <v>1</v>
      </c>
      <c r="E5" t="s">
        <v>669</v>
      </c>
      <c r="F5">
        <v>200</v>
      </c>
      <c r="G5" t="s">
        <v>12</v>
      </c>
      <c r="H5">
        <v>3</v>
      </c>
      <c r="I5" t="s">
        <v>13</v>
      </c>
      <c r="J5">
        <v>150</v>
      </c>
      <c r="K5" s="73">
        <f>J5</f>
        <v>150</v>
      </c>
      <c r="L5" t="s">
        <v>1052</v>
      </c>
      <c r="M5" t="s">
        <v>1053</v>
      </c>
      <c r="N5" t="s">
        <v>1053</v>
      </c>
      <c r="O5" t="s">
        <v>35</v>
      </c>
      <c r="P5" t="s">
        <v>13</v>
      </c>
      <c r="Q5" t="s">
        <v>12</v>
      </c>
      <c r="R5" t="s">
        <v>35</v>
      </c>
      <c r="S5">
        <v>0</v>
      </c>
      <c r="T5" t="s">
        <v>1032</v>
      </c>
      <c r="U5">
        <v>4</v>
      </c>
      <c r="V5" t="s">
        <v>1142</v>
      </c>
      <c r="W5" t="s">
        <v>1140</v>
      </c>
      <c r="X5" t="str">
        <f>VLOOKUP(C5,$AP$2:$AR$230,3)</f>
        <v>Husband</v>
      </c>
      <c r="Y5">
        <v>1.4</v>
      </c>
      <c r="Z5">
        <v>0.89999999999999991</v>
      </c>
      <c r="AA5">
        <v>79</v>
      </c>
      <c r="AB5" t="str">
        <f>VLOOKUP(C5,$AP$2:$AS$230,4)</f>
        <v>August</v>
      </c>
      <c r="AC5" t="str">
        <f>VLOOKUP($C5,$AV$2:$BD$230,2)</f>
        <v>Hired land</v>
      </c>
      <c r="AD5" t="str">
        <f>VLOOKUP($C5,$AV$2:$BD$230,3)</f>
        <v>Lowland</v>
      </c>
      <c r="AE5" t="str">
        <f>VLOOKUP($C5,$AV$2:$BD$230,4)</f>
        <v>Loam</v>
      </c>
      <c r="AF5" t="str">
        <f>VLOOKUP($C5,$AV$2:$BD$230,5)</f>
        <v>Good</v>
      </c>
      <c r="AG5" t="str">
        <f>VLOOKUP($C5,$AV$2:$BD$230,6)</f>
        <v>N</v>
      </c>
      <c r="AH5" t="str">
        <f>VLOOKUP($C5,$AV$2:$BD$230,7)</f>
        <v>Tied ridges</v>
      </c>
      <c r="AI5" t="str">
        <f>VLOOKUP($C5,$AV$2:$BD$230,8)</f>
        <v>Moderate</v>
      </c>
      <c r="AJ5" t="str">
        <f>VLOOKUP($C5,$AV$2:$BD$230,9)</f>
        <v>The same as in other fields</v>
      </c>
      <c r="AK5" s="18">
        <f>VLOOKUP(E5,$BF$2:$BI$384,2)</f>
        <v>75</v>
      </c>
      <c r="AL5" s="18">
        <f>VLOOKUP(E5,$BF$2:$BI$384,3)</f>
        <v>20</v>
      </c>
      <c r="AM5" s="18" t="str">
        <f>VLOOKUP(E5,$BF$2:$BI$384,4)</f>
        <v>75-90%</v>
      </c>
      <c r="AP5" t="s">
        <v>16</v>
      </c>
      <c r="AQ5" t="s">
        <v>1167</v>
      </c>
      <c r="AR5" t="s">
        <v>1177</v>
      </c>
      <c r="AS5" s="18" t="s">
        <v>1210</v>
      </c>
      <c r="AV5" t="s">
        <v>16</v>
      </c>
      <c r="AW5" t="s">
        <v>1216</v>
      </c>
      <c r="AX5" t="s">
        <v>1219</v>
      </c>
      <c r="AY5" t="s">
        <v>1224</v>
      </c>
      <c r="AZ5" t="s">
        <v>1229</v>
      </c>
      <c r="BA5" t="s">
        <v>35</v>
      </c>
      <c r="BB5" t="s">
        <v>1234</v>
      </c>
      <c r="BC5" t="s">
        <v>1241</v>
      </c>
      <c r="BD5" t="s">
        <v>1244</v>
      </c>
      <c r="BF5" t="s">
        <v>245</v>
      </c>
      <c r="BG5">
        <v>90</v>
      </c>
      <c r="BH5">
        <v>10</v>
      </c>
      <c r="BI5" t="s">
        <v>1268</v>
      </c>
    </row>
    <row r="6" spans="1:61" x14ac:dyDescent="0.2">
      <c r="A6">
        <v>4992</v>
      </c>
      <c r="B6" t="str">
        <f>VLOOKUP(C6:C114,$AP$2:$AQ$230,2)</f>
        <v>Kano</v>
      </c>
      <c r="C6" t="s">
        <v>225</v>
      </c>
      <c r="D6">
        <v>2</v>
      </c>
      <c r="E6" t="s">
        <v>968</v>
      </c>
      <c r="F6">
        <v>150</v>
      </c>
      <c r="G6" t="s">
        <v>12</v>
      </c>
      <c r="H6">
        <v>2.6</v>
      </c>
      <c r="I6" t="s">
        <v>13</v>
      </c>
      <c r="J6">
        <v>173.33333333333334</v>
      </c>
      <c r="K6" s="73">
        <f>J6</f>
        <v>173.33333333333334</v>
      </c>
      <c r="L6" t="s">
        <v>1052</v>
      </c>
      <c r="M6" t="s">
        <v>1084</v>
      </c>
      <c r="N6" t="s">
        <v>1084</v>
      </c>
      <c r="O6" t="s">
        <v>35</v>
      </c>
      <c r="P6" t="s">
        <v>13</v>
      </c>
      <c r="Q6" t="s">
        <v>12</v>
      </c>
      <c r="R6" t="s">
        <v>35</v>
      </c>
      <c r="S6">
        <v>0</v>
      </c>
      <c r="T6" t="s">
        <v>1032</v>
      </c>
      <c r="U6">
        <v>4</v>
      </c>
      <c r="V6" t="s">
        <v>1137</v>
      </c>
      <c r="W6" t="s">
        <v>1140</v>
      </c>
      <c r="X6" t="str">
        <f>VLOOKUP(C6,$AP$2:$AR$230,3)</f>
        <v>Husband</v>
      </c>
      <c r="Y6">
        <v>1.5</v>
      </c>
      <c r="Z6">
        <v>0</v>
      </c>
      <c r="AA6">
        <v>55</v>
      </c>
      <c r="AB6" t="str">
        <f>VLOOKUP(C6,$AP$2:$AS$230,4)</f>
        <v>Late July</v>
      </c>
      <c r="AC6" t="str">
        <f>VLOOKUP($C6,$AV$2:$BD$230,2)</f>
        <v>Hired land</v>
      </c>
      <c r="AD6" t="str">
        <f>VLOOKUP($C6,$AV$2:$BD$230,3)</f>
        <v>Plateau</v>
      </c>
      <c r="AE6" t="str">
        <f>VLOOKUP($C6,$AV$2:$BD$230,4)</f>
        <v>Sand</v>
      </c>
      <c r="AF6" t="str">
        <f>VLOOKUP($C6,$AV$2:$BD$230,5)</f>
        <v>Good</v>
      </c>
      <c r="AG6" t="str">
        <f>VLOOKUP($C6,$AV$2:$BD$230,6)</f>
        <v>N</v>
      </c>
      <c r="AH6" t="str">
        <f>VLOOKUP($C6,$AV$2:$BD$230,7)</f>
        <v>Tied ridges</v>
      </c>
      <c r="AI6" t="str">
        <f>VLOOKUP($C6,$AV$2:$BD$230,8)</f>
        <v>Fertile</v>
      </c>
      <c r="AJ6" t="str">
        <f>VLOOKUP($C6,$AV$2:$BD$230,9)</f>
        <v>The same as in other fields</v>
      </c>
      <c r="AK6" s="18">
        <f>VLOOKUP(E6,$BF$2:$BI$384,2)</f>
        <v>75</v>
      </c>
      <c r="AL6" s="18">
        <f>VLOOKUP(E6,$BF$2:$BI$384,3)</f>
        <v>20</v>
      </c>
      <c r="AM6" s="18" t="str">
        <f>VLOOKUP(E6,$BF$2:$BI$384,4)</f>
        <v>50-75%</v>
      </c>
      <c r="AP6" t="s">
        <v>17</v>
      </c>
      <c r="AQ6" t="s">
        <v>1167</v>
      </c>
      <c r="AR6" t="s">
        <v>1177</v>
      </c>
      <c r="AS6" s="18" t="s">
        <v>1208</v>
      </c>
      <c r="AV6" t="s">
        <v>17</v>
      </c>
      <c r="AW6" t="s">
        <v>1216</v>
      </c>
      <c r="AX6" t="s">
        <v>1219</v>
      </c>
      <c r="AY6" t="s">
        <v>1224</v>
      </c>
      <c r="AZ6" t="s">
        <v>1230</v>
      </c>
      <c r="BA6" t="s">
        <v>35</v>
      </c>
      <c r="BB6" t="s">
        <v>1234</v>
      </c>
      <c r="BC6" t="s">
        <v>1241</v>
      </c>
      <c r="BD6" t="s">
        <v>1245</v>
      </c>
      <c r="BF6" t="s">
        <v>251</v>
      </c>
      <c r="BG6">
        <v>75</v>
      </c>
      <c r="BH6">
        <v>10</v>
      </c>
      <c r="BI6" t="s">
        <v>1268</v>
      </c>
    </row>
    <row r="7" spans="1:61" x14ac:dyDescent="0.2">
      <c r="A7">
        <v>4716</v>
      </c>
      <c r="B7" t="str">
        <f>VLOOKUP(C7:C115,$AP$2:$AQ$230,2)</f>
        <v>Kaduna N</v>
      </c>
      <c r="C7" t="s">
        <v>141</v>
      </c>
      <c r="D7">
        <v>2</v>
      </c>
      <c r="E7" t="s">
        <v>692</v>
      </c>
      <c r="F7">
        <v>600</v>
      </c>
      <c r="G7" t="s">
        <v>12</v>
      </c>
      <c r="H7">
        <v>12</v>
      </c>
      <c r="I7" t="s">
        <v>35</v>
      </c>
      <c r="J7">
        <v>200</v>
      </c>
      <c r="K7">
        <f>J7*0.5</f>
        <v>100</v>
      </c>
      <c r="L7" t="s">
        <v>1052</v>
      </c>
      <c r="M7" t="s">
        <v>1084</v>
      </c>
      <c r="N7" t="s">
        <v>1084</v>
      </c>
      <c r="O7" t="s">
        <v>35</v>
      </c>
      <c r="P7" t="s">
        <v>35</v>
      </c>
      <c r="Q7" t="s">
        <v>12</v>
      </c>
      <c r="R7" t="s">
        <v>35</v>
      </c>
      <c r="S7">
        <v>0</v>
      </c>
      <c r="T7" t="s">
        <v>1032</v>
      </c>
      <c r="U7">
        <v>4</v>
      </c>
      <c r="V7" t="s">
        <v>1142</v>
      </c>
      <c r="W7" t="s">
        <v>1139</v>
      </c>
      <c r="X7" t="str">
        <f>VLOOKUP(C7,$AP$2:$AR$230,3)</f>
        <v>Husband</v>
      </c>
      <c r="Y7">
        <v>2.2000000000000002</v>
      </c>
      <c r="Z7">
        <v>1.3</v>
      </c>
      <c r="AA7">
        <v>52</v>
      </c>
      <c r="AB7" t="str">
        <f>VLOOKUP(C7,$AP$2:$AS$230,4)</f>
        <v>Late July</v>
      </c>
      <c r="AC7" t="str">
        <f>VLOOKUP($C7,$AV$2:$BD$230,2)</f>
        <v>Hired land</v>
      </c>
      <c r="AD7" t="str">
        <f>VLOOKUP($C7,$AV$2:$BD$230,3)</f>
        <v>Lowland</v>
      </c>
      <c r="AE7" t="str">
        <f>VLOOKUP($C7,$AV$2:$BD$230,4)</f>
        <v>Loam</v>
      </c>
      <c r="AF7" t="str">
        <f>VLOOKUP($C7,$AV$2:$BD$230,5)</f>
        <v>Moderate</v>
      </c>
      <c r="AG7" t="str">
        <f>VLOOKUP($C7,$AV$2:$BD$230,6)</f>
        <v>N</v>
      </c>
      <c r="AH7" t="str">
        <f>VLOOKUP($C7,$AV$2:$BD$230,7)</f>
        <v/>
      </c>
      <c r="AI7" t="str">
        <f>VLOOKUP($C7,$AV$2:$BD$230,8)</f>
        <v>Fertile</v>
      </c>
      <c r="AJ7" t="str">
        <f>VLOOKUP($C7,$AV$2:$BD$230,9)</f>
        <v>The same as in other fields</v>
      </c>
      <c r="AK7" s="18">
        <f>VLOOKUP(E7,$BF$2:$BI$384,2)</f>
        <v>75</v>
      </c>
      <c r="AL7" s="18">
        <f>VLOOKUP(E7,$BF$2:$BI$384,3)</f>
        <v>20</v>
      </c>
      <c r="AM7" s="18" t="str">
        <f>VLOOKUP(E7,$BF$2:$BI$384,4)</f>
        <v>75-90%</v>
      </c>
      <c r="AP7" t="s">
        <v>18</v>
      </c>
      <c r="AQ7" t="s">
        <v>1167</v>
      </c>
      <c r="AR7" t="s">
        <v>1177</v>
      </c>
      <c r="AS7" s="18" t="s">
        <v>1209</v>
      </c>
      <c r="AV7" t="s">
        <v>18</v>
      </c>
      <c r="AW7" t="s">
        <v>1217</v>
      </c>
      <c r="AX7" t="s">
        <v>1220</v>
      </c>
      <c r="AY7" t="s">
        <v>1224</v>
      </c>
      <c r="AZ7" t="s">
        <v>1229</v>
      </c>
      <c r="BA7" t="s">
        <v>13</v>
      </c>
      <c r="BB7" t="s">
        <v>1234</v>
      </c>
      <c r="BC7" t="s">
        <v>1229</v>
      </c>
      <c r="BD7" t="s">
        <v>1244</v>
      </c>
      <c r="BF7" t="s">
        <v>252</v>
      </c>
      <c r="BG7">
        <v>75</v>
      </c>
      <c r="BH7">
        <v>10</v>
      </c>
      <c r="BI7" t="s">
        <v>1268</v>
      </c>
    </row>
    <row r="8" spans="1:61" hidden="1" x14ac:dyDescent="0.2">
      <c r="A8">
        <v>4991</v>
      </c>
      <c r="B8" t="str">
        <f>VLOOKUP(C8:C116,$AP$2:$AQ$230,2)</f>
        <v>Kano</v>
      </c>
      <c r="C8" t="s">
        <v>225</v>
      </c>
      <c r="D8">
        <v>1</v>
      </c>
      <c r="E8" t="s">
        <v>967</v>
      </c>
      <c r="F8">
        <v>150</v>
      </c>
      <c r="G8" t="s">
        <v>12</v>
      </c>
      <c r="H8">
        <v>3.8</v>
      </c>
      <c r="I8" t="s">
        <v>13</v>
      </c>
      <c r="J8">
        <v>253.33333333333334</v>
      </c>
      <c r="K8" s="73">
        <f>J8</f>
        <v>253.33333333333334</v>
      </c>
      <c r="L8" t="s">
        <v>1052</v>
      </c>
      <c r="M8" t="s">
        <v>1068</v>
      </c>
      <c r="N8" t="s">
        <v>1068</v>
      </c>
      <c r="O8" t="s">
        <v>35</v>
      </c>
      <c r="P8" t="s">
        <v>13</v>
      </c>
      <c r="Q8" t="s">
        <v>1117</v>
      </c>
      <c r="R8" s="18" t="s">
        <v>13</v>
      </c>
      <c r="S8">
        <v>0</v>
      </c>
      <c r="T8" t="s">
        <v>1032</v>
      </c>
      <c r="U8">
        <v>4</v>
      </c>
      <c r="V8" t="s">
        <v>1137</v>
      </c>
      <c r="W8" t="s">
        <v>1140</v>
      </c>
      <c r="X8" t="str">
        <f>VLOOKUP(C8,$AP$2:$AR$230,3)</f>
        <v>Husband</v>
      </c>
      <c r="Y8">
        <v>1.5</v>
      </c>
      <c r="Z8">
        <v>0</v>
      </c>
      <c r="AA8">
        <v>55</v>
      </c>
      <c r="AB8" t="str">
        <f>VLOOKUP(C8,$AP$2:$AS$230,4)</f>
        <v>Late July</v>
      </c>
      <c r="AC8" t="str">
        <f>VLOOKUP($C8,$AV$2:$BD$230,2)</f>
        <v>Hired land</v>
      </c>
      <c r="AD8" t="str">
        <f>VLOOKUP($C8,$AV$2:$BD$230,3)</f>
        <v>Plateau</v>
      </c>
      <c r="AE8" t="str">
        <f>VLOOKUP($C8,$AV$2:$BD$230,4)</f>
        <v>Sand</v>
      </c>
      <c r="AF8" t="str">
        <f>VLOOKUP($C8,$AV$2:$BD$230,5)</f>
        <v>Good</v>
      </c>
      <c r="AG8" t="str">
        <f>VLOOKUP($C8,$AV$2:$BD$230,6)</f>
        <v>N</v>
      </c>
      <c r="AH8" t="str">
        <f>VLOOKUP($C8,$AV$2:$BD$230,7)</f>
        <v>Tied ridges</v>
      </c>
      <c r="AI8" t="str">
        <f>VLOOKUP($C8,$AV$2:$BD$230,8)</f>
        <v>Fertile</v>
      </c>
      <c r="AJ8" t="str">
        <f>VLOOKUP($C8,$AV$2:$BD$230,9)</f>
        <v>The same as in other fields</v>
      </c>
      <c r="AK8" s="18">
        <f>VLOOKUP(E8,$BF$2:$BI$384,2)</f>
        <v>75</v>
      </c>
      <c r="AL8" s="18">
        <f>VLOOKUP(E8,$BF$2:$BI$384,3)</f>
        <v>20</v>
      </c>
      <c r="AM8" s="18" t="str">
        <f>VLOOKUP(E8,$BF$2:$BI$384,4)</f>
        <v>75-90%</v>
      </c>
      <c r="AP8" t="s">
        <v>19</v>
      </c>
      <c r="AQ8" t="s">
        <v>1167</v>
      </c>
      <c r="AR8" t="s">
        <v>12</v>
      </c>
      <c r="AS8" s="18" t="s">
        <v>1209</v>
      </c>
      <c r="AV8" t="s">
        <v>19</v>
      </c>
      <c r="AW8" t="s">
        <v>1216</v>
      </c>
      <c r="AX8" t="s">
        <v>1221</v>
      </c>
      <c r="AY8" t="s">
        <v>1224</v>
      </c>
      <c r="AZ8" t="s">
        <v>1229</v>
      </c>
      <c r="BA8" t="s">
        <v>12</v>
      </c>
      <c r="BB8" t="s">
        <v>12</v>
      </c>
      <c r="BC8" t="s">
        <v>1229</v>
      </c>
      <c r="BD8" t="s">
        <v>1244</v>
      </c>
      <c r="BF8" t="s">
        <v>253</v>
      </c>
      <c r="BG8">
        <v>75</v>
      </c>
      <c r="BH8">
        <v>10</v>
      </c>
      <c r="BI8" t="s">
        <v>1268</v>
      </c>
    </row>
    <row r="9" spans="1:61" x14ac:dyDescent="0.2">
      <c r="A9">
        <v>5008</v>
      </c>
      <c r="B9" t="str">
        <f>VLOOKUP(C9:C117,$AP$2:$AQ$230,2)</f>
        <v>Kano</v>
      </c>
      <c r="C9" t="s">
        <v>230</v>
      </c>
      <c r="D9">
        <v>3</v>
      </c>
      <c r="E9" t="s">
        <v>984</v>
      </c>
      <c r="F9">
        <v>200</v>
      </c>
      <c r="G9" t="s">
        <v>12</v>
      </c>
      <c r="H9">
        <v>6</v>
      </c>
      <c r="I9" t="s">
        <v>35</v>
      </c>
      <c r="J9">
        <v>300</v>
      </c>
      <c r="K9">
        <f>J9*0.5</f>
        <v>150</v>
      </c>
      <c r="L9" t="s">
        <v>1052</v>
      </c>
      <c r="M9" t="s">
        <v>1095</v>
      </c>
      <c r="N9" t="s">
        <v>1095</v>
      </c>
      <c r="O9" t="s">
        <v>35</v>
      </c>
      <c r="P9" t="s">
        <v>13</v>
      </c>
      <c r="Q9" t="s">
        <v>12</v>
      </c>
      <c r="R9" t="s">
        <v>35</v>
      </c>
      <c r="S9">
        <v>0</v>
      </c>
      <c r="T9" t="s">
        <v>1032</v>
      </c>
      <c r="U9">
        <v>4</v>
      </c>
      <c r="V9" t="s">
        <v>1137</v>
      </c>
      <c r="W9" t="s">
        <v>1140</v>
      </c>
      <c r="X9" t="str">
        <f>VLOOKUP(C9,$AP$2:$AR$230,3)</f>
        <v>Husband</v>
      </c>
      <c r="Y9">
        <v>0</v>
      </c>
      <c r="Z9">
        <v>0</v>
      </c>
      <c r="AA9">
        <v>44</v>
      </c>
      <c r="AB9" t="str">
        <f>VLOOKUP(C9,$AP$2:$AS$230,4)</f>
        <v>Early July</v>
      </c>
      <c r="AC9" t="str">
        <f>VLOOKUP($C9,$AV$2:$BD$230,2)</f>
        <v>Family land</v>
      </c>
      <c r="AD9" t="str">
        <f>VLOOKUP($C9,$AV$2:$BD$230,3)</f>
        <v>Lowland</v>
      </c>
      <c r="AE9" t="str">
        <f>VLOOKUP($C9,$AV$2:$BD$230,4)</f>
        <v>Loam</v>
      </c>
      <c r="AF9" t="str">
        <f>VLOOKUP($C9,$AV$2:$BD$230,5)</f>
        <v>Good</v>
      </c>
      <c r="AG9" t="str">
        <f>VLOOKUP($C9,$AV$2:$BD$230,6)</f>
        <v/>
      </c>
      <c r="AH9" t="str">
        <f>VLOOKUP($C9,$AV$2:$BD$230,7)</f>
        <v>Tree lines</v>
      </c>
      <c r="AI9" t="str">
        <f>VLOOKUP($C9,$AV$2:$BD$230,8)</f>
        <v>Moderate</v>
      </c>
      <c r="AJ9" t="str">
        <f>VLOOKUP($C9,$AV$2:$BD$230,9)</f>
        <v>Better than other fields</v>
      </c>
      <c r="AK9" s="18">
        <f>VLOOKUP(E9,$BF$2:$BI$384,2)</f>
        <v>75</v>
      </c>
      <c r="AL9" s="18">
        <f>VLOOKUP(E9,$BF$2:$BI$384,3)</f>
        <v>20</v>
      </c>
      <c r="AM9" s="18" t="str">
        <f>VLOOKUP(E9,$BF$2:$BI$384,4)</f>
        <v>50-75%</v>
      </c>
      <c r="AP9" t="s">
        <v>20</v>
      </c>
      <c r="AQ9" t="s">
        <v>1167</v>
      </c>
      <c r="AR9" t="s">
        <v>1178</v>
      </c>
      <c r="AS9" s="18" t="s">
        <v>1209</v>
      </c>
      <c r="AV9" t="s">
        <v>20</v>
      </c>
      <c r="AW9" t="s">
        <v>1216</v>
      </c>
      <c r="AX9" t="s">
        <v>1220</v>
      </c>
      <c r="AY9" t="s">
        <v>1224</v>
      </c>
      <c r="AZ9" t="s">
        <v>1229</v>
      </c>
      <c r="BA9" t="s">
        <v>35</v>
      </c>
      <c r="BB9" t="s">
        <v>12</v>
      </c>
      <c r="BC9" t="s">
        <v>1229</v>
      </c>
      <c r="BD9" t="s">
        <v>1244</v>
      </c>
      <c r="BF9" t="s">
        <v>254</v>
      </c>
      <c r="BG9">
        <v>75</v>
      </c>
      <c r="BH9">
        <v>10</v>
      </c>
      <c r="BI9" t="s">
        <v>1269</v>
      </c>
    </row>
    <row r="10" spans="1:61" x14ac:dyDescent="0.2">
      <c r="A10">
        <v>5025</v>
      </c>
      <c r="B10" t="str">
        <f>VLOOKUP(C10:C118,$AP$2:$AQ$230,2)</f>
        <v>Kano</v>
      </c>
      <c r="C10" t="s">
        <v>236</v>
      </c>
      <c r="D10">
        <v>2</v>
      </c>
      <c r="E10" t="s">
        <v>1001</v>
      </c>
      <c r="F10">
        <v>200</v>
      </c>
      <c r="G10" t="s">
        <v>12</v>
      </c>
      <c r="H10">
        <v>6</v>
      </c>
      <c r="I10" t="s">
        <v>13</v>
      </c>
      <c r="J10">
        <v>300</v>
      </c>
      <c r="K10" s="73">
        <f>J10</f>
        <v>300</v>
      </c>
      <c r="L10" t="s">
        <v>1052</v>
      </c>
      <c r="M10" t="s">
        <v>1127</v>
      </c>
      <c r="N10" s="18" t="s">
        <v>1084</v>
      </c>
      <c r="O10" t="s">
        <v>35</v>
      </c>
      <c r="P10" t="s">
        <v>13</v>
      </c>
      <c r="Q10" t="s">
        <v>12</v>
      </c>
      <c r="R10" t="s">
        <v>35</v>
      </c>
      <c r="S10">
        <v>70</v>
      </c>
      <c r="T10" t="s">
        <v>1032</v>
      </c>
      <c r="U10">
        <v>4</v>
      </c>
      <c r="V10" t="s">
        <v>1137</v>
      </c>
      <c r="W10" t="s">
        <v>1140</v>
      </c>
      <c r="X10" t="str">
        <f>VLOOKUP(C10,$AP$2:$AR$230,3)</f>
        <v>Husband</v>
      </c>
      <c r="Y10">
        <v>5</v>
      </c>
      <c r="Z10">
        <v>3.2</v>
      </c>
      <c r="AA10">
        <v>42</v>
      </c>
      <c r="AB10" t="str">
        <f>VLOOKUP(C10,$AP$2:$AS$230,4)</f>
        <v>Early July</v>
      </c>
      <c r="AC10" t="str">
        <f>VLOOKUP($C10,$AV$2:$BD$230,2)</f>
        <v>Family land</v>
      </c>
      <c r="AD10" t="str">
        <f>VLOOKUP($C10,$AV$2:$BD$230,3)</f>
        <v>Lowland</v>
      </c>
      <c r="AE10" t="str">
        <f>VLOOKUP($C10,$AV$2:$BD$230,4)</f>
        <v>Loam</v>
      </c>
      <c r="AF10" t="str">
        <f>VLOOKUP($C10,$AV$2:$BD$230,5)</f>
        <v>Good</v>
      </c>
      <c r="AG10" t="str">
        <f>VLOOKUP($C10,$AV$2:$BD$230,6)</f>
        <v>N</v>
      </c>
      <c r="AH10" t="str">
        <f>VLOOKUP($C10,$AV$2:$BD$230,7)</f>
        <v>Tree lines</v>
      </c>
      <c r="AI10" t="str">
        <f>VLOOKUP($C10,$AV$2:$BD$230,8)</f>
        <v>Very fertile</v>
      </c>
      <c r="AJ10" t="str">
        <f>VLOOKUP($C10,$AV$2:$BD$230,9)</f>
        <v>The same as in other fields</v>
      </c>
      <c r="AK10" s="18">
        <f>VLOOKUP(E10,$BF$2:$BI$384,2)</f>
        <v>75</v>
      </c>
      <c r="AL10" s="18">
        <f>VLOOKUP(E10,$BF$2:$BI$384,3)</f>
        <v>20</v>
      </c>
      <c r="AM10" s="18" t="str">
        <f>VLOOKUP(E10,$BF$2:$BI$384,4)</f>
        <v>75-90%</v>
      </c>
      <c r="AP10" t="s">
        <v>21</v>
      </c>
      <c r="AQ10" t="s">
        <v>1167</v>
      </c>
      <c r="AR10" t="s">
        <v>1178</v>
      </c>
      <c r="AS10" s="18" t="s">
        <v>1209</v>
      </c>
      <c r="AV10" t="s">
        <v>21</v>
      </c>
      <c r="AW10" t="s">
        <v>1216</v>
      </c>
      <c r="AX10" t="s">
        <v>1219</v>
      </c>
      <c r="AY10" t="s">
        <v>1224</v>
      </c>
      <c r="AZ10" t="s">
        <v>1229</v>
      </c>
      <c r="BA10" t="s">
        <v>35</v>
      </c>
      <c r="BB10" t="s">
        <v>12</v>
      </c>
      <c r="BC10" t="s">
        <v>1229</v>
      </c>
      <c r="BD10" t="s">
        <v>1244</v>
      </c>
      <c r="BF10" t="s">
        <v>255</v>
      </c>
      <c r="BG10">
        <v>75</v>
      </c>
      <c r="BH10">
        <v>10</v>
      </c>
      <c r="BI10" t="s">
        <v>1268</v>
      </c>
    </row>
    <row r="11" spans="1:61" x14ac:dyDescent="0.2">
      <c r="A11">
        <v>5007</v>
      </c>
      <c r="B11" t="str">
        <f>VLOOKUP(C11:C119,$AP$2:$AQ$230,2)</f>
        <v>Kano</v>
      </c>
      <c r="C11" t="s">
        <v>230</v>
      </c>
      <c r="D11">
        <v>2</v>
      </c>
      <c r="E11" t="s">
        <v>983</v>
      </c>
      <c r="F11">
        <v>200</v>
      </c>
      <c r="G11" t="s">
        <v>12</v>
      </c>
      <c r="H11">
        <v>7</v>
      </c>
      <c r="I11" t="s">
        <v>35</v>
      </c>
      <c r="J11">
        <v>350</v>
      </c>
      <c r="K11">
        <f>J11*0.5</f>
        <v>175</v>
      </c>
      <c r="L11" t="s">
        <v>1052</v>
      </c>
      <c r="M11" t="s">
        <v>1084</v>
      </c>
      <c r="N11" t="s">
        <v>1084</v>
      </c>
      <c r="O11" t="s">
        <v>35</v>
      </c>
      <c r="P11" t="s">
        <v>13</v>
      </c>
      <c r="Q11" t="s">
        <v>12</v>
      </c>
      <c r="R11" t="s">
        <v>35</v>
      </c>
      <c r="S11">
        <v>0</v>
      </c>
      <c r="T11" t="s">
        <v>1032</v>
      </c>
      <c r="U11">
        <v>4</v>
      </c>
      <c r="V11" t="s">
        <v>1137</v>
      </c>
      <c r="W11" t="s">
        <v>1140</v>
      </c>
      <c r="X11" t="str">
        <f>VLOOKUP(C11,$AP$2:$AR$230,3)</f>
        <v>Husband</v>
      </c>
      <c r="Y11">
        <v>0</v>
      </c>
      <c r="Z11">
        <v>0</v>
      </c>
      <c r="AA11">
        <v>44</v>
      </c>
      <c r="AB11" t="str">
        <f>VLOOKUP(C11,$AP$2:$AS$230,4)</f>
        <v>Early July</v>
      </c>
      <c r="AC11" t="str">
        <f>VLOOKUP($C11,$AV$2:$BD$230,2)</f>
        <v>Family land</v>
      </c>
      <c r="AD11" t="str">
        <f>VLOOKUP($C11,$AV$2:$BD$230,3)</f>
        <v>Lowland</v>
      </c>
      <c r="AE11" t="str">
        <f>VLOOKUP($C11,$AV$2:$BD$230,4)</f>
        <v>Loam</v>
      </c>
      <c r="AF11" t="str">
        <f>VLOOKUP($C11,$AV$2:$BD$230,5)</f>
        <v>Good</v>
      </c>
      <c r="AG11" t="str">
        <f>VLOOKUP($C11,$AV$2:$BD$230,6)</f>
        <v/>
      </c>
      <c r="AH11" t="str">
        <f>VLOOKUP($C11,$AV$2:$BD$230,7)</f>
        <v>Tree lines</v>
      </c>
      <c r="AI11" t="str">
        <f>VLOOKUP($C11,$AV$2:$BD$230,8)</f>
        <v>Moderate</v>
      </c>
      <c r="AJ11" t="str">
        <f>VLOOKUP($C11,$AV$2:$BD$230,9)</f>
        <v>Better than other fields</v>
      </c>
      <c r="AK11" s="18">
        <f>VLOOKUP(E11,$BF$2:$BI$384,2)</f>
        <v>75</v>
      </c>
      <c r="AL11" s="18">
        <f>VLOOKUP(E11,$BF$2:$BI$384,3)</f>
        <v>20</v>
      </c>
      <c r="AM11" s="18" t="str">
        <f>VLOOKUP(E11,$BF$2:$BI$384,4)</f>
        <v>50-75%</v>
      </c>
      <c r="AP11" t="s">
        <v>22</v>
      </c>
      <c r="AQ11" t="s">
        <v>1167</v>
      </c>
      <c r="AR11" t="s">
        <v>12</v>
      </c>
      <c r="AS11" s="18" t="s">
        <v>1209</v>
      </c>
      <c r="AV11" t="s">
        <v>22</v>
      </c>
      <c r="AW11" t="s">
        <v>1216</v>
      </c>
      <c r="AX11" t="s">
        <v>1219</v>
      </c>
      <c r="AY11" t="s">
        <v>1225</v>
      </c>
      <c r="AZ11" t="s">
        <v>1229</v>
      </c>
      <c r="BA11" t="s">
        <v>13</v>
      </c>
      <c r="BB11" t="s">
        <v>1235</v>
      </c>
      <c r="BC11" t="s">
        <v>1229</v>
      </c>
      <c r="BD11" t="s">
        <v>1244</v>
      </c>
      <c r="BF11" t="s">
        <v>256</v>
      </c>
      <c r="BG11">
        <v>75</v>
      </c>
      <c r="BH11">
        <v>10</v>
      </c>
      <c r="BI11" t="s">
        <v>1268</v>
      </c>
    </row>
    <row r="12" spans="1:61" x14ac:dyDescent="0.2">
      <c r="A12">
        <v>5026</v>
      </c>
      <c r="B12" t="str">
        <f>VLOOKUP(C12:C120,$AP$2:$AQ$230,2)</f>
        <v>Kano</v>
      </c>
      <c r="C12" t="s">
        <v>236</v>
      </c>
      <c r="D12">
        <v>3</v>
      </c>
      <c r="E12" t="s">
        <v>1002</v>
      </c>
      <c r="F12">
        <v>200</v>
      </c>
      <c r="G12" t="s">
        <v>12</v>
      </c>
      <c r="H12">
        <v>7</v>
      </c>
      <c r="I12" t="s">
        <v>13</v>
      </c>
      <c r="J12">
        <v>350</v>
      </c>
      <c r="K12" s="73">
        <f>J12</f>
        <v>350</v>
      </c>
      <c r="L12" t="s">
        <v>1052</v>
      </c>
      <c r="M12" t="s">
        <v>1095</v>
      </c>
      <c r="N12" t="s">
        <v>1095</v>
      </c>
      <c r="O12" t="s">
        <v>35</v>
      </c>
      <c r="P12" t="s">
        <v>13</v>
      </c>
      <c r="Q12" t="s">
        <v>12</v>
      </c>
      <c r="R12" t="s">
        <v>13</v>
      </c>
      <c r="S12">
        <v>70</v>
      </c>
      <c r="T12" t="s">
        <v>1032</v>
      </c>
      <c r="U12">
        <v>4</v>
      </c>
      <c r="V12" t="s">
        <v>1137</v>
      </c>
      <c r="W12" t="s">
        <v>1140</v>
      </c>
      <c r="X12" t="str">
        <f>VLOOKUP(C12,$AP$2:$AR$230,3)</f>
        <v>Husband</v>
      </c>
      <c r="Y12">
        <v>5</v>
      </c>
      <c r="Z12">
        <v>3.2</v>
      </c>
      <c r="AA12">
        <v>42</v>
      </c>
      <c r="AB12" t="str">
        <f>VLOOKUP(C12,$AP$2:$AS$230,4)</f>
        <v>Early July</v>
      </c>
      <c r="AC12" t="str">
        <f>VLOOKUP($C12,$AV$2:$BD$230,2)</f>
        <v>Family land</v>
      </c>
      <c r="AD12" t="str">
        <f>VLOOKUP($C12,$AV$2:$BD$230,3)</f>
        <v>Lowland</v>
      </c>
      <c r="AE12" t="str">
        <f>VLOOKUP($C12,$AV$2:$BD$230,4)</f>
        <v>Loam</v>
      </c>
      <c r="AF12" t="str">
        <f>VLOOKUP($C12,$AV$2:$BD$230,5)</f>
        <v>Good</v>
      </c>
      <c r="AG12" t="str">
        <f>VLOOKUP($C12,$AV$2:$BD$230,6)</f>
        <v>N</v>
      </c>
      <c r="AH12" t="str">
        <f>VLOOKUP($C12,$AV$2:$BD$230,7)</f>
        <v>Tree lines</v>
      </c>
      <c r="AI12" t="str">
        <f>VLOOKUP($C12,$AV$2:$BD$230,8)</f>
        <v>Very fertile</v>
      </c>
      <c r="AJ12" t="str">
        <f>VLOOKUP($C12,$AV$2:$BD$230,9)</f>
        <v>The same as in other fields</v>
      </c>
      <c r="AK12" s="18">
        <f>VLOOKUP(E12,$BF$2:$BI$384,2)</f>
        <v>75</v>
      </c>
      <c r="AL12" s="18">
        <f>VLOOKUP(E12,$BF$2:$BI$384,3)</f>
        <v>20</v>
      </c>
      <c r="AM12" s="18" t="str">
        <f>VLOOKUP(E12,$BF$2:$BI$384,4)</f>
        <v>75-90%</v>
      </c>
      <c r="AP12" t="s">
        <v>23</v>
      </c>
      <c r="AQ12" t="s">
        <v>1167</v>
      </c>
      <c r="AR12" t="s">
        <v>1178</v>
      </c>
      <c r="AS12" s="18" t="s">
        <v>1208</v>
      </c>
      <c r="AV12" t="s">
        <v>23</v>
      </c>
      <c r="AW12" t="s">
        <v>1216</v>
      </c>
      <c r="AX12" t="s">
        <v>1219</v>
      </c>
      <c r="AY12" t="s">
        <v>1224</v>
      </c>
      <c r="AZ12" t="s">
        <v>1229</v>
      </c>
      <c r="BA12" t="s">
        <v>35</v>
      </c>
      <c r="BB12" t="s">
        <v>12</v>
      </c>
      <c r="BC12" t="s">
        <v>1229</v>
      </c>
      <c r="BD12" t="s">
        <v>1244</v>
      </c>
      <c r="BF12" t="s">
        <v>258</v>
      </c>
      <c r="BG12">
        <v>75</v>
      </c>
      <c r="BH12">
        <v>10</v>
      </c>
      <c r="BI12" t="s">
        <v>1268</v>
      </c>
    </row>
    <row r="13" spans="1:61" x14ac:dyDescent="0.2">
      <c r="A13">
        <v>5006</v>
      </c>
      <c r="B13" t="str">
        <f>VLOOKUP(C13:C121,$AP$2:$AQ$230,2)</f>
        <v>Kano</v>
      </c>
      <c r="C13" t="s">
        <v>230</v>
      </c>
      <c r="D13">
        <v>1</v>
      </c>
      <c r="E13" t="s">
        <v>982</v>
      </c>
      <c r="F13">
        <v>200</v>
      </c>
      <c r="G13" t="s">
        <v>12</v>
      </c>
      <c r="H13">
        <v>8</v>
      </c>
      <c r="I13" t="s">
        <v>35</v>
      </c>
      <c r="J13">
        <v>400</v>
      </c>
      <c r="K13">
        <f>J13*0.5</f>
        <v>200</v>
      </c>
      <c r="L13" t="s">
        <v>1052</v>
      </c>
      <c r="M13" t="s">
        <v>1095</v>
      </c>
      <c r="N13" t="s">
        <v>1095</v>
      </c>
      <c r="O13" t="s">
        <v>35</v>
      </c>
      <c r="P13" t="s">
        <v>13</v>
      </c>
      <c r="Q13" t="s">
        <v>12</v>
      </c>
      <c r="R13" t="s">
        <v>35</v>
      </c>
      <c r="S13">
        <v>0</v>
      </c>
      <c r="T13" t="s">
        <v>1032</v>
      </c>
      <c r="U13">
        <v>4</v>
      </c>
      <c r="V13" t="s">
        <v>1137</v>
      </c>
      <c r="W13" t="s">
        <v>1140</v>
      </c>
      <c r="X13" t="str">
        <f>VLOOKUP(C13,$AP$2:$AR$230,3)</f>
        <v>Husband</v>
      </c>
      <c r="Y13">
        <v>0</v>
      </c>
      <c r="Z13">
        <v>0</v>
      </c>
      <c r="AA13">
        <v>44</v>
      </c>
      <c r="AB13" t="str">
        <f>VLOOKUP(C13,$AP$2:$AS$230,4)</f>
        <v>Early July</v>
      </c>
      <c r="AC13" t="str">
        <f>VLOOKUP($C13,$AV$2:$BD$230,2)</f>
        <v>Family land</v>
      </c>
      <c r="AD13" t="str">
        <f>VLOOKUP($C13,$AV$2:$BD$230,3)</f>
        <v>Lowland</v>
      </c>
      <c r="AE13" t="str">
        <f>VLOOKUP($C13,$AV$2:$BD$230,4)</f>
        <v>Loam</v>
      </c>
      <c r="AF13" t="str">
        <f>VLOOKUP($C13,$AV$2:$BD$230,5)</f>
        <v>Good</v>
      </c>
      <c r="AG13" t="str">
        <f>VLOOKUP($C13,$AV$2:$BD$230,6)</f>
        <v/>
      </c>
      <c r="AH13" t="str">
        <f>VLOOKUP($C13,$AV$2:$BD$230,7)</f>
        <v>Tree lines</v>
      </c>
      <c r="AI13" t="str">
        <f>VLOOKUP($C13,$AV$2:$BD$230,8)</f>
        <v>Moderate</v>
      </c>
      <c r="AJ13" t="str">
        <f>VLOOKUP($C13,$AV$2:$BD$230,9)</f>
        <v>Better than other fields</v>
      </c>
      <c r="AK13" s="18">
        <f>VLOOKUP(E13,$BF$2:$BI$384,2)</f>
        <v>75</v>
      </c>
      <c r="AL13" s="18">
        <f>VLOOKUP(E13,$BF$2:$BI$384,3)</f>
        <v>20</v>
      </c>
      <c r="AM13" s="18" t="str">
        <f>VLOOKUP(E13,$BF$2:$BI$384,4)</f>
        <v>50-75%</v>
      </c>
      <c r="AP13" t="s">
        <v>24</v>
      </c>
      <c r="AQ13" t="s">
        <v>1167</v>
      </c>
      <c r="AR13" t="s">
        <v>1178</v>
      </c>
      <c r="AS13" s="18" t="s">
        <v>1209</v>
      </c>
      <c r="AV13" t="s">
        <v>24</v>
      </c>
      <c r="AW13" t="s">
        <v>1216</v>
      </c>
      <c r="AX13" t="s">
        <v>1219</v>
      </c>
      <c r="AY13" t="s">
        <v>1224</v>
      </c>
      <c r="AZ13" t="s">
        <v>1229</v>
      </c>
      <c r="BA13" t="s">
        <v>35</v>
      </c>
      <c r="BB13" t="s">
        <v>1234</v>
      </c>
      <c r="BC13" t="s">
        <v>1229</v>
      </c>
      <c r="BD13" t="s">
        <v>1244</v>
      </c>
      <c r="BF13" t="s">
        <v>259</v>
      </c>
      <c r="BG13">
        <v>75</v>
      </c>
      <c r="BH13">
        <v>10</v>
      </c>
      <c r="BI13" t="s">
        <v>1268</v>
      </c>
    </row>
    <row r="14" spans="1:61" hidden="1" x14ac:dyDescent="0.2">
      <c r="A14">
        <v>5024</v>
      </c>
      <c r="B14" t="str">
        <f>VLOOKUP(C14:C122,$AP$2:$AQ$230,2)</f>
        <v>Kano</v>
      </c>
      <c r="C14" t="s">
        <v>236</v>
      </c>
      <c r="D14">
        <v>1</v>
      </c>
      <c r="E14" t="s">
        <v>1000</v>
      </c>
      <c r="F14">
        <v>200</v>
      </c>
      <c r="G14" t="s">
        <v>12</v>
      </c>
      <c r="H14">
        <v>8</v>
      </c>
      <c r="I14" t="s">
        <v>13</v>
      </c>
      <c r="J14">
        <v>400</v>
      </c>
      <c r="K14" s="73">
        <f>J14</f>
        <v>400</v>
      </c>
      <c r="L14" t="s">
        <v>1052</v>
      </c>
      <c r="M14" t="s">
        <v>1068</v>
      </c>
      <c r="N14" t="s">
        <v>1068</v>
      </c>
      <c r="O14" t="s">
        <v>35</v>
      </c>
      <c r="P14" t="s">
        <v>13</v>
      </c>
      <c r="Q14" t="s">
        <v>1073</v>
      </c>
      <c r="R14" s="18" t="s">
        <v>13</v>
      </c>
      <c r="S14">
        <v>70</v>
      </c>
      <c r="T14" t="s">
        <v>1032</v>
      </c>
      <c r="U14">
        <v>4</v>
      </c>
      <c r="V14" t="s">
        <v>1137</v>
      </c>
      <c r="W14" t="s">
        <v>1140</v>
      </c>
      <c r="X14" t="str">
        <f>VLOOKUP(C14,$AP$2:$AR$230,3)</f>
        <v>Husband</v>
      </c>
      <c r="Y14">
        <v>5</v>
      </c>
      <c r="Z14">
        <v>3.2</v>
      </c>
      <c r="AA14">
        <v>42</v>
      </c>
      <c r="AB14" t="str">
        <f>VLOOKUP(C14,$AP$2:$AS$230,4)</f>
        <v>Early July</v>
      </c>
      <c r="AC14" t="str">
        <f>VLOOKUP($C14,$AV$2:$BD$230,2)</f>
        <v>Family land</v>
      </c>
      <c r="AD14" t="str">
        <f>VLOOKUP($C14,$AV$2:$BD$230,3)</f>
        <v>Lowland</v>
      </c>
      <c r="AE14" t="str">
        <f>VLOOKUP($C14,$AV$2:$BD$230,4)</f>
        <v>Loam</v>
      </c>
      <c r="AF14" t="str">
        <f>VLOOKUP($C14,$AV$2:$BD$230,5)</f>
        <v>Good</v>
      </c>
      <c r="AG14" t="str">
        <f>VLOOKUP($C14,$AV$2:$BD$230,6)</f>
        <v>N</v>
      </c>
      <c r="AH14" t="str">
        <f>VLOOKUP($C14,$AV$2:$BD$230,7)</f>
        <v>Tree lines</v>
      </c>
      <c r="AI14" t="str">
        <f>VLOOKUP($C14,$AV$2:$BD$230,8)</f>
        <v>Very fertile</v>
      </c>
      <c r="AJ14" t="str">
        <f>VLOOKUP($C14,$AV$2:$BD$230,9)</f>
        <v>The same as in other fields</v>
      </c>
      <c r="AK14" s="18">
        <f>VLOOKUP(E14,$BF$2:$BI$384,2)</f>
        <v>75</v>
      </c>
      <c r="AL14" s="18">
        <f>VLOOKUP(E14,$BF$2:$BI$384,3)</f>
        <v>20</v>
      </c>
      <c r="AM14" s="18" t="str">
        <f>VLOOKUP(E14,$BF$2:$BI$384,4)</f>
        <v>75-90%</v>
      </c>
      <c r="AP14" t="s">
        <v>25</v>
      </c>
      <c r="AQ14" t="s">
        <v>1167</v>
      </c>
      <c r="AR14" t="s">
        <v>1178</v>
      </c>
      <c r="AS14" s="18" t="s">
        <v>1209</v>
      </c>
      <c r="AV14" t="s">
        <v>25</v>
      </c>
      <c r="AW14" t="s">
        <v>1216</v>
      </c>
      <c r="AX14" t="s">
        <v>1221</v>
      </c>
      <c r="AY14" t="s">
        <v>1224</v>
      </c>
      <c r="AZ14" t="s">
        <v>1230</v>
      </c>
      <c r="BA14" t="s">
        <v>35</v>
      </c>
      <c r="BB14" t="s">
        <v>1236</v>
      </c>
      <c r="BC14" t="s">
        <v>1241</v>
      </c>
      <c r="BD14" t="s">
        <v>1244</v>
      </c>
      <c r="BF14" t="s">
        <v>260</v>
      </c>
      <c r="BG14">
        <v>75</v>
      </c>
      <c r="BH14">
        <v>10</v>
      </c>
      <c r="BI14" t="s">
        <v>1268</v>
      </c>
    </row>
    <row r="15" spans="1:61" x14ac:dyDescent="0.2">
      <c r="A15">
        <v>4715</v>
      </c>
      <c r="B15" t="str">
        <f>VLOOKUP(C15:C123,$AP$2:$AQ$230,2)</f>
        <v>Kaduna N</v>
      </c>
      <c r="C15" t="s">
        <v>141</v>
      </c>
      <c r="D15">
        <v>1</v>
      </c>
      <c r="E15" t="s">
        <v>691</v>
      </c>
      <c r="F15">
        <v>600</v>
      </c>
      <c r="G15" t="s">
        <v>12</v>
      </c>
      <c r="H15">
        <v>25.2</v>
      </c>
      <c r="I15" t="s">
        <v>35</v>
      </c>
      <c r="J15">
        <v>420</v>
      </c>
      <c r="K15">
        <f>J15*0.5</f>
        <v>210</v>
      </c>
      <c r="L15" t="s">
        <v>1052</v>
      </c>
      <c r="M15" t="s">
        <v>1053</v>
      </c>
      <c r="N15" t="s">
        <v>1053</v>
      </c>
      <c r="O15" t="s">
        <v>35</v>
      </c>
      <c r="P15" t="s">
        <v>13</v>
      </c>
      <c r="Q15" t="s">
        <v>12</v>
      </c>
      <c r="R15" t="s">
        <v>35</v>
      </c>
      <c r="S15">
        <v>0</v>
      </c>
      <c r="T15" t="s">
        <v>1032</v>
      </c>
      <c r="U15">
        <v>4</v>
      </c>
      <c r="V15" t="s">
        <v>1142</v>
      </c>
      <c r="W15" t="s">
        <v>1139</v>
      </c>
      <c r="X15" t="str">
        <f>VLOOKUP(C15,$AP$2:$AR$230,3)</f>
        <v>Husband</v>
      </c>
      <c r="Y15">
        <v>2.2000000000000002</v>
      </c>
      <c r="Z15">
        <v>1.3</v>
      </c>
      <c r="AA15">
        <v>52</v>
      </c>
      <c r="AB15" t="str">
        <f>VLOOKUP(C15,$AP$2:$AS$230,4)</f>
        <v>Late July</v>
      </c>
      <c r="AC15" t="str">
        <f>VLOOKUP($C15,$AV$2:$BD$230,2)</f>
        <v>Hired land</v>
      </c>
      <c r="AD15" t="str">
        <f>VLOOKUP($C15,$AV$2:$BD$230,3)</f>
        <v>Lowland</v>
      </c>
      <c r="AE15" t="str">
        <f>VLOOKUP($C15,$AV$2:$BD$230,4)</f>
        <v>Loam</v>
      </c>
      <c r="AF15" t="str">
        <f>VLOOKUP($C15,$AV$2:$BD$230,5)</f>
        <v>Moderate</v>
      </c>
      <c r="AG15" t="str">
        <f>VLOOKUP($C15,$AV$2:$BD$230,6)</f>
        <v>N</v>
      </c>
      <c r="AH15" t="str">
        <f>VLOOKUP($C15,$AV$2:$BD$230,7)</f>
        <v/>
      </c>
      <c r="AI15" t="str">
        <f>VLOOKUP($C15,$AV$2:$BD$230,8)</f>
        <v>Fertile</v>
      </c>
      <c r="AJ15" t="str">
        <f>VLOOKUP($C15,$AV$2:$BD$230,9)</f>
        <v>The same as in other fields</v>
      </c>
      <c r="AK15" s="18">
        <f>VLOOKUP(E15,$BF$2:$BI$384,2)</f>
        <v>75</v>
      </c>
      <c r="AL15" s="18">
        <f>VLOOKUP(E15,$BF$2:$BI$384,3)</f>
        <v>20</v>
      </c>
      <c r="AM15" s="18" t="str">
        <f>VLOOKUP(E15,$BF$2:$BI$384,4)</f>
        <v>75-90%</v>
      </c>
      <c r="AP15" t="s">
        <v>26</v>
      </c>
      <c r="AQ15" t="s">
        <v>1167</v>
      </c>
      <c r="AR15" t="s">
        <v>12</v>
      </c>
      <c r="AS15" s="18" t="s">
        <v>1209</v>
      </c>
      <c r="AV15" t="s">
        <v>26</v>
      </c>
      <c r="AW15" t="s">
        <v>1216</v>
      </c>
      <c r="AX15" t="s">
        <v>1219</v>
      </c>
      <c r="AY15" t="s">
        <v>1225</v>
      </c>
      <c r="AZ15" t="s">
        <v>1229</v>
      </c>
      <c r="BA15" t="s">
        <v>12</v>
      </c>
      <c r="BB15" t="s">
        <v>12</v>
      </c>
      <c r="BC15" t="s">
        <v>1229</v>
      </c>
      <c r="BD15" t="s">
        <v>1244</v>
      </c>
      <c r="BF15" t="s">
        <v>261</v>
      </c>
      <c r="BG15">
        <v>75</v>
      </c>
      <c r="BH15">
        <v>10</v>
      </c>
      <c r="BI15" t="s">
        <v>1268</v>
      </c>
    </row>
    <row r="16" spans="1:61" x14ac:dyDescent="0.2">
      <c r="A16">
        <v>4920</v>
      </c>
      <c r="B16" t="str">
        <f>VLOOKUP(C16:C124,$AP$2:$AQ$230,2)</f>
        <v>Kano</v>
      </c>
      <c r="C16" t="s">
        <v>201</v>
      </c>
      <c r="D16">
        <v>4</v>
      </c>
      <c r="E16" t="s">
        <v>896</v>
      </c>
      <c r="F16">
        <v>150</v>
      </c>
      <c r="G16" t="s">
        <v>12</v>
      </c>
      <c r="H16">
        <v>7.5</v>
      </c>
      <c r="I16" t="s">
        <v>35</v>
      </c>
      <c r="J16">
        <v>500</v>
      </c>
      <c r="K16">
        <f>J16*0.5</f>
        <v>250</v>
      </c>
      <c r="L16" t="s">
        <v>1052</v>
      </c>
      <c r="M16" t="s">
        <v>1108</v>
      </c>
      <c r="N16" t="s">
        <v>1108</v>
      </c>
      <c r="O16" t="s">
        <v>35</v>
      </c>
      <c r="P16" t="s">
        <v>13</v>
      </c>
      <c r="Q16" t="s">
        <v>12</v>
      </c>
      <c r="R16" t="s">
        <v>35</v>
      </c>
      <c r="S16">
        <v>0</v>
      </c>
      <c r="T16" t="s">
        <v>1032</v>
      </c>
      <c r="U16">
        <v>4</v>
      </c>
      <c r="V16" t="s">
        <v>1142</v>
      </c>
      <c r="W16" t="s">
        <v>1140</v>
      </c>
      <c r="X16" t="str">
        <f>VLOOKUP(C16,$AP$2:$AR$230,3)</f>
        <v>Husband</v>
      </c>
      <c r="Y16">
        <v>4</v>
      </c>
      <c r="Z16">
        <v>2.2000000000000002</v>
      </c>
      <c r="AA16">
        <v>50</v>
      </c>
      <c r="AB16" t="str">
        <f>VLOOKUP(C16,$AP$2:$AS$230,4)</f>
        <v>Late July</v>
      </c>
      <c r="AC16" t="str">
        <f>VLOOKUP($C16,$AV$2:$BD$230,2)</f>
        <v>Family land</v>
      </c>
      <c r="AD16" t="str">
        <f>VLOOKUP($C16,$AV$2:$BD$230,3)</f>
        <v>Lowland</v>
      </c>
      <c r="AE16" t="str">
        <f>VLOOKUP($C16,$AV$2:$BD$230,4)</f>
        <v>Loam</v>
      </c>
      <c r="AF16" t="str">
        <f>VLOOKUP($C16,$AV$2:$BD$230,5)</f>
        <v>Moderate</v>
      </c>
      <c r="AG16" t="str">
        <f>VLOOKUP($C16,$AV$2:$BD$230,6)</f>
        <v>N</v>
      </c>
      <c r="AH16" t="str">
        <f>VLOOKUP($C16,$AV$2:$BD$230,7)</f>
        <v>Tree lines</v>
      </c>
      <c r="AI16" t="str">
        <f>VLOOKUP($C16,$AV$2:$BD$230,8)</f>
        <v>Moderate</v>
      </c>
      <c r="AJ16" t="str">
        <f>VLOOKUP($C16,$AV$2:$BD$230,9)</f>
        <v>The same as in other fields</v>
      </c>
      <c r="AK16" s="18">
        <f>VLOOKUP(E16,$BF$2:$BI$384,2)</f>
        <v>75</v>
      </c>
      <c r="AL16" s="18">
        <f>VLOOKUP(E16,$BF$2:$BI$384,3)</f>
        <v>10</v>
      </c>
      <c r="AM16" s="18" t="str">
        <f>VLOOKUP(E16,$BF$2:$BI$384,4)</f>
        <v>75-90%</v>
      </c>
      <c r="AP16" t="s">
        <v>27</v>
      </c>
      <c r="AQ16" t="s">
        <v>1167</v>
      </c>
      <c r="AR16" t="s">
        <v>1178</v>
      </c>
      <c r="AS16" s="18" t="s">
        <v>1209</v>
      </c>
      <c r="AV16" t="s">
        <v>27</v>
      </c>
      <c r="AW16" t="s">
        <v>1216</v>
      </c>
      <c r="AX16" t="s">
        <v>1221</v>
      </c>
      <c r="AY16" t="s">
        <v>1224</v>
      </c>
      <c r="AZ16" t="s">
        <v>1229</v>
      </c>
      <c r="BA16" t="s">
        <v>35</v>
      </c>
      <c r="BB16" t="s">
        <v>1235</v>
      </c>
      <c r="BC16" t="s">
        <v>1229</v>
      </c>
      <c r="BD16" t="s">
        <v>1244</v>
      </c>
      <c r="BF16" t="s">
        <v>262</v>
      </c>
      <c r="BG16">
        <v>75</v>
      </c>
      <c r="BH16">
        <v>10</v>
      </c>
      <c r="BI16" t="s">
        <v>1270</v>
      </c>
    </row>
    <row r="17" spans="1:61" x14ac:dyDescent="0.2">
      <c r="A17">
        <v>4678</v>
      </c>
      <c r="B17" t="str">
        <f>VLOOKUP(C17:C125,$AP$2:$AQ$230,2)</f>
        <v>Kaduna N</v>
      </c>
      <c r="C17" t="s">
        <v>129</v>
      </c>
      <c r="D17">
        <v>2</v>
      </c>
      <c r="E17" t="s">
        <v>654</v>
      </c>
      <c r="F17">
        <v>200</v>
      </c>
      <c r="G17" t="s">
        <v>12</v>
      </c>
      <c r="H17">
        <v>11</v>
      </c>
      <c r="I17" t="s">
        <v>35</v>
      </c>
      <c r="J17">
        <v>550</v>
      </c>
      <c r="K17">
        <f>J17*0.5</f>
        <v>275</v>
      </c>
      <c r="L17" t="s">
        <v>1052</v>
      </c>
      <c r="M17" t="s">
        <v>1084</v>
      </c>
      <c r="N17" t="s">
        <v>1084</v>
      </c>
      <c r="O17" t="s">
        <v>12</v>
      </c>
      <c r="P17" t="s">
        <v>35</v>
      </c>
      <c r="Q17" t="s">
        <v>12</v>
      </c>
      <c r="R17" t="s">
        <v>35</v>
      </c>
      <c r="S17">
        <v>0</v>
      </c>
      <c r="T17" t="s">
        <v>1032</v>
      </c>
      <c r="U17">
        <v>4</v>
      </c>
      <c r="V17" t="s">
        <v>1137</v>
      </c>
      <c r="W17" t="s">
        <v>1140</v>
      </c>
      <c r="X17" t="str">
        <f>VLOOKUP(C17,$AP$2:$AR$230,3)</f>
        <v>Husband</v>
      </c>
      <c r="Y17">
        <v>1</v>
      </c>
      <c r="Z17">
        <v>0</v>
      </c>
      <c r="AA17">
        <v>11</v>
      </c>
      <c r="AB17" t="str">
        <f>VLOOKUP(C17,$AP$2:$AS$230,4)</f>
        <v>june</v>
      </c>
      <c r="AC17" t="str">
        <f>VLOOKUP($C17,$AV$2:$BD$230,2)</f>
        <v>Hired land</v>
      </c>
      <c r="AD17" t="str">
        <f>VLOOKUP($C17,$AV$2:$BD$230,3)</f>
        <v>Lowland</v>
      </c>
      <c r="AE17" t="str">
        <f>VLOOKUP($C17,$AV$2:$BD$230,4)</f>
        <v>Sand</v>
      </c>
      <c r="AF17" t="str">
        <f>VLOOKUP($C17,$AV$2:$BD$230,5)</f>
        <v>Moderate</v>
      </c>
      <c r="AG17" t="str">
        <f>VLOOKUP($C17,$AV$2:$BD$230,6)</f>
        <v>N</v>
      </c>
      <c r="AH17" t="str">
        <f>VLOOKUP($C17,$AV$2:$BD$230,7)</f>
        <v>Tied ridges</v>
      </c>
      <c r="AI17" t="str">
        <f>VLOOKUP($C17,$AV$2:$BD$230,8)</f>
        <v>Moderate</v>
      </c>
      <c r="AJ17" t="str">
        <f>VLOOKUP($C17,$AV$2:$BD$230,9)</f>
        <v>Better than other fields</v>
      </c>
      <c r="AK17" s="18">
        <f>VLOOKUP(E17,$BF$2:$BI$384,2)</f>
        <v>75</v>
      </c>
      <c r="AL17" s="18">
        <f>VLOOKUP(E17,$BF$2:$BI$384,3)</f>
        <v>20</v>
      </c>
      <c r="AM17" s="18" t="str">
        <f>VLOOKUP(E17,$BF$2:$BI$384,4)</f>
        <v>75-90%</v>
      </c>
      <c r="AP17" t="s">
        <v>28</v>
      </c>
      <c r="AQ17" t="s">
        <v>1167</v>
      </c>
      <c r="AR17" t="s">
        <v>1178</v>
      </c>
      <c r="AS17" s="18" t="s">
        <v>1209</v>
      </c>
      <c r="AV17" t="s">
        <v>28</v>
      </c>
      <c r="AW17" t="s">
        <v>1216</v>
      </c>
      <c r="AX17" t="s">
        <v>1219</v>
      </c>
      <c r="AY17" t="s">
        <v>1224</v>
      </c>
      <c r="AZ17" t="s">
        <v>1229</v>
      </c>
      <c r="BA17" t="s">
        <v>13</v>
      </c>
      <c r="BB17" t="s">
        <v>1237</v>
      </c>
      <c r="BC17" t="s">
        <v>1229</v>
      </c>
      <c r="BD17" t="s">
        <v>1244</v>
      </c>
      <c r="BF17" t="s">
        <v>263</v>
      </c>
      <c r="BG17">
        <v>75</v>
      </c>
      <c r="BH17">
        <v>10</v>
      </c>
      <c r="BI17" t="s">
        <v>1270</v>
      </c>
    </row>
    <row r="18" spans="1:61" x14ac:dyDescent="0.2">
      <c r="A18">
        <v>4677</v>
      </c>
      <c r="B18" t="str">
        <f>VLOOKUP(C18:C126,$AP$2:$AQ$230,2)</f>
        <v>Kaduna N</v>
      </c>
      <c r="C18" t="s">
        <v>129</v>
      </c>
      <c r="D18">
        <v>1</v>
      </c>
      <c r="E18" t="s">
        <v>653</v>
      </c>
      <c r="F18">
        <v>200</v>
      </c>
      <c r="G18" t="s">
        <v>12</v>
      </c>
      <c r="H18">
        <v>12</v>
      </c>
      <c r="I18" t="s">
        <v>35</v>
      </c>
      <c r="J18">
        <v>600</v>
      </c>
      <c r="K18">
        <f>J18*0.5</f>
        <v>300</v>
      </c>
      <c r="L18" t="s">
        <v>1052</v>
      </c>
      <c r="M18" t="s">
        <v>1068</v>
      </c>
      <c r="N18" t="s">
        <v>1068</v>
      </c>
      <c r="O18" t="s">
        <v>12</v>
      </c>
      <c r="P18" t="s">
        <v>13</v>
      </c>
      <c r="Q18" t="s">
        <v>12</v>
      </c>
      <c r="R18" t="s">
        <v>35</v>
      </c>
      <c r="S18">
        <v>0</v>
      </c>
      <c r="T18" t="s">
        <v>1032</v>
      </c>
      <c r="U18">
        <v>4</v>
      </c>
      <c r="V18" t="s">
        <v>1137</v>
      </c>
      <c r="W18" t="s">
        <v>1140</v>
      </c>
      <c r="X18" t="str">
        <f>VLOOKUP(C18,$AP$2:$AR$230,3)</f>
        <v>Husband</v>
      </c>
      <c r="Y18">
        <v>1</v>
      </c>
      <c r="Z18">
        <v>0</v>
      </c>
      <c r="AA18">
        <v>11</v>
      </c>
      <c r="AB18" t="str">
        <f>VLOOKUP(C18,$AP$2:$AS$230,4)</f>
        <v>june</v>
      </c>
      <c r="AC18" t="str">
        <f>VLOOKUP($C18,$AV$2:$BD$230,2)</f>
        <v>Hired land</v>
      </c>
      <c r="AD18" t="str">
        <f>VLOOKUP($C18,$AV$2:$BD$230,3)</f>
        <v>Lowland</v>
      </c>
      <c r="AE18" t="str">
        <f>VLOOKUP($C18,$AV$2:$BD$230,4)</f>
        <v>Sand</v>
      </c>
      <c r="AF18" t="str">
        <f>VLOOKUP($C18,$AV$2:$BD$230,5)</f>
        <v>Moderate</v>
      </c>
      <c r="AG18" t="str">
        <f>VLOOKUP($C18,$AV$2:$BD$230,6)</f>
        <v>N</v>
      </c>
      <c r="AH18" t="str">
        <f>VLOOKUP($C18,$AV$2:$BD$230,7)</f>
        <v>Tied ridges</v>
      </c>
      <c r="AI18" t="str">
        <f>VLOOKUP($C18,$AV$2:$BD$230,8)</f>
        <v>Moderate</v>
      </c>
      <c r="AJ18" t="str">
        <f>VLOOKUP($C18,$AV$2:$BD$230,9)</f>
        <v>Better than other fields</v>
      </c>
      <c r="AK18" s="18">
        <f>VLOOKUP(E18,$BF$2:$BI$384,2)</f>
        <v>75</v>
      </c>
      <c r="AL18" s="18">
        <f>VLOOKUP(E18,$BF$2:$BI$384,3)</f>
        <v>20</v>
      </c>
      <c r="AM18" s="18" t="str">
        <f>VLOOKUP(E18,$BF$2:$BI$384,4)</f>
        <v>75-90%</v>
      </c>
      <c r="AP18" t="s">
        <v>29</v>
      </c>
      <c r="AQ18" t="s">
        <v>1167</v>
      </c>
      <c r="AR18" t="s">
        <v>12</v>
      </c>
      <c r="AS18" s="18" t="s">
        <v>1209</v>
      </c>
      <c r="AV18" t="s">
        <v>29</v>
      </c>
      <c r="AW18" t="s">
        <v>1216</v>
      </c>
      <c r="AX18" t="s">
        <v>1221</v>
      </c>
      <c r="AY18" t="s">
        <v>1224</v>
      </c>
      <c r="AZ18" t="s">
        <v>1230</v>
      </c>
      <c r="BA18" t="s">
        <v>12</v>
      </c>
      <c r="BB18" t="s">
        <v>1238</v>
      </c>
      <c r="BC18" t="s">
        <v>1241</v>
      </c>
      <c r="BD18" t="s">
        <v>1244</v>
      </c>
      <c r="BF18" t="s">
        <v>264</v>
      </c>
      <c r="BG18">
        <v>75</v>
      </c>
      <c r="BH18">
        <v>10</v>
      </c>
      <c r="BI18" t="s">
        <v>1270</v>
      </c>
    </row>
    <row r="19" spans="1:61" x14ac:dyDescent="0.2">
      <c r="A19">
        <v>4679</v>
      </c>
      <c r="B19" t="str">
        <f>VLOOKUP(C19:C127,$AP$2:$AQ$230,2)</f>
        <v>Kaduna N</v>
      </c>
      <c r="C19" t="s">
        <v>129</v>
      </c>
      <c r="D19">
        <v>3</v>
      </c>
      <c r="E19" t="s">
        <v>655</v>
      </c>
      <c r="F19">
        <v>200</v>
      </c>
      <c r="G19" t="s">
        <v>12</v>
      </c>
      <c r="H19">
        <v>12</v>
      </c>
      <c r="I19" t="s">
        <v>35</v>
      </c>
      <c r="J19">
        <v>600</v>
      </c>
      <c r="K19">
        <f>J19*0.5</f>
        <v>300</v>
      </c>
      <c r="L19" t="s">
        <v>1052</v>
      </c>
      <c r="M19" t="s">
        <v>1053</v>
      </c>
      <c r="N19" t="s">
        <v>1053</v>
      </c>
      <c r="O19" t="s">
        <v>12</v>
      </c>
      <c r="P19" t="s">
        <v>13</v>
      </c>
      <c r="Q19" t="s">
        <v>12</v>
      </c>
      <c r="R19" t="s">
        <v>35</v>
      </c>
      <c r="S19">
        <v>0</v>
      </c>
      <c r="T19" t="s">
        <v>1032</v>
      </c>
      <c r="U19">
        <v>4</v>
      </c>
      <c r="V19" t="s">
        <v>1137</v>
      </c>
      <c r="W19" t="s">
        <v>1140</v>
      </c>
      <c r="X19" t="str">
        <f>VLOOKUP(C19,$AP$2:$AR$230,3)</f>
        <v>Husband</v>
      </c>
      <c r="Y19">
        <v>1</v>
      </c>
      <c r="Z19">
        <v>0</v>
      </c>
      <c r="AA19">
        <v>11</v>
      </c>
      <c r="AB19" t="str">
        <f>VLOOKUP(C19,$AP$2:$AS$230,4)</f>
        <v>june</v>
      </c>
      <c r="AC19" t="str">
        <f>VLOOKUP($C19,$AV$2:$BD$230,2)</f>
        <v>Hired land</v>
      </c>
      <c r="AD19" t="str">
        <f>VLOOKUP($C19,$AV$2:$BD$230,3)</f>
        <v>Lowland</v>
      </c>
      <c r="AE19" t="str">
        <f>VLOOKUP($C19,$AV$2:$BD$230,4)</f>
        <v>Sand</v>
      </c>
      <c r="AF19" t="str">
        <f>VLOOKUP($C19,$AV$2:$BD$230,5)</f>
        <v>Moderate</v>
      </c>
      <c r="AG19" t="str">
        <f>VLOOKUP($C19,$AV$2:$BD$230,6)</f>
        <v>N</v>
      </c>
      <c r="AH19" t="str">
        <f>VLOOKUP($C19,$AV$2:$BD$230,7)</f>
        <v>Tied ridges</v>
      </c>
      <c r="AI19" t="str">
        <f>VLOOKUP($C19,$AV$2:$BD$230,8)</f>
        <v>Moderate</v>
      </c>
      <c r="AJ19" t="str">
        <f>VLOOKUP($C19,$AV$2:$BD$230,9)</f>
        <v>Better than other fields</v>
      </c>
      <c r="AK19" s="18">
        <f>VLOOKUP(E19,$BF$2:$BI$384,2)</f>
        <v>75</v>
      </c>
      <c r="AL19" s="18">
        <f>VLOOKUP(E19,$BF$2:$BI$384,3)</f>
        <v>20</v>
      </c>
      <c r="AM19" s="18" t="str">
        <f>VLOOKUP(E19,$BF$2:$BI$384,4)</f>
        <v>75-90%</v>
      </c>
      <c r="AP19" t="s">
        <v>30</v>
      </c>
      <c r="AQ19" t="s">
        <v>1167</v>
      </c>
      <c r="AR19" t="s">
        <v>1178</v>
      </c>
      <c r="AS19" s="18" t="s">
        <v>1209</v>
      </c>
      <c r="AV19" t="s">
        <v>30</v>
      </c>
      <c r="AW19" t="s">
        <v>1216</v>
      </c>
      <c r="AX19" t="s">
        <v>1219</v>
      </c>
      <c r="AY19" t="s">
        <v>1224</v>
      </c>
      <c r="AZ19" t="s">
        <v>1230</v>
      </c>
      <c r="BA19" t="s">
        <v>35</v>
      </c>
      <c r="BB19" t="s">
        <v>1234</v>
      </c>
      <c r="BC19" t="s">
        <v>1241</v>
      </c>
      <c r="BD19" t="s">
        <v>1244</v>
      </c>
      <c r="BF19" t="s">
        <v>265</v>
      </c>
      <c r="BG19">
        <v>75</v>
      </c>
      <c r="BH19">
        <v>10</v>
      </c>
      <c r="BI19" t="s">
        <v>1270</v>
      </c>
    </row>
    <row r="20" spans="1:61" hidden="1" x14ac:dyDescent="0.2">
      <c r="A20">
        <v>4775</v>
      </c>
      <c r="B20" t="str">
        <f>VLOOKUP(C20:C128,$AP$2:$AQ$230,2)</f>
        <v>Kano</v>
      </c>
      <c r="C20" t="s">
        <v>156</v>
      </c>
      <c r="D20">
        <v>4</v>
      </c>
      <c r="E20" t="s">
        <v>751</v>
      </c>
      <c r="F20">
        <v>150</v>
      </c>
      <c r="G20" t="s">
        <v>12</v>
      </c>
      <c r="H20">
        <v>9.5</v>
      </c>
      <c r="I20" t="s">
        <v>35</v>
      </c>
      <c r="J20">
        <v>633.33333333333337</v>
      </c>
      <c r="K20">
        <f>J20*0.5</f>
        <v>316.66666666666669</v>
      </c>
      <c r="L20" t="s">
        <v>1052</v>
      </c>
      <c r="M20" t="s">
        <v>1097</v>
      </c>
      <c r="N20" s="18" t="s">
        <v>1084</v>
      </c>
      <c r="O20" t="s">
        <v>35</v>
      </c>
      <c r="P20" t="s">
        <v>13</v>
      </c>
      <c r="Q20" t="s">
        <v>1051</v>
      </c>
      <c r="R20" s="18" t="s">
        <v>13</v>
      </c>
      <c r="S20">
        <v>30</v>
      </c>
      <c r="T20" t="s">
        <v>1032</v>
      </c>
      <c r="U20">
        <v>4</v>
      </c>
      <c r="V20" t="s">
        <v>1137</v>
      </c>
      <c r="W20" t="s">
        <v>1140</v>
      </c>
      <c r="X20" t="str">
        <f>VLOOKUP(C20,$AP$2:$AR$230,3)</f>
        <v>Both</v>
      </c>
      <c r="Y20">
        <v>9</v>
      </c>
      <c r="Z20">
        <v>10.3</v>
      </c>
      <c r="AA20">
        <v>49</v>
      </c>
      <c r="AB20" t="str">
        <f>VLOOKUP(C20,$AP$2:$AS$230,4)</f>
        <v>Late July</v>
      </c>
      <c r="AC20" t="str">
        <f>VLOOKUP($C20,$AV$2:$BD$230,2)</f>
        <v>Family land</v>
      </c>
      <c r="AD20" t="str">
        <f>VLOOKUP($C20,$AV$2:$BD$230,3)</f>
        <v>Lowland</v>
      </c>
      <c r="AE20" t="str">
        <f>VLOOKUP($C20,$AV$2:$BD$230,4)</f>
        <v>Loam</v>
      </c>
      <c r="AF20" t="str">
        <f>VLOOKUP($C20,$AV$2:$BD$230,5)</f>
        <v>Good</v>
      </c>
      <c r="AG20" t="str">
        <f>VLOOKUP($C20,$AV$2:$BD$230,6)</f>
        <v>Y</v>
      </c>
      <c r="AH20" t="str">
        <f>VLOOKUP($C20,$AV$2:$BD$230,7)</f>
        <v>Tied ridges</v>
      </c>
      <c r="AI20" t="str">
        <f>VLOOKUP($C20,$AV$2:$BD$230,8)</f>
        <v>Moderate</v>
      </c>
      <c r="AJ20" t="str">
        <f>VLOOKUP($C20,$AV$2:$BD$230,9)</f>
        <v>The same as in other fields</v>
      </c>
      <c r="AK20" s="18">
        <f>VLOOKUP(E20,$BF$2:$BI$384,2)</f>
        <v>75</v>
      </c>
      <c r="AL20" s="18">
        <f>VLOOKUP(E20,$BF$2:$BI$384,3)</f>
        <v>20</v>
      </c>
      <c r="AM20" s="18" t="str">
        <f>VLOOKUP(E20,$BF$2:$BI$384,4)</f>
        <v>50-75%</v>
      </c>
      <c r="AP20" t="s">
        <v>31</v>
      </c>
      <c r="AQ20" t="s">
        <v>1167</v>
      </c>
      <c r="AR20" t="s">
        <v>1178</v>
      </c>
      <c r="AS20" s="18" t="s">
        <v>1210</v>
      </c>
      <c r="AV20" t="s">
        <v>31</v>
      </c>
      <c r="AW20" t="s">
        <v>1216</v>
      </c>
      <c r="AX20" t="s">
        <v>1220</v>
      </c>
      <c r="AY20" t="s">
        <v>1224</v>
      </c>
      <c r="AZ20" t="s">
        <v>1230</v>
      </c>
      <c r="BA20" t="s">
        <v>13</v>
      </c>
      <c r="BB20" t="s">
        <v>1237</v>
      </c>
      <c r="BC20" t="s">
        <v>1229</v>
      </c>
      <c r="BD20" t="s">
        <v>1244</v>
      </c>
      <c r="BF20" t="s">
        <v>266</v>
      </c>
      <c r="BG20">
        <v>75</v>
      </c>
      <c r="BH20">
        <v>0</v>
      </c>
      <c r="BI20" t="s">
        <v>1270</v>
      </c>
    </row>
    <row r="21" spans="1:61" x14ac:dyDescent="0.2">
      <c r="A21">
        <v>4918</v>
      </c>
      <c r="B21" t="str">
        <f>VLOOKUP(C21:C129,$AP$2:$AQ$230,2)</f>
        <v>Kano</v>
      </c>
      <c r="C21" t="s">
        <v>201</v>
      </c>
      <c r="D21">
        <v>2</v>
      </c>
      <c r="E21" t="s">
        <v>894</v>
      </c>
      <c r="F21">
        <v>150</v>
      </c>
      <c r="G21" t="s">
        <v>12</v>
      </c>
      <c r="H21">
        <v>9.5</v>
      </c>
      <c r="I21" t="s">
        <v>35</v>
      </c>
      <c r="J21">
        <v>633.33333333333337</v>
      </c>
      <c r="K21">
        <f>J21*0.5</f>
        <v>316.66666666666669</v>
      </c>
      <c r="L21" t="s">
        <v>1052</v>
      </c>
      <c r="M21" t="s">
        <v>1084</v>
      </c>
      <c r="N21" t="s">
        <v>1084</v>
      </c>
      <c r="O21" t="s">
        <v>35</v>
      </c>
      <c r="P21" t="s">
        <v>13</v>
      </c>
      <c r="Q21" t="s">
        <v>12</v>
      </c>
      <c r="R21" t="s">
        <v>13</v>
      </c>
      <c r="S21">
        <v>0</v>
      </c>
      <c r="T21" t="s">
        <v>1032</v>
      </c>
      <c r="U21">
        <v>4</v>
      </c>
      <c r="V21" t="s">
        <v>1142</v>
      </c>
      <c r="W21" t="s">
        <v>1140</v>
      </c>
      <c r="X21" t="str">
        <f>VLOOKUP(C21,$AP$2:$AR$230,3)</f>
        <v>Husband</v>
      </c>
      <c r="Y21">
        <v>4</v>
      </c>
      <c r="Z21">
        <v>2.2000000000000002</v>
      </c>
      <c r="AA21">
        <v>50</v>
      </c>
      <c r="AB21" t="str">
        <f>VLOOKUP(C21,$AP$2:$AS$230,4)</f>
        <v>Late July</v>
      </c>
      <c r="AC21" t="str">
        <f>VLOOKUP($C21,$AV$2:$BD$230,2)</f>
        <v>Family land</v>
      </c>
      <c r="AD21" t="str">
        <f>VLOOKUP($C21,$AV$2:$BD$230,3)</f>
        <v>Lowland</v>
      </c>
      <c r="AE21" t="str">
        <f>VLOOKUP($C21,$AV$2:$BD$230,4)</f>
        <v>Loam</v>
      </c>
      <c r="AF21" t="str">
        <f>VLOOKUP($C21,$AV$2:$BD$230,5)</f>
        <v>Moderate</v>
      </c>
      <c r="AG21" t="str">
        <f>VLOOKUP($C21,$AV$2:$BD$230,6)</f>
        <v>N</v>
      </c>
      <c r="AH21" t="str">
        <f>VLOOKUP($C21,$AV$2:$BD$230,7)</f>
        <v>Tree lines</v>
      </c>
      <c r="AI21" t="str">
        <f>VLOOKUP($C21,$AV$2:$BD$230,8)</f>
        <v>Moderate</v>
      </c>
      <c r="AJ21" t="str">
        <f>VLOOKUP($C21,$AV$2:$BD$230,9)</f>
        <v>The same as in other fields</v>
      </c>
      <c r="AK21" s="18">
        <f>VLOOKUP(E21,$BF$2:$BI$384,2)</f>
        <v>75</v>
      </c>
      <c r="AL21" s="18">
        <f>VLOOKUP(E21,$BF$2:$BI$384,3)</f>
        <v>10</v>
      </c>
      <c r="AM21" s="18" t="str">
        <f>VLOOKUP(E21,$BF$2:$BI$384,4)</f>
        <v>75-90%</v>
      </c>
      <c r="AP21" t="s">
        <v>32</v>
      </c>
      <c r="AQ21" t="s">
        <v>1167</v>
      </c>
      <c r="AR21" t="s">
        <v>1178</v>
      </c>
      <c r="AS21" s="18" t="s">
        <v>1209</v>
      </c>
      <c r="AV21" t="s">
        <v>32</v>
      </c>
      <c r="AW21" t="s">
        <v>1217</v>
      </c>
      <c r="AX21" t="s">
        <v>1221</v>
      </c>
      <c r="AY21" t="s">
        <v>1224</v>
      </c>
      <c r="AZ21" t="s">
        <v>1230</v>
      </c>
      <c r="BA21" t="s">
        <v>12</v>
      </c>
      <c r="BB21" t="s">
        <v>1238</v>
      </c>
      <c r="BC21" t="s">
        <v>1241</v>
      </c>
      <c r="BD21" t="s">
        <v>1244</v>
      </c>
      <c r="BF21" t="s">
        <v>267</v>
      </c>
      <c r="BG21">
        <v>75</v>
      </c>
      <c r="BH21">
        <v>0</v>
      </c>
      <c r="BI21" t="s">
        <v>1270</v>
      </c>
    </row>
    <row r="22" spans="1:61" x14ac:dyDescent="0.2">
      <c r="A22">
        <v>4919</v>
      </c>
      <c r="B22" t="str">
        <f>VLOOKUP(C22:C130,$AP$2:$AQ$230,2)</f>
        <v>Kano</v>
      </c>
      <c r="C22" t="s">
        <v>201</v>
      </c>
      <c r="D22">
        <v>3</v>
      </c>
      <c r="E22" t="s">
        <v>895</v>
      </c>
      <c r="F22">
        <v>150</v>
      </c>
      <c r="G22" t="s">
        <v>12</v>
      </c>
      <c r="H22">
        <v>9.5</v>
      </c>
      <c r="I22" t="s">
        <v>35</v>
      </c>
      <c r="J22">
        <v>633.33333333333337</v>
      </c>
      <c r="K22">
        <f>J22*0.5</f>
        <v>316.66666666666669</v>
      </c>
      <c r="L22" t="s">
        <v>1052</v>
      </c>
      <c r="M22" t="s">
        <v>1108</v>
      </c>
      <c r="N22" t="s">
        <v>1108</v>
      </c>
      <c r="O22" t="s">
        <v>35</v>
      </c>
      <c r="P22" t="s">
        <v>13</v>
      </c>
      <c r="Q22" t="s">
        <v>12</v>
      </c>
      <c r="R22" t="s">
        <v>35</v>
      </c>
      <c r="S22">
        <v>0</v>
      </c>
      <c r="T22" t="s">
        <v>1032</v>
      </c>
      <c r="U22">
        <v>4</v>
      </c>
      <c r="V22" t="s">
        <v>1142</v>
      </c>
      <c r="W22" t="s">
        <v>1140</v>
      </c>
      <c r="X22" t="str">
        <f>VLOOKUP(C22,$AP$2:$AR$230,3)</f>
        <v>Husband</v>
      </c>
      <c r="Y22">
        <v>4</v>
      </c>
      <c r="Z22">
        <v>2.2000000000000002</v>
      </c>
      <c r="AA22">
        <v>50</v>
      </c>
      <c r="AB22" t="str">
        <f>VLOOKUP(C22,$AP$2:$AS$230,4)</f>
        <v>Late July</v>
      </c>
      <c r="AC22" t="str">
        <f>VLOOKUP($C22,$AV$2:$BD$230,2)</f>
        <v>Family land</v>
      </c>
      <c r="AD22" t="str">
        <f>VLOOKUP($C22,$AV$2:$BD$230,3)</f>
        <v>Lowland</v>
      </c>
      <c r="AE22" t="str">
        <f>VLOOKUP($C22,$AV$2:$BD$230,4)</f>
        <v>Loam</v>
      </c>
      <c r="AF22" t="str">
        <f>VLOOKUP($C22,$AV$2:$BD$230,5)</f>
        <v>Moderate</v>
      </c>
      <c r="AG22" t="str">
        <f>VLOOKUP($C22,$AV$2:$BD$230,6)</f>
        <v>N</v>
      </c>
      <c r="AH22" t="str">
        <f>VLOOKUP($C22,$AV$2:$BD$230,7)</f>
        <v>Tree lines</v>
      </c>
      <c r="AI22" t="str">
        <f>VLOOKUP($C22,$AV$2:$BD$230,8)</f>
        <v>Moderate</v>
      </c>
      <c r="AJ22" t="str">
        <f>VLOOKUP($C22,$AV$2:$BD$230,9)</f>
        <v>The same as in other fields</v>
      </c>
      <c r="AK22" s="18">
        <f>VLOOKUP(E22,$BF$2:$BI$384,2)</f>
        <v>75</v>
      </c>
      <c r="AL22" s="18">
        <f>VLOOKUP(E22,$BF$2:$BI$384,3)</f>
        <v>10</v>
      </c>
      <c r="AM22" s="18" t="str">
        <f>VLOOKUP(E22,$BF$2:$BI$384,4)</f>
        <v>75-90%</v>
      </c>
      <c r="AP22" t="s">
        <v>33</v>
      </c>
      <c r="AQ22" t="s">
        <v>1167</v>
      </c>
      <c r="AR22" t="s">
        <v>1179</v>
      </c>
      <c r="AS22" s="18" t="s">
        <v>1209</v>
      </c>
      <c r="AV22" t="s">
        <v>33</v>
      </c>
      <c r="AW22" t="s">
        <v>1216</v>
      </c>
      <c r="AX22" t="s">
        <v>1219</v>
      </c>
      <c r="AY22" t="s">
        <v>1224</v>
      </c>
      <c r="AZ22" t="s">
        <v>1229</v>
      </c>
      <c r="BA22" t="s">
        <v>13</v>
      </c>
      <c r="BB22" t="s">
        <v>1235</v>
      </c>
      <c r="BC22" t="s">
        <v>1229</v>
      </c>
      <c r="BD22" t="s">
        <v>1244</v>
      </c>
      <c r="BF22" t="s">
        <v>268</v>
      </c>
      <c r="BG22">
        <v>75</v>
      </c>
      <c r="BH22">
        <v>10</v>
      </c>
      <c r="BI22" t="s">
        <v>1270</v>
      </c>
    </row>
    <row r="23" spans="1:61" x14ac:dyDescent="0.2">
      <c r="A23">
        <v>4710</v>
      </c>
      <c r="B23" t="str">
        <f>VLOOKUP(C23:C131,$AP$2:$AQ$230,2)</f>
        <v>Kaduna N</v>
      </c>
      <c r="C23" t="s">
        <v>139</v>
      </c>
      <c r="D23">
        <v>3</v>
      </c>
      <c r="E23" t="s">
        <v>686</v>
      </c>
      <c r="F23">
        <v>200</v>
      </c>
      <c r="G23" t="s">
        <v>12</v>
      </c>
      <c r="H23">
        <v>13</v>
      </c>
      <c r="I23" t="s">
        <v>13</v>
      </c>
      <c r="J23">
        <v>650</v>
      </c>
      <c r="K23" s="73">
        <f>J23</f>
        <v>650</v>
      </c>
      <c r="L23" t="s">
        <v>1052</v>
      </c>
      <c r="M23" t="s">
        <v>1060</v>
      </c>
      <c r="N23" t="s">
        <v>1060</v>
      </c>
      <c r="O23" t="s">
        <v>35</v>
      </c>
      <c r="P23" t="s">
        <v>13</v>
      </c>
      <c r="Q23" t="s">
        <v>12</v>
      </c>
      <c r="R23" t="s">
        <v>35</v>
      </c>
      <c r="S23">
        <v>0</v>
      </c>
      <c r="T23" t="s">
        <v>1032</v>
      </c>
      <c r="U23">
        <v>4</v>
      </c>
      <c r="V23" t="s">
        <v>1137</v>
      </c>
      <c r="W23" t="s">
        <v>1140</v>
      </c>
      <c r="X23" t="str">
        <f>VLOOKUP(C23,$AP$2:$AR$230,3)</f>
        <v>Husband</v>
      </c>
      <c r="Y23">
        <v>1</v>
      </c>
      <c r="Z23">
        <v>0</v>
      </c>
      <c r="AA23">
        <v>11</v>
      </c>
      <c r="AB23" t="str">
        <f>VLOOKUP(C23,$AP$2:$AS$230,4)</f>
        <v>june</v>
      </c>
      <c r="AC23" t="str">
        <f>VLOOKUP($C23,$AV$2:$BD$230,2)</f>
        <v>Family land</v>
      </c>
      <c r="AD23" t="str">
        <f>VLOOKUP($C23,$AV$2:$BD$230,3)</f>
        <v>Lowland</v>
      </c>
      <c r="AE23" t="str">
        <f>VLOOKUP($C23,$AV$2:$BD$230,4)</f>
        <v>Sand</v>
      </c>
      <c r="AF23" t="str">
        <f>VLOOKUP($C23,$AV$2:$BD$230,5)</f>
        <v>Moderate</v>
      </c>
      <c r="AG23" t="str">
        <f>VLOOKUP($C23,$AV$2:$BD$230,6)</f>
        <v>N</v>
      </c>
      <c r="AH23" t="str">
        <f>VLOOKUP($C23,$AV$2:$BD$230,7)</f>
        <v>Tied ridges</v>
      </c>
      <c r="AI23" t="str">
        <f>VLOOKUP($C23,$AV$2:$BD$230,8)</f>
        <v>Fertile</v>
      </c>
      <c r="AJ23" t="str">
        <f>VLOOKUP($C23,$AV$2:$BD$230,9)</f>
        <v>Better than other fields</v>
      </c>
      <c r="AK23" s="18">
        <f>VLOOKUP(E23,$BF$2:$BI$384,2)</f>
        <v>75</v>
      </c>
      <c r="AL23" s="18">
        <f>VLOOKUP(E23,$BF$2:$BI$384,3)</f>
        <v>20</v>
      </c>
      <c r="AM23" s="18" t="str">
        <f>VLOOKUP(E23,$BF$2:$BI$384,4)</f>
        <v>75-90%</v>
      </c>
      <c r="AP23" t="s">
        <v>34</v>
      </c>
      <c r="AQ23" t="s">
        <v>1167</v>
      </c>
      <c r="AR23" t="s">
        <v>1178</v>
      </c>
      <c r="AS23" s="18" t="s">
        <v>1208</v>
      </c>
      <c r="AV23" t="s">
        <v>34</v>
      </c>
      <c r="AW23" t="s">
        <v>1216</v>
      </c>
      <c r="AX23" t="s">
        <v>1219</v>
      </c>
      <c r="AY23" t="s">
        <v>1224</v>
      </c>
      <c r="AZ23" t="s">
        <v>1229</v>
      </c>
      <c r="BA23" t="s">
        <v>13</v>
      </c>
      <c r="BB23" t="s">
        <v>1234</v>
      </c>
      <c r="BC23" t="s">
        <v>1241</v>
      </c>
      <c r="BD23" t="s">
        <v>1245</v>
      </c>
      <c r="BF23" t="s">
        <v>269</v>
      </c>
      <c r="BG23">
        <v>75</v>
      </c>
      <c r="BH23">
        <v>10</v>
      </c>
      <c r="BI23" t="s">
        <v>1270</v>
      </c>
    </row>
    <row r="24" spans="1:61" x14ac:dyDescent="0.2">
      <c r="A24">
        <v>4709</v>
      </c>
      <c r="B24" t="str">
        <f>VLOOKUP(C24:C132,$AP$2:$AQ$230,2)</f>
        <v>Kaduna N</v>
      </c>
      <c r="C24" t="s">
        <v>139</v>
      </c>
      <c r="D24">
        <v>2</v>
      </c>
      <c r="E24" t="s">
        <v>685</v>
      </c>
      <c r="F24">
        <v>200</v>
      </c>
      <c r="G24" t="s">
        <v>12</v>
      </c>
      <c r="H24">
        <v>14</v>
      </c>
      <c r="I24" t="s">
        <v>13</v>
      </c>
      <c r="J24">
        <v>700</v>
      </c>
      <c r="K24" s="73">
        <f>J24</f>
        <v>700</v>
      </c>
      <c r="L24" t="s">
        <v>1052</v>
      </c>
      <c r="M24" t="s">
        <v>1084</v>
      </c>
      <c r="N24" t="s">
        <v>1084</v>
      </c>
      <c r="O24" t="s">
        <v>35</v>
      </c>
      <c r="P24" t="s">
        <v>13</v>
      </c>
      <c r="Q24" t="s">
        <v>12</v>
      </c>
      <c r="R24" t="s">
        <v>35</v>
      </c>
      <c r="S24">
        <v>0</v>
      </c>
      <c r="T24" t="s">
        <v>1032</v>
      </c>
      <c r="U24">
        <v>4</v>
      </c>
      <c r="V24" t="s">
        <v>1137</v>
      </c>
      <c r="W24" t="s">
        <v>1140</v>
      </c>
      <c r="X24" t="str">
        <f>VLOOKUP(C24,$AP$2:$AR$230,3)</f>
        <v>Husband</v>
      </c>
      <c r="Y24">
        <v>1</v>
      </c>
      <c r="Z24">
        <v>0</v>
      </c>
      <c r="AA24">
        <v>11</v>
      </c>
      <c r="AB24" t="str">
        <f>VLOOKUP(C24,$AP$2:$AS$230,4)</f>
        <v>june</v>
      </c>
      <c r="AC24" t="str">
        <f>VLOOKUP($C24,$AV$2:$BD$230,2)</f>
        <v>Family land</v>
      </c>
      <c r="AD24" t="str">
        <f>VLOOKUP($C24,$AV$2:$BD$230,3)</f>
        <v>Lowland</v>
      </c>
      <c r="AE24" t="str">
        <f>VLOOKUP($C24,$AV$2:$BD$230,4)</f>
        <v>Sand</v>
      </c>
      <c r="AF24" t="str">
        <f>VLOOKUP($C24,$AV$2:$BD$230,5)</f>
        <v>Moderate</v>
      </c>
      <c r="AG24" t="str">
        <f>VLOOKUP($C24,$AV$2:$BD$230,6)</f>
        <v>N</v>
      </c>
      <c r="AH24" t="str">
        <f>VLOOKUP($C24,$AV$2:$BD$230,7)</f>
        <v>Tied ridges</v>
      </c>
      <c r="AI24" t="str">
        <f>VLOOKUP($C24,$AV$2:$BD$230,8)</f>
        <v>Fertile</v>
      </c>
      <c r="AJ24" t="str">
        <f>VLOOKUP($C24,$AV$2:$BD$230,9)</f>
        <v>Better than other fields</v>
      </c>
      <c r="AK24" s="18">
        <f>VLOOKUP(E24,$BF$2:$BI$384,2)</f>
        <v>75</v>
      </c>
      <c r="AL24" s="18">
        <f>VLOOKUP(E24,$BF$2:$BI$384,3)</f>
        <v>20</v>
      </c>
      <c r="AM24" s="18" t="str">
        <f>VLOOKUP(E24,$BF$2:$BI$384,4)</f>
        <v>75-90%</v>
      </c>
      <c r="AP24" t="s">
        <v>36</v>
      </c>
      <c r="AQ24" t="s">
        <v>1167</v>
      </c>
      <c r="AR24" t="s">
        <v>1178</v>
      </c>
      <c r="AS24" s="18" t="s">
        <v>1208</v>
      </c>
      <c r="AV24" t="s">
        <v>36</v>
      </c>
      <c r="AW24" t="s">
        <v>1216</v>
      </c>
      <c r="AX24" t="s">
        <v>1219</v>
      </c>
      <c r="AY24" t="s">
        <v>1224</v>
      </c>
      <c r="AZ24" t="s">
        <v>1229</v>
      </c>
      <c r="BA24" t="s">
        <v>35</v>
      </c>
      <c r="BB24" t="s">
        <v>1234</v>
      </c>
      <c r="BC24" t="s">
        <v>1229</v>
      </c>
      <c r="BD24" t="s">
        <v>1245</v>
      </c>
      <c r="BF24" t="s">
        <v>270</v>
      </c>
      <c r="BG24">
        <v>75</v>
      </c>
      <c r="BH24">
        <v>10</v>
      </c>
      <c r="BI24" t="s">
        <v>1270</v>
      </c>
    </row>
    <row r="25" spans="1:61" x14ac:dyDescent="0.2">
      <c r="A25">
        <v>4875</v>
      </c>
      <c r="B25" t="str">
        <f>VLOOKUP(C25:C133,$AP$2:$AQ$230,2)</f>
        <v>Kano</v>
      </c>
      <c r="C25" t="s">
        <v>188</v>
      </c>
      <c r="D25">
        <v>2</v>
      </c>
      <c r="E25" t="s">
        <v>851</v>
      </c>
      <c r="F25">
        <v>100</v>
      </c>
      <c r="G25" t="s">
        <v>12</v>
      </c>
      <c r="H25">
        <v>7</v>
      </c>
      <c r="I25" t="s">
        <v>35</v>
      </c>
      <c r="J25">
        <v>700</v>
      </c>
      <c r="K25">
        <f>J25*0.5</f>
        <v>350</v>
      </c>
      <c r="L25" t="s">
        <v>1052</v>
      </c>
      <c r="M25" t="s">
        <v>12</v>
      </c>
      <c r="N25" t="s">
        <v>12</v>
      </c>
      <c r="O25" t="s">
        <v>35</v>
      </c>
      <c r="P25" t="s">
        <v>35</v>
      </c>
      <c r="Q25" t="s">
        <v>12</v>
      </c>
      <c r="R25" t="s">
        <v>35</v>
      </c>
      <c r="S25">
        <v>0</v>
      </c>
      <c r="T25" t="s">
        <v>1032</v>
      </c>
      <c r="U25">
        <v>0</v>
      </c>
      <c r="V25" t="s">
        <v>1142</v>
      </c>
      <c r="W25" t="s">
        <v>1139</v>
      </c>
      <c r="X25" t="str">
        <f>VLOOKUP(C25,$AP$2:$AR$230,3)</f>
        <v>Wive</v>
      </c>
      <c r="Y25">
        <v>1.5</v>
      </c>
      <c r="Z25">
        <v>1.3</v>
      </c>
      <c r="AA25">
        <v>46</v>
      </c>
      <c r="AB25" t="str">
        <f>VLOOKUP(C25,$AP$2:$AS$230,4)</f>
        <v>Early July</v>
      </c>
      <c r="AC25" t="str">
        <f>VLOOKUP($C25,$AV$2:$BD$230,2)</f>
        <v>Family land</v>
      </c>
      <c r="AD25" t="str">
        <f>VLOOKUP($C25,$AV$2:$BD$230,3)</f>
        <v>Foot slope</v>
      </c>
      <c r="AE25" t="str">
        <f>VLOOKUP($C25,$AV$2:$BD$230,4)</f>
        <v>Silt</v>
      </c>
      <c r="AF25" t="str">
        <f>VLOOKUP($C25,$AV$2:$BD$230,5)</f>
        <v>Moderate</v>
      </c>
      <c r="AG25" t="str">
        <f>VLOOKUP($C25,$AV$2:$BD$230,6)</f>
        <v>N</v>
      </c>
      <c r="AH25" t="str">
        <f>VLOOKUP($C25,$AV$2:$BD$230,7)</f>
        <v>Tied ridges</v>
      </c>
      <c r="AI25" t="str">
        <f>VLOOKUP($C25,$AV$2:$BD$230,8)</f>
        <v>Moderate</v>
      </c>
      <c r="AJ25" t="str">
        <f>VLOOKUP($C25,$AV$2:$BD$230,9)</f>
        <v>Better than other fields</v>
      </c>
      <c r="AK25" s="18">
        <f>VLOOKUP(E25,$BF$2:$BI$384,2)</f>
        <v>75</v>
      </c>
      <c r="AL25" s="18">
        <f>VLOOKUP(E25,$BF$2:$BI$384,3)</f>
        <v>20</v>
      </c>
      <c r="AM25" s="18" t="str">
        <f>VLOOKUP(E25,$BF$2:$BI$384,4)</f>
        <v>75-90%</v>
      </c>
      <c r="AP25" t="s">
        <v>37</v>
      </c>
      <c r="AQ25" t="s">
        <v>1167</v>
      </c>
      <c r="AR25" t="s">
        <v>1178</v>
      </c>
      <c r="AS25" s="18" t="s">
        <v>1208</v>
      </c>
      <c r="AV25" t="s">
        <v>37</v>
      </c>
      <c r="AW25" t="s">
        <v>1216</v>
      </c>
      <c r="AX25" t="s">
        <v>1219</v>
      </c>
      <c r="AY25" t="s">
        <v>1224</v>
      </c>
      <c r="AZ25" t="s">
        <v>1229</v>
      </c>
      <c r="BA25" t="s">
        <v>35</v>
      </c>
      <c r="BB25" t="s">
        <v>1234</v>
      </c>
      <c r="BC25" t="s">
        <v>1241</v>
      </c>
      <c r="BD25" t="s">
        <v>1245</v>
      </c>
      <c r="BF25" t="s">
        <v>271</v>
      </c>
      <c r="BG25">
        <v>75</v>
      </c>
      <c r="BH25">
        <v>10</v>
      </c>
      <c r="BI25" t="s">
        <v>1270</v>
      </c>
    </row>
    <row r="26" spans="1:61" hidden="1" x14ac:dyDescent="0.2">
      <c r="A26">
        <v>4977</v>
      </c>
      <c r="B26" t="str">
        <f>VLOOKUP(C26:C134,$AP$2:$AQ$230,2)</f>
        <v>Kano</v>
      </c>
      <c r="C26" t="s">
        <v>220</v>
      </c>
      <c r="D26">
        <v>2</v>
      </c>
      <c r="E26" t="s">
        <v>953</v>
      </c>
      <c r="F26">
        <v>19.5</v>
      </c>
      <c r="G26" t="s">
        <v>12</v>
      </c>
      <c r="H26">
        <v>1.4</v>
      </c>
      <c r="I26" t="s">
        <v>13</v>
      </c>
      <c r="J26">
        <v>717.9487179487179</v>
      </c>
      <c r="K26" s="73">
        <f>J26</f>
        <v>717.9487179487179</v>
      </c>
      <c r="L26" t="s">
        <v>1052</v>
      </c>
      <c r="M26" t="s">
        <v>1084</v>
      </c>
      <c r="N26" t="s">
        <v>1084</v>
      </c>
      <c r="O26" t="s">
        <v>35</v>
      </c>
      <c r="P26" t="s">
        <v>13</v>
      </c>
      <c r="Q26" t="s">
        <v>1051</v>
      </c>
      <c r="R26" s="18" t="s">
        <v>13</v>
      </c>
      <c r="S26">
        <v>90.3</v>
      </c>
      <c r="T26" t="s">
        <v>1032</v>
      </c>
      <c r="U26">
        <v>4</v>
      </c>
      <c r="V26" t="s">
        <v>1137</v>
      </c>
      <c r="W26" t="s">
        <v>1139</v>
      </c>
      <c r="X26" t="str">
        <f>VLOOKUP(C26,$AP$2:$AR$230,3)</f>
        <v>Husband</v>
      </c>
      <c r="Y26">
        <v>2</v>
      </c>
      <c r="Z26">
        <v>11.8</v>
      </c>
      <c r="AA26">
        <v>36</v>
      </c>
      <c r="AB26" t="str">
        <f>VLOOKUP(C26,$AP$2:$AS$230,4)</f>
        <v>Early July</v>
      </c>
      <c r="AC26" t="str">
        <f>VLOOKUP($C26,$AV$2:$BD$230,2)</f>
        <v>Family land</v>
      </c>
      <c r="AD26" t="str">
        <f>VLOOKUP($C26,$AV$2:$BD$230,3)</f>
        <v>Lowland</v>
      </c>
      <c r="AE26" t="str">
        <f>VLOOKUP($C26,$AV$2:$BD$230,4)</f>
        <v>Loam</v>
      </c>
      <c r="AF26" t="str">
        <f>VLOOKUP($C26,$AV$2:$BD$230,5)</f>
        <v>Moderate</v>
      </c>
      <c r="AG26" t="str">
        <f>VLOOKUP($C26,$AV$2:$BD$230,6)</f>
        <v>N</v>
      </c>
      <c r="AH26" t="str">
        <f>VLOOKUP($C26,$AV$2:$BD$230,7)</f>
        <v>Tied ridges</v>
      </c>
      <c r="AI26" t="str">
        <f>VLOOKUP($C26,$AV$2:$BD$230,8)</f>
        <v>Fertile</v>
      </c>
      <c r="AJ26" t="str">
        <f>VLOOKUP($C26,$AV$2:$BD$230,9)</f>
        <v>The same as in other fields</v>
      </c>
      <c r="AK26" s="18">
        <f>VLOOKUP(E26,$BF$2:$BI$384,2)</f>
        <v>75</v>
      </c>
      <c r="AL26" s="18">
        <f>VLOOKUP(E26,$BF$2:$BI$384,3)</f>
        <v>20</v>
      </c>
      <c r="AM26" s="18" t="str">
        <f>VLOOKUP(E26,$BF$2:$BI$384,4)</f>
        <v>50-75%</v>
      </c>
      <c r="AP26" t="s">
        <v>38</v>
      </c>
      <c r="AQ26" t="s">
        <v>1167</v>
      </c>
      <c r="AR26" t="s">
        <v>1178</v>
      </c>
      <c r="AS26" s="18" t="s">
        <v>1208</v>
      </c>
      <c r="AV26" t="s">
        <v>38</v>
      </c>
      <c r="AW26" t="s">
        <v>1216</v>
      </c>
      <c r="AX26" t="s">
        <v>1219</v>
      </c>
      <c r="AY26" t="s">
        <v>1224</v>
      </c>
      <c r="AZ26" t="s">
        <v>1229</v>
      </c>
      <c r="BA26" t="s">
        <v>35</v>
      </c>
      <c r="BB26" t="s">
        <v>1234</v>
      </c>
      <c r="BC26" t="s">
        <v>1241</v>
      </c>
      <c r="BD26" t="s">
        <v>1245</v>
      </c>
      <c r="BF26" t="s">
        <v>272</v>
      </c>
      <c r="BG26">
        <v>75</v>
      </c>
      <c r="BH26">
        <v>10</v>
      </c>
      <c r="BI26" t="s">
        <v>1270</v>
      </c>
    </row>
    <row r="27" spans="1:61" hidden="1" x14ac:dyDescent="0.2">
      <c r="A27">
        <v>4767</v>
      </c>
      <c r="B27" t="str">
        <f>VLOOKUP(C27:C135,$AP$2:$AQ$230,2)</f>
        <v>Kano</v>
      </c>
      <c r="C27" t="s">
        <v>154</v>
      </c>
      <c r="D27">
        <v>4</v>
      </c>
      <c r="E27" t="s">
        <v>743</v>
      </c>
      <c r="F27">
        <v>150</v>
      </c>
      <c r="G27" t="s">
        <v>12</v>
      </c>
      <c r="H27">
        <v>11</v>
      </c>
      <c r="I27" t="s">
        <v>35</v>
      </c>
      <c r="J27">
        <v>733.33333333333337</v>
      </c>
      <c r="K27">
        <f>J27*0.5</f>
        <v>366.66666666666669</v>
      </c>
      <c r="L27" t="s">
        <v>1052</v>
      </c>
      <c r="M27" t="s">
        <v>1096</v>
      </c>
      <c r="N27" s="18" t="s">
        <v>1084</v>
      </c>
      <c r="O27" t="s">
        <v>35</v>
      </c>
      <c r="P27" t="s">
        <v>13</v>
      </c>
      <c r="Q27" t="s">
        <v>1051</v>
      </c>
      <c r="R27" s="18" t="s">
        <v>13</v>
      </c>
      <c r="S27">
        <v>25</v>
      </c>
      <c r="T27" t="s">
        <v>1032</v>
      </c>
      <c r="U27">
        <v>0</v>
      </c>
      <c r="V27" t="s">
        <v>1137</v>
      </c>
      <c r="W27" t="s">
        <v>1140</v>
      </c>
      <c r="X27" t="str">
        <f>VLOOKUP(C27,$AP$2:$AR$230,3)</f>
        <v>Both</v>
      </c>
      <c r="Y27">
        <v>10</v>
      </c>
      <c r="Z27">
        <v>5.6</v>
      </c>
      <c r="AA27">
        <v>53</v>
      </c>
      <c r="AB27" t="str">
        <f>VLOOKUP(C27,$AP$2:$AS$230,4)</f>
        <v>Late July</v>
      </c>
      <c r="AC27" t="str">
        <f>VLOOKUP($C27,$AV$2:$BD$230,2)</f>
        <v>Family land</v>
      </c>
      <c r="AD27" t="str">
        <f>VLOOKUP($C27,$AV$2:$BD$230,3)</f>
        <v>Plateau</v>
      </c>
      <c r="AE27" t="str">
        <f>VLOOKUP($C27,$AV$2:$BD$230,4)</f>
        <v>Sand</v>
      </c>
      <c r="AF27" t="str">
        <f>VLOOKUP($C27,$AV$2:$BD$230,5)</f>
        <v>Good</v>
      </c>
      <c r="AG27" t="str">
        <f>VLOOKUP($C27,$AV$2:$BD$230,6)</f>
        <v>Y</v>
      </c>
      <c r="AH27" t="str">
        <f>VLOOKUP($C27,$AV$2:$BD$230,7)</f>
        <v>Tied ridges</v>
      </c>
      <c r="AI27" t="str">
        <f>VLOOKUP($C27,$AV$2:$BD$230,8)</f>
        <v>Moderate</v>
      </c>
      <c r="AJ27" t="str">
        <f>VLOOKUP($C27,$AV$2:$BD$230,9)</f>
        <v>The same as in other fields</v>
      </c>
      <c r="AK27" s="18">
        <f>VLOOKUP(E27,$BF$2:$BI$384,2)</f>
        <v>75</v>
      </c>
      <c r="AL27" s="18">
        <f>VLOOKUP(E27,$BF$2:$BI$384,3)</f>
        <v>10</v>
      </c>
      <c r="AM27" s="18" t="str">
        <f>VLOOKUP(E27,$BF$2:$BI$384,4)</f>
        <v>&gt;90%</v>
      </c>
      <c r="AP27" t="s">
        <v>39</v>
      </c>
      <c r="AQ27" t="s">
        <v>1167</v>
      </c>
      <c r="AR27" t="s">
        <v>1178</v>
      </c>
      <c r="AS27" s="18" t="s">
        <v>1209</v>
      </c>
      <c r="AV27" t="s">
        <v>39</v>
      </c>
      <c r="AW27" t="s">
        <v>1216</v>
      </c>
      <c r="AX27" t="s">
        <v>1219</v>
      </c>
      <c r="AY27" t="s">
        <v>1224</v>
      </c>
      <c r="AZ27" t="s">
        <v>1229</v>
      </c>
      <c r="BA27" t="s">
        <v>13</v>
      </c>
      <c r="BB27" t="s">
        <v>1234</v>
      </c>
      <c r="BC27" t="s">
        <v>1241</v>
      </c>
      <c r="BD27" t="s">
        <v>1245</v>
      </c>
      <c r="BF27" t="s">
        <v>273</v>
      </c>
      <c r="BG27">
        <v>75</v>
      </c>
      <c r="BH27">
        <v>10</v>
      </c>
      <c r="BI27" t="s">
        <v>1270</v>
      </c>
    </row>
    <row r="28" spans="1:61" x14ac:dyDescent="0.2">
      <c r="A28">
        <v>4644</v>
      </c>
      <c r="B28" t="str">
        <f>VLOOKUP(C28:C136,$AP$2:$AQ$230,2)</f>
        <v>Kaduna N</v>
      </c>
      <c r="C28" t="s">
        <v>119</v>
      </c>
      <c r="D28">
        <v>2</v>
      </c>
      <c r="E28" t="s">
        <v>620</v>
      </c>
      <c r="F28">
        <v>200</v>
      </c>
      <c r="G28" t="s">
        <v>12</v>
      </c>
      <c r="H28">
        <v>15.8</v>
      </c>
      <c r="I28" t="s">
        <v>13</v>
      </c>
      <c r="J28">
        <v>790</v>
      </c>
      <c r="K28" s="73">
        <f>J28</f>
        <v>790</v>
      </c>
      <c r="L28" t="s">
        <v>1052</v>
      </c>
      <c r="M28" t="s">
        <v>1084</v>
      </c>
      <c r="N28" t="s">
        <v>1084</v>
      </c>
      <c r="O28" t="s">
        <v>35</v>
      </c>
      <c r="P28" t="s">
        <v>13</v>
      </c>
      <c r="Q28" t="s">
        <v>1077</v>
      </c>
      <c r="R28" t="s">
        <v>35</v>
      </c>
      <c r="S28">
        <v>1</v>
      </c>
      <c r="T28" t="s">
        <v>1032</v>
      </c>
      <c r="U28">
        <v>4</v>
      </c>
      <c r="V28" t="s">
        <v>1137</v>
      </c>
      <c r="W28" t="s">
        <v>1140</v>
      </c>
      <c r="X28" t="str">
        <f>VLOOKUP(C28,$AP$2:$AR$230,3)</f>
        <v>Husband</v>
      </c>
      <c r="Y28">
        <v>1.7</v>
      </c>
      <c r="Z28">
        <v>0</v>
      </c>
      <c r="AA28">
        <v>56</v>
      </c>
      <c r="AB28" t="str">
        <f>VLOOKUP(C28,$AP$2:$AS$230,4)</f>
        <v>Late July</v>
      </c>
      <c r="AC28" t="str">
        <f>VLOOKUP($C28,$AV$2:$BD$230,2)</f>
        <v>Hired land</v>
      </c>
      <c r="AD28" t="str">
        <f>VLOOKUP($C28,$AV$2:$BD$230,3)</f>
        <v>Lowland</v>
      </c>
      <c r="AE28" t="str">
        <f>VLOOKUP($C28,$AV$2:$BD$230,4)</f>
        <v>Loam</v>
      </c>
      <c r="AF28" t="str">
        <f>VLOOKUP($C28,$AV$2:$BD$230,5)</f>
        <v>Moderate</v>
      </c>
      <c r="AG28" t="str">
        <f>VLOOKUP($C28,$AV$2:$BD$230,6)</f>
        <v>N</v>
      </c>
      <c r="AH28" t="str">
        <f>VLOOKUP($C28,$AV$2:$BD$230,7)</f>
        <v>Tied ridges</v>
      </c>
      <c r="AI28" t="str">
        <f>VLOOKUP($C28,$AV$2:$BD$230,8)</f>
        <v>Moderate</v>
      </c>
      <c r="AJ28" t="str">
        <f>VLOOKUP($C28,$AV$2:$BD$230,9)</f>
        <v>The same as in other fields</v>
      </c>
      <c r="AK28" s="18">
        <f>VLOOKUP(E28,$BF$2:$BI$384,2)</f>
        <v>75</v>
      </c>
      <c r="AL28" s="18">
        <f>VLOOKUP(E28,$BF$2:$BI$384,3)</f>
        <v>10</v>
      </c>
      <c r="AM28" s="18" t="str">
        <f>VLOOKUP(E28,$BF$2:$BI$384,4)</f>
        <v>50-75%</v>
      </c>
      <c r="AP28" t="s">
        <v>40</v>
      </c>
      <c r="AQ28" t="s">
        <v>1167</v>
      </c>
      <c r="AR28" t="s">
        <v>1177</v>
      </c>
      <c r="AS28" s="18" t="s">
        <v>1211</v>
      </c>
      <c r="AV28" t="s">
        <v>40</v>
      </c>
      <c r="AW28" t="s">
        <v>1217</v>
      </c>
      <c r="AX28" t="s">
        <v>1221</v>
      </c>
      <c r="AY28" t="s">
        <v>1226</v>
      </c>
      <c r="AZ28" t="s">
        <v>1229</v>
      </c>
      <c r="BA28" t="s">
        <v>35</v>
      </c>
      <c r="BB28" t="s">
        <v>12</v>
      </c>
      <c r="BC28" t="s">
        <v>12</v>
      </c>
      <c r="BD28" t="s">
        <v>1244</v>
      </c>
      <c r="BF28" t="s">
        <v>274</v>
      </c>
      <c r="BG28">
        <v>75</v>
      </c>
      <c r="BH28">
        <v>10</v>
      </c>
      <c r="BI28" t="s">
        <v>1270</v>
      </c>
    </row>
    <row r="29" spans="1:61" x14ac:dyDescent="0.2">
      <c r="A29">
        <v>4645</v>
      </c>
      <c r="B29" t="str">
        <f>VLOOKUP(C29:C137,$AP$2:$AQ$230,2)</f>
        <v>Kaduna N</v>
      </c>
      <c r="C29" t="s">
        <v>119</v>
      </c>
      <c r="D29">
        <v>3</v>
      </c>
      <c r="E29" t="s">
        <v>621</v>
      </c>
      <c r="F29">
        <v>200</v>
      </c>
      <c r="G29" t="s">
        <v>12</v>
      </c>
      <c r="H29">
        <v>15.8</v>
      </c>
      <c r="I29" t="s">
        <v>13</v>
      </c>
      <c r="J29">
        <v>790</v>
      </c>
      <c r="K29" s="73">
        <f>J29</f>
        <v>790</v>
      </c>
      <c r="L29" t="s">
        <v>1052</v>
      </c>
      <c r="M29" t="s">
        <v>1053</v>
      </c>
      <c r="N29" t="s">
        <v>1053</v>
      </c>
      <c r="O29" t="s">
        <v>13</v>
      </c>
      <c r="P29" t="s">
        <v>13</v>
      </c>
      <c r="Q29" t="s">
        <v>12</v>
      </c>
      <c r="R29" t="s">
        <v>35</v>
      </c>
      <c r="S29">
        <v>1</v>
      </c>
      <c r="T29" t="s">
        <v>1032</v>
      </c>
      <c r="U29">
        <v>4</v>
      </c>
      <c r="V29" t="s">
        <v>1137</v>
      </c>
      <c r="W29" t="s">
        <v>1140</v>
      </c>
      <c r="X29" t="str">
        <f>VLOOKUP(C29,$AP$2:$AR$230,3)</f>
        <v>Husband</v>
      </c>
      <c r="Y29">
        <v>1.7</v>
      </c>
      <c r="Z29">
        <v>0</v>
      </c>
      <c r="AA29">
        <v>56</v>
      </c>
      <c r="AB29" t="str">
        <f>VLOOKUP(C29,$AP$2:$AS$230,4)</f>
        <v>Late July</v>
      </c>
      <c r="AC29" t="str">
        <f>VLOOKUP($C29,$AV$2:$BD$230,2)</f>
        <v>Hired land</v>
      </c>
      <c r="AD29" t="str">
        <f>VLOOKUP($C29,$AV$2:$BD$230,3)</f>
        <v>Lowland</v>
      </c>
      <c r="AE29" t="str">
        <f>VLOOKUP($C29,$AV$2:$BD$230,4)</f>
        <v>Loam</v>
      </c>
      <c r="AF29" t="str">
        <f>VLOOKUP($C29,$AV$2:$BD$230,5)</f>
        <v>Moderate</v>
      </c>
      <c r="AG29" t="str">
        <f>VLOOKUP($C29,$AV$2:$BD$230,6)</f>
        <v>N</v>
      </c>
      <c r="AH29" t="str">
        <f>VLOOKUP($C29,$AV$2:$BD$230,7)</f>
        <v>Tied ridges</v>
      </c>
      <c r="AI29" t="str">
        <f>VLOOKUP($C29,$AV$2:$BD$230,8)</f>
        <v>Moderate</v>
      </c>
      <c r="AJ29" t="str">
        <f>VLOOKUP($C29,$AV$2:$BD$230,9)</f>
        <v>The same as in other fields</v>
      </c>
      <c r="AK29" s="18">
        <f>VLOOKUP(E29,$BF$2:$BI$384,2)</f>
        <v>75</v>
      </c>
      <c r="AL29" s="18">
        <f>VLOOKUP(E29,$BF$2:$BI$384,3)</f>
        <v>10</v>
      </c>
      <c r="AM29" s="18" t="str">
        <f>VLOOKUP(E29,$BF$2:$BI$384,4)</f>
        <v>50-75%</v>
      </c>
      <c r="AP29" t="s">
        <v>41</v>
      </c>
      <c r="AQ29" t="s">
        <v>1167</v>
      </c>
      <c r="AR29" t="s">
        <v>1178</v>
      </c>
      <c r="AS29" s="18" t="s">
        <v>1208</v>
      </c>
      <c r="AV29" t="s">
        <v>41</v>
      </c>
      <c r="AW29" t="s">
        <v>1217</v>
      </c>
      <c r="AX29" t="s">
        <v>1221</v>
      </c>
      <c r="AY29" t="s">
        <v>1224</v>
      </c>
      <c r="AZ29" t="s">
        <v>1229</v>
      </c>
      <c r="BA29" t="s">
        <v>35</v>
      </c>
      <c r="BB29" t="s">
        <v>12</v>
      </c>
      <c r="BC29" t="s">
        <v>1229</v>
      </c>
      <c r="BD29" t="s">
        <v>1244</v>
      </c>
      <c r="BF29" t="s">
        <v>275</v>
      </c>
      <c r="BG29">
        <v>75</v>
      </c>
      <c r="BH29">
        <v>10</v>
      </c>
      <c r="BI29" t="s">
        <v>1270</v>
      </c>
    </row>
    <row r="30" spans="1:61" hidden="1" x14ac:dyDescent="0.2">
      <c r="A30">
        <v>4930</v>
      </c>
      <c r="B30" t="str">
        <f>VLOOKUP(C30:C138,$AP$2:$AQ$230,2)</f>
        <v>Kano</v>
      </c>
      <c r="C30" t="s">
        <v>205</v>
      </c>
      <c r="D30">
        <v>2</v>
      </c>
      <c r="E30" t="s">
        <v>906</v>
      </c>
      <c r="F30">
        <v>19.5</v>
      </c>
      <c r="G30" t="s">
        <v>12</v>
      </c>
      <c r="H30">
        <v>1.6</v>
      </c>
      <c r="I30" t="s">
        <v>13</v>
      </c>
      <c r="J30">
        <v>820.51282051282055</v>
      </c>
      <c r="K30" s="73">
        <f>J30</f>
        <v>820.51282051282055</v>
      </c>
      <c r="L30" t="s">
        <v>1052</v>
      </c>
      <c r="M30" t="s">
        <v>1084</v>
      </c>
      <c r="N30" t="s">
        <v>1084</v>
      </c>
      <c r="O30" t="s">
        <v>35</v>
      </c>
      <c r="P30" t="s">
        <v>13</v>
      </c>
      <c r="Q30" t="s">
        <v>1051</v>
      </c>
      <c r="R30" s="18" t="s">
        <v>13</v>
      </c>
      <c r="S30">
        <v>70.3</v>
      </c>
      <c r="T30" t="s">
        <v>1032</v>
      </c>
      <c r="U30">
        <v>4</v>
      </c>
      <c r="V30" t="s">
        <v>1137</v>
      </c>
      <c r="W30" t="s">
        <v>1140</v>
      </c>
      <c r="X30" t="str">
        <f>VLOOKUP(C30,$AP$2:$AR$230,3)</f>
        <v>Husband</v>
      </c>
      <c r="Y30">
        <v>4</v>
      </c>
      <c r="Z30">
        <v>0</v>
      </c>
      <c r="AA30">
        <v>44</v>
      </c>
      <c r="AB30" t="str">
        <f>VLOOKUP(C30,$AP$2:$AS$230,4)</f>
        <v>Early July</v>
      </c>
      <c r="AC30" t="str">
        <f>VLOOKUP($C30,$AV$2:$BD$230,2)</f>
        <v>Family land</v>
      </c>
      <c r="AD30" t="str">
        <f>VLOOKUP($C30,$AV$2:$BD$230,3)</f>
        <v>Lowland</v>
      </c>
      <c r="AE30" t="str">
        <f>VLOOKUP($C30,$AV$2:$BD$230,4)</f>
        <v>Loam</v>
      </c>
      <c r="AF30" t="str">
        <f>VLOOKUP($C30,$AV$2:$BD$230,5)</f>
        <v>Moderate</v>
      </c>
      <c r="AG30" t="str">
        <f>VLOOKUP($C30,$AV$2:$BD$230,6)</f>
        <v>N</v>
      </c>
      <c r="AH30" t="str">
        <f>VLOOKUP($C30,$AV$2:$BD$230,7)</f>
        <v/>
      </c>
      <c r="AI30" t="str">
        <f>VLOOKUP($C30,$AV$2:$BD$230,8)</f>
        <v>Very fertile</v>
      </c>
      <c r="AJ30" t="str">
        <f>VLOOKUP($C30,$AV$2:$BD$230,9)</f>
        <v>The same as in other fields</v>
      </c>
      <c r="AK30" s="18">
        <f>VLOOKUP(E30,$BF$2:$BI$384,2)</f>
        <v>75</v>
      </c>
      <c r="AL30" s="18">
        <f>VLOOKUP(E30,$BF$2:$BI$384,3)</f>
        <v>20</v>
      </c>
      <c r="AM30" s="18" t="str">
        <f>VLOOKUP(E30,$BF$2:$BI$384,4)</f>
        <v>&gt;90%</v>
      </c>
      <c r="AP30" t="s">
        <v>42</v>
      </c>
      <c r="AQ30" t="s">
        <v>1167</v>
      </c>
      <c r="AR30" t="s">
        <v>1178</v>
      </c>
      <c r="AS30" s="18" t="s">
        <v>1208</v>
      </c>
      <c r="AV30" t="s">
        <v>42</v>
      </c>
      <c r="AW30" t="s">
        <v>1217</v>
      </c>
      <c r="AX30" t="s">
        <v>1221</v>
      </c>
      <c r="AY30" t="s">
        <v>1225</v>
      </c>
      <c r="AZ30" t="s">
        <v>1229</v>
      </c>
      <c r="BA30" t="s">
        <v>35</v>
      </c>
      <c r="BB30" t="s">
        <v>12</v>
      </c>
      <c r="BC30" t="s">
        <v>1229</v>
      </c>
      <c r="BD30" t="s">
        <v>1244</v>
      </c>
      <c r="BF30" t="s">
        <v>276</v>
      </c>
      <c r="BG30">
        <v>75</v>
      </c>
      <c r="BH30">
        <v>10</v>
      </c>
      <c r="BI30" t="s">
        <v>1270</v>
      </c>
    </row>
    <row r="31" spans="1:61" x14ac:dyDescent="0.2">
      <c r="A31">
        <v>4685</v>
      </c>
      <c r="B31" t="str">
        <f>VLOOKUP(C31:C139,$AP$2:$AQ$230,2)</f>
        <v>Kaduna N</v>
      </c>
      <c r="C31" t="s">
        <v>131</v>
      </c>
      <c r="D31">
        <v>2</v>
      </c>
      <c r="E31" t="s">
        <v>661</v>
      </c>
      <c r="F31">
        <v>200</v>
      </c>
      <c r="G31" t="s">
        <v>12</v>
      </c>
      <c r="H31">
        <v>17</v>
      </c>
      <c r="I31" t="s">
        <v>13</v>
      </c>
      <c r="J31">
        <v>850</v>
      </c>
      <c r="K31" s="73">
        <f>J31</f>
        <v>850</v>
      </c>
      <c r="L31" t="s">
        <v>1052</v>
      </c>
      <c r="M31" t="s">
        <v>1084</v>
      </c>
      <c r="N31" t="s">
        <v>1084</v>
      </c>
      <c r="O31" t="s">
        <v>12</v>
      </c>
      <c r="P31" t="s">
        <v>13</v>
      </c>
      <c r="Q31" t="s">
        <v>12</v>
      </c>
      <c r="R31" t="s">
        <v>35</v>
      </c>
      <c r="S31">
        <v>0</v>
      </c>
      <c r="T31" t="s">
        <v>1032</v>
      </c>
      <c r="U31">
        <v>4</v>
      </c>
      <c r="V31" t="s">
        <v>1137</v>
      </c>
      <c r="W31" t="s">
        <v>1139</v>
      </c>
      <c r="X31" t="str">
        <f>VLOOKUP(C31,$AP$2:$AR$230,3)</f>
        <v>Both</v>
      </c>
      <c r="Y31">
        <v>2</v>
      </c>
      <c r="Z31">
        <v>0.4</v>
      </c>
      <c r="AA31">
        <v>38</v>
      </c>
      <c r="AB31" t="str">
        <f>VLOOKUP(C31,$AP$2:$AS$230,4)</f>
        <v>Early July</v>
      </c>
      <c r="AC31" t="str">
        <f>VLOOKUP($C31,$AV$2:$BD$230,2)</f>
        <v>Hired land</v>
      </c>
      <c r="AD31" t="str">
        <f>VLOOKUP($C31,$AV$2:$BD$230,3)</f>
        <v>Foot slope</v>
      </c>
      <c r="AE31" t="str">
        <f>VLOOKUP($C31,$AV$2:$BD$230,4)</f>
        <v>Loam</v>
      </c>
      <c r="AF31" t="str">
        <f>VLOOKUP($C31,$AV$2:$BD$230,5)</f>
        <v>Good</v>
      </c>
      <c r="AG31" t="str">
        <f>VLOOKUP($C31,$AV$2:$BD$230,6)</f>
        <v>N</v>
      </c>
      <c r="AH31" t="str">
        <f>VLOOKUP($C31,$AV$2:$BD$230,7)</f>
        <v>Tied ridges</v>
      </c>
      <c r="AI31" t="str">
        <f>VLOOKUP($C31,$AV$2:$BD$230,8)</f>
        <v>Moderate</v>
      </c>
      <c r="AJ31" t="str">
        <f>VLOOKUP($C31,$AV$2:$BD$230,9)</f>
        <v>The same as in other fields</v>
      </c>
      <c r="AK31" s="18">
        <f>VLOOKUP(E31,$BF$2:$BI$384,2)</f>
        <v>75</v>
      </c>
      <c r="AL31" s="18">
        <f>VLOOKUP(E31,$BF$2:$BI$384,3)</f>
        <v>20</v>
      </c>
      <c r="AM31" s="18" t="str">
        <f>VLOOKUP(E31,$BF$2:$BI$384,4)</f>
        <v>75-90%</v>
      </c>
      <c r="AP31" t="s">
        <v>43</v>
      </c>
      <c r="AQ31" t="s">
        <v>1167</v>
      </c>
      <c r="AR31" t="s">
        <v>1178</v>
      </c>
      <c r="AS31" s="18" t="s">
        <v>1208</v>
      </c>
      <c r="AV31" t="s">
        <v>43</v>
      </c>
      <c r="AW31" t="s">
        <v>1217</v>
      </c>
      <c r="AX31" t="s">
        <v>1221</v>
      </c>
      <c r="AY31" t="s">
        <v>1226</v>
      </c>
      <c r="AZ31" t="s">
        <v>1229</v>
      </c>
      <c r="BA31" t="s">
        <v>35</v>
      </c>
      <c r="BB31" t="s">
        <v>12</v>
      </c>
      <c r="BC31" t="s">
        <v>12</v>
      </c>
      <c r="BD31" t="s">
        <v>1244</v>
      </c>
      <c r="BF31" t="s">
        <v>277</v>
      </c>
      <c r="BG31">
        <v>75</v>
      </c>
      <c r="BH31">
        <v>10</v>
      </c>
      <c r="BI31" t="s">
        <v>1268</v>
      </c>
    </row>
    <row r="32" spans="1:61" x14ac:dyDescent="0.2">
      <c r="A32">
        <v>4641</v>
      </c>
      <c r="B32" t="str">
        <f>VLOOKUP(C32:C140,$AP$2:$AQ$230,2)</f>
        <v>Kaduna N</v>
      </c>
      <c r="C32" t="s">
        <v>118</v>
      </c>
      <c r="D32">
        <v>2</v>
      </c>
      <c r="E32" t="s">
        <v>617</v>
      </c>
      <c r="F32">
        <v>200</v>
      </c>
      <c r="G32" t="s">
        <v>12</v>
      </c>
      <c r="H32">
        <v>17.3</v>
      </c>
      <c r="I32" t="s">
        <v>13</v>
      </c>
      <c r="J32">
        <v>865</v>
      </c>
      <c r="K32" s="73">
        <f>J32</f>
        <v>865</v>
      </c>
      <c r="L32" t="s">
        <v>1052</v>
      </c>
      <c r="M32" t="s">
        <v>1084</v>
      </c>
      <c r="N32" t="s">
        <v>1084</v>
      </c>
      <c r="O32" t="s">
        <v>35</v>
      </c>
      <c r="P32" t="s">
        <v>13</v>
      </c>
      <c r="Q32" t="s">
        <v>1077</v>
      </c>
      <c r="R32" t="s">
        <v>35</v>
      </c>
      <c r="S32">
        <v>1</v>
      </c>
      <c r="T32" t="s">
        <v>1032</v>
      </c>
      <c r="U32">
        <v>4</v>
      </c>
      <c r="V32" t="s">
        <v>1137</v>
      </c>
      <c r="W32" t="s">
        <v>1140</v>
      </c>
      <c r="X32" t="str">
        <f>VLOOKUP(C32,$AP$2:$AR$230,3)</f>
        <v>Husband</v>
      </c>
      <c r="Y32">
        <v>5.9</v>
      </c>
      <c r="Z32">
        <v>0.4</v>
      </c>
      <c r="AA32">
        <v>87</v>
      </c>
      <c r="AB32" t="str">
        <f>VLOOKUP(C32,$AP$2:$AS$230,4)</f>
        <v>August</v>
      </c>
      <c r="AC32" t="str">
        <f>VLOOKUP($C32,$AV$2:$BD$230,2)</f>
        <v>Family land</v>
      </c>
      <c r="AD32" t="str">
        <f>VLOOKUP($C32,$AV$2:$BD$230,3)</f>
        <v>Lowland</v>
      </c>
      <c r="AE32" t="str">
        <f>VLOOKUP($C32,$AV$2:$BD$230,4)</f>
        <v>Loam</v>
      </c>
      <c r="AF32" t="str">
        <f>VLOOKUP($C32,$AV$2:$BD$230,5)</f>
        <v>Moderate</v>
      </c>
      <c r="AG32" t="str">
        <f>VLOOKUP($C32,$AV$2:$BD$230,6)</f>
        <v>N</v>
      </c>
      <c r="AH32" t="str">
        <f>VLOOKUP($C32,$AV$2:$BD$230,7)</f>
        <v>Tied ridges</v>
      </c>
      <c r="AI32" t="str">
        <f>VLOOKUP($C32,$AV$2:$BD$230,8)</f>
        <v>Moderate</v>
      </c>
      <c r="AJ32" t="str">
        <f>VLOOKUP($C32,$AV$2:$BD$230,9)</f>
        <v>The same as in other fields</v>
      </c>
      <c r="AK32" s="18">
        <f>VLOOKUP(E32,$BF$2:$BI$384,2)</f>
        <v>75</v>
      </c>
      <c r="AL32" s="18">
        <f>VLOOKUP(E32,$BF$2:$BI$384,3)</f>
        <v>10</v>
      </c>
      <c r="AM32" s="18" t="str">
        <f>VLOOKUP(E32,$BF$2:$BI$384,4)</f>
        <v>50-75%</v>
      </c>
      <c r="AP32" t="s">
        <v>44</v>
      </c>
      <c r="AQ32" t="s">
        <v>1167</v>
      </c>
      <c r="AR32" t="s">
        <v>1178</v>
      </c>
      <c r="AS32" s="18" t="s">
        <v>1208</v>
      </c>
      <c r="AV32" t="s">
        <v>44</v>
      </c>
      <c r="AW32" t="s">
        <v>1216</v>
      </c>
      <c r="AX32" t="s">
        <v>1219</v>
      </c>
      <c r="AY32" t="s">
        <v>1226</v>
      </c>
      <c r="AZ32" t="s">
        <v>1230</v>
      </c>
      <c r="BA32" t="s">
        <v>35</v>
      </c>
      <c r="BB32" t="s">
        <v>12</v>
      </c>
      <c r="BC32" t="s">
        <v>1242</v>
      </c>
      <c r="BD32" t="s">
        <v>1244</v>
      </c>
      <c r="BF32" t="s">
        <v>278</v>
      </c>
      <c r="BG32">
        <v>75</v>
      </c>
      <c r="BH32">
        <v>10</v>
      </c>
      <c r="BI32" t="s">
        <v>1270</v>
      </c>
    </row>
    <row r="33" spans="1:61" hidden="1" x14ac:dyDescent="0.2">
      <c r="A33">
        <v>4774</v>
      </c>
      <c r="B33" t="str">
        <f>VLOOKUP(C33:C141,$AP$2:$AQ$230,2)</f>
        <v>Kano</v>
      </c>
      <c r="C33" t="s">
        <v>156</v>
      </c>
      <c r="D33">
        <v>3</v>
      </c>
      <c r="E33" t="s">
        <v>750</v>
      </c>
      <c r="F33">
        <v>150</v>
      </c>
      <c r="G33" t="s">
        <v>12</v>
      </c>
      <c r="H33">
        <v>13</v>
      </c>
      <c r="I33" t="s">
        <v>35</v>
      </c>
      <c r="J33">
        <v>866.66666666666663</v>
      </c>
      <c r="K33">
        <f>J33*0.5</f>
        <v>433.33333333333331</v>
      </c>
      <c r="L33" t="s">
        <v>1052</v>
      </c>
      <c r="M33" t="s">
        <v>1097</v>
      </c>
      <c r="N33" s="18" t="s">
        <v>1084</v>
      </c>
      <c r="O33" t="s">
        <v>35</v>
      </c>
      <c r="P33" t="s">
        <v>13</v>
      </c>
      <c r="Q33" t="s">
        <v>1051</v>
      </c>
      <c r="R33" s="18" t="s">
        <v>13</v>
      </c>
      <c r="S33">
        <v>30</v>
      </c>
      <c r="T33" t="s">
        <v>1032</v>
      </c>
      <c r="U33">
        <v>4</v>
      </c>
      <c r="V33" t="s">
        <v>1137</v>
      </c>
      <c r="W33" t="s">
        <v>1140</v>
      </c>
      <c r="X33" t="str">
        <f>VLOOKUP(C33,$AP$2:$AR$230,3)</f>
        <v>Both</v>
      </c>
      <c r="Y33">
        <v>9</v>
      </c>
      <c r="Z33">
        <v>10.3</v>
      </c>
      <c r="AA33">
        <v>49</v>
      </c>
      <c r="AB33" t="str">
        <f>VLOOKUP(C33,$AP$2:$AS$230,4)</f>
        <v>Late July</v>
      </c>
      <c r="AC33" t="str">
        <f>VLOOKUP($C33,$AV$2:$BD$230,2)</f>
        <v>Family land</v>
      </c>
      <c r="AD33" t="str">
        <f>VLOOKUP($C33,$AV$2:$BD$230,3)</f>
        <v>Lowland</v>
      </c>
      <c r="AE33" t="str">
        <f>VLOOKUP($C33,$AV$2:$BD$230,4)</f>
        <v>Loam</v>
      </c>
      <c r="AF33" t="str">
        <f>VLOOKUP($C33,$AV$2:$BD$230,5)</f>
        <v>Good</v>
      </c>
      <c r="AG33" t="str">
        <f>VLOOKUP($C33,$AV$2:$BD$230,6)</f>
        <v>Y</v>
      </c>
      <c r="AH33" t="str">
        <f>VLOOKUP($C33,$AV$2:$BD$230,7)</f>
        <v>Tied ridges</v>
      </c>
      <c r="AI33" t="str">
        <f>VLOOKUP($C33,$AV$2:$BD$230,8)</f>
        <v>Moderate</v>
      </c>
      <c r="AJ33" t="str">
        <f>VLOOKUP($C33,$AV$2:$BD$230,9)</f>
        <v>The same as in other fields</v>
      </c>
      <c r="AK33" s="18">
        <f>VLOOKUP(E33,$BF$2:$BI$384,2)</f>
        <v>75</v>
      </c>
      <c r="AL33" s="18">
        <f>VLOOKUP(E33,$BF$2:$BI$384,3)</f>
        <v>20</v>
      </c>
      <c r="AM33" s="18" t="str">
        <f>VLOOKUP(E33,$BF$2:$BI$384,4)</f>
        <v>50-75%</v>
      </c>
      <c r="AP33" t="s">
        <v>45</v>
      </c>
      <c r="AQ33" t="s">
        <v>1167</v>
      </c>
      <c r="AR33" t="s">
        <v>1177</v>
      </c>
      <c r="AS33" s="18" t="s">
        <v>1209</v>
      </c>
      <c r="AV33" t="s">
        <v>45</v>
      </c>
      <c r="AW33" t="s">
        <v>1216</v>
      </c>
      <c r="AX33" t="s">
        <v>1219</v>
      </c>
      <c r="AY33" t="s">
        <v>1224</v>
      </c>
      <c r="AZ33" t="s">
        <v>1229</v>
      </c>
      <c r="BA33" t="s">
        <v>12</v>
      </c>
      <c r="BB33" t="s">
        <v>1234</v>
      </c>
      <c r="BC33" t="s">
        <v>1229</v>
      </c>
      <c r="BD33" t="s">
        <v>1245</v>
      </c>
      <c r="BF33" t="s">
        <v>279</v>
      </c>
      <c r="BG33">
        <v>75</v>
      </c>
      <c r="BH33">
        <v>10</v>
      </c>
      <c r="BI33" t="s">
        <v>1270</v>
      </c>
    </row>
    <row r="34" spans="1:61" x14ac:dyDescent="0.2">
      <c r="A34">
        <v>4686</v>
      </c>
      <c r="B34" t="str">
        <f>VLOOKUP(C34:C142,$AP$2:$AQ$230,2)</f>
        <v>Kaduna N</v>
      </c>
      <c r="C34" t="s">
        <v>131</v>
      </c>
      <c r="D34">
        <v>3</v>
      </c>
      <c r="E34" t="s">
        <v>662</v>
      </c>
      <c r="F34">
        <v>200</v>
      </c>
      <c r="G34" t="s">
        <v>12</v>
      </c>
      <c r="H34">
        <v>18</v>
      </c>
      <c r="I34" t="s">
        <v>13</v>
      </c>
      <c r="J34">
        <v>900</v>
      </c>
      <c r="K34" s="73">
        <f>J34</f>
        <v>900</v>
      </c>
      <c r="L34" t="s">
        <v>1052</v>
      </c>
      <c r="M34" t="s">
        <v>1053</v>
      </c>
      <c r="N34" t="s">
        <v>1053</v>
      </c>
      <c r="O34" t="s">
        <v>12</v>
      </c>
      <c r="P34" t="s">
        <v>13</v>
      </c>
      <c r="Q34" t="s">
        <v>12</v>
      </c>
      <c r="R34" t="s">
        <v>35</v>
      </c>
      <c r="S34">
        <v>0</v>
      </c>
      <c r="T34" t="s">
        <v>1032</v>
      </c>
      <c r="U34">
        <v>4</v>
      </c>
      <c r="V34" t="s">
        <v>1137</v>
      </c>
      <c r="W34" t="s">
        <v>1139</v>
      </c>
      <c r="X34" t="str">
        <f>VLOOKUP(C34,$AP$2:$AR$230,3)</f>
        <v>Both</v>
      </c>
      <c r="Y34">
        <v>2</v>
      </c>
      <c r="Z34">
        <v>0.4</v>
      </c>
      <c r="AA34">
        <v>38</v>
      </c>
      <c r="AB34" t="str">
        <f>VLOOKUP(C34,$AP$2:$AS$230,4)</f>
        <v>Early July</v>
      </c>
      <c r="AC34" t="str">
        <f>VLOOKUP($C34,$AV$2:$BD$230,2)</f>
        <v>Hired land</v>
      </c>
      <c r="AD34" t="str">
        <f>VLOOKUP($C34,$AV$2:$BD$230,3)</f>
        <v>Foot slope</v>
      </c>
      <c r="AE34" t="str">
        <f>VLOOKUP($C34,$AV$2:$BD$230,4)</f>
        <v>Loam</v>
      </c>
      <c r="AF34" t="str">
        <f>VLOOKUP($C34,$AV$2:$BD$230,5)</f>
        <v>Good</v>
      </c>
      <c r="AG34" t="str">
        <f>VLOOKUP($C34,$AV$2:$BD$230,6)</f>
        <v>N</v>
      </c>
      <c r="AH34" t="str">
        <f>VLOOKUP($C34,$AV$2:$BD$230,7)</f>
        <v>Tied ridges</v>
      </c>
      <c r="AI34" t="str">
        <f>VLOOKUP($C34,$AV$2:$BD$230,8)</f>
        <v>Moderate</v>
      </c>
      <c r="AJ34" t="str">
        <f>VLOOKUP($C34,$AV$2:$BD$230,9)</f>
        <v>The same as in other fields</v>
      </c>
      <c r="AK34" s="18">
        <f>VLOOKUP(E34,$BF$2:$BI$384,2)</f>
        <v>75</v>
      </c>
      <c r="AL34" s="18">
        <f>VLOOKUP(E34,$BF$2:$BI$384,3)</f>
        <v>20</v>
      </c>
      <c r="AM34" s="18" t="str">
        <f>VLOOKUP(E34,$BF$2:$BI$384,4)</f>
        <v>75-90%</v>
      </c>
      <c r="AP34" t="s">
        <v>46</v>
      </c>
      <c r="AQ34" t="s">
        <v>1167</v>
      </c>
      <c r="AR34" t="s">
        <v>1177</v>
      </c>
      <c r="AS34" s="18" t="s">
        <v>1208</v>
      </c>
      <c r="AV34" t="s">
        <v>46</v>
      </c>
      <c r="AW34" t="s">
        <v>1216</v>
      </c>
      <c r="AX34" t="s">
        <v>1219</v>
      </c>
      <c r="AY34" t="s">
        <v>1224</v>
      </c>
      <c r="AZ34" t="s">
        <v>1230</v>
      </c>
      <c r="BA34" t="s">
        <v>35</v>
      </c>
      <c r="BB34" t="s">
        <v>1234</v>
      </c>
      <c r="BC34" t="s">
        <v>1229</v>
      </c>
      <c r="BD34" t="s">
        <v>1245</v>
      </c>
      <c r="BF34" t="s">
        <v>280</v>
      </c>
      <c r="BG34">
        <v>75</v>
      </c>
      <c r="BH34">
        <v>10</v>
      </c>
      <c r="BI34" t="s">
        <v>1270</v>
      </c>
    </row>
    <row r="35" spans="1:61" hidden="1" x14ac:dyDescent="0.2">
      <c r="A35">
        <v>4917</v>
      </c>
      <c r="B35" t="str">
        <f>VLOOKUP(C35:C143,$AP$2:$AQ$230,2)</f>
        <v>Kano</v>
      </c>
      <c r="C35" t="s">
        <v>201</v>
      </c>
      <c r="D35">
        <v>1</v>
      </c>
      <c r="E35" t="s">
        <v>893</v>
      </c>
      <c r="F35">
        <v>150</v>
      </c>
      <c r="G35" t="s">
        <v>12</v>
      </c>
      <c r="H35">
        <v>13.5</v>
      </c>
      <c r="I35" t="s">
        <v>35</v>
      </c>
      <c r="J35">
        <v>900</v>
      </c>
      <c r="K35">
        <f>J35*0.5</f>
        <v>450</v>
      </c>
      <c r="L35" t="s">
        <v>1052</v>
      </c>
      <c r="M35" t="s">
        <v>1057</v>
      </c>
      <c r="N35" t="s">
        <v>1057</v>
      </c>
      <c r="O35" t="s">
        <v>35</v>
      </c>
      <c r="P35" t="s">
        <v>13</v>
      </c>
      <c r="Q35" t="s">
        <v>1073</v>
      </c>
      <c r="R35" s="18" t="s">
        <v>13</v>
      </c>
      <c r="S35">
        <v>50</v>
      </c>
      <c r="T35" t="s">
        <v>1032</v>
      </c>
      <c r="U35">
        <v>4</v>
      </c>
      <c r="V35" t="s">
        <v>1142</v>
      </c>
      <c r="W35" t="s">
        <v>1140</v>
      </c>
      <c r="X35" t="str">
        <f>VLOOKUP(C35,$AP$2:$AR$230,3)</f>
        <v>Husband</v>
      </c>
      <c r="Y35">
        <v>4</v>
      </c>
      <c r="Z35">
        <v>2.2000000000000002</v>
      </c>
      <c r="AA35">
        <v>50</v>
      </c>
      <c r="AB35" t="str">
        <f>VLOOKUP(C35,$AP$2:$AS$230,4)</f>
        <v>Late July</v>
      </c>
      <c r="AC35" t="str">
        <f>VLOOKUP($C35,$AV$2:$BD$230,2)</f>
        <v>Family land</v>
      </c>
      <c r="AD35" t="str">
        <f>VLOOKUP($C35,$AV$2:$BD$230,3)</f>
        <v>Lowland</v>
      </c>
      <c r="AE35" t="str">
        <f>VLOOKUP($C35,$AV$2:$BD$230,4)</f>
        <v>Loam</v>
      </c>
      <c r="AF35" t="str">
        <f>VLOOKUP($C35,$AV$2:$BD$230,5)</f>
        <v>Moderate</v>
      </c>
      <c r="AG35" t="str">
        <f>VLOOKUP($C35,$AV$2:$BD$230,6)</f>
        <v>N</v>
      </c>
      <c r="AH35" t="str">
        <f>VLOOKUP($C35,$AV$2:$BD$230,7)</f>
        <v>Tree lines</v>
      </c>
      <c r="AI35" t="str">
        <f>VLOOKUP($C35,$AV$2:$BD$230,8)</f>
        <v>Moderate</v>
      </c>
      <c r="AJ35" t="str">
        <f>VLOOKUP($C35,$AV$2:$BD$230,9)</f>
        <v>The same as in other fields</v>
      </c>
      <c r="AK35" s="18">
        <f>VLOOKUP(E35,$BF$2:$BI$384,2)</f>
        <v>75</v>
      </c>
      <c r="AL35" s="18">
        <f>VLOOKUP(E35,$BF$2:$BI$384,3)</f>
        <v>10</v>
      </c>
      <c r="AM35" s="18" t="str">
        <f>VLOOKUP(E35,$BF$2:$BI$384,4)</f>
        <v>75-90%</v>
      </c>
      <c r="AP35" t="s">
        <v>47</v>
      </c>
      <c r="AQ35" t="s">
        <v>1167</v>
      </c>
      <c r="AR35" t="s">
        <v>1177</v>
      </c>
      <c r="AS35" s="18" t="s">
        <v>1208</v>
      </c>
      <c r="AV35" t="s">
        <v>47</v>
      </c>
      <c r="AW35" t="s">
        <v>1216</v>
      </c>
      <c r="AX35" t="s">
        <v>1219</v>
      </c>
      <c r="AY35" t="s">
        <v>1224</v>
      </c>
      <c r="AZ35" t="s">
        <v>1229</v>
      </c>
      <c r="BA35" t="s">
        <v>13</v>
      </c>
      <c r="BB35" t="s">
        <v>1234</v>
      </c>
      <c r="BC35" t="s">
        <v>1229</v>
      </c>
      <c r="BD35" t="s">
        <v>1245</v>
      </c>
      <c r="BF35" t="s">
        <v>281</v>
      </c>
      <c r="BG35">
        <v>75</v>
      </c>
      <c r="BH35">
        <v>10</v>
      </c>
      <c r="BI35" t="s">
        <v>1270</v>
      </c>
    </row>
    <row r="36" spans="1:61" hidden="1" x14ac:dyDescent="0.2">
      <c r="A36">
        <v>5013</v>
      </c>
      <c r="B36" t="str">
        <f>VLOOKUP(C36:C144,$AP$2:$AQ$230,2)</f>
        <v>Kano</v>
      </c>
      <c r="C36" t="s">
        <v>232</v>
      </c>
      <c r="D36">
        <v>2</v>
      </c>
      <c r="E36" t="s">
        <v>989</v>
      </c>
      <c r="F36">
        <v>100</v>
      </c>
      <c r="G36" t="s">
        <v>12</v>
      </c>
      <c r="H36">
        <v>9</v>
      </c>
      <c r="I36" t="s">
        <v>35</v>
      </c>
      <c r="J36">
        <v>900</v>
      </c>
      <c r="K36">
        <f>J36*0.5</f>
        <v>450</v>
      </c>
      <c r="L36" t="s">
        <v>1052</v>
      </c>
      <c r="M36" t="s">
        <v>1123</v>
      </c>
      <c r="N36" s="18" t="s">
        <v>1084</v>
      </c>
      <c r="O36" t="s">
        <v>35</v>
      </c>
      <c r="P36" t="s">
        <v>35</v>
      </c>
      <c r="Q36" t="s">
        <v>1051</v>
      </c>
      <c r="R36" s="18" t="s">
        <v>13</v>
      </c>
      <c r="S36">
        <v>150</v>
      </c>
      <c r="T36" t="s">
        <v>1032</v>
      </c>
      <c r="U36">
        <v>4</v>
      </c>
      <c r="V36" t="s">
        <v>1137</v>
      </c>
      <c r="W36" t="s">
        <v>1140</v>
      </c>
      <c r="X36" t="str">
        <f>VLOOKUP(C36,$AP$2:$AR$230,3)</f>
        <v>Husband</v>
      </c>
      <c r="Y36">
        <v>0</v>
      </c>
      <c r="Z36">
        <v>0.5</v>
      </c>
      <c r="AA36">
        <v>36</v>
      </c>
      <c r="AB36" t="str">
        <f>VLOOKUP(C36,$AP$2:$AS$230,4)</f>
        <v>Early July</v>
      </c>
      <c r="AC36" t="str">
        <f>VLOOKUP($C36,$AV$2:$BD$230,2)</f>
        <v>Family land</v>
      </c>
      <c r="AD36" t="str">
        <f>VLOOKUP($C36,$AV$2:$BD$230,3)</f>
        <v>Plateau</v>
      </c>
      <c r="AE36" t="str">
        <f>VLOOKUP($C36,$AV$2:$BD$230,4)</f>
        <v>Sand</v>
      </c>
      <c r="AF36" t="str">
        <f>VLOOKUP($C36,$AV$2:$BD$230,5)</f>
        <v>Good</v>
      </c>
      <c r="AG36" t="str">
        <f>VLOOKUP($C36,$AV$2:$BD$230,6)</f>
        <v>N</v>
      </c>
      <c r="AH36" t="str">
        <f>VLOOKUP($C36,$AV$2:$BD$230,7)</f>
        <v>Grass strips</v>
      </c>
      <c r="AI36" t="str">
        <f>VLOOKUP($C36,$AV$2:$BD$230,8)</f>
        <v>Fertile</v>
      </c>
      <c r="AJ36" t="str">
        <f>VLOOKUP($C36,$AV$2:$BD$230,9)</f>
        <v>The same as in other fields</v>
      </c>
      <c r="AK36" s="18">
        <f>VLOOKUP(E36,$BF$2:$BI$384,2)</f>
        <v>75</v>
      </c>
      <c r="AL36" s="18">
        <f>VLOOKUP(E36,$BF$2:$BI$384,3)</f>
        <v>20</v>
      </c>
      <c r="AM36" s="18" t="str">
        <f>VLOOKUP(E36,$BF$2:$BI$384,4)</f>
        <v>50-75%</v>
      </c>
      <c r="AP36" t="s">
        <v>48</v>
      </c>
      <c r="AQ36" t="s">
        <v>1167</v>
      </c>
      <c r="AR36" t="s">
        <v>1177</v>
      </c>
      <c r="AS36" s="18" t="s">
        <v>1209</v>
      </c>
      <c r="AV36" t="s">
        <v>48</v>
      </c>
      <c r="AW36" t="s">
        <v>1216</v>
      </c>
      <c r="AX36" t="s">
        <v>1219</v>
      </c>
      <c r="AY36" t="s">
        <v>1224</v>
      </c>
      <c r="AZ36" t="s">
        <v>1230</v>
      </c>
      <c r="BA36" t="s">
        <v>35</v>
      </c>
      <c r="BB36" t="s">
        <v>12</v>
      </c>
      <c r="BC36" t="s">
        <v>1229</v>
      </c>
      <c r="BD36" t="s">
        <v>1245</v>
      </c>
      <c r="BF36" t="s">
        <v>282</v>
      </c>
      <c r="BG36">
        <v>75</v>
      </c>
      <c r="BH36">
        <v>10</v>
      </c>
      <c r="BI36" t="s">
        <v>1270</v>
      </c>
    </row>
    <row r="37" spans="1:61" x14ac:dyDescent="0.2">
      <c r="A37">
        <v>4708</v>
      </c>
      <c r="B37" t="str">
        <f>VLOOKUP(C37:C145,$AP$2:$AQ$230,2)</f>
        <v>Kaduna N</v>
      </c>
      <c r="C37" t="s">
        <v>139</v>
      </c>
      <c r="D37">
        <v>1</v>
      </c>
      <c r="E37" t="s">
        <v>684</v>
      </c>
      <c r="F37">
        <v>200</v>
      </c>
      <c r="G37" t="s">
        <v>12</v>
      </c>
      <c r="H37">
        <v>19</v>
      </c>
      <c r="I37" t="s">
        <v>13</v>
      </c>
      <c r="J37">
        <v>950</v>
      </c>
      <c r="K37" s="73">
        <f>J37</f>
        <v>950</v>
      </c>
      <c r="L37" t="s">
        <v>1052</v>
      </c>
      <c r="M37" t="s">
        <v>1068</v>
      </c>
      <c r="N37" s="18" t="s">
        <v>1068</v>
      </c>
      <c r="O37" t="s">
        <v>35</v>
      </c>
      <c r="P37" t="s">
        <v>13</v>
      </c>
      <c r="Q37" t="s">
        <v>12</v>
      </c>
      <c r="R37" t="s">
        <v>35</v>
      </c>
      <c r="S37">
        <v>0</v>
      </c>
      <c r="T37" t="s">
        <v>1032</v>
      </c>
      <c r="U37">
        <v>4</v>
      </c>
      <c r="V37" t="s">
        <v>1137</v>
      </c>
      <c r="W37" t="s">
        <v>1140</v>
      </c>
      <c r="X37" t="str">
        <f>VLOOKUP(C37,$AP$2:$AR$230,3)</f>
        <v>Husband</v>
      </c>
      <c r="Y37">
        <v>1</v>
      </c>
      <c r="Z37">
        <v>0</v>
      </c>
      <c r="AA37">
        <v>11</v>
      </c>
      <c r="AB37" t="str">
        <f>VLOOKUP(C37,$AP$2:$AS$230,4)</f>
        <v>june</v>
      </c>
      <c r="AC37" t="str">
        <f>VLOOKUP($C37,$AV$2:$BD$230,2)</f>
        <v>Family land</v>
      </c>
      <c r="AD37" t="str">
        <f>VLOOKUP($C37,$AV$2:$BD$230,3)</f>
        <v>Lowland</v>
      </c>
      <c r="AE37" t="str">
        <f>VLOOKUP($C37,$AV$2:$BD$230,4)</f>
        <v>Sand</v>
      </c>
      <c r="AF37" t="str">
        <f>VLOOKUP($C37,$AV$2:$BD$230,5)</f>
        <v>Moderate</v>
      </c>
      <c r="AG37" t="str">
        <f>VLOOKUP($C37,$AV$2:$BD$230,6)</f>
        <v>N</v>
      </c>
      <c r="AH37" t="str">
        <f>VLOOKUP($C37,$AV$2:$BD$230,7)</f>
        <v>Tied ridges</v>
      </c>
      <c r="AI37" t="str">
        <f>VLOOKUP($C37,$AV$2:$BD$230,8)</f>
        <v>Fertile</v>
      </c>
      <c r="AJ37" t="str">
        <f>VLOOKUP($C37,$AV$2:$BD$230,9)</f>
        <v>Better than other fields</v>
      </c>
      <c r="AK37" s="18">
        <f>VLOOKUP(E37,$BF$2:$BI$384,2)</f>
        <v>75</v>
      </c>
      <c r="AL37" s="18">
        <f>VLOOKUP(E37,$BF$2:$BI$384,3)</f>
        <v>20</v>
      </c>
      <c r="AM37" s="18" t="str">
        <f>VLOOKUP(E37,$BF$2:$BI$384,4)</f>
        <v>75-90%</v>
      </c>
      <c r="AP37" t="s">
        <v>49</v>
      </c>
      <c r="AQ37" t="s">
        <v>1167</v>
      </c>
      <c r="AR37" t="s">
        <v>1177</v>
      </c>
      <c r="AS37" s="18" t="s">
        <v>1209</v>
      </c>
      <c r="AV37" t="s">
        <v>49</v>
      </c>
      <c r="AW37" t="s">
        <v>1216</v>
      </c>
      <c r="AX37" t="s">
        <v>1219</v>
      </c>
      <c r="AY37" t="s">
        <v>1226</v>
      </c>
      <c r="AZ37" t="s">
        <v>1229</v>
      </c>
      <c r="BA37" t="s">
        <v>12</v>
      </c>
      <c r="BB37" t="s">
        <v>12</v>
      </c>
      <c r="BC37" t="s">
        <v>1229</v>
      </c>
      <c r="BD37" t="s">
        <v>1245</v>
      </c>
      <c r="BF37" t="s">
        <v>283</v>
      </c>
      <c r="BG37">
        <v>75</v>
      </c>
      <c r="BH37">
        <v>10</v>
      </c>
      <c r="BI37" t="s">
        <v>1270</v>
      </c>
    </row>
    <row r="38" spans="1:61" hidden="1" x14ac:dyDescent="0.2">
      <c r="A38">
        <v>5012</v>
      </c>
      <c r="B38" t="str">
        <f>VLOOKUP(C38:C146,$AP$2:$AQ$230,2)</f>
        <v>Kano</v>
      </c>
      <c r="C38" t="s">
        <v>232</v>
      </c>
      <c r="D38">
        <v>1</v>
      </c>
      <c r="E38" t="s">
        <v>988</v>
      </c>
      <c r="F38">
        <v>100</v>
      </c>
      <c r="G38" t="s">
        <v>12</v>
      </c>
      <c r="H38">
        <v>10</v>
      </c>
      <c r="I38" t="s">
        <v>35</v>
      </c>
      <c r="J38">
        <v>1000</v>
      </c>
      <c r="K38">
        <f>J38*0.5</f>
        <v>500</v>
      </c>
      <c r="L38" t="s">
        <v>1052</v>
      </c>
      <c r="M38" t="s">
        <v>1095</v>
      </c>
      <c r="N38" t="s">
        <v>1095</v>
      </c>
      <c r="O38" t="s">
        <v>35</v>
      </c>
      <c r="P38" t="s">
        <v>13</v>
      </c>
      <c r="Q38" t="s">
        <v>1051</v>
      </c>
      <c r="R38" s="18" t="s">
        <v>13</v>
      </c>
      <c r="S38">
        <v>110</v>
      </c>
      <c r="T38" t="s">
        <v>1032</v>
      </c>
      <c r="U38">
        <v>4</v>
      </c>
      <c r="V38" t="s">
        <v>1137</v>
      </c>
      <c r="W38" t="s">
        <v>1140</v>
      </c>
      <c r="X38" t="str">
        <f>VLOOKUP(C38,$AP$2:$AR$230,3)</f>
        <v>Husband</v>
      </c>
      <c r="Y38">
        <v>0</v>
      </c>
      <c r="Z38">
        <v>0.5</v>
      </c>
      <c r="AA38">
        <v>36</v>
      </c>
      <c r="AB38" t="str">
        <f>VLOOKUP(C38,$AP$2:$AS$230,4)</f>
        <v>Early July</v>
      </c>
      <c r="AC38" t="str">
        <f>VLOOKUP($C38,$AV$2:$BD$230,2)</f>
        <v>Family land</v>
      </c>
      <c r="AD38" t="str">
        <f>VLOOKUP($C38,$AV$2:$BD$230,3)</f>
        <v>Plateau</v>
      </c>
      <c r="AE38" t="str">
        <f>VLOOKUP($C38,$AV$2:$BD$230,4)</f>
        <v>Sand</v>
      </c>
      <c r="AF38" t="str">
        <f>VLOOKUP($C38,$AV$2:$BD$230,5)</f>
        <v>Good</v>
      </c>
      <c r="AG38" t="str">
        <f>VLOOKUP($C38,$AV$2:$BD$230,6)</f>
        <v>N</v>
      </c>
      <c r="AH38" t="str">
        <f>VLOOKUP($C38,$AV$2:$BD$230,7)</f>
        <v>Grass strips</v>
      </c>
      <c r="AI38" t="str">
        <f>VLOOKUP($C38,$AV$2:$BD$230,8)</f>
        <v>Fertile</v>
      </c>
      <c r="AJ38" t="str">
        <f>VLOOKUP($C38,$AV$2:$BD$230,9)</f>
        <v>The same as in other fields</v>
      </c>
      <c r="AK38" s="18">
        <f>VLOOKUP(E38,$BF$2:$BI$384,2)</f>
        <v>75</v>
      </c>
      <c r="AL38" s="18">
        <f>VLOOKUP(E38,$BF$2:$BI$384,3)</f>
        <v>20</v>
      </c>
      <c r="AM38" s="18" t="str">
        <f>VLOOKUP(E38,$BF$2:$BI$384,4)</f>
        <v>75-90%</v>
      </c>
      <c r="AP38" t="s">
        <v>50</v>
      </c>
      <c r="AQ38" t="s">
        <v>1167</v>
      </c>
      <c r="AR38" t="s">
        <v>1178</v>
      </c>
      <c r="AS38" s="18" t="s">
        <v>1208</v>
      </c>
      <c r="AV38" t="s">
        <v>50</v>
      </c>
      <c r="AW38" t="s">
        <v>1217</v>
      </c>
      <c r="AX38" t="s">
        <v>1221</v>
      </c>
      <c r="AY38" t="s">
        <v>1224</v>
      </c>
      <c r="AZ38" t="s">
        <v>1229</v>
      </c>
      <c r="BA38" t="s">
        <v>35</v>
      </c>
      <c r="BB38" t="s">
        <v>12</v>
      </c>
      <c r="BC38" t="s">
        <v>1229</v>
      </c>
      <c r="BD38" t="s">
        <v>1244</v>
      </c>
      <c r="BF38" t="s">
        <v>284</v>
      </c>
      <c r="BG38">
        <v>75</v>
      </c>
      <c r="BH38">
        <v>10</v>
      </c>
      <c r="BI38" t="s">
        <v>1270</v>
      </c>
    </row>
    <row r="39" spans="1:61" x14ac:dyDescent="0.2">
      <c r="A39">
        <v>4643</v>
      </c>
      <c r="B39" t="str">
        <f>VLOOKUP(C39:C147,$AP$2:$AQ$230,2)</f>
        <v>Kaduna N</v>
      </c>
      <c r="C39" t="s">
        <v>119</v>
      </c>
      <c r="D39">
        <v>1</v>
      </c>
      <c r="E39" t="s">
        <v>619</v>
      </c>
      <c r="F39">
        <v>200</v>
      </c>
      <c r="G39" t="s">
        <v>12</v>
      </c>
      <c r="H39">
        <v>20.7</v>
      </c>
      <c r="I39" t="s">
        <v>13</v>
      </c>
      <c r="J39">
        <v>1035</v>
      </c>
      <c r="K39" s="73">
        <f>J39</f>
        <v>1035</v>
      </c>
      <c r="L39" t="s">
        <v>1052</v>
      </c>
      <c r="M39" t="s">
        <v>1068</v>
      </c>
      <c r="N39" t="s">
        <v>1068</v>
      </c>
      <c r="O39" t="s">
        <v>13</v>
      </c>
      <c r="P39" t="s">
        <v>13</v>
      </c>
      <c r="Q39" t="s">
        <v>1076</v>
      </c>
      <c r="R39" t="s">
        <v>35</v>
      </c>
      <c r="S39">
        <v>1</v>
      </c>
      <c r="T39" t="s">
        <v>1032</v>
      </c>
      <c r="U39">
        <v>4</v>
      </c>
      <c r="V39" t="s">
        <v>1137</v>
      </c>
      <c r="W39" t="s">
        <v>1140</v>
      </c>
      <c r="X39" t="str">
        <f>VLOOKUP(C39,$AP$2:$AR$230,3)</f>
        <v>Husband</v>
      </c>
      <c r="Y39">
        <v>1.7</v>
      </c>
      <c r="Z39">
        <v>0</v>
      </c>
      <c r="AA39">
        <v>56</v>
      </c>
      <c r="AB39" t="str">
        <f>VLOOKUP(C39,$AP$2:$AS$230,4)</f>
        <v>Late July</v>
      </c>
      <c r="AC39" t="str">
        <f>VLOOKUP($C39,$AV$2:$BD$230,2)</f>
        <v>Hired land</v>
      </c>
      <c r="AD39" t="str">
        <f>VLOOKUP($C39,$AV$2:$BD$230,3)</f>
        <v>Lowland</v>
      </c>
      <c r="AE39" t="str">
        <f>VLOOKUP($C39,$AV$2:$BD$230,4)</f>
        <v>Loam</v>
      </c>
      <c r="AF39" t="str">
        <f>VLOOKUP($C39,$AV$2:$BD$230,5)</f>
        <v>Moderate</v>
      </c>
      <c r="AG39" t="str">
        <f>VLOOKUP($C39,$AV$2:$BD$230,6)</f>
        <v>N</v>
      </c>
      <c r="AH39" t="str">
        <f>VLOOKUP($C39,$AV$2:$BD$230,7)</f>
        <v>Tied ridges</v>
      </c>
      <c r="AI39" t="str">
        <f>VLOOKUP($C39,$AV$2:$BD$230,8)</f>
        <v>Moderate</v>
      </c>
      <c r="AJ39" t="str">
        <f>VLOOKUP($C39,$AV$2:$BD$230,9)</f>
        <v>The same as in other fields</v>
      </c>
      <c r="AK39" s="18">
        <f>VLOOKUP(E39,$BF$2:$BI$384,2)</f>
        <v>75</v>
      </c>
      <c r="AL39" s="18">
        <f>VLOOKUP(E39,$BF$2:$BI$384,3)</f>
        <v>10</v>
      </c>
      <c r="AM39" s="18" t="str">
        <f>VLOOKUP(E39,$BF$2:$BI$384,4)</f>
        <v>50-75%</v>
      </c>
      <c r="AP39" t="s">
        <v>51</v>
      </c>
      <c r="AQ39" t="s">
        <v>1167</v>
      </c>
      <c r="AR39" t="s">
        <v>1177</v>
      </c>
      <c r="AS39" s="18" t="s">
        <v>1211</v>
      </c>
      <c r="AV39" t="s">
        <v>51</v>
      </c>
      <c r="AW39" t="s">
        <v>1216</v>
      </c>
      <c r="AX39" t="s">
        <v>1219</v>
      </c>
      <c r="AY39" t="s">
        <v>1224</v>
      </c>
      <c r="AZ39" t="s">
        <v>1229</v>
      </c>
      <c r="BA39" t="s">
        <v>12</v>
      </c>
      <c r="BB39" t="s">
        <v>1234</v>
      </c>
      <c r="BC39" t="s">
        <v>1229</v>
      </c>
      <c r="BD39" t="s">
        <v>1245</v>
      </c>
      <c r="BF39" t="s">
        <v>285</v>
      </c>
      <c r="BG39">
        <v>75</v>
      </c>
      <c r="BH39">
        <v>10</v>
      </c>
      <c r="BI39" t="s">
        <v>1270</v>
      </c>
    </row>
    <row r="40" spans="1:61" hidden="1" x14ac:dyDescent="0.2">
      <c r="A40">
        <v>4855</v>
      </c>
      <c r="B40" t="str">
        <f>VLOOKUP(C40:C148,$AP$2:$AQ$230,2)</f>
        <v>Kano</v>
      </c>
      <c r="C40" t="s">
        <v>181</v>
      </c>
      <c r="D40">
        <v>1</v>
      </c>
      <c r="E40" t="s">
        <v>831</v>
      </c>
      <c r="F40">
        <v>23</v>
      </c>
      <c r="G40" t="s">
        <v>12</v>
      </c>
      <c r="H40">
        <v>2.5</v>
      </c>
      <c r="I40" t="s">
        <v>35</v>
      </c>
      <c r="J40">
        <v>1086.9565217391305</v>
      </c>
      <c r="K40">
        <f>J40*0.5</f>
        <v>543.47826086956525</v>
      </c>
      <c r="L40" t="s">
        <v>1052</v>
      </c>
      <c r="M40" t="s">
        <v>1095</v>
      </c>
      <c r="N40" t="s">
        <v>1095</v>
      </c>
      <c r="O40" t="s">
        <v>35</v>
      </c>
      <c r="P40" t="s">
        <v>13</v>
      </c>
      <c r="Q40" t="s">
        <v>1051</v>
      </c>
      <c r="R40" s="18" t="s">
        <v>13</v>
      </c>
      <c r="S40">
        <v>23</v>
      </c>
      <c r="T40" t="s">
        <v>1032</v>
      </c>
      <c r="U40">
        <v>4</v>
      </c>
      <c r="V40" t="s">
        <v>1137</v>
      </c>
      <c r="W40" t="s">
        <v>1140</v>
      </c>
      <c r="X40" t="str">
        <f>VLOOKUP(C40,$AP$2:$AR$230,3)</f>
        <v>Husband</v>
      </c>
      <c r="Y40">
        <v>5</v>
      </c>
      <c r="Z40">
        <v>0.60000000000000009</v>
      </c>
      <c r="AA40">
        <v>48</v>
      </c>
      <c r="AB40" t="str">
        <f>VLOOKUP(C40,$AP$2:$AS$230,4)</f>
        <v>Late July</v>
      </c>
      <c r="AC40" t="str">
        <f>VLOOKUP($C40,$AV$2:$BD$230,2)</f>
        <v>Family land</v>
      </c>
      <c r="AD40" t="str">
        <f>VLOOKUP($C40,$AV$2:$BD$230,3)</f>
        <v>Lowland</v>
      </c>
      <c r="AE40" t="str">
        <f>VLOOKUP($C40,$AV$2:$BD$230,4)</f>
        <v>Loam</v>
      </c>
      <c r="AF40" t="str">
        <f>VLOOKUP($C40,$AV$2:$BD$230,5)</f>
        <v>Moderate</v>
      </c>
      <c r="AG40" t="str">
        <f>VLOOKUP($C40,$AV$2:$BD$230,6)</f>
        <v>N</v>
      </c>
      <c r="AH40" t="str">
        <f>VLOOKUP($C40,$AV$2:$BD$230,7)</f>
        <v>Bench terrace</v>
      </c>
      <c r="AI40" t="str">
        <f>VLOOKUP($C40,$AV$2:$BD$230,8)</f>
        <v>Moderate</v>
      </c>
      <c r="AJ40" t="str">
        <f>VLOOKUP($C40,$AV$2:$BD$230,9)</f>
        <v>The same as in other fields</v>
      </c>
      <c r="AK40" s="18">
        <f>VLOOKUP(E40,$BF$2:$BI$384,2)</f>
        <v>75</v>
      </c>
      <c r="AL40" s="18">
        <f>VLOOKUP(E40,$BF$2:$BI$384,3)</f>
        <v>10</v>
      </c>
      <c r="AM40" s="18" t="str">
        <f>VLOOKUP(E40,$BF$2:$BI$384,4)</f>
        <v>75-90%</v>
      </c>
      <c r="AP40" t="s">
        <v>52</v>
      </c>
      <c r="AQ40" t="s">
        <v>1167</v>
      </c>
      <c r="AR40" t="s">
        <v>1177</v>
      </c>
      <c r="AS40" s="18" t="s">
        <v>1209</v>
      </c>
      <c r="AV40" t="s">
        <v>52</v>
      </c>
      <c r="AW40" t="s">
        <v>1216</v>
      </c>
      <c r="AX40" t="s">
        <v>1221</v>
      </c>
      <c r="AY40" t="s">
        <v>1227</v>
      </c>
      <c r="AZ40" t="s">
        <v>1229</v>
      </c>
      <c r="BA40" t="s">
        <v>35</v>
      </c>
      <c r="BB40" t="s">
        <v>12</v>
      </c>
      <c r="BC40" t="s">
        <v>1229</v>
      </c>
      <c r="BD40" t="s">
        <v>1245</v>
      </c>
      <c r="BF40" t="s">
        <v>286</v>
      </c>
      <c r="BG40">
        <v>75</v>
      </c>
      <c r="BH40">
        <v>10</v>
      </c>
      <c r="BI40" t="s">
        <v>1270</v>
      </c>
    </row>
    <row r="41" spans="1:61" x14ac:dyDescent="0.2">
      <c r="A41">
        <v>4691</v>
      </c>
      <c r="B41" t="str">
        <f>VLOOKUP(C41:C149,$AP$2:$AQ$230,2)</f>
        <v>Kaduna N</v>
      </c>
      <c r="C41" t="s">
        <v>133</v>
      </c>
      <c r="D41">
        <v>2</v>
      </c>
      <c r="E41" t="s">
        <v>667</v>
      </c>
      <c r="F41">
        <v>100</v>
      </c>
      <c r="G41" t="s">
        <v>12</v>
      </c>
      <c r="H41">
        <v>11</v>
      </c>
      <c r="I41" t="s">
        <v>13</v>
      </c>
      <c r="J41">
        <v>1100</v>
      </c>
      <c r="K41" s="73">
        <f>J41</f>
        <v>1100</v>
      </c>
      <c r="L41" t="s">
        <v>1052</v>
      </c>
      <c r="M41" t="s">
        <v>1084</v>
      </c>
      <c r="N41" t="s">
        <v>1084</v>
      </c>
      <c r="O41" t="s">
        <v>35</v>
      </c>
      <c r="P41" t="s">
        <v>35</v>
      </c>
      <c r="Q41" t="s">
        <v>12</v>
      </c>
      <c r="R41" t="s">
        <v>35</v>
      </c>
      <c r="S41">
        <v>0</v>
      </c>
      <c r="T41" t="s">
        <v>1032</v>
      </c>
      <c r="U41">
        <v>4</v>
      </c>
      <c r="V41" t="s">
        <v>1137</v>
      </c>
      <c r="W41" t="s">
        <v>1140</v>
      </c>
      <c r="X41" t="str">
        <f>VLOOKUP(C41,$AP$2:$AR$230,3)</f>
        <v>Husband</v>
      </c>
      <c r="Y41">
        <v>2</v>
      </c>
      <c r="Z41">
        <v>2</v>
      </c>
      <c r="AA41">
        <v>48</v>
      </c>
      <c r="AB41" t="str">
        <f>VLOOKUP(C41,$AP$2:$AS$230,4)</f>
        <v>Late July</v>
      </c>
      <c r="AC41" t="str">
        <f>VLOOKUP($C41,$AV$2:$BD$230,2)</f>
        <v>Family land</v>
      </c>
      <c r="AD41" t="str">
        <f>VLOOKUP($C41,$AV$2:$BD$230,3)</f>
        <v>Lowland</v>
      </c>
      <c r="AE41" t="str">
        <f>VLOOKUP($C41,$AV$2:$BD$230,4)</f>
        <v>Loam</v>
      </c>
      <c r="AF41" t="str">
        <f>VLOOKUP($C41,$AV$2:$BD$230,5)</f>
        <v>Moderate</v>
      </c>
      <c r="AG41" t="str">
        <f>VLOOKUP($C41,$AV$2:$BD$230,6)</f>
        <v>N</v>
      </c>
      <c r="AH41" t="str">
        <f>VLOOKUP($C41,$AV$2:$BD$230,7)</f>
        <v>Tied ridges</v>
      </c>
      <c r="AI41" t="str">
        <f>VLOOKUP($C41,$AV$2:$BD$230,8)</f>
        <v>Moderate</v>
      </c>
      <c r="AJ41" t="str">
        <f>VLOOKUP($C41,$AV$2:$BD$230,9)</f>
        <v>The same as in other fields</v>
      </c>
      <c r="AK41" s="18">
        <f>VLOOKUP(E41,$BF$2:$BI$384,2)</f>
        <v>75</v>
      </c>
      <c r="AL41" s="18">
        <f>VLOOKUP(E41,$BF$2:$BI$384,3)</f>
        <v>20</v>
      </c>
      <c r="AM41" s="18" t="str">
        <f>VLOOKUP(E41,$BF$2:$BI$384,4)</f>
        <v>75-90%</v>
      </c>
      <c r="AP41" t="s">
        <v>53</v>
      </c>
      <c r="AQ41" t="s">
        <v>1167</v>
      </c>
      <c r="AR41" t="s">
        <v>1177</v>
      </c>
      <c r="AS41" s="18" t="s">
        <v>1211</v>
      </c>
      <c r="AV41" t="s">
        <v>53</v>
      </c>
      <c r="AW41" t="s">
        <v>1216</v>
      </c>
      <c r="AX41" t="s">
        <v>1221</v>
      </c>
      <c r="AY41" t="s">
        <v>1227</v>
      </c>
      <c r="AZ41" t="s">
        <v>1229</v>
      </c>
      <c r="BA41" t="s">
        <v>35</v>
      </c>
      <c r="BB41" t="s">
        <v>12</v>
      </c>
      <c r="BC41" t="s">
        <v>1231</v>
      </c>
      <c r="BD41" t="s">
        <v>1246</v>
      </c>
      <c r="BF41" t="s">
        <v>287</v>
      </c>
      <c r="BG41">
        <v>75</v>
      </c>
      <c r="BH41">
        <v>10</v>
      </c>
      <c r="BI41" t="s">
        <v>1270</v>
      </c>
    </row>
    <row r="42" spans="1:61" hidden="1" x14ac:dyDescent="0.2">
      <c r="A42">
        <v>5014</v>
      </c>
      <c r="B42" t="str">
        <f>VLOOKUP(C42:C150,$AP$2:$AQ$230,2)</f>
        <v>Kano</v>
      </c>
      <c r="C42" t="s">
        <v>232</v>
      </c>
      <c r="D42">
        <v>3</v>
      </c>
      <c r="E42" t="s">
        <v>990</v>
      </c>
      <c r="F42">
        <v>100</v>
      </c>
      <c r="G42" t="s">
        <v>12</v>
      </c>
      <c r="H42">
        <v>11</v>
      </c>
      <c r="I42" t="s">
        <v>35</v>
      </c>
      <c r="J42">
        <v>1100</v>
      </c>
      <c r="K42">
        <f>J42*0.5</f>
        <v>550</v>
      </c>
      <c r="L42" t="s">
        <v>1052</v>
      </c>
      <c r="M42" t="s">
        <v>1095</v>
      </c>
      <c r="N42" t="s">
        <v>1095</v>
      </c>
      <c r="O42" t="s">
        <v>35</v>
      </c>
      <c r="P42" t="s">
        <v>13</v>
      </c>
      <c r="Q42" t="s">
        <v>1051</v>
      </c>
      <c r="R42" s="18" t="s">
        <v>13</v>
      </c>
      <c r="S42">
        <v>120</v>
      </c>
      <c r="T42" t="s">
        <v>1032</v>
      </c>
      <c r="U42">
        <v>4</v>
      </c>
      <c r="V42" t="s">
        <v>1137</v>
      </c>
      <c r="W42" t="s">
        <v>1140</v>
      </c>
      <c r="X42" t="str">
        <f>VLOOKUP(C42,$AP$2:$AR$230,3)</f>
        <v>Husband</v>
      </c>
      <c r="Y42">
        <v>0</v>
      </c>
      <c r="Z42">
        <v>0.5</v>
      </c>
      <c r="AA42">
        <v>36</v>
      </c>
      <c r="AB42" t="str">
        <f>VLOOKUP(C42,$AP$2:$AS$230,4)</f>
        <v>Early July</v>
      </c>
      <c r="AC42" t="str">
        <f>VLOOKUP($C42,$AV$2:$BD$230,2)</f>
        <v>Family land</v>
      </c>
      <c r="AD42" t="str">
        <f>VLOOKUP($C42,$AV$2:$BD$230,3)</f>
        <v>Plateau</v>
      </c>
      <c r="AE42" t="str">
        <f>VLOOKUP($C42,$AV$2:$BD$230,4)</f>
        <v>Sand</v>
      </c>
      <c r="AF42" t="str">
        <f>VLOOKUP($C42,$AV$2:$BD$230,5)</f>
        <v>Good</v>
      </c>
      <c r="AG42" t="str">
        <f>VLOOKUP($C42,$AV$2:$BD$230,6)</f>
        <v>N</v>
      </c>
      <c r="AH42" t="str">
        <f>VLOOKUP($C42,$AV$2:$BD$230,7)</f>
        <v>Grass strips</v>
      </c>
      <c r="AI42" t="str">
        <f>VLOOKUP($C42,$AV$2:$BD$230,8)</f>
        <v>Fertile</v>
      </c>
      <c r="AJ42" t="str">
        <f>VLOOKUP($C42,$AV$2:$BD$230,9)</f>
        <v>The same as in other fields</v>
      </c>
      <c r="AK42" s="18">
        <f>VLOOKUP(E42,$BF$2:$BI$384,2)</f>
        <v>75</v>
      </c>
      <c r="AL42" s="18">
        <f>VLOOKUP(E42,$BF$2:$BI$384,3)</f>
        <v>20</v>
      </c>
      <c r="AM42" s="18" t="str">
        <f>VLOOKUP(E42,$BF$2:$BI$384,4)</f>
        <v>75-90%</v>
      </c>
      <c r="AP42" t="s">
        <v>54</v>
      </c>
      <c r="AQ42" t="s">
        <v>1167</v>
      </c>
      <c r="AR42" t="s">
        <v>1178</v>
      </c>
      <c r="AS42" s="18" t="s">
        <v>1208</v>
      </c>
      <c r="AV42" t="s">
        <v>54</v>
      </c>
      <c r="AW42" t="s">
        <v>1216</v>
      </c>
      <c r="AX42" t="s">
        <v>1221</v>
      </c>
      <c r="AY42" t="s">
        <v>12</v>
      </c>
      <c r="AZ42" t="s">
        <v>1229</v>
      </c>
      <c r="BA42" t="s">
        <v>35</v>
      </c>
      <c r="BB42" t="s">
        <v>12</v>
      </c>
      <c r="BC42" t="s">
        <v>1231</v>
      </c>
      <c r="BD42" t="s">
        <v>12</v>
      </c>
      <c r="BF42" t="s">
        <v>288</v>
      </c>
      <c r="BG42">
        <v>75</v>
      </c>
      <c r="BH42">
        <v>10</v>
      </c>
      <c r="BI42" t="s">
        <v>1270</v>
      </c>
    </row>
    <row r="43" spans="1:61" x14ac:dyDescent="0.2">
      <c r="A43">
        <v>4692</v>
      </c>
      <c r="B43" t="str">
        <f>VLOOKUP(C43:C151,$AP$2:$AQ$230,2)</f>
        <v>Kaduna N</v>
      </c>
      <c r="C43" t="s">
        <v>133</v>
      </c>
      <c r="D43">
        <v>3</v>
      </c>
      <c r="E43" t="s">
        <v>668</v>
      </c>
      <c r="F43">
        <v>100</v>
      </c>
      <c r="G43" t="s">
        <v>12</v>
      </c>
      <c r="H43">
        <v>11.1</v>
      </c>
      <c r="I43" t="s">
        <v>13</v>
      </c>
      <c r="J43">
        <v>1110</v>
      </c>
      <c r="K43" s="73">
        <f>J43</f>
        <v>1110</v>
      </c>
      <c r="L43" t="s">
        <v>1052</v>
      </c>
      <c r="M43" t="s">
        <v>1068</v>
      </c>
      <c r="N43" t="s">
        <v>1068</v>
      </c>
      <c r="O43" t="s">
        <v>35</v>
      </c>
      <c r="P43" t="s">
        <v>13</v>
      </c>
      <c r="Q43" t="s">
        <v>12</v>
      </c>
      <c r="R43" t="s">
        <v>35</v>
      </c>
      <c r="S43">
        <v>0</v>
      </c>
      <c r="T43" t="s">
        <v>1032</v>
      </c>
      <c r="U43">
        <v>4</v>
      </c>
      <c r="V43" t="s">
        <v>1137</v>
      </c>
      <c r="W43" t="s">
        <v>1140</v>
      </c>
      <c r="X43" t="str">
        <f>VLOOKUP(C43,$AP$2:$AR$230,3)</f>
        <v>Husband</v>
      </c>
      <c r="Y43">
        <v>2</v>
      </c>
      <c r="Z43">
        <v>2</v>
      </c>
      <c r="AA43">
        <v>48</v>
      </c>
      <c r="AB43" t="str">
        <f>VLOOKUP(C43,$AP$2:$AS$230,4)</f>
        <v>Late July</v>
      </c>
      <c r="AC43" t="str">
        <f>VLOOKUP($C43,$AV$2:$BD$230,2)</f>
        <v>Family land</v>
      </c>
      <c r="AD43" t="str">
        <f>VLOOKUP($C43,$AV$2:$BD$230,3)</f>
        <v>Lowland</v>
      </c>
      <c r="AE43" t="str">
        <f>VLOOKUP($C43,$AV$2:$BD$230,4)</f>
        <v>Loam</v>
      </c>
      <c r="AF43" t="str">
        <f>VLOOKUP($C43,$AV$2:$BD$230,5)</f>
        <v>Moderate</v>
      </c>
      <c r="AG43" t="str">
        <f>VLOOKUP($C43,$AV$2:$BD$230,6)</f>
        <v>N</v>
      </c>
      <c r="AH43" t="str">
        <f>VLOOKUP($C43,$AV$2:$BD$230,7)</f>
        <v>Tied ridges</v>
      </c>
      <c r="AI43" t="str">
        <f>VLOOKUP($C43,$AV$2:$BD$230,8)</f>
        <v>Moderate</v>
      </c>
      <c r="AJ43" t="str">
        <f>VLOOKUP($C43,$AV$2:$BD$230,9)</f>
        <v>The same as in other fields</v>
      </c>
      <c r="AK43" s="18">
        <f>VLOOKUP(E43,$BF$2:$BI$384,2)</f>
        <v>75</v>
      </c>
      <c r="AL43" s="18">
        <f>VLOOKUP(E43,$BF$2:$BI$384,3)</f>
        <v>20</v>
      </c>
      <c r="AM43" s="18" t="str">
        <f>VLOOKUP(E43,$BF$2:$BI$384,4)</f>
        <v>75-90%</v>
      </c>
      <c r="AP43" t="s">
        <v>55</v>
      </c>
      <c r="AQ43" t="s">
        <v>1167</v>
      </c>
      <c r="AR43" t="s">
        <v>1178</v>
      </c>
      <c r="AS43" s="18" t="s">
        <v>1211</v>
      </c>
      <c r="AV43" t="s">
        <v>55</v>
      </c>
      <c r="AW43" t="s">
        <v>1216</v>
      </c>
      <c r="AX43" t="s">
        <v>1220</v>
      </c>
      <c r="AY43" t="s">
        <v>1225</v>
      </c>
      <c r="AZ43" t="s">
        <v>1229</v>
      </c>
      <c r="BA43" t="s">
        <v>35</v>
      </c>
      <c r="BB43" t="s">
        <v>12</v>
      </c>
      <c r="BC43" t="s">
        <v>1229</v>
      </c>
      <c r="BD43" t="s">
        <v>1245</v>
      </c>
      <c r="BF43" t="s">
        <v>289</v>
      </c>
      <c r="BG43">
        <v>75</v>
      </c>
      <c r="BH43">
        <v>10</v>
      </c>
      <c r="BI43" t="s">
        <v>1270</v>
      </c>
    </row>
    <row r="44" spans="1:61" x14ac:dyDescent="0.2">
      <c r="A44">
        <v>4690</v>
      </c>
      <c r="B44" t="str">
        <f>VLOOKUP(C44:C152,$AP$2:$AQ$230,2)</f>
        <v>Kaduna N</v>
      </c>
      <c r="C44" t="s">
        <v>133</v>
      </c>
      <c r="D44">
        <v>1</v>
      </c>
      <c r="E44" t="s">
        <v>666</v>
      </c>
      <c r="F44">
        <v>100</v>
      </c>
      <c r="G44" t="s">
        <v>12</v>
      </c>
      <c r="H44">
        <v>11.2</v>
      </c>
      <c r="I44" t="s">
        <v>13</v>
      </c>
      <c r="J44">
        <v>1120</v>
      </c>
      <c r="K44" s="73">
        <f>J44</f>
        <v>1120</v>
      </c>
      <c r="L44" t="s">
        <v>1052</v>
      </c>
      <c r="M44" t="s">
        <v>1053</v>
      </c>
      <c r="N44" t="s">
        <v>1053</v>
      </c>
      <c r="O44" t="s">
        <v>35</v>
      </c>
      <c r="P44" t="s">
        <v>13</v>
      </c>
      <c r="Q44" t="s">
        <v>12</v>
      </c>
      <c r="R44" t="s">
        <v>35</v>
      </c>
      <c r="S44">
        <v>0</v>
      </c>
      <c r="T44" t="s">
        <v>1032</v>
      </c>
      <c r="U44">
        <v>4</v>
      </c>
      <c r="V44" t="s">
        <v>1137</v>
      </c>
      <c r="W44" t="s">
        <v>1140</v>
      </c>
      <c r="X44" t="str">
        <f>VLOOKUP(C44,$AP$2:$AR$230,3)</f>
        <v>Husband</v>
      </c>
      <c r="Y44">
        <v>2</v>
      </c>
      <c r="Z44">
        <v>2</v>
      </c>
      <c r="AA44">
        <v>48</v>
      </c>
      <c r="AB44" t="str">
        <f>VLOOKUP(C44,$AP$2:$AS$230,4)</f>
        <v>Late July</v>
      </c>
      <c r="AC44" t="str">
        <f>VLOOKUP($C44,$AV$2:$BD$230,2)</f>
        <v>Family land</v>
      </c>
      <c r="AD44" t="str">
        <f>VLOOKUP($C44,$AV$2:$BD$230,3)</f>
        <v>Lowland</v>
      </c>
      <c r="AE44" t="str">
        <f>VLOOKUP($C44,$AV$2:$BD$230,4)</f>
        <v>Loam</v>
      </c>
      <c r="AF44" t="str">
        <f>VLOOKUP($C44,$AV$2:$BD$230,5)</f>
        <v>Moderate</v>
      </c>
      <c r="AG44" t="str">
        <f>VLOOKUP($C44,$AV$2:$BD$230,6)</f>
        <v>N</v>
      </c>
      <c r="AH44" t="str">
        <f>VLOOKUP($C44,$AV$2:$BD$230,7)</f>
        <v>Tied ridges</v>
      </c>
      <c r="AI44" t="str">
        <f>VLOOKUP($C44,$AV$2:$BD$230,8)</f>
        <v>Moderate</v>
      </c>
      <c r="AJ44" t="str">
        <f>VLOOKUP($C44,$AV$2:$BD$230,9)</f>
        <v>The same as in other fields</v>
      </c>
      <c r="AK44" s="18">
        <f>VLOOKUP(E44,$BF$2:$BI$384,2)</f>
        <v>75</v>
      </c>
      <c r="AL44" s="18">
        <f>VLOOKUP(E44,$BF$2:$BI$384,3)</f>
        <v>20</v>
      </c>
      <c r="AM44" s="18" t="str">
        <f>VLOOKUP(E44,$BF$2:$BI$384,4)</f>
        <v>75-90%</v>
      </c>
      <c r="AP44" t="s">
        <v>56</v>
      </c>
      <c r="AQ44" t="s">
        <v>1167</v>
      </c>
      <c r="AR44" t="s">
        <v>1179</v>
      </c>
      <c r="AS44" s="18" t="s">
        <v>1211</v>
      </c>
      <c r="AV44" t="s">
        <v>56</v>
      </c>
      <c r="AW44" t="s">
        <v>1216</v>
      </c>
      <c r="AX44" t="s">
        <v>1221</v>
      </c>
      <c r="AY44" t="s">
        <v>1227</v>
      </c>
      <c r="AZ44" t="s">
        <v>1229</v>
      </c>
      <c r="BA44" t="s">
        <v>13</v>
      </c>
      <c r="BB44" t="s">
        <v>12</v>
      </c>
      <c r="BC44" t="s">
        <v>1231</v>
      </c>
      <c r="BD44" t="s">
        <v>1246</v>
      </c>
      <c r="BF44" t="s">
        <v>290</v>
      </c>
      <c r="BG44">
        <v>75</v>
      </c>
      <c r="BH44">
        <v>10</v>
      </c>
      <c r="BI44" t="s">
        <v>1268</v>
      </c>
    </row>
    <row r="45" spans="1:61" hidden="1" x14ac:dyDescent="0.2">
      <c r="A45">
        <v>4978</v>
      </c>
      <c r="B45" t="str">
        <f>VLOOKUP(C45:C153,$AP$2:$AQ$230,2)</f>
        <v>Kano</v>
      </c>
      <c r="C45" t="s">
        <v>220</v>
      </c>
      <c r="D45">
        <v>3</v>
      </c>
      <c r="E45" t="s">
        <v>954</v>
      </c>
      <c r="F45">
        <v>19.5</v>
      </c>
      <c r="G45" t="s">
        <v>12</v>
      </c>
      <c r="H45">
        <v>2.2000000000000002</v>
      </c>
      <c r="I45" t="s">
        <v>13</v>
      </c>
      <c r="J45">
        <v>1128.2051282051282</v>
      </c>
      <c r="K45" s="73">
        <f>J45</f>
        <v>1128.2051282051282</v>
      </c>
      <c r="L45" t="s">
        <v>1052</v>
      </c>
      <c r="M45" t="s">
        <v>1053</v>
      </c>
      <c r="N45" t="s">
        <v>1053</v>
      </c>
      <c r="O45" t="s">
        <v>35</v>
      </c>
      <c r="P45" t="s">
        <v>13</v>
      </c>
      <c r="Q45" t="s">
        <v>1051</v>
      </c>
      <c r="R45" s="18" t="s">
        <v>13</v>
      </c>
      <c r="S45">
        <v>90.8</v>
      </c>
      <c r="T45" t="s">
        <v>1032</v>
      </c>
      <c r="U45">
        <v>4</v>
      </c>
      <c r="V45" t="s">
        <v>1137</v>
      </c>
      <c r="W45" t="s">
        <v>1139</v>
      </c>
      <c r="X45" t="str">
        <f>VLOOKUP(C45,$AP$2:$AR$230,3)</f>
        <v>Husband</v>
      </c>
      <c r="Y45">
        <v>2</v>
      </c>
      <c r="Z45">
        <v>11.8</v>
      </c>
      <c r="AA45">
        <v>36</v>
      </c>
      <c r="AB45" t="str">
        <f>VLOOKUP(C45,$AP$2:$AS$230,4)</f>
        <v>Early July</v>
      </c>
      <c r="AC45" t="str">
        <f>VLOOKUP($C45,$AV$2:$BD$230,2)</f>
        <v>Family land</v>
      </c>
      <c r="AD45" t="str">
        <f>VLOOKUP($C45,$AV$2:$BD$230,3)</f>
        <v>Lowland</v>
      </c>
      <c r="AE45" t="str">
        <f>VLOOKUP($C45,$AV$2:$BD$230,4)</f>
        <v>Loam</v>
      </c>
      <c r="AF45" t="str">
        <f>VLOOKUP($C45,$AV$2:$BD$230,5)</f>
        <v>Moderate</v>
      </c>
      <c r="AG45" t="str">
        <f>VLOOKUP($C45,$AV$2:$BD$230,6)</f>
        <v>N</v>
      </c>
      <c r="AH45" t="str">
        <f>VLOOKUP($C45,$AV$2:$BD$230,7)</f>
        <v>Tied ridges</v>
      </c>
      <c r="AI45" t="str">
        <f>VLOOKUP($C45,$AV$2:$BD$230,8)</f>
        <v>Fertile</v>
      </c>
      <c r="AJ45" t="str">
        <f>VLOOKUP($C45,$AV$2:$BD$230,9)</f>
        <v>The same as in other fields</v>
      </c>
      <c r="AK45" s="18">
        <f>VLOOKUP(E45,$BF$2:$BI$384,2)</f>
        <v>75</v>
      </c>
      <c r="AL45" s="18">
        <f>VLOOKUP(E45,$BF$2:$BI$384,3)</f>
        <v>20</v>
      </c>
      <c r="AM45" s="18" t="str">
        <f>VLOOKUP(E45,$BF$2:$BI$384,4)</f>
        <v>75-90%</v>
      </c>
      <c r="AP45" t="s">
        <v>57</v>
      </c>
      <c r="AQ45" t="s">
        <v>1167</v>
      </c>
      <c r="AR45" t="s">
        <v>1177</v>
      </c>
      <c r="AS45" s="18" t="s">
        <v>1211</v>
      </c>
      <c r="AV45" t="s">
        <v>57</v>
      </c>
      <c r="AW45" t="s">
        <v>1216</v>
      </c>
      <c r="AX45" t="s">
        <v>12</v>
      </c>
      <c r="AY45" t="s">
        <v>1224</v>
      </c>
      <c r="AZ45" t="s">
        <v>1229</v>
      </c>
      <c r="BA45" t="s">
        <v>35</v>
      </c>
      <c r="BB45" t="s">
        <v>1234</v>
      </c>
      <c r="BC45" t="s">
        <v>1229</v>
      </c>
      <c r="BD45" t="s">
        <v>1245</v>
      </c>
      <c r="BF45" t="s">
        <v>291</v>
      </c>
      <c r="BG45">
        <v>75</v>
      </c>
      <c r="BH45">
        <v>10</v>
      </c>
      <c r="BI45" t="s">
        <v>1268</v>
      </c>
    </row>
    <row r="46" spans="1:61" hidden="1" x14ac:dyDescent="0.2">
      <c r="A46">
        <v>4773</v>
      </c>
      <c r="B46" t="str">
        <f>VLOOKUP(C46:C154,$AP$2:$AQ$230,2)</f>
        <v>Kano</v>
      </c>
      <c r="C46" t="s">
        <v>156</v>
      </c>
      <c r="D46">
        <v>2</v>
      </c>
      <c r="E46" t="s">
        <v>749</v>
      </c>
      <c r="F46">
        <v>150</v>
      </c>
      <c r="G46" t="s">
        <v>12</v>
      </c>
      <c r="H46">
        <v>17</v>
      </c>
      <c r="I46" t="s">
        <v>35</v>
      </c>
      <c r="J46">
        <v>1133.3333333333333</v>
      </c>
      <c r="K46">
        <f>J46*0.5</f>
        <v>566.66666666666663</v>
      </c>
      <c r="L46" t="s">
        <v>1052</v>
      </c>
      <c r="M46" t="s">
        <v>1068</v>
      </c>
      <c r="N46" t="s">
        <v>1068</v>
      </c>
      <c r="O46" t="s">
        <v>35</v>
      </c>
      <c r="P46" t="s">
        <v>13</v>
      </c>
      <c r="Q46" t="s">
        <v>1051</v>
      </c>
      <c r="R46" s="18" t="s">
        <v>13</v>
      </c>
      <c r="S46">
        <v>40</v>
      </c>
      <c r="T46" t="s">
        <v>1032</v>
      </c>
      <c r="U46">
        <v>4</v>
      </c>
      <c r="V46" t="s">
        <v>1137</v>
      </c>
      <c r="W46" t="s">
        <v>1140</v>
      </c>
      <c r="X46" t="str">
        <f>VLOOKUP(C46,$AP$2:$AR$230,3)</f>
        <v>Both</v>
      </c>
      <c r="Y46">
        <v>9</v>
      </c>
      <c r="Z46">
        <v>10.3</v>
      </c>
      <c r="AA46">
        <v>49</v>
      </c>
      <c r="AB46" t="str">
        <f>VLOOKUP(C46,$AP$2:$AS$230,4)</f>
        <v>Late July</v>
      </c>
      <c r="AC46" t="str">
        <f>VLOOKUP($C46,$AV$2:$BD$230,2)</f>
        <v>Family land</v>
      </c>
      <c r="AD46" t="str">
        <f>VLOOKUP($C46,$AV$2:$BD$230,3)</f>
        <v>Lowland</v>
      </c>
      <c r="AE46" t="str">
        <f>VLOOKUP($C46,$AV$2:$BD$230,4)</f>
        <v>Loam</v>
      </c>
      <c r="AF46" t="str">
        <f>VLOOKUP($C46,$AV$2:$BD$230,5)</f>
        <v>Good</v>
      </c>
      <c r="AG46" t="str">
        <f>VLOOKUP($C46,$AV$2:$BD$230,6)</f>
        <v>Y</v>
      </c>
      <c r="AH46" t="str">
        <f>VLOOKUP($C46,$AV$2:$BD$230,7)</f>
        <v>Tied ridges</v>
      </c>
      <c r="AI46" t="str">
        <f>VLOOKUP($C46,$AV$2:$BD$230,8)</f>
        <v>Moderate</v>
      </c>
      <c r="AJ46" t="str">
        <f>VLOOKUP($C46,$AV$2:$BD$230,9)</f>
        <v>The same as in other fields</v>
      </c>
      <c r="AK46" s="18">
        <f>VLOOKUP(E46,$BF$2:$BI$384,2)</f>
        <v>75</v>
      </c>
      <c r="AL46" s="18">
        <f>VLOOKUP(E46,$BF$2:$BI$384,3)</f>
        <v>20</v>
      </c>
      <c r="AM46" s="18" t="str">
        <f>VLOOKUP(E46,$BF$2:$BI$384,4)</f>
        <v>75-90%</v>
      </c>
      <c r="AP46" t="s">
        <v>58</v>
      </c>
      <c r="AQ46" t="s">
        <v>1167</v>
      </c>
      <c r="AR46" t="s">
        <v>1177</v>
      </c>
      <c r="AS46" s="18" t="s">
        <v>1208</v>
      </c>
      <c r="AV46" t="s">
        <v>58</v>
      </c>
      <c r="AW46" t="s">
        <v>1216</v>
      </c>
      <c r="AX46" t="s">
        <v>1219</v>
      </c>
      <c r="AY46" t="s">
        <v>1224</v>
      </c>
      <c r="AZ46" t="s">
        <v>1229</v>
      </c>
      <c r="BA46" t="s">
        <v>35</v>
      </c>
      <c r="BB46" t="s">
        <v>12</v>
      </c>
      <c r="BC46" t="s">
        <v>12</v>
      </c>
      <c r="BD46" t="s">
        <v>12</v>
      </c>
      <c r="BF46" t="s">
        <v>292</v>
      </c>
      <c r="BG46">
        <v>75</v>
      </c>
      <c r="BH46">
        <v>10</v>
      </c>
      <c r="BI46" t="s">
        <v>1268</v>
      </c>
    </row>
    <row r="47" spans="1:61" x14ac:dyDescent="0.2">
      <c r="A47">
        <v>4642</v>
      </c>
      <c r="B47" t="str">
        <f>VLOOKUP(C47:C155,$AP$2:$AQ$230,2)</f>
        <v>Kaduna N</v>
      </c>
      <c r="C47" t="s">
        <v>118</v>
      </c>
      <c r="D47">
        <v>3</v>
      </c>
      <c r="E47" t="s">
        <v>618</v>
      </c>
      <c r="F47">
        <v>200</v>
      </c>
      <c r="G47" t="s">
        <v>12</v>
      </c>
      <c r="H47">
        <v>22.7</v>
      </c>
      <c r="I47" t="s">
        <v>13</v>
      </c>
      <c r="J47">
        <v>1135</v>
      </c>
      <c r="K47" s="73">
        <f>J47</f>
        <v>1135</v>
      </c>
      <c r="L47" t="s">
        <v>1052</v>
      </c>
      <c r="M47" t="s">
        <v>1053</v>
      </c>
      <c r="N47" t="s">
        <v>1053</v>
      </c>
      <c r="O47" t="s">
        <v>13</v>
      </c>
      <c r="P47" t="s">
        <v>13</v>
      </c>
      <c r="Q47" t="s">
        <v>12</v>
      </c>
      <c r="R47" t="s">
        <v>35</v>
      </c>
      <c r="S47">
        <v>1</v>
      </c>
      <c r="T47" t="s">
        <v>1032</v>
      </c>
      <c r="U47">
        <v>4</v>
      </c>
      <c r="V47" t="s">
        <v>1137</v>
      </c>
      <c r="W47" t="s">
        <v>1140</v>
      </c>
      <c r="X47" t="str">
        <f>VLOOKUP(C47,$AP$2:$AR$230,3)</f>
        <v>Husband</v>
      </c>
      <c r="Y47">
        <v>5.9</v>
      </c>
      <c r="Z47">
        <v>0.4</v>
      </c>
      <c r="AA47">
        <v>87</v>
      </c>
      <c r="AB47" t="str">
        <f>VLOOKUP(C47,$AP$2:$AS$230,4)</f>
        <v>August</v>
      </c>
      <c r="AC47" t="str">
        <f>VLOOKUP($C47,$AV$2:$BD$230,2)</f>
        <v>Family land</v>
      </c>
      <c r="AD47" t="str">
        <f>VLOOKUP($C47,$AV$2:$BD$230,3)</f>
        <v>Lowland</v>
      </c>
      <c r="AE47" t="str">
        <f>VLOOKUP($C47,$AV$2:$BD$230,4)</f>
        <v>Loam</v>
      </c>
      <c r="AF47" t="str">
        <f>VLOOKUP($C47,$AV$2:$BD$230,5)</f>
        <v>Moderate</v>
      </c>
      <c r="AG47" t="str">
        <f>VLOOKUP($C47,$AV$2:$BD$230,6)</f>
        <v>N</v>
      </c>
      <c r="AH47" t="str">
        <f>VLOOKUP($C47,$AV$2:$BD$230,7)</f>
        <v>Tied ridges</v>
      </c>
      <c r="AI47" t="str">
        <f>VLOOKUP($C47,$AV$2:$BD$230,8)</f>
        <v>Moderate</v>
      </c>
      <c r="AJ47" t="str">
        <f>VLOOKUP($C47,$AV$2:$BD$230,9)</f>
        <v>The same as in other fields</v>
      </c>
      <c r="AK47" s="18">
        <f>VLOOKUP(E47,$BF$2:$BI$384,2)</f>
        <v>75</v>
      </c>
      <c r="AL47" s="18">
        <f>VLOOKUP(E47,$BF$2:$BI$384,3)</f>
        <v>10</v>
      </c>
      <c r="AM47" s="18" t="str">
        <f>VLOOKUP(E47,$BF$2:$BI$384,4)</f>
        <v>50-75%</v>
      </c>
      <c r="AP47" t="s">
        <v>59</v>
      </c>
      <c r="AQ47" t="s">
        <v>1167</v>
      </c>
      <c r="AR47" t="s">
        <v>1177</v>
      </c>
      <c r="AS47" s="18" t="s">
        <v>1211</v>
      </c>
      <c r="AV47" t="s">
        <v>59</v>
      </c>
      <c r="AW47" t="s">
        <v>1216</v>
      </c>
      <c r="AX47" t="s">
        <v>1219</v>
      </c>
      <c r="AY47" t="s">
        <v>1224</v>
      </c>
      <c r="AZ47" t="s">
        <v>1229</v>
      </c>
      <c r="BA47" t="s">
        <v>35</v>
      </c>
      <c r="BB47" t="s">
        <v>12</v>
      </c>
      <c r="BC47" t="s">
        <v>1229</v>
      </c>
      <c r="BD47" t="s">
        <v>1245</v>
      </c>
      <c r="BF47" t="s">
        <v>293</v>
      </c>
      <c r="BG47">
        <v>75</v>
      </c>
      <c r="BH47">
        <v>10</v>
      </c>
      <c r="BI47" t="s">
        <v>1268</v>
      </c>
    </row>
    <row r="48" spans="1:61" hidden="1" x14ac:dyDescent="0.2">
      <c r="A48">
        <v>4865</v>
      </c>
      <c r="B48" t="str">
        <f>VLOOKUP(C48:C156,$AP$2:$AQ$230,2)</f>
        <v>Kano</v>
      </c>
      <c r="C48" t="s">
        <v>184</v>
      </c>
      <c r="D48">
        <v>2</v>
      </c>
      <c r="E48" t="s">
        <v>841</v>
      </c>
      <c r="F48">
        <v>24</v>
      </c>
      <c r="G48" t="s">
        <v>12</v>
      </c>
      <c r="H48">
        <v>2.8</v>
      </c>
      <c r="I48" t="s">
        <v>35</v>
      </c>
      <c r="J48">
        <v>1166.6666666666667</v>
      </c>
      <c r="K48">
        <f>J48*0.5</f>
        <v>583.33333333333337</v>
      </c>
      <c r="L48" t="s">
        <v>1052</v>
      </c>
      <c r="M48" t="s">
        <v>1084</v>
      </c>
      <c r="N48" t="s">
        <v>1084</v>
      </c>
      <c r="O48" t="s">
        <v>35</v>
      </c>
      <c r="P48" t="s">
        <v>13</v>
      </c>
      <c r="Q48" t="s">
        <v>1051</v>
      </c>
      <c r="R48" s="18" t="s">
        <v>13</v>
      </c>
      <c r="S48">
        <v>23</v>
      </c>
      <c r="T48" t="s">
        <v>1032</v>
      </c>
      <c r="U48">
        <v>4</v>
      </c>
      <c r="V48" t="s">
        <v>1137</v>
      </c>
      <c r="W48" t="s">
        <v>1139</v>
      </c>
      <c r="X48" t="str">
        <f>VLOOKUP(C48,$AP$2:$AR$230,3)</f>
        <v>Husband</v>
      </c>
      <c r="Y48">
        <v>6</v>
      </c>
      <c r="Z48">
        <v>1.3</v>
      </c>
      <c r="AA48">
        <v>48</v>
      </c>
      <c r="AB48" t="str">
        <f>VLOOKUP(C48,$AP$2:$AS$230,4)</f>
        <v>Late July</v>
      </c>
      <c r="AC48" t="str">
        <f>VLOOKUP($C48,$AV$2:$BD$230,2)</f>
        <v>Family land</v>
      </c>
      <c r="AD48" t="str">
        <f>VLOOKUP($C48,$AV$2:$BD$230,3)</f>
        <v>Lowland</v>
      </c>
      <c r="AE48" t="str">
        <f>VLOOKUP($C48,$AV$2:$BD$230,4)</f>
        <v>Loam</v>
      </c>
      <c r="AF48" t="str">
        <f>VLOOKUP($C48,$AV$2:$BD$230,5)</f>
        <v>Moderate</v>
      </c>
      <c r="AG48" t="str">
        <f>VLOOKUP($C48,$AV$2:$BD$230,6)</f>
        <v>N</v>
      </c>
      <c r="AH48" t="str">
        <f>VLOOKUP($C48,$AV$2:$BD$230,7)</f>
        <v>Ditches</v>
      </c>
      <c r="AI48" t="str">
        <f>VLOOKUP($C48,$AV$2:$BD$230,8)</f>
        <v>Moderate</v>
      </c>
      <c r="AJ48" t="str">
        <f>VLOOKUP($C48,$AV$2:$BD$230,9)</f>
        <v>The same as in other fields</v>
      </c>
      <c r="AK48" s="18">
        <f>VLOOKUP(E48,$BF$2:$BI$384,2)</f>
        <v>75</v>
      </c>
      <c r="AL48" s="18">
        <f>VLOOKUP(E48,$BF$2:$BI$384,3)</f>
        <v>20</v>
      </c>
      <c r="AM48" s="18" t="str">
        <f>VLOOKUP(E48,$BF$2:$BI$384,4)</f>
        <v>50-75%</v>
      </c>
      <c r="AP48" t="s">
        <v>60</v>
      </c>
      <c r="AQ48" t="s">
        <v>1167</v>
      </c>
      <c r="AR48" t="s">
        <v>1177</v>
      </c>
      <c r="AS48" s="18" t="s">
        <v>1211</v>
      </c>
      <c r="AV48" t="s">
        <v>60</v>
      </c>
      <c r="AW48" t="s">
        <v>1216</v>
      </c>
      <c r="AX48" t="s">
        <v>1221</v>
      </c>
      <c r="AY48" t="s">
        <v>1224</v>
      </c>
      <c r="AZ48" t="s">
        <v>1230</v>
      </c>
      <c r="BA48" t="s">
        <v>35</v>
      </c>
      <c r="BB48" t="s">
        <v>12</v>
      </c>
      <c r="BC48" t="s">
        <v>1229</v>
      </c>
      <c r="BD48" t="s">
        <v>1245</v>
      </c>
      <c r="BF48" t="s">
        <v>294</v>
      </c>
      <c r="BG48">
        <v>75</v>
      </c>
      <c r="BH48">
        <v>10</v>
      </c>
      <c r="BI48" t="s">
        <v>1270</v>
      </c>
    </row>
    <row r="49" spans="1:61" x14ac:dyDescent="0.2">
      <c r="A49">
        <v>4640</v>
      </c>
      <c r="B49" t="str">
        <f>VLOOKUP(C49:C157,$AP$2:$AQ$230,2)</f>
        <v>Kaduna N</v>
      </c>
      <c r="C49" t="s">
        <v>118</v>
      </c>
      <c r="D49">
        <v>1</v>
      </c>
      <c r="E49" t="s">
        <v>616</v>
      </c>
      <c r="F49">
        <v>200</v>
      </c>
      <c r="G49" t="s">
        <v>12</v>
      </c>
      <c r="H49">
        <v>23.5</v>
      </c>
      <c r="I49" t="s">
        <v>13</v>
      </c>
      <c r="J49">
        <v>1175</v>
      </c>
      <c r="K49" s="73">
        <f>J49</f>
        <v>1175</v>
      </c>
      <c r="L49" t="s">
        <v>1052</v>
      </c>
      <c r="M49" t="s">
        <v>1053</v>
      </c>
      <c r="N49" t="s">
        <v>1053</v>
      </c>
      <c r="O49" t="s">
        <v>13</v>
      </c>
      <c r="P49" t="s">
        <v>13</v>
      </c>
      <c r="Q49" t="s">
        <v>1076</v>
      </c>
      <c r="R49" t="s">
        <v>35</v>
      </c>
      <c r="S49">
        <v>1</v>
      </c>
      <c r="T49" t="s">
        <v>1032</v>
      </c>
      <c r="U49">
        <v>4</v>
      </c>
      <c r="V49" t="s">
        <v>1137</v>
      </c>
      <c r="W49" t="s">
        <v>1140</v>
      </c>
      <c r="X49" t="str">
        <f>VLOOKUP(C49,$AP$2:$AR$230,3)</f>
        <v>Husband</v>
      </c>
      <c r="Y49">
        <v>5.9</v>
      </c>
      <c r="Z49">
        <v>0.4</v>
      </c>
      <c r="AA49">
        <v>87</v>
      </c>
      <c r="AB49" t="str">
        <f>VLOOKUP(C49,$AP$2:$AS$230,4)</f>
        <v>August</v>
      </c>
      <c r="AC49" t="str">
        <f>VLOOKUP($C49,$AV$2:$BD$230,2)</f>
        <v>Family land</v>
      </c>
      <c r="AD49" t="str">
        <f>VLOOKUP($C49,$AV$2:$BD$230,3)</f>
        <v>Lowland</v>
      </c>
      <c r="AE49" t="str">
        <f>VLOOKUP($C49,$AV$2:$BD$230,4)</f>
        <v>Loam</v>
      </c>
      <c r="AF49" t="str">
        <f>VLOOKUP($C49,$AV$2:$BD$230,5)</f>
        <v>Moderate</v>
      </c>
      <c r="AG49" t="str">
        <f>VLOOKUP($C49,$AV$2:$BD$230,6)</f>
        <v>N</v>
      </c>
      <c r="AH49" t="str">
        <f>VLOOKUP($C49,$AV$2:$BD$230,7)</f>
        <v>Tied ridges</v>
      </c>
      <c r="AI49" t="str">
        <f>VLOOKUP($C49,$AV$2:$BD$230,8)</f>
        <v>Moderate</v>
      </c>
      <c r="AJ49" t="str">
        <f>VLOOKUP($C49,$AV$2:$BD$230,9)</f>
        <v>The same as in other fields</v>
      </c>
      <c r="AK49" s="18">
        <f>VLOOKUP(E49,$BF$2:$BI$384,2)</f>
        <v>75</v>
      </c>
      <c r="AL49" s="18">
        <f>VLOOKUP(E49,$BF$2:$BI$384,3)</f>
        <v>10</v>
      </c>
      <c r="AM49" s="18" t="str">
        <f>VLOOKUP(E49,$BF$2:$BI$384,4)</f>
        <v>50-75%</v>
      </c>
      <c r="AP49" t="s">
        <v>61</v>
      </c>
      <c r="AQ49" t="s">
        <v>1167</v>
      </c>
      <c r="AR49" t="s">
        <v>1177</v>
      </c>
      <c r="AS49" s="18" t="s">
        <v>1208</v>
      </c>
      <c r="AV49" t="s">
        <v>61</v>
      </c>
      <c r="AW49" t="s">
        <v>1216</v>
      </c>
      <c r="AX49" t="s">
        <v>1221</v>
      </c>
      <c r="AY49" t="s">
        <v>1224</v>
      </c>
      <c r="AZ49" t="s">
        <v>1229</v>
      </c>
      <c r="BA49" t="s">
        <v>35</v>
      </c>
      <c r="BB49" t="s">
        <v>1234</v>
      </c>
      <c r="BC49" t="s">
        <v>1229</v>
      </c>
      <c r="BD49" t="s">
        <v>1245</v>
      </c>
      <c r="BF49" t="s">
        <v>295</v>
      </c>
      <c r="BG49">
        <v>75</v>
      </c>
      <c r="BH49">
        <v>10</v>
      </c>
      <c r="BI49" t="s">
        <v>1270</v>
      </c>
    </row>
    <row r="50" spans="1:61" hidden="1" x14ac:dyDescent="0.2">
      <c r="A50">
        <v>4929</v>
      </c>
      <c r="B50" t="str">
        <f>VLOOKUP(C50:C158,$AP$2:$AQ$230,2)</f>
        <v>Kano</v>
      </c>
      <c r="C50" t="s">
        <v>205</v>
      </c>
      <c r="D50">
        <v>1</v>
      </c>
      <c r="E50" t="s">
        <v>905</v>
      </c>
      <c r="F50">
        <v>19.5</v>
      </c>
      <c r="G50" t="s">
        <v>12</v>
      </c>
      <c r="H50">
        <v>2.2999999999999998</v>
      </c>
      <c r="I50" t="s">
        <v>13</v>
      </c>
      <c r="J50">
        <v>1179.4871794871794</v>
      </c>
      <c r="K50" s="73">
        <f>J50</f>
        <v>1179.4871794871794</v>
      </c>
      <c r="L50" t="s">
        <v>1052</v>
      </c>
      <c r="M50" t="s">
        <v>1095</v>
      </c>
      <c r="N50" t="s">
        <v>1095</v>
      </c>
      <c r="O50" t="s">
        <v>35</v>
      </c>
      <c r="P50" t="s">
        <v>13</v>
      </c>
      <c r="Q50" t="s">
        <v>1051</v>
      </c>
      <c r="R50" s="18" t="s">
        <v>13</v>
      </c>
      <c r="S50">
        <v>70.599999999999994</v>
      </c>
      <c r="T50" t="s">
        <v>1032</v>
      </c>
      <c r="U50">
        <v>4</v>
      </c>
      <c r="V50" t="s">
        <v>1137</v>
      </c>
      <c r="W50" t="s">
        <v>1140</v>
      </c>
      <c r="X50" t="str">
        <f>VLOOKUP(C50,$AP$2:$AR$230,3)</f>
        <v>Husband</v>
      </c>
      <c r="Y50">
        <v>4</v>
      </c>
      <c r="Z50">
        <v>0</v>
      </c>
      <c r="AA50">
        <v>44</v>
      </c>
      <c r="AB50" t="str">
        <f>VLOOKUP(C50,$AP$2:$AS$230,4)</f>
        <v>Early July</v>
      </c>
      <c r="AC50" t="str">
        <f>VLOOKUP($C50,$AV$2:$BD$230,2)</f>
        <v>Family land</v>
      </c>
      <c r="AD50" t="str">
        <f>VLOOKUP($C50,$AV$2:$BD$230,3)</f>
        <v>Lowland</v>
      </c>
      <c r="AE50" t="str">
        <f>VLOOKUP($C50,$AV$2:$BD$230,4)</f>
        <v>Loam</v>
      </c>
      <c r="AF50" t="str">
        <f>VLOOKUP($C50,$AV$2:$BD$230,5)</f>
        <v>Moderate</v>
      </c>
      <c r="AG50" t="str">
        <f>VLOOKUP($C50,$AV$2:$BD$230,6)</f>
        <v>N</v>
      </c>
      <c r="AH50" t="str">
        <f>VLOOKUP($C50,$AV$2:$BD$230,7)</f>
        <v/>
      </c>
      <c r="AI50" t="str">
        <f>VLOOKUP($C50,$AV$2:$BD$230,8)</f>
        <v>Very fertile</v>
      </c>
      <c r="AJ50" t="str">
        <f>VLOOKUP($C50,$AV$2:$BD$230,9)</f>
        <v>The same as in other fields</v>
      </c>
      <c r="AK50" s="18">
        <f>VLOOKUP(E50,$BF$2:$BI$384,2)</f>
        <v>75</v>
      </c>
      <c r="AL50" s="18">
        <f>VLOOKUP(E50,$BF$2:$BI$384,3)</f>
        <v>20</v>
      </c>
      <c r="AM50" s="18" t="str">
        <f>VLOOKUP(E50,$BF$2:$BI$384,4)</f>
        <v>&gt;90%</v>
      </c>
      <c r="AP50" t="s">
        <v>62</v>
      </c>
      <c r="AQ50" t="s">
        <v>1167</v>
      </c>
      <c r="AR50" t="s">
        <v>1177</v>
      </c>
      <c r="AS50" s="18" t="s">
        <v>1208</v>
      </c>
      <c r="AV50" t="s">
        <v>62</v>
      </c>
      <c r="AW50" t="s">
        <v>1216</v>
      </c>
      <c r="AX50" t="s">
        <v>1219</v>
      </c>
      <c r="AY50" t="s">
        <v>1224</v>
      </c>
      <c r="AZ50" t="s">
        <v>1230</v>
      </c>
      <c r="BA50" t="s">
        <v>35</v>
      </c>
      <c r="BB50" t="s">
        <v>12</v>
      </c>
      <c r="BC50" t="s">
        <v>1229</v>
      </c>
      <c r="BD50" t="s">
        <v>1245</v>
      </c>
      <c r="BF50" t="s">
        <v>296</v>
      </c>
      <c r="BG50">
        <v>75</v>
      </c>
      <c r="BH50">
        <v>10</v>
      </c>
      <c r="BI50" t="s">
        <v>1270</v>
      </c>
    </row>
    <row r="51" spans="1:61" hidden="1" x14ac:dyDescent="0.2">
      <c r="A51">
        <v>4933</v>
      </c>
      <c r="B51" t="str">
        <f>VLOOKUP(C51:C159,$AP$2:$AQ$230,2)</f>
        <v>Kano</v>
      </c>
      <c r="C51" t="s">
        <v>206</v>
      </c>
      <c r="D51">
        <v>2</v>
      </c>
      <c r="E51" t="s">
        <v>909</v>
      </c>
      <c r="F51">
        <v>19.5</v>
      </c>
      <c r="G51" t="s">
        <v>12</v>
      </c>
      <c r="H51">
        <v>2.2999999999999998</v>
      </c>
      <c r="I51" t="s">
        <v>13</v>
      </c>
      <c r="J51">
        <v>1179.4871794871794</v>
      </c>
      <c r="K51" s="73">
        <f>J51</f>
        <v>1179.4871794871794</v>
      </c>
      <c r="L51" t="s">
        <v>1052</v>
      </c>
      <c r="M51" t="s">
        <v>1084</v>
      </c>
      <c r="N51" t="s">
        <v>1084</v>
      </c>
      <c r="O51" t="s">
        <v>35</v>
      </c>
      <c r="P51" t="s">
        <v>13</v>
      </c>
      <c r="Q51" t="s">
        <v>1051</v>
      </c>
      <c r="R51" s="18" t="s">
        <v>13</v>
      </c>
      <c r="S51">
        <v>64.2</v>
      </c>
      <c r="T51" t="s">
        <v>1032</v>
      </c>
      <c r="U51">
        <v>4</v>
      </c>
      <c r="V51" t="s">
        <v>1137</v>
      </c>
      <c r="W51" t="s">
        <v>1140</v>
      </c>
      <c r="X51" t="str">
        <f>VLOOKUP(C51,$AP$2:$AR$230,3)</f>
        <v>Husband</v>
      </c>
      <c r="Y51">
        <v>7</v>
      </c>
      <c r="Z51">
        <v>29.3</v>
      </c>
      <c r="AA51">
        <v>35</v>
      </c>
      <c r="AB51" t="str">
        <f>VLOOKUP(C51,$AP$2:$AS$230,4)</f>
        <v>Early July</v>
      </c>
      <c r="AC51" t="str">
        <f>VLOOKUP($C51,$AV$2:$BD$230,2)</f>
        <v>Family land</v>
      </c>
      <c r="AD51" t="str">
        <f>VLOOKUP($C51,$AV$2:$BD$230,3)</f>
        <v>Lowland</v>
      </c>
      <c r="AE51" t="str">
        <f>VLOOKUP($C51,$AV$2:$BD$230,4)</f>
        <v>Loam</v>
      </c>
      <c r="AF51" t="str">
        <f>VLOOKUP($C51,$AV$2:$BD$230,5)</f>
        <v>Moderate</v>
      </c>
      <c r="AG51" t="str">
        <f>VLOOKUP($C51,$AV$2:$BD$230,6)</f>
        <v>N</v>
      </c>
      <c r="AH51" t="str">
        <f>VLOOKUP($C51,$AV$2:$BD$230,7)</f>
        <v/>
      </c>
      <c r="AI51" t="str">
        <f>VLOOKUP($C51,$AV$2:$BD$230,8)</f>
        <v>Very fertile</v>
      </c>
      <c r="AJ51" t="str">
        <f>VLOOKUP($C51,$AV$2:$BD$230,9)</f>
        <v>Better than other fields</v>
      </c>
      <c r="AK51" s="18">
        <f>VLOOKUP(E51,$BF$2:$BI$384,2)</f>
        <v>75</v>
      </c>
      <c r="AL51" s="18">
        <f>VLOOKUP(E51,$BF$2:$BI$384,3)</f>
        <v>20</v>
      </c>
      <c r="AM51" s="18" t="str">
        <f>VLOOKUP(E51,$BF$2:$BI$384,4)</f>
        <v>75-90%</v>
      </c>
      <c r="AP51" t="s">
        <v>63</v>
      </c>
      <c r="AQ51" t="s">
        <v>1167</v>
      </c>
      <c r="AR51" t="s">
        <v>1177</v>
      </c>
      <c r="AS51" s="18" t="s">
        <v>1211</v>
      </c>
      <c r="AV51" t="s">
        <v>63</v>
      </c>
      <c r="AW51" t="s">
        <v>1216</v>
      </c>
      <c r="AX51" t="s">
        <v>1219</v>
      </c>
      <c r="AY51" t="s">
        <v>1224</v>
      </c>
      <c r="AZ51" t="s">
        <v>1230</v>
      </c>
      <c r="BA51" t="s">
        <v>35</v>
      </c>
      <c r="BB51" t="s">
        <v>1234</v>
      </c>
      <c r="BC51" t="s">
        <v>1229</v>
      </c>
      <c r="BD51" t="s">
        <v>1245</v>
      </c>
      <c r="BF51" t="s">
        <v>297</v>
      </c>
      <c r="BG51">
        <v>75</v>
      </c>
      <c r="BH51">
        <v>10</v>
      </c>
      <c r="BI51" t="s">
        <v>1270</v>
      </c>
    </row>
    <row r="52" spans="1:61" hidden="1" x14ac:dyDescent="0.2">
      <c r="A52">
        <v>4976</v>
      </c>
      <c r="B52" t="str">
        <f>VLOOKUP(C52:C160,$AP$2:$AQ$230,2)</f>
        <v>Kano</v>
      </c>
      <c r="C52" t="s">
        <v>220</v>
      </c>
      <c r="D52">
        <v>1</v>
      </c>
      <c r="E52" t="s">
        <v>952</v>
      </c>
      <c r="F52">
        <v>19.5</v>
      </c>
      <c r="G52" t="s">
        <v>12</v>
      </c>
      <c r="H52">
        <v>2.2999999999999998</v>
      </c>
      <c r="I52" t="s">
        <v>13</v>
      </c>
      <c r="J52">
        <v>1179.4871794871794</v>
      </c>
      <c r="K52" s="73">
        <f>J52</f>
        <v>1179.4871794871794</v>
      </c>
      <c r="L52" t="s">
        <v>1052</v>
      </c>
      <c r="M52" t="s">
        <v>1095</v>
      </c>
      <c r="N52" t="s">
        <v>1095</v>
      </c>
      <c r="O52" t="s">
        <v>35</v>
      </c>
      <c r="P52" t="s">
        <v>13</v>
      </c>
      <c r="Q52" t="s">
        <v>1051</v>
      </c>
      <c r="R52" s="18" t="s">
        <v>13</v>
      </c>
      <c r="S52">
        <v>66.2</v>
      </c>
      <c r="T52" t="s">
        <v>1032</v>
      </c>
      <c r="U52">
        <v>4</v>
      </c>
      <c r="V52" t="s">
        <v>1137</v>
      </c>
      <c r="W52" t="s">
        <v>1139</v>
      </c>
      <c r="X52" t="str">
        <f>VLOOKUP(C52,$AP$2:$AR$230,3)</f>
        <v>Husband</v>
      </c>
      <c r="Y52">
        <v>2</v>
      </c>
      <c r="Z52">
        <v>11.8</v>
      </c>
      <c r="AA52">
        <v>36</v>
      </c>
      <c r="AB52" t="str">
        <f>VLOOKUP(C52,$AP$2:$AS$230,4)</f>
        <v>Early July</v>
      </c>
      <c r="AC52" t="str">
        <f>VLOOKUP($C52,$AV$2:$BD$230,2)</f>
        <v>Family land</v>
      </c>
      <c r="AD52" t="str">
        <f>VLOOKUP($C52,$AV$2:$BD$230,3)</f>
        <v>Lowland</v>
      </c>
      <c r="AE52" t="str">
        <f>VLOOKUP($C52,$AV$2:$BD$230,4)</f>
        <v>Loam</v>
      </c>
      <c r="AF52" t="str">
        <f>VLOOKUP($C52,$AV$2:$BD$230,5)</f>
        <v>Moderate</v>
      </c>
      <c r="AG52" t="str">
        <f>VLOOKUP($C52,$AV$2:$BD$230,6)</f>
        <v>N</v>
      </c>
      <c r="AH52" t="str">
        <f>VLOOKUP($C52,$AV$2:$BD$230,7)</f>
        <v>Tied ridges</v>
      </c>
      <c r="AI52" t="str">
        <f>VLOOKUP($C52,$AV$2:$BD$230,8)</f>
        <v>Fertile</v>
      </c>
      <c r="AJ52" t="str">
        <f>VLOOKUP($C52,$AV$2:$BD$230,9)</f>
        <v>The same as in other fields</v>
      </c>
      <c r="AK52" s="18">
        <f>VLOOKUP(E52,$BF$2:$BI$384,2)</f>
        <v>75</v>
      </c>
      <c r="AL52" s="18">
        <f>VLOOKUP(E52,$BF$2:$BI$384,3)</f>
        <v>20</v>
      </c>
      <c r="AM52" s="18" t="str">
        <f>VLOOKUP(E52,$BF$2:$BI$384,4)</f>
        <v>&gt;90%</v>
      </c>
      <c r="AP52" t="s">
        <v>64</v>
      </c>
      <c r="AQ52" t="s">
        <v>1167</v>
      </c>
      <c r="AR52" t="s">
        <v>1178</v>
      </c>
      <c r="AS52" s="18" t="s">
        <v>1209</v>
      </c>
      <c r="AV52" t="s">
        <v>64</v>
      </c>
      <c r="AW52" t="s">
        <v>1216</v>
      </c>
      <c r="AX52" t="s">
        <v>1219</v>
      </c>
      <c r="AY52" t="s">
        <v>1224</v>
      </c>
      <c r="AZ52" t="s">
        <v>1230</v>
      </c>
      <c r="BA52" t="s">
        <v>12</v>
      </c>
      <c r="BB52" t="s">
        <v>12</v>
      </c>
      <c r="BC52" t="s">
        <v>1229</v>
      </c>
      <c r="BD52" t="s">
        <v>1245</v>
      </c>
      <c r="BF52" t="s">
        <v>298</v>
      </c>
      <c r="BG52">
        <v>75</v>
      </c>
      <c r="BH52">
        <v>10</v>
      </c>
      <c r="BI52" t="s">
        <v>1268</v>
      </c>
    </row>
    <row r="53" spans="1:61" hidden="1" x14ac:dyDescent="0.2">
      <c r="A53">
        <v>4980</v>
      </c>
      <c r="B53" t="str">
        <f>VLOOKUP(C53:C161,$AP$2:$AQ$230,2)</f>
        <v>Kano</v>
      </c>
      <c r="C53" t="s">
        <v>221</v>
      </c>
      <c r="D53">
        <v>2</v>
      </c>
      <c r="E53" t="s">
        <v>956</v>
      </c>
      <c r="F53">
        <v>19.5</v>
      </c>
      <c r="G53" t="s">
        <v>12</v>
      </c>
      <c r="H53">
        <v>2.2999999999999998</v>
      </c>
      <c r="I53" t="s">
        <v>13</v>
      </c>
      <c r="J53">
        <v>1179.4871794871794</v>
      </c>
      <c r="K53" s="73">
        <f>J53</f>
        <v>1179.4871794871794</v>
      </c>
      <c r="L53" t="s">
        <v>1052</v>
      </c>
      <c r="M53" t="s">
        <v>1084</v>
      </c>
      <c r="N53" t="s">
        <v>1084</v>
      </c>
      <c r="O53" t="s">
        <v>35</v>
      </c>
      <c r="P53" t="s">
        <v>13</v>
      </c>
      <c r="Q53" t="s">
        <v>1051</v>
      </c>
      <c r="R53" s="18" t="s">
        <v>13</v>
      </c>
      <c r="S53">
        <v>72.3</v>
      </c>
      <c r="T53" t="s">
        <v>1032</v>
      </c>
      <c r="U53">
        <v>4</v>
      </c>
      <c r="V53" t="s">
        <v>1137</v>
      </c>
      <c r="W53" t="s">
        <v>1140</v>
      </c>
      <c r="X53" t="str">
        <f>VLOOKUP(C53,$AP$2:$AR$230,3)</f>
        <v>Husband</v>
      </c>
      <c r="Y53">
        <v>4</v>
      </c>
      <c r="Z53">
        <v>0.9</v>
      </c>
      <c r="AA53">
        <v>38</v>
      </c>
      <c r="AB53" t="str">
        <f>VLOOKUP(C53,$AP$2:$AS$230,4)</f>
        <v>Early July</v>
      </c>
      <c r="AC53" t="str">
        <f>VLOOKUP($C53,$AV$2:$BD$230,2)</f>
        <v>Family land</v>
      </c>
      <c r="AD53" t="str">
        <f>VLOOKUP($C53,$AV$2:$BD$230,3)</f>
        <v>Lowland</v>
      </c>
      <c r="AE53" t="str">
        <f>VLOOKUP($C53,$AV$2:$BD$230,4)</f>
        <v>Loam</v>
      </c>
      <c r="AF53" t="str">
        <f>VLOOKUP($C53,$AV$2:$BD$230,5)</f>
        <v>Moderate</v>
      </c>
      <c r="AG53" t="str">
        <f>VLOOKUP($C53,$AV$2:$BD$230,6)</f>
        <v>N</v>
      </c>
      <c r="AH53" t="str">
        <f>VLOOKUP($C53,$AV$2:$BD$230,7)</f>
        <v>Tied ridges</v>
      </c>
      <c r="AI53" t="str">
        <f>VLOOKUP($C53,$AV$2:$BD$230,8)</f>
        <v>Fertile</v>
      </c>
      <c r="AJ53" t="str">
        <f>VLOOKUP($C53,$AV$2:$BD$230,9)</f>
        <v>The same as in other fields</v>
      </c>
      <c r="AK53" s="18">
        <f>VLOOKUP(E53,$BF$2:$BI$384,2)</f>
        <v>75</v>
      </c>
      <c r="AL53" s="18">
        <f>VLOOKUP(E53,$BF$2:$BI$384,3)</f>
        <v>20</v>
      </c>
      <c r="AM53" s="18" t="str">
        <f>VLOOKUP(E53,$BF$2:$BI$384,4)</f>
        <v>&gt;90%</v>
      </c>
      <c r="AP53" t="s">
        <v>65</v>
      </c>
      <c r="AQ53" t="s">
        <v>1167</v>
      </c>
      <c r="AR53" t="s">
        <v>1177</v>
      </c>
      <c r="AS53" s="18" t="s">
        <v>1208</v>
      </c>
      <c r="AV53" t="s">
        <v>65</v>
      </c>
      <c r="AW53" t="s">
        <v>1216</v>
      </c>
      <c r="AX53" t="s">
        <v>1219</v>
      </c>
      <c r="AY53" t="s">
        <v>1224</v>
      </c>
      <c r="AZ53" t="s">
        <v>1230</v>
      </c>
      <c r="BA53" t="s">
        <v>35</v>
      </c>
      <c r="BB53" t="s">
        <v>1234</v>
      </c>
      <c r="BC53" t="s">
        <v>1229</v>
      </c>
      <c r="BD53" t="s">
        <v>1245</v>
      </c>
      <c r="BF53" t="s">
        <v>299</v>
      </c>
      <c r="BG53">
        <v>75</v>
      </c>
      <c r="BH53">
        <v>10</v>
      </c>
      <c r="BI53" t="s">
        <v>1268</v>
      </c>
    </row>
    <row r="54" spans="1:61" x14ac:dyDescent="0.2">
      <c r="A54">
        <v>4687</v>
      </c>
      <c r="B54" t="str">
        <f>VLOOKUP(C54:C162,$AP$2:$AQ$230,2)</f>
        <v>Kaduna N</v>
      </c>
      <c r="C54" t="s">
        <v>132</v>
      </c>
      <c r="D54">
        <v>1</v>
      </c>
      <c r="E54" t="s">
        <v>663</v>
      </c>
      <c r="F54">
        <v>200</v>
      </c>
      <c r="G54" t="s">
        <v>12</v>
      </c>
      <c r="H54">
        <v>24</v>
      </c>
      <c r="I54" t="s">
        <v>13</v>
      </c>
      <c r="J54">
        <v>1200</v>
      </c>
      <c r="K54" s="73">
        <f>J54</f>
        <v>1200</v>
      </c>
      <c r="L54" t="s">
        <v>1052</v>
      </c>
      <c r="M54" t="s">
        <v>1053</v>
      </c>
      <c r="N54" t="s">
        <v>1053</v>
      </c>
      <c r="O54" t="s">
        <v>35</v>
      </c>
      <c r="P54" t="s">
        <v>13</v>
      </c>
      <c r="Q54" t="s">
        <v>12</v>
      </c>
      <c r="R54" t="s">
        <v>35</v>
      </c>
      <c r="S54">
        <v>0</v>
      </c>
      <c r="T54" t="s">
        <v>1032</v>
      </c>
      <c r="U54">
        <v>4</v>
      </c>
      <c r="V54" t="s">
        <v>1137</v>
      </c>
      <c r="W54" t="s">
        <v>1140</v>
      </c>
      <c r="X54" t="str">
        <f>VLOOKUP(C54,$AP$2:$AR$230,3)</f>
        <v>Husband</v>
      </c>
      <c r="Y54">
        <v>1.5</v>
      </c>
      <c r="Z54">
        <v>0</v>
      </c>
      <c r="AA54">
        <v>51</v>
      </c>
      <c r="AB54" t="str">
        <f>VLOOKUP(C54,$AP$2:$AS$230,4)</f>
        <v>Late July</v>
      </c>
      <c r="AC54" t="str">
        <f>VLOOKUP($C54,$AV$2:$BD$230,2)</f>
        <v>Family land</v>
      </c>
      <c r="AD54" t="str">
        <f>VLOOKUP($C54,$AV$2:$BD$230,3)</f>
        <v>Lowland</v>
      </c>
      <c r="AE54" t="str">
        <f>VLOOKUP($C54,$AV$2:$BD$230,4)</f>
        <v>Loam</v>
      </c>
      <c r="AF54" t="str">
        <f>VLOOKUP($C54,$AV$2:$BD$230,5)</f>
        <v>Moderate</v>
      </c>
      <c r="AG54" t="str">
        <f>VLOOKUP($C54,$AV$2:$BD$230,6)</f>
        <v>N</v>
      </c>
      <c r="AH54" t="str">
        <f>VLOOKUP($C54,$AV$2:$BD$230,7)</f>
        <v>Tied ridges</v>
      </c>
      <c r="AI54" t="str">
        <f>VLOOKUP($C54,$AV$2:$BD$230,8)</f>
        <v>Moderate</v>
      </c>
      <c r="AJ54" t="str">
        <f>VLOOKUP($C54,$AV$2:$BD$230,9)</f>
        <v>The same as in other fields</v>
      </c>
      <c r="AK54" s="18">
        <f>VLOOKUP(E54,$BF$2:$BI$384,2)</f>
        <v>75</v>
      </c>
      <c r="AL54" s="18">
        <f>VLOOKUP(E54,$BF$2:$BI$384,3)</f>
        <v>20</v>
      </c>
      <c r="AM54" s="18" t="str">
        <f>VLOOKUP(E54,$BF$2:$BI$384,4)</f>
        <v>75-90%</v>
      </c>
      <c r="AP54" t="s">
        <v>66</v>
      </c>
      <c r="AQ54" t="s">
        <v>1168</v>
      </c>
      <c r="AR54" t="s">
        <v>1177</v>
      </c>
      <c r="AS54" s="18" t="s">
        <v>1209</v>
      </c>
      <c r="AV54" t="s">
        <v>66</v>
      </c>
      <c r="AW54" t="s">
        <v>1216</v>
      </c>
      <c r="AX54" t="s">
        <v>1219</v>
      </c>
      <c r="AY54" t="s">
        <v>1224</v>
      </c>
      <c r="AZ54" t="s">
        <v>1230</v>
      </c>
      <c r="BA54" t="s">
        <v>35</v>
      </c>
      <c r="BB54" t="s">
        <v>12</v>
      </c>
      <c r="BC54" t="s">
        <v>1241</v>
      </c>
      <c r="BD54" t="s">
        <v>1244</v>
      </c>
      <c r="BF54" t="s">
        <v>1273</v>
      </c>
      <c r="BG54">
        <v>75</v>
      </c>
      <c r="BH54">
        <v>10</v>
      </c>
      <c r="BI54" t="s">
        <v>1270</v>
      </c>
    </row>
    <row r="55" spans="1:61" hidden="1" x14ac:dyDescent="0.2">
      <c r="A55">
        <v>4766</v>
      </c>
      <c r="B55" t="str">
        <f>VLOOKUP(C55:C163,$AP$2:$AQ$230,2)</f>
        <v>Kano</v>
      </c>
      <c r="C55" t="s">
        <v>154</v>
      </c>
      <c r="D55">
        <v>3</v>
      </c>
      <c r="E55" t="s">
        <v>742</v>
      </c>
      <c r="F55">
        <v>150</v>
      </c>
      <c r="G55" t="s">
        <v>12</v>
      </c>
      <c r="H55">
        <v>18</v>
      </c>
      <c r="I55" t="s">
        <v>35</v>
      </c>
      <c r="J55">
        <v>1200</v>
      </c>
      <c r="K55">
        <f>J55*0.5</f>
        <v>600</v>
      </c>
      <c r="L55" t="s">
        <v>1052</v>
      </c>
      <c r="M55" t="s">
        <v>1096</v>
      </c>
      <c r="N55" s="18" t="s">
        <v>1084</v>
      </c>
      <c r="O55" t="s">
        <v>35</v>
      </c>
      <c r="P55" t="s">
        <v>13</v>
      </c>
      <c r="Q55" t="s">
        <v>1051</v>
      </c>
      <c r="R55" s="18" t="s">
        <v>13</v>
      </c>
      <c r="S55">
        <v>35</v>
      </c>
      <c r="T55" t="s">
        <v>1032</v>
      </c>
      <c r="U55">
        <v>4</v>
      </c>
      <c r="V55" t="s">
        <v>1137</v>
      </c>
      <c r="W55" t="s">
        <v>1140</v>
      </c>
      <c r="X55" t="str">
        <f>VLOOKUP(C55,$AP$2:$AR$230,3)</f>
        <v>Both</v>
      </c>
      <c r="Y55">
        <v>10</v>
      </c>
      <c r="Z55">
        <v>5.6</v>
      </c>
      <c r="AA55">
        <v>53</v>
      </c>
      <c r="AB55" t="str">
        <f>VLOOKUP(C55,$AP$2:$AS$230,4)</f>
        <v>Late July</v>
      </c>
      <c r="AC55" t="str">
        <f>VLOOKUP($C55,$AV$2:$BD$230,2)</f>
        <v>Family land</v>
      </c>
      <c r="AD55" t="str">
        <f>VLOOKUP($C55,$AV$2:$BD$230,3)</f>
        <v>Plateau</v>
      </c>
      <c r="AE55" t="str">
        <f>VLOOKUP($C55,$AV$2:$BD$230,4)</f>
        <v>Sand</v>
      </c>
      <c r="AF55" t="str">
        <f>VLOOKUP($C55,$AV$2:$BD$230,5)</f>
        <v>Good</v>
      </c>
      <c r="AG55" t="str">
        <f>VLOOKUP($C55,$AV$2:$BD$230,6)</f>
        <v>Y</v>
      </c>
      <c r="AH55" t="str">
        <f>VLOOKUP($C55,$AV$2:$BD$230,7)</f>
        <v>Tied ridges</v>
      </c>
      <c r="AI55" t="str">
        <f>VLOOKUP($C55,$AV$2:$BD$230,8)</f>
        <v>Moderate</v>
      </c>
      <c r="AJ55" t="str">
        <f>VLOOKUP($C55,$AV$2:$BD$230,9)</f>
        <v>The same as in other fields</v>
      </c>
      <c r="AK55" s="18">
        <f>VLOOKUP(E55,$BF$2:$BI$384,2)</f>
        <v>75</v>
      </c>
      <c r="AL55" s="18">
        <f>VLOOKUP(E55,$BF$2:$BI$384,3)</f>
        <v>10</v>
      </c>
      <c r="AM55" s="18" t="str">
        <f>VLOOKUP(E55,$BF$2:$BI$384,4)</f>
        <v>&gt;90%</v>
      </c>
      <c r="AP55" t="s">
        <v>67</v>
      </c>
      <c r="AQ55" t="s">
        <v>1168</v>
      </c>
      <c r="AR55" t="s">
        <v>1177</v>
      </c>
      <c r="AS55" s="18" t="s">
        <v>1209</v>
      </c>
      <c r="AV55" t="s">
        <v>67</v>
      </c>
      <c r="AW55" t="s">
        <v>1216</v>
      </c>
      <c r="AX55" t="s">
        <v>1219</v>
      </c>
      <c r="AY55" t="s">
        <v>1224</v>
      </c>
      <c r="AZ55" t="s">
        <v>1229</v>
      </c>
      <c r="BA55" t="s">
        <v>12</v>
      </c>
      <c r="BB55" t="s">
        <v>1234</v>
      </c>
      <c r="BC55" t="s">
        <v>1229</v>
      </c>
      <c r="BD55" t="s">
        <v>1244</v>
      </c>
      <c r="BF55" t="s">
        <v>300</v>
      </c>
      <c r="BG55">
        <v>75</v>
      </c>
      <c r="BH55">
        <v>10</v>
      </c>
      <c r="BI55" t="s">
        <v>1270</v>
      </c>
    </row>
    <row r="56" spans="1:61" x14ac:dyDescent="0.2">
      <c r="A56">
        <v>4874</v>
      </c>
      <c r="B56" t="str">
        <f>VLOOKUP(C56:C164,$AP$2:$AQ$230,2)</f>
        <v>Kano</v>
      </c>
      <c r="C56" t="s">
        <v>188</v>
      </c>
      <c r="D56">
        <v>1</v>
      </c>
      <c r="E56" t="s">
        <v>850</v>
      </c>
      <c r="F56">
        <v>100</v>
      </c>
      <c r="G56" t="s">
        <v>12</v>
      </c>
      <c r="H56">
        <v>12</v>
      </c>
      <c r="I56" t="s">
        <v>35</v>
      </c>
      <c r="J56">
        <v>1200</v>
      </c>
      <c r="K56">
        <f>J56*0.5</f>
        <v>600</v>
      </c>
      <c r="L56" t="s">
        <v>1052</v>
      </c>
      <c r="M56" t="s">
        <v>12</v>
      </c>
      <c r="N56" t="s">
        <v>12</v>
      </c>
      <c r="O56" t="s">
        <v>35</v>
      </c>
      <c r="P56" t="s">
        <v>13</v>
      </c>
      <c r="Q56" t="s">
        <v>12</v>
      </c>
      <c r="R56" t="s">
        <v>35</v>
      </c>
      <c r="S56">
        <v>0</v>
      </c>
      <c r="T56" t="s">
        <v>1032</v>
      </c>
      <c r="U56">
        <v>4</v>
      </c>
      <c r="V56" t="s">
        <v>1142</v>
      </c>
      <c r="W56" t="s">
        <v>1139</v>
      </c>
      <c r="X56" t="str">
        <f>VLOOKUP(C56,$AP$2:$AR$230,3)</f>
        <v>Wive</v>
      </c>
      <c r="Y56">
        <v>1.5</v>
      </c>
      <c r="Z56">
        <v>1.3</v>
      </c>
      <c r="AA56">
        <v>46</v>
      </c>
      <c r="AB56" t="str">
        <f>VLOOKUP(C56,$AP$2:$AS$230,4)</f>
        <v>Early July</v>
      </c>
      <c r="AC56" t="str">
        <f>VLOOKUP($C56,$AV$2:$BD$230,2)</f>
        <v>Family land</v>
      </c>
      <c r="AD56" t="str">
        <f>VLOOKUP($C56,$AV$2:$BD$230,3)</f>
        <v>Foot slope</v>
      </c>
      <c r="AE56" t="str">
        <f>VLOOKUP($C56,$AV$2:$BD$230,4)</f>
        <v>Silt</v>
      </c>
      <c r="AF56" t="str">
        <f>VLOOKUP($C56,$AV$2:$BD$230,5)</f>
        <v>Moderate</v>
      </c>
      <c r="AG56" t="str">
        <f>VLOOKUP($C56,$AV$2:$BD$230,6)</f>
        <v>N</v>
      </c>
      <c r="AH56" t="str">
        <f>VLOOKUP($C56,$AV$2:$BD$230,7)</f>
        <v>Tied ridges</v>
      </c>
      <c r="AI56" t="str">
        <f>VLOOKUP($C56,$AV$2:$BD$230,8)</f>
        <v>Moderate</v>
      </c>
      <c r="AJ56" t="str">
        <f>VLOOKUP($C56,$AV$2:$BD$230,9)</f>
        <v>Better than other fields</v>
      </c>
      <c r="AK56" s="18">
        <f>VLOOKUP(E56,$BF$2:$BI$384,2)</f>
        <v>75</v>
      </c>
      <c r="AL56" s="18">
        <f>VLOOKUP(E56,$BF$2:$BI$384,3)</f>
        <v>20</v>
      </c>
      <c r="AM56" s="18" t="str">
        <f>VLOOKUP(E56,$BF$2:$BI$384,4)</f>
        <v>75-90%</v>
      </c>
      <c r="AP56" t="s">
        <v>68</v>
      </c>
      <c r="AQ56" t="s">
        <v>1168</v>
      </c>
      <c r="AR56" t="s">
        <v>1177</v>
      </c>
      <c r="AS56" s="18" t="s">
        <v>1209</v>
      </c>
      <c r="AV56" t="s">
        <v>68</v>
      </c>
      <c r="AW56" t="s">
        <v>1216</v>
      </c>
      <c r="AX56" t="s">
        <v>1219</v>
      </c>
      <c r="AY56" t="s">
        <v>1224</v>
      </c>
      <c r="AZ56" t="s">
        <v>1230</v>
      </c>
      <c r="BA56" t="s">
        <v>35</v>
      </c>
      <c r="BB56" t="s">
        <v>1234</v>
      </c>
      <c r="BC56" t="s">
        <v>1229</v>
      </c>
      <c r="BD56" t="s">
        <v>1244</v>
      </c>
      <c r="BF56" t="s">
        <v>302</v>
      </c>
      <c r="BG56">
        <v>75</v>
      </c>
      <c r="BH56">
        <v>10</v>
      </c>
      <c r="BI56" t="s">
        <v>1270</v>
      </c>
    </row>
    <row r="57" spans="1:61" hidden="1" x14ac:dyDescent="0.2">
      <c r="A57">
        <v>4927</v>
      </c>
      <c r="B57" t="str">
        <f>VLOOKUP(C57:C165,$AP$2:$AQ$230,2)</f>
        <v>Kano</v>
      </c>
      <c r="C57" t="s">
        <v>204</v>
      </c>
      <c r="D57">
        <v>2</v>
      </c>
      <c r="E57" t="s">
        <v>903</v>
      </c>
      <c r="F57">
        <v>19.5</v>
      </c>
      <c r="G57" t="s">
        <v>12</v>
      </c>
      <c r="H57">
        <v>2.4</v>
      </c>
      <c r="I57" t="s">
        <v>13</v>
      </c>
      <c r="J57">
        <v>1230.7692307692307</v>
      </c>
      <c r="K57" s="73">
        <f>J57</f>
        <v>1230.7692307692307</v>
      </c>
      <c r="L57" t="s">
        <v>1052</v>
      </c>
      <c r="M57" t="s">
        <v>1084</v>
      </c>
      <c r="N57" t="s">
        <v>1084</v>
      </c>
      <c r="O57" t="s">
        <v>35</v>
      </c>
      <c r="P57" t="s">
        <v>13</v>
      </c>
      <c r="Q57" t="s">
        <v>1051</v>
      </c>
      <c r="R57" s="18" t="s">
        <v>13</v>
      </c>
      <c r="S57">
        <v>91.1</v>
      </c>
      <c r="T57" t="s">
        <v>1032</v>
      </c>
      <c r="U57">
        <v>4</v>
      </c>
      <c r="V57" t="s">
        <v>1137</v>
      </c>
      <c r="W57" t="s">
        <v>1140</v>
      </c>
      <c r="X57" t="str">
        <f>VLOOKUP(C57,$AP$2:$AR$230,3)</f>
        <v>Husband</v>
      </c>
      <c r="Y57">
        <v>5</v>
      </c>
      <c r="Z57">
        <v>1.8</v>
      </c>
      <c r="AA57">
        <v>44</v>
      </c>
      <c r="AB57" t="str">
        <f>VLOOKUP(C57,$AP$2:$AS$230,4)</f>
        <v>Early July</v>
      </c>
      <c r="AC57" t="str">
        <f>VLOOKUP($C57,$AV$2:$BD$230,2)</f>
        <v>Family land</v>
      </c>
      <c r="AD57" t="str">
        <f>VLOOKUP($C57,$AV$2:$BD$230,3)</f>
        <v>Lowland</v>
      </c>
      <c r="AE57" t="str">
        <f>VLOOKUP($C57,$AV$2:$BD$230,4)</f>
        <v>Loam</v>
      </c>
      <c r="AF57" t="str">
        <f>VLOOKUP($C57,$AV$2:$BD$230,5)</f>
        <v>Moderate</v>
      </c>
      <c r="AG57" t="str">
        <f>VLOOKUP($C57,$AV$2:$BD$230,6)</f>
        <v>N</v>
      </c>
      <c r="AH57" t="str">
        <f>VLOOKUP($C57,$AV$2:$BD$230,7)</f>
        <v/>
      </c>
      <c r="AI57" t="str">
        <f>VLOOKUP($C57,$AV$2:$BD$230,8)</f>
        <v>Very fertile</v>
      </c>
      <c r="AJ57" t="str">
        <f>VLOOKUP($C57,$AV$2:$BD$230,9)</f>
        <v>The same as in other fields</v>
      </c>
      <c r="AK57" s="18">
        <f>VLOOKUP(E57,$BF$2:$BI$384,2)</f>
        <v>75</v>
      </c>
      <c r="AL57" s="18">
        <f>VLOOKUP(E57,$BF$2:$BI$384,3)</f>
        <v>20</v>
      </c>
      <c r="AM57" s="18" t="str">
        <f>VLOOKUP(E57,$BF$2:$BI$384,4)</f>
        <v>75-90%</v>
      </c>
      <c r="AP57" t="s">
        <v>69</v>
      </c>
      <c r="AQ57" t="s">
        <v>1168</v>
      </c>
      <c r="AR57" t="s">
        <v>1177</v>
      </c>
      <c r="AS57" s="18" t="s">
        <v>1209</v>
      </c>
      <c r="AV57" t="s">
        <v>69</v>
      </c>
      <c r="AW57" t="s">
        <v>1216</v>
      </c>
      <c r="AX57" t="s">
        <v>1219</v>
      </c>
      <c r="AY57" t="s">
        <v>1224</v>
      </c>
      <c r="AZ57" t="s">
        <v>1230</v>
      </c>
      <c r="BA57" t="s">
        <v>12</v>
      </c>
      <c r="BB57" t="s">
        <v>1234</v>
      </c>
      <c r="BC57" t="s">
        <v>1241</v>
      </c>
      <c r="BD57" t="s">
        <v>1244</v>
      </c>
      <c r="BF57" t="s">
        <v>303</v>
      </c>
      <c r="BG57">
        <v>75</v>
      </c>
      <c r="BH57">
        <v>10</v>
      </c>
      <c r="BI57" t="s">
        <v>1270</v>
      </c>
    </row>
    <row r="58" spans="1:61" hidden="1" x14ac:dyDescent="0.2">
      <c r="A58">
        <v>4931</v>
      </c>
      <c r="B58" t="str">
        <f>VLOOKUP(C58:C166,$AP$2:$AQ$230,2)</f>
        <v>Kano</v>
      </c>
      <c r="C58" t="s">
        <v>205</v>
      </c>
      <c r="D58">
        <v>3</v>
      </c>
      <c r="E58" t="s">
        <v>907</v>
      </c>
      <c r="F58">
        <v>19.5</v>
      </c>
      <c r="G58" t="s">
        <v>12</v>
      </c>
      <c r="H58">
        <v>2.4</v>
      </c>
      <c r="I58" t="s">
        <v>13</v>
      </c>
      <c r="J58">
        <v>1230.7692307692307</v>
      </c>
      <c r="K58" s="73">
        <f>J58</f>
        <v>1230.7692307692307</v>
      </c>
      <c r="L58" t="s">
        <v>1052</v>
      </c>
      <c r="M58" t="s">
        <v>1053</v>
      </c>
      <c r="N58" t="s">
        <v>1053</v>
      </c>
      <c r="O58" t="s">
        <v>35</v>
      </c>
      <c r="P58" t="s">
        <v>13</v>
      </c>
      <c r="Q58" t="s">
        <v>1051</v>
      </c>
      <c r="R58" s="18" t="s">
        <v>13</v>
      </c>
      <c r="S58">
        <v>70.2</v>
      </c>
      <c r="T58" t="s">
        <v>1032</v>
      </c>
      <c r="U58">
        <v>4</v>
      </c>
      <c r="V58" t="s">
        <v>1137</v>
      </c>
      <c r="W58" t="s">
        <v>1140</v>
      </c>
      <c r="X58" t="str">
        <f>VLOOKUP(C58,$AP$2:$AR$230,3)</f>
        <v>Husband</v>
      </c>
      <c r="Y58">
        <v>4</v>
      </c>
      <c r="Z58">
        <v>0</v>
      </c>
      <c r="AA58">
        <v>44</v>
      </c>
      <c r="AB58" t="str">
        <f>VLOOKUP(C58,$AP$2:$AS$230,4)</f>
        <v>Early July</v>
      </c>
      <c r="AC58" t="str">
        <f>VLOOKUP($C58,$AV$2:$BD$230,2)</f>
        <v>Family land</v>
      </c>
      <c r="AD58" t="str">
        <f>VLOOKUP($C58,$AV$2:$BD$230,3)</f>
        <v>Lowland</v>
      </c>
      <c r="AE58" t="str">
        <f>VLOOKUP($C58,$AV$2:$BD$230,4)</f>
        <v>Loam</v>
      </c>
      <c r="AF58" t="str">
        <f>VLOOKUP($C58,$AV$2:$BD$230,5)</f>
        <v>Moderate</v>
      </c>
      <c r="AG58" t="str">
        <f>VLOOKUP($C58,$AV$2:$BD$230,6)</f>
        <v>N</v>
      </c>
      <c r="AH58" t="str">
        <f>VLOOKUP($C58,$AV$2:$BD$230,7)</f>
        <v/>
      </c>
      <c r="AI58" t="str">
        <f>VLOOKUP($C58,$AV$2:$BD$230,8)</f>
        <v>Very fertile</v>
      </c>
      <c r="AJ58" t="str">
        <f>VLOOKUP($C58,$AV$2:$BD$230,9)</f>
        <v>The same as in other fields</v>
      </c>
      <c r="AK58" s="18">
        <f>VLOOKUP(E58,$BF$2:$BI$384,2)</f>
        <v>75</v>
      </c>
      <c r="AL58" s="18">
        <f>VLOOKUP(E58,$BF$2:$BI$384,3)</f>
        <v>20</v>
      </c>
      <c r="AM58" s="18" t="str">
        <f>VLOOKUP(E58,$BF$2:$BI$384,4)</f>
        <v>&gt;90%</v>
      </c>
      <c r="AP58" t="s">
        <v>70</v>
      </c>
      <c r="AQ58" t="s">
        <v>1168</v>
      </c>
      <c r="AR58" t="s">
        <v>1177</v>
      </c>
      <c r="AS58" s="18" t="s">
        <v>1209</v>
      </c>
      <c r="AV58" t="s">
        <v>70</v>
      </c>
      <c r="AW58" t="s">
        <v>1216</v>
      </c>
      <c r="AX58" t="s">
        <v>1219</v>
      </c>
      <c r="AY58" t="s">
        <v>1224</v>
      </c>
      <c r="AZ58" t="s">
        <v>1230</v>
      </c>
      <c r="BA58" t="s">
        <v>35</v>
      </c>
      <c r="BB58" t="s">
        <v>1234</v>
      </c>
      <c r="BC58" t="s">
        <v>1229</v>
      </c>
      <c r="BD58" t="s">
        <v>1244</v>
      </c>
      <c r="BF58" t="s">
        <v>304</v>
      </c>
      <c r="BG58">
        <v>75</v>
      </c>
      <c r="BH58">
        <v>10</v>
      </c>
      <c r="BI58" t="s">
        <v>1270</v>
      </c>
    </row>
    <row r="59" spans="1:61" x14ac:dyDescent="0.2">
      <c r="A59">
        <v>4963</v>
      </c>
      <c r="B59" t="str">
        <f>VLOOKUP(C59:C167,$AP$2:$AQ$230,2)</f>
        <v>Kano</v>
      </c>
      <c r="C59" t="s">
        <v>215</v>
      </c>
      <c r="D59">
        <v>3</v>
      </c>
      <c r="E59" t="s">
        <v>939</v>
      </c>
      <c r="F59">
        <v>19.5</v>
      </c>
      <c r="G59" t="s">
        <v>12</v>
      </c>
      <c r="H59">
        <v>2.4</v>
      </c>
      <c r="I59" t="s">
        <v>13</v>
      </c>
      <c r="J59">
        <v>1230.7692307692307</v>
      </c>
      <c r="K59" s="73">
        <f>J59</f>
        <v>1230.7692307692307</v>
      </c>
      <c r="L59" t="s">
        <v>1052</v>
      </c>
      <c r="M59" t="s">
        <v>1095</v>
      </c>
      <c r="N59" t="s">
        <v>1095</v>
      </c>
      <c r="O59" t="s">
        <v>35</v>
      </c>
      <c r="P59" t="s">
        <v>13</v>
      </c>
      <c r="Q59" t="s">
        <v>12</v>
      </c>
      <c r="R59" t="s">
        <v>35</v>
      </c>
      <c r="S59">
        <v>0</v>
      </c>
      <c r="T59" t="s">
        <v>1032</v>
      </c>
      <c r="U59">
        <v>4</v>
      </c>
      <c r="V59" t="s">
        <v>1137</v>
      </c>
      <c r="W59" t="s">
        <v>1140</v>
      </c>
      <c r="X59" t="str">
        <f>VLOOKUP(C59,$AP$2:$AR$230,3)</f>
        <v>Husband</v>
      </c>
      <c r="Y59">
        <v>7</v>
      </c>
      <c r="Z59">
        <v>9.3000000000000007</v>
      </c>
      <c r="AA59">
        <v>41</v>
      </c>
      <c r="AB59" t="str">
        <f>VLOOKUP(C59,$AP$2:$AS$230,4)</f>
        <v>Early July</v>
      </c>
      <c r="AC59" t="str">
        <f>VLOOKUP($C59,$AV$2:$BD$230,2)</f>
        <v>Family land</v>
      </c>
      <c r="AD59" t="str">
        <f>VLOOKUP($C59,$AV$2:$BD$230,3)</f>
        <v>Lowland</v>
      </c>
      <c r="AE59" t="str">
        <f>VLOOKUP($C59,$AV$2:$BD$230,4)</f>
        <v>Loam</v>
      </c>
      <c r="AF59" t="str">
        <f>VLOOKUP($C59,$AV$2:$BD$230,5)</f>
        <v>Moderate</v>
      </c>
      <c r="AG59" t="str">
        <f>VLOOKUP($C59,$AV$2:$BD$230,6)</f>
        <v>N</v>
      </c>
      <c r="AH59" t="str">
        <f>VLOOKUP($C59,$AV$2:$BD$230,7)</f>
        <v>Ditches</v>
      </c>
      <c r="AI59" t="str">
        <f>VLOOKUP($C59,$AV$2:$BD$230,8)</f>
        <v>Very fertile</v>
      </c>
      <c r="AJ59" t="str">
        <f>VLOOKUP($C59,$AV$2:$BD$230,9)</f>
        <v>The same as in other fields</v>
      </c>
      <c r="AK59" s="18">
        <f>VLOOKUP(E59,$BF$2:$BI$384,2)</f>
        <v>75</v>
      </c>
      <c r="AL59" s="18">
        <f>VLOOKUP(E59,$BF$2:$BI$384,3)</f>
        <v>10</v>
      </c>
      <c r="AM59" s="18" t="str">
        <f>VLOOKUP(E59,$BF$2:$BI$384,4)</f>
        <v>50-75%</v>
      </c>
      <c r="AP59" t="s">
        <v>71</v>
      </c>
      <c r="AQ59" t="s">
        <v>1168</v>
      </c>
      <c r="AR59" t="s">
        <v>1177</v>
      </c>
      <c r="AS59" s="18" t="s">
        <v>1208</v>
      </c>
      <c r="AV59" t="s">
        <v>71</v>
      </c>
      <c r="AW59" t="s">
        <v>1216</v>
      </c>
      <c r="AX59" t="s">
        <v>1219</v>
      </c>
      <c r="AY59" t="s">
        <v>1224</v>
      </c>
      <c r="AZ59" t="s">
        <v>1229</v>
      </c>
      <c r="BA59" t="s">
        <v>12</v>
      </c>
      <c r="BB59" t="s">
        <v>1234</v>
      </c>
      <c r="BC59" t="s">
        <v>1229</v>
      </c>
      <c r="BD59" t="s">
        <v>1244</v>
      </c>
      <c r="BF59" t="s">
        <v>305</v>
      </c>
      <c r="BG59">
        <v>75</v>
      </c>
      <c r="BH59">
        <v>10</v>
      </c>
      <c r="BI59" t="s">
        <v>1268</v>
      </c>
    </row>
    <row r="60" spans="1:61" hidden="1" x14ac:dyDescent="0.2">
      <c r="A60">
        <v>4981</v>
      </c>
      <c r="B60" t="str">
        <f>VLOOKUP(C60:C168,$AP$2:$AQ$230,2)</f>
        <v>Kano</v>
      </c>
      <c r="C60" t="s">
        <v>221</v>
      </c>
      <c r="D60">
        <v>3</v>
      </c>
      <c r="E60" t="s">
        <v>957</v>
      </c>
      <c r="F60">
        <v>19.5</v>
      </c>
      <c r="G60" t="s">
        <v>12</v>
      </c>
      <c r="H60">
        <v>2.4</v>
      </c>
      <c r="I60" t="s">
        <v>13</v>
      </c>
      <c r="J60">
        <v>1230.7692307692307</v>
      </c>
      <c r="K60" s="73">
        <f>J60</f>
        <v>1230.7692307692307</v>
      </c>
      <c r="L60" t="s">
        <v>1052</v>
      </c>
      <c r="M60" t="s">
        <v>1095</v>
      </c>
      <c r="N60" t="s">
        <v>1095</v>
      </c>
      <c r="O60" t="s">
        <v>35</v>
      </c>
      <c r="P60" t="s">
        <v>13</v>
      </c>
      <c r="Q60" t="s">
        <v>1051</v>
      </c>
      <c r="R60" s="18" t="s">
        <v>13</v>
      </c>
      <c r="S60">
        <v>72.3</v>
      </c>
      <c r="T60" t="s">
        <v>1032</v>
      </c>
      <c r="U60">
        <v>4</v>
      </c>
      <c r="V60" t="s">
        <v>1137</v>
      </c>
      <c r="W60" t="s">
        <v>1140</v>
      </c>
      <c r="X60" t="str">
        <f>VLOOKUP(C60,$AP$2:$AR$230,3)</f>
        <v>Husband</v>
      </c>
      <c r="Y60">
        <v>4</v>
      </c>
      <c r="Z60">
        <v>0.9</v>
      </c>
      <c r="AA60">
        <v>38</v>
      </c>
      <c r="AB60" t="str">
        <f>VLOOKUP(C60,$AP$2:$AS$230,4)</f>
        <v>Early July</v>
      </c>
      <c r="AC60" t="str">
        <f>VLOOKUP($C60,$AV$2:$BD$230,2)</f>
        <v>Family land</v>
      </c>
      <c r="AD60" t="str">
        <f>VLOOKUP($C60,$AV$2:$BD$230,3)</f>
        <v>Lowland</v>
      </c>
      <c r="AE60" t="str">
        <f>VLOOKUP($C60,$AV$2:$BD$230,4)</f>
        <v>Loam</v>
      </c>
      <c r="AF60" t="str">
        <f>VLOOKUP($C60,$AV$2:$BD$230,5)</f>
        <v>Moderate</v>
      </c>
      <c r="AG60" t="str">
        <f>VLOOKUP($C60,$AV$2:$BD$230,6)</f>
        <v>N</v>
      </c>
      <c r="AH60" t="str">
        <f>VLOOKUP($C60,$AV$2:$BD$230,7)</f>
        <v>Tied ridges</v>
      </c>
      <c r="AI60" t="str">
        <f>VLOOKUP($C60,$AV$2:$BD$230,8)</f>
        <v>Fertile</v>
      </c>
      <c r="AJ60" t="str">
        <f>VLOOKUP($C60,$AV$2:$BD$230,9)</f>
        <v>The same as in other fields</v>
      </c>
      <c r="AK60" s="18">
        <f>VLOOKUP(E60,$BF$2:$BI$384,2)</f>
        <v>75</v>
      </c>
      <c r="AL60" s="18">
        <f>VLOOKUP(E60,$BF$2:$BI$384,3)</f>
        <v>20</v>
      </c>
      <c r="AM60" s="18" t="str">
        <f>VLOOKUP(E60,$BF$2:$BI$384,4)</f>
        <v>75-90%</v>
      </c>
      <c r="AP60" t="s">
        <v>72</v>
      </c>
      <c r="AQ60" t="s">
        <v>1168</v>
      </c>
      <c r="AR60" t="s">
        <v>1177</v>
      </c>
      <c r="AS60" s="18" t="s">
        <v>1209</v>
      </c>
      <c r="AV60" t="s">
        <v>72</v>
      </c>
      <c r="AW60" t="s">
        <v>1216</v>
      </c>
      <c r="AX60" t="s">
        <v>1219</v>
      </c>
      <c r="AY60" t="s">
        <v>1224</v>
      </c>
      <c r="AZ60" t="s">
        <v>1230</v>
      </c>
      <c r="BA60" t="s">
        <v>12</v>
      </c>
      <c r="BB60" t="s">
        <v>1234</v>
      </c>
      <c r="BC60" t="s">
        <v>1229</v>
      </c>
      <c r="BD60" t="s">
        <v>1244</v>
      </c>
      <c r="BF60" t="s">
        <v>306</v>
      </c>
      <c r="BG60">
        <v>75</v>
      </c>
      <c r="BH60">
        <v>10</v>
      </c>
      <c r="BI60" t="s">
        <v>1270</v>
      </c>
    </row>
    <row r="61" spans="1:61" x14ac:dyDescent="0.2">
      <c r="A61">
        <v>4684</v>
      </c>
      <c r="B61" t="str">
        <f>VLOOKUP(C61:C169,$AP$2:$AQ$230,2)</f>
        <v>Kaduna N</v>
      </c>
      <c r="C61" t="s">
        <v>131</v>
      </c>
      <c r="D61">
        <v>1</v>
      </c>
      <c r="E61" t="s">
        <v>660</v>
      </c>
      <c r="F61">
        <v>200</v>
      </c>
      <c r="G61" t="s">
        <v>12</v>
      </c>
      <c r="H61">
        <v>25</v>
      </c>
      <c r="I61" t="s">
        <v>13</v>
      </c>
      <c r="J61">
        <v>1250</v>
      </c>
      <c r="K61" s="73">
        <f>J61</f>
        <v>1250</v>
      </c>
      <c r="L61" t="s">
        <v>1052</v>
      </c>
      <c r="M61" t="s">
        <v>1068</v>
      </c>
      <c r="N61" t="s">
        <v>1068</v>
      </c>
      <c r="O61" t="s">
        <v>12</v>
      </c>
      <c r="P61" t="s">
        <v>13</v>
      </c>
      <c r="Q61" t="s">
        <v>12</v>
      </c>
      <c r="R61" t="s">
        <v>35</v>
      </c>
      <c r="S61">
        <v>0</v>
      </c>
      <c r="T61" t="s">
        <v>1032</v>
      </c>
      <c r="U61">
        <v>4</v>
      </c>
      <c r="V61" t="s">
        <v>1137</v>
      </c>
      <c r="W61" t="s">
        <v>1139</v>
      </c>
      <c r="X61" t="str">
        <f>VLOOKUP(C61,$AP$2:$AR$230,3)</f>
        <v>Both</v>
      </c>
      <c r="Y61">
        <v>2</v>
      </c>
      <c r="Z61">
        <v>0.4</v>
      </c>
      <c r="AA61">
        <v>38</v>
      </c>
      <c r="AB61" t="str">
        <f>VLOOKUP(C61,$AP$2:$AS$230,4)</f>
        <v>Early July</v>
      </c>
      <c r="AC61" t="str">
        <f>VLOOKUP($C61,$AV$2:$BD$230,2)</f>
        <v>Hired land</v>
      </c>
      <c r="AD61" t="str">
        <f>VLOOKUP($C61,$AV$2:$BD$230,3)</f>
        <v>Foot slope</v>
      </c>
      <c r="AE61" t="str">
        <f>VLOOKUP($C61,$AV$2:$BD$230,4)</f>
        <v>Loam</v>
      </c>
      <c r="AF61" t="str">
        <f>VLOOKUP($C61,$AV$2:$BD$230,5)</f>
        <v>Good</v>
      </c>
      <c r="AG61" t="str">
        <f>VLOOKUP($C61,$AV$2:$BD$230,6)</f>
        <v>N</v>
      </c>
      <c r="AH61" t="str">
        <f>VLOOKUP($C61,$AV$2:$BD$230,7)</f>
        <v>Tied ridges</v>
      </c>
      <c r="AI61" t="str">
        <f>VLOOKUP($C61,$AV$2:$BD$230,8)</f>
        <v>Moderate</v>
      </c>
      <c r="AJ61" t="str">
        <f>VLOOKUP($C61,$AV$2:$BD$230,9)</f>
        <v>The same as in other fields</v>
      </c>
      <c r="AK61" s="18">
        <f>VLOOKUP(E61,$BF$2:$BI$384,2)</f>
        <v>75</v>
      </c>
      <c r="AL61" s="18">
        <f>VLOOKUP(E61,$BF$2:$BI$384,3)</f>
        <v>20</v>
      </c>
      <c r="AM61" s="18" t="str">
        <f>VLOOKUP(E61,$BF$2:$BI$384,4)</f>
        <v>75-90%</v>
      </c>
      <c r="AP61" t="s">
        <v>73</v>
      </c>
      <c r="AQ61" t="s">
        <v>1168</v>
      </c>
      <c r="AR61" t="s">
        <v>1177</v>
      </c>
      <c r="AS61" s="18" t="s">
        <v>1209</v>
      </c>
      <c r="AV61" t="s">
        <v>73</v>
      </c>
      <c r="AW61" t="s">
        <v>1216</v>
      </c>
      <c r="AX61" t="s">
        <v>1219</v>
      </c>
      <c r="AY61" t="s">
        <v>1224</v>
      </c>
      <c r="AZ61" t="s">
        <v>1229</v>
      </c>
      <c r="BA61" t="s">
        <v>12</v>
      </c>
      <c r="BB61" t="s">
        <v>1234</v>
      </c>
      <c r="BC61" t="s">
        <v>1229</v>
      </c>
      <c r="BD61" t="s">
        <v>1244</v>
      </c>
      <c r="BF61" t="s">
        <v>307</v>
      </c>
      <c r="BG61">
        <v>75</v>
      </c>
      <c r="BH61">
        <v>10</v>
      </c>
      <c r="BI61" t="s">
        <v>1270</v>
      </c>
    </row>
    <row r="62" spans="1:61" x14ac:dyDescent="0.2">
      <c r="A62">
        <v>4689</v>
      </c>
      <c r="B62" t="str">
        <f>VLOOKUP(C62:C170,$AP$2:$AQ$230,2)</f>
        <v>Kaduna N</v>
      </c>
      <c r="C62" t="s">
        <v>132</v>
      </c>
      <c r="D62">
        <v>3</v>
      </c>
      <c r="E62" t="s">
        <v>665</v>
      </c>
      <c r="F62">
        <v>200</v>
      </c>
      <c r="G62" t="s">
        <v>12</v>
      </c>
      <c r="H62">
        <v>25</v>
      </c>
      <c r="I62" t="s">
        <v>13</v>
      </c>
      <c r="J62">
        <v>1250</v>
      </c>
      <c r="K62" s="73">
        <f>J62</f>
        <v>1250</v>
      </c>
      <c r="L62" t="s">
        <v>1052</v>
      </c>
      <c r="M62" t="s">
        <v>1068</v>
      </c>
      <c r="N62" t="s">
        <v>1068</v>
      </c>
      <c r="O62" t="s">
        <v>35</v>
      </c>
      <c r="P62" t="s">
        <v>13</v>
      </c>
      <c r="Q62" t="s">
        <v>12</v>
      </c>
      <c r="R62" t="s">
        <v>35</v>
      </c>
      <c r="S62">
        <v>0</v>
      </c>
      <c r="T62" t="s">
        <v>1032</v>
      </c>
      <c r="U62">
        <v>4</v>
      </c>
      <c r="V62" t="s">
        <v>1137</v>
      </c>
      <c r="W62" t="s">
        <v>1140</v>
      </c>
      <c r="X62" t="str">
        <f>VLOOKUP(C62,$AP$2:$AR$230,3)</f>
        <v>Husband</v>
      </c>
      <c r="Y62">
        <v>1.5</v>
      </c>
      <c r="Z62">
        <v>0</v>
      </c>
      <c r="AA62">
        <v>51</v>
      </c>
      <c r="AB62" t="str">
        <f>VLOOKUP(C62,$AP$2:$AS$230,4)</f>
        <v>Late July</v>
      </c>
      <c r="AC62" t="str">
        <f>VLOOKUP($C62,$AV$2:$BD$230,2)</f>
        <v>Family land</v>
      </c>
      <c r="AD62" t="str">
        <f>VLOOKUP($C62,$AV$2:$BD$230,3)</f>
        <v>Lowland</v>
      </c>
      <c r="AE62" t="str">
        <f>VLOOKUP($C62,$AV$2:$BD$230,4)</f>
        <v>Loam</v>
      </c>
      <c r="AF62" t="str">
        <f>VLOOKUP($C62,$AV$2:$BD$230,5)</f>
        <v>Moderate</v>
      </c>
      <c r="AG62" t="str">
        <f>VLOOKUP($C62,$AV$2:$BD$230,6)</f>
        <v>N</v>
      </c>
      <c r="AH62" t="str">
        <f>VLOOKUP($C62,$AV$2:$BD$230,7)</f>
        <v>Tied ridges</v>
      </c>
      <c r="AI62" t="str">
        <f>VLOOKUP($C62,$AV$2:$BD$230,8)</f>
        <v>Moderate</v>
      </c>
      <c r="AJ62" t="str">
        <f>VLOOKUP($C62,$AV$2:$BD$230,9)</f>
        <v>The same as in other fields</v>
      </c>
      <c r="AK62" s="18">
        <f>VLOOKUP(E62,$BF$2:$BI$384,2)</f>
        <v>75</v>
      </c>
      <c r="AL62" s="18">
        <f>VLOOKUP(E62,$BF$2:$BI$384,3)</f>
        <v>20</v>
      </c>
      <c r="AM62" s="18" t="str">
        <f>VLOOKUP(E62,$BF$2:$BI$384,4)</f>
        <v>75-90%</v>
      </c>
      <c r="AP62" t="s">
        <v>74</v>
      </c>
      <c r="AQ62" t="s">
        <v>1168</v>
      </c>
      <c r="AR62" t="s">
        <v>1177</v>
      </c>
      <c r="AS62" s="18" t="s">
        <v>1209</v>
      </c>
      <c r="AV62" t="s">
        <v>74</v>
      </c>
      <c r="AW62" t="s">
        <v>1217</v>
      </c>
      <c r="AX62" t="s">
        <v>1219</v>
      </c>
      <c r="AY62" t="s">
        <v>1224</v>
      </c>
      <c r="AZ62" t="s">
        <v>1229</v>
      </c>
      <c r="BA62" t="s">
        <v>35</v>
      </c>
      <c r="BB62" t="s">
        <v>1234</v>
      </c>
      <c r="BC62" t="s">
        <v>1229</v>
      </c>
      <c r="BD62" t="s">
        <v>1244</v>
      </c>
      <c r="BF62" t="s">
        <v>308</v>
      </c>
      <c r="BG62">
        <v>75</v>
      </c>
      <c r="BH62">
        <v>0</v>
      </c>
      <c r="BI62" t="s">
        <v>1270</v>
      </c>
    </row>
    <row r="63" spans="1:61" x14ac:dyDescent="0.2">
      <c r="A63">
        <v>4998</v>
      </c>
      <c r="B63" t="str">
        <f>VLOOKUP(C63:C171,$AP$2:$AQ$230,2)</f>
        <v>Kano</v>
      </c>
      <c r="C63" t="s">
        <v>227</v>
      </c>
      <c r="D63">
        <v>2</v>
      </c>
      <c r="E63" t="s">
        <v>974</v>
      </c>
      <c r="F63">
        <v>200</v>
      </c>
      <c r="G63" t="s">
        <v>12</v>
      </c>
      <c r="H63">
        <v>25</v>
      </c>
      <c r="I63" t="s">
        <v>35</v>
      </c>
      <c r="J63">
        <v>1250</v>
      </c>
      <c r="K63">
        <f>J63*0.5</f>
        <v>625</v>
      </c>
      <c r="L63" t="s">
        <v>1052</v>
      </c>
      <c r="M63" t="s">
        <v>1084</v>
      </c>
      <c r="N63" t="s">
        <v>1084</v>
      </c>
      <c r="O63" t="s">
        <v>35</v>
      </c>
      <c r="P63" t="s">
        <v>13</v>
      </c>
      <c r="Q63" t="s">
        <v>12</v>
      </c>
      <c r="R63" t="s">
        <v>35</v>
      </c>
      <c r="S63">
        <v>0</v>
      </c>
      <c r="T63" t="s">
        <v>1032</v>
      </c>
      <c r="U63">
        <v>4</v>
      </c>
      <c r="V63" t="s">
        <v>1137</v>
      </c>
      <c r="W63" t="s">
        <v>1140</v>
      </c>
      <c r="X63" t="str">
        <f>VLOOKUP(C63,$AP$2:$AR$230,3)</f>
        <v>Husband</v>
      </c>
      <c r="Y63">
        <v>0</v>
      </c>
      <c r="Z63">
        <v>2.8000000000000003</v>
      </c>
      <c r="AA63">
        <v>44</v>
      </c>
      <c r="AB63" t="str">
        <f>VLOOKUP(C63,$AP$2:$AS$230,4)</f>
        <v>Early July</v>
      </c>
      <c r="AC63" t="str">
        <f>VLOOKUP($C63,$AV$2:$BD$230,2)</f>
        <v>Hired land</v>
      </c>
      <c r="AD63" t="str">
        <f>VLOOKUP($C63,$AV$2:$BD$230,3)</f>
        <v>Lowland</v>
      </c>
      <c r="AE63" t="str">
        <f>VLOOKUP($C63,$AV$2:$BD$230,4)</f>
        <v>Loam</v>
      </c>
      <c r="AF63" t="str">
        <f>VLOOKUP($C63,$AV$2:$BD$230,5)</f>
        <v>Good</v>
      </c>
      <c r="AG63" t="str">
        <f>VLOOKUP($C63,$AV$2:$BD$230,6)</f>
        <v>N</v>
      </c>
      <c r="AH63" t="str">
        <f>VLOOKUP($C63,$AV$2:$BD$230,7)</f>
        <v>Tied ridges</v>
      </c>
      <c r="AI63" t="str">
        <f>VLOOKUP($C63,$AV$2:$BD$230,8)</f>
        <v>Fertile</v>
      </c>
      <c r="AJ63" t="str">
        <f>VLOOKUP($C63,$AV$2:$BD$230,9)</f>
        <v>Better than other fields</v>
      </c>
      <c r="AK63" s="18">
        <f>VLOOKUP(E63,$BF$2:$BI$384,2)</f>
        <v>75</v>
      </c>
      <c r="AL63" s="18">
        <f>VLOOKUP(E63,$BF$2:$BI$384,3)</f>
        <v>20</v>
      </c>
      <c r="AM63" s="18" t="str">
        <f>VLOOKUP(E63,$BF$2:$BI$384,4)</f>
        <v>75-90%</v>
      </c>
      <c r="AP63" t="s">
        <v>75</v>
      </c>
      <c r="AQ63" t="s">
        <v>1168</v>
      </c>
      <c r="AR63" t="s">
        <v>1177</v>
      </c>
      <c r="AS63" s="18" t="s">
        <v>1211</v>
      </c>
      <c r="AV63" t="s">
        <v>75</v>
      </c>
      <c r="AW63" t="s">
        <v>1216</v>
      </c>
      <c r="AX63" t="s">
        <v>1219</v>
      </c>
      <c r="AY63" t="s">
        <v>1224</v>
      </c>
      <c r="AZ63" t="s">
        <v>1230</v>
      </c>
      <c r="BA63" t="s">
        <v>35</v>
      </c>
      <c r="BB63" t="s">
        <v>1234</v>
      </c>
      <c r="BC63" t="s">
        <v>1229</v>
      </c>
      <c r="BD63" t="s">
        <v>1244</v>
      </c>
      <c r="BF63" t="s">
        <v>309</v>
      </c>
      <c r="BG63">
        <v>75</v>
      </c>
      <c r="BH63">
        <v>0</v>
      </c>
      <c r="BI63" t="s">
        <v>1270</v>
      </c>
    </row>
    <row r="64" spans="1:61" hidden="1" x14ac:dyDescent="0.2">
      <c r="A64">
        <v>4864</v>
      </c>
      <c r="B64" t="str">
        <f>VLOOKUP(C64:C172,$AP$2:$AQ$230,2)</f>
        <v>Kano</v>
      </c>
      <c r="C64" t="s">
        <v>184</v>
      </c>
      <c r="D64">
        <v>1</v>
      </c>
      <c r="E64" t="s">
        <v>840</v>
      </c>
      <c r="F64">
        <v>24.1</v>
      </c>
      <c r="G64" t="s">
        <v>12</v>
      </c>
      <c r="H64">
        <v>3.2</v>
      </c>
      <c r="I64" t="s">
        <v>35</v>
      </c>
      <c r="J64">
        <v>1327.8008298755185</v>
      </c>
      <c r="K64">
        <f>J64*0.5</f>
        <v>663.90041493775925</v>
      </c>
      <c r="L64" t="s">
        <v>1052</v>
      </c>
      <c r="M64" t="s">
        <v>1095</v>
      </c>
      <c r="N64" t="s">
        <v>1095</v>
      </c>
      <c r="O64" t="s">
        <v>35</v>
      </c>
      <c r="P64" t="s">
        <v>13</v>
      </c>
      <c r="Q64" t="s">
        <v>1051</v>
      </c>
      <c r="R64" s="18" t="s">
        <v>13</v>
      </c>
      <c r="S64">
        <v>23</v>
      </c>
      <c r="T64" t="s">
        <v>1032</v>
      </c>
      <c r="U64">
        <v>4</v>
      </c>
      <c r="V64" t="s">
        <v>1137</v>
      </c>
      <c r="W64" t="s">
        <v>1139</v>
      </c>
      <c r="X64" t="str">
        <f>VLOOKUP(C64,$AP$2:$AR$230,3)</f>
        <v>Husband</v>
      </c>
      <c r="Y64">
        <v>6</v>
      </c>
      <c r="Z64">
        <v>1.3</v>
      </c>
      <c r="AA64">
        <v>48</v>
      </c>
      <c r="AB64" t="str">
        <f>VLOOKUP(C64,$AP$2:$AS$230,4)</f>
        <v>Late July</v>
      </c>
      <c r="AC64" t="str">
        <f>VLOOKUP($C64,$AV$2:$BD$230,2)</f>
        <v>Family land</v>
      </c>
      <c r="AD64" t="str">
        <f>VLOOKUP($C64,$AV$2:$BD$230,3)</f>
        <v>Lowland</v>
      </c>
      <c r="AE64" t="str">
        <f>VLOOKUP($C64,$AV$2:$BD$230,4)</f>
        <v>Loam</v>
      </c>
      <c r="AF64" t="str">
        <f>VLOOKUP($C64,$AV$2:$BD$230,5)</f>
        <v>Moderate</v>
      </c>
      <c r="AG64" t="str">
        <f>VLOOKUP($C64,$AV$2:$BD$230,6)</f>
        <v>N</v>
      </c>
      <c r="AH64" t="str">
        <f>VLOOKUP($C64,$AV$2:$BD$230,7)</f>
        <v>Ditches</v>
      </c>
      <c r="AI64" t="str">
        <f>VLOOKUP($C64,$AV$2:$BD$230,8)</f>
        <v>Moderate</v>
      </c>
      <c r="AJ64" t="str">
        <f>VLOOKUP($C64,$AV$2:$BD$230,9)</f>
        <v>The same as in other fields</v>
      </c>
      <c r="AK64" s="18">
        <f>VLOOKUP(E64,$BF$2:$BI$384,2)</f>
        <v>75</v>
      </c>
      <c r="AL64" s="18">
        <f>VLOOKUP(E64,$BF$2:$BI$384,3)</f>
        <v>20</v>
      </c>
      <c r="AM64" s="18" t="str">
        <f>VLOOKUP(E64,$BF$2:$BI$384,4)</f>
        <v>75-90%</v>
      </c>
      <c r="AP64" t="s">
        <v>76</v>
      </c>
      <c r="AQ64" t="s">
        <v>1168</v>
      </c>
      <c r="AR64" t="s">
        <v>1179</v>
      </c>
      <c r="AS64" s="18" t="s">
        <v>1208</v>
      </c>
      <c r="AV64" t="s">
        <v>76</v>
      </c>
      <c r="AW64" t="s">
        <v>1216</v>
      </c>
      <c r="AX64" t="s">
        <v>1219</v>
      </c>
      <c r="AY64" t="s">
        <v>1224</v>
      </c>
      <c r="AZ64" t="s">
        <v>1230</v>
      </c>
      <c r="BA64" t="s">
        <v>35</v>
      </c>
      <c r="BB64" t="s">
        <v>1234</v>
      </c>
      <c r="BC64" t="s">
        <v>1229</v>
      </c>
      <c r="BD64" t="s">
        <v>1244</v>
      </c>
      <c r="BF64" t="s">
        <v>310</v>
      </c>
      <c r="BG64">
        <v>85</v>
      </c>
      <c r="BH64">
        <v>10</v>
      </c>
      <c r="BI64" t="s">
        <v>1268</v>
      </c>
    </row>
    <row r="65" spans="1:61" x14ac:dyDescent="0.2">
      <c r="A65">
        <v>4537</v>
      </c>
      <c r="B65" t="str">
        <f>VLOOKUP(C65:C173,$AP$2:$AQ$230,2)</f>
        <v>Kaduna N</v>
      </c>
      <c r="C65" t="s">
        <v>89</v>
      </c>
      <c r="D65">
        <v>3</v>
      </c>
      <c r="E65" t="s">
        <v>513</v>
      </c>
      <c r="F65">
        <v>30</v>
      </c>
      <c r="G65" t="s">
        <v>12</v>
      </c>
      <c r="H65">
        <v>4</v>
      </c>
      <c r="I65" t="s">
        <v>35</v>
      </c>
      <c r="J65">
        <v>1333.3333333333333</v>
      </c>
      <c r="K65">
        <f>J65*0.5</f>
        <v>666.66666666666663</v>
      </c>
      <c r="L65" t="s">
        <v>1052</v>
      </c>
      <c r="M65" t="s">
        <v>1047</v>
      </c>
      <c r="N65" s="18" t="s">
        <v>1084</v>
      </c>
      <c r="O65" t="s">
        <v>35</v>
      </c>
      <c r="P65" t="s">
        <v>13</v>
      </c>
      <c r="Q65" t="s">
        <v>12</v>
      </c>
      <c r="R65" t="s">
        <v>35</v>
      </c>
      <c r="S65">
        <v>0</v>
      </c>
      <c r="T65" t="s">
        <v>1032</v>
      </c>
      <c r="U65">
        <v>4</v>
      </c>
      <c r="V65" t="s">
        <v>1137</v>
      </c>
      <c r="W65" t="s">
        <v>1140</v>
      </c>
      <c r="X65" t="str">
        <f>VLOOKUP(C65,$AP$2:$AR$230,3)</f>
        <v>Husband</v>
      </c>
      <c r="Y65">
        <v>2</v>
      </c>
      <c r="Z65">
        <v>0.4</v>
      </c>
      <c r="AA65">
        <v>44</v>
      </c>
      <c r="AB65" t="str">
        <f>VLOOKUP(C65,$AP$2:$AS$230,4)</f>
        <v>Early July</v>
      </c>
      <c r="AC65" t="str">
        <f>VLOOKUP($C65,$AV$2:$BD$230,2)</f>
        <v>Family land</v>
      </c>
      <c r="AD65" t="str">
        <f>VLOOKUP($C65,$AV$2:$BD$230,3)</f>
        <v>Lowland</v>
      </c>
      <c r="AE65" t="str">
        <f>VLOOKUP($C65,$AV$2:$BD$230,4)</f>
        <v>Loam</v>
      </c>
      <c r="AF65" t="str">
        <f>VLOOKUP($C65,$AV$2:$BD$230,5)</f>
        <v>Good</v>
      </c>
      <c r="AG65" t="str">
        <f>VLOOKUP($C65,$AV$2:$BD$230,6)</f>
        <v>N</v>
      </c>
      <c r="AH65" t="str">
        <f>VLOOKUP($C65,$AV$2:$BD$230,7)</f>
        <v>Tied ridges</v>
      </c>
      <c r="AI65" t="str">
        <f>VLOOKUP($C65,$AV$2:$BD$230,8)</f>
        <v>Fertile</v>
      </c>
      <c r="AJ65" t="str">
        <f>VLOOKUP($C65,$AV$2:$BD$230,9)</f>
        <v>Better than other fields</v>
      </c>
      <c r="AK65" s="18">
        <f>VLOOKUP(E65,$BF$2:$BI$384,2)</f>
        <v>75</v>
      </c>
      <c r="AL65" s="18">
        <f>VLOOKUP(E65,$BF$2:$BI$384,3)</f>
        <v>10</v>
      </c>
      <c r="AM65" s="18" t="str">
        <f>VLOOKUP(E65,$BF$2:$BI$384,4)</f>
        <v>50-75%</v>
      </c>
      <c r="AP65" t="s">
        <v>77</v>
      </c>
      <c r="AQ65" t="s">
        <v>1168</v>
      </c>
      <c r="AR65" t="s">
        <v>1177</v>
      </c>
      <c r="AS65" s="18" t="s">
        <v>1208</v>
      </c>
      <c r="AV65" t="s">
        <v>77</v>
      </c>
      <c r="AW65" t="s">
        <v>1216</v>
      </c>
      <c r="AX65" t="s">
        <v>1219</v>
      </c>
      <c r="AY65" t="s">
        <v>1224</v>
      </c>
      <c r="AZ65" t="s">
        <v>1230</v>
      </c>
      <c r="BA65" t="s">
        <v>35</v>
      </c>
      <c r="BB65" t="s">
        <v>1234</v>
      </c>
      <c r="BC65" t="s">
        <v>1229</v>
      </c>
      <c r="BD65" t="s">
        <v>1244</v>
      </c>
      <c r="BF65" t="s">
        <v>311</v>
      </c>
      <c r="BG65">
        <v>85</v>
      </c>
      <c r="BH65">
        <v>10</v>
      </c>
      <c r="BI65" t="s">
        <v>1268</v>
      </c>
    </row>
    <row r="66" spans="1:61" hidden="1" x14ac:dyDescent="0.2">
      <c r="A66">
        <v>4765</v>
      </c>
      <c r="B66" t="str">
        <f>VLOOKUP(C66:C174,$AP$2:$AQ$230,2)</f>
        <v>Kano</v>
      </c>
      <c r="C66" t="s">
        <v>154</v>
      </c>
      <c r="D66">
        <v>2</v>
      </c>
      <c r="E66" t="s">
        <v>741</v>
      </c>
      <c r="F66">
        <v>150</v>
      </c>
      <c r="G66" t="s">
        <v>12</v>
      </c>
      <c r="H66">
        <v>20</v>
      </c>
      <c r="I66" t="s">
        <v>35</v>
      </c>
      <c r="J66">
        <v>1333.3333333333333</v>
      </c>
      <c r="K66">
        <f>J66*0.5</f>
        <v>666.66666666666663</v>
      </c>
      <c r="L66" t="s">
        <v>1052</v>
      </c>
      <c r="M66" t="s">
        <v>1095</v>
      </c>
      <c r="N66" t="s">
        <v>1095</v>
      </c>
      <c r="O66" t="s">
        <v>35</v>
      </c>
      <c r="P66" t="s">
        <v>13</v>
      </c>
      <c r="Q66" t="s">
        <v>1051</v>
      </c>
      <c r="R66" s="18" t="s">
        <v>13</v>
      </c>
      <c r="S66">
        <v>40</v>
      </c>
      <c r="T66" t="s">
        <v>1032</v>
      </c>
      <c r="U66">
        <v>4</v>
      </c>
      <c r="V66" t="s">
        <v>1137</v>
      </c>
      <c r="W66" t="s">
        <v>1140</v>
      </c>
      <c r="X66" t="str">
        <f>VLOOKUP(C66,$AP$2:$AR$230,3)</f>
        <v>Both</v>
      </c>
      <c r="Y66">
        <v>10</v>
      </c>
      <c r="Z66">
        <v>5.6</v>
      </c>
      <c r="AA66">
        <v>53</v>
      </c>
      <c r="AB66" t="str">
        <f>VLOOKUP(C66,$AP$2:$AS$230,4)</f>
        <v>Late July</v>
      </c>
      <c r="AC66" t="str">
        <f>VLOOKUP($C66,$AV$2:$BD$230,2)</f>
        <v>Family land</v>
      </c>
      <c r="AD66" t="str">
        <f>VLOOKUP($C66,$AV$2:$BD$230,3)</f>
        <v>Plateau</v>
      </c>
      <c r="AE66" t="str">
        <f>VLOOKUP($C66,$AV$2:$BD$230,4)</f>
        <v>Sand</v>
      </c>
      <c r="AF66" t="str">
        <f>VLOOKUP($C66,$AV$2:$BD$230,5)</f>
        <v>Good</v>
      </c>
      <c r="AG66" t="str">
        <f>VLOOKUP($C66,$AV$2:$BD$230,6)</f>
        <v>Y</v>
      </c>
      <c r="AH66" t="str">
        <f>VLOOKUP($C66,$AV$2:$BD$230,7)</f>
        <v>Tied ridges</v>
      </c>
      <c r="AI66" t="str">
        <f>VLOOKUP($C66,$AV$2:$BD$230,8)</f>
        <v>Moderate</v>
      </c>
      <c r="AJ66" t="str">
        <f>VLOOKUP($C66,$AV$2:$BD$230,9)</f>
        <v>The same as in other fields</v>
      </c>
      <c r="AK66" s="18">
        <f>VLOOKUP(E66,$BF$2:$BI$384,2)</f>
        <v>75</v>
      </c>
      <c r="AL66" s="18">
        <f>VLOOKUP(E66,$BF$2:$BI$384,3)</f>
        <v>10</v>
      </c>
      <c r="AM66" s="18" t="str">
        <f>VLOOKUP(E66,$BF$2:$BI$384,4)</f>
        <v>&gt;90%</v>
      </c>
      <c r="AP66" t="s">
        <v>78</v>
      </c>
      <c r="AQ66" t="s">
        <v>1168</v>
      </c>
      <c r="AR66" t="s">
        <v>1177</v>
      </c>
      <c r="AS66" s="18" t="s">
        <v>1209</v>
      </c>
      <c r="AV66" t="s">
        <v>78</v>
      </c>
      <c r="AW66" t="s">
        <v>1216</v>
      </c>
      <c r="AX66" t="s">
        <v>1219</v>
      </c>
      <c r="AY66" t="s">
        <v>1224</v>
      </c>
      <c r="AZ66" t="s">
        <v>1230</v>
      </c>
      <c r="BA66" t="s">
        <v>35</v>
      </c>
      <c r="BB66" t="s">
        <v>1234</v>
      </c>
      <c r="BC66" t="s">
        <v>1229</v>
      </c>
      <c r="BD66" t="s">
        <v>1244</v>
      </c>
      <c r="BF66" t="s">
        <v>312</v>
      </c>
      <c r="BG66">
        <v>85</v>
      </c>
      <c r="BH66">
        <v>10</v>
      </c>
      <c r="BI66" t="s">
        <v>1268</v>
      </c>
    </row>
    <row r="67" spans="1:61" hidden="1" x14ac:dyDescent="0.2">
      <c r="A67">
        <v>4979</v>
      </c>
      <c r="B67" t="str">
        <f>VLOOKUP(C67:C175,$AP$2:$AQ$230,2)</f>
        <v>Kano</v>
      </c>
      <c r="C67" t="s">
        <v>221</v>
      </c>
      <c r="D67">
        <v>1</v>
      </c>
      <c r="E67" t="s">
        <v>955</v>
      </c>
      <c r="F67">
        <v>19.5</v>
      </c>
      <c r="G67" t="s">
        <v>12</v>
      </c>
      <c r="H67">
        <v>2.6</v>
      </c>
      <c r="I67" t="s">
        <v>13</v>
      </c>
      <c r="J67">
        <v>1333.3333333333333</v>
      </c>
      <c r="K67" s="73">
        <f>J67</f>
        <v>1333.3333333333333</v>
      </c>
      <c r="L67" t="s">
        <v>1052</v>
      </c>
      <c r="M67" t="s">
        <v>1095</v>
      </c>
      <c r="N67" t="s">
        <v>1095</v>
      </c>
      <c r="O67" t="s">
        <v>35</v>
      </c>
      <c r="P67" t="s">
        <v>13</v>
      </c>
      <c r="Q67" t="s">
        <v>1051</v>
      </c>
      <c r="R67" s="18" t="s">
        <v>13</v>
      </c>
      <c r="S67">
        <v>72.3</v>
      </c>
      <c r="T67" t="s">
        <v>1032</v>
      </c>
      <c r="U67">
        <v>4</v>
      </c>
      <c r="V67" t="s">
        <v>1137</v>
      </c>
      <c r="W67" t="s">
        <v>1140</v>
      </c>
      <c r="X67" t="str">
        <f>VLOOKUP(C67,$AP$2:$AR$230,3)</f>
        <v>Husband</v>
      </c>
      <c r="Y67">
        <v>4</v>
      </c>
      <c r="Z67">
        <v>0.9</v>
      </c>
      <c r="AA67">
        <v>38</v>
      </c>
      <c r="AB67" t="str">
        <f>VLOOKUP(C67,$AP$2:$AS$230,4)</f>
        <v>Early July</v>
      </c>
      <c r="AC67" t="str">
        <f>VLOOKUP($C67,$AV$2:$BD$230,2)</f>
        <v>Family land</v>
      </c>
      <c r="AD67" t="str">
        <f>VLOOKUP($C67,$AV$2:$BD$230,3)</f>
        <v>Lowland</v>
      </c>
      <c r="AE67" t="str">
        <f>VLOOKUP($C67,$AV$2:$BD$230,4)</f>
        <v>Loam</v>
      </c>
      <c r="AF67" t="str">
        <f>VLOOKUP($C67,$AV$2:$BD$230,5)</f>
        <v>Moderate</v>
      </c>
      <c r="AG67" t="str">
        <f>VLOOKUP($C67,$AV$2:$BD$230,6)</f>
        <v>N</v>
      </c>
      <c r="AH67" t="str">
        <f>VLOOKUP($C67,$AV$2:$BD$230,7)</f>
        <v>Tied ridges</v>
      </c>
      <c r="AI67" t="str">
        <f>VLOOKUP($C67,$AV$2:$BD$230,8)</f>
        <v>Fertile</v>
      </c>
      <c r="AJ67" t="str">
        <f>VLOOKUP($C67,$AV$2:$BD$230,9)</f>
        <v>The same as in other fields</v>
      </c>
      <c r="AK67" s="18">
        <f>VLOOKUP(E67,$BF$2:$BI$384,2)</f>
        <v>75</v>
      </c>
      <c r="AL67" s="18">
        <f>VLOOKUP(E67,$BF$2:$BI$384,3)</f>
        <v>20</v>
      </c>
      <c r="AM67" s="18" t="str">
        <f>VLOOKUP(E67,$BF$2:$BI$384,4)</f>
        <v>&gt;90%</v>
      </c>
      <c r="AP67" t="s">
        <v>79</v>
      </c>
      <c r="AQ67" t="s">
        <v>1168</v>
      </c>
      <c r="AR67" t="s">
        <v>1177</v>
      </c>
      <c r="AS67" s="18" t="s">
        <v>1209</v>
      </c>
      <c r="AV67" t="s">
        <v>79</v>
      </c>
      <c r="AW67" t="s">
        <v>1216</v>
      </c>
      <c r="AX67" t="s">
        <v>1219</v>
      </c>
      <c r="AY67" t="s">
        <v>1224</v>
      </c>
      <c r="AZ67" t="s">
        <v>1230</v>
      </c>
      <c r="BA67" t="s">
        <v>35</v>
      </c>
      <c r="BB67" t="s">
        <v>1234</v>
      </c>
      <c r="BC67" t="s">
        <v>1241</v>
      </c>
      <c r="BD67" t="s">
        <v>1244</v>
      </c>
      <c r="BF67" t="s">
        <v>361</v>
      </c>
      <c r="BG67">
        <v>75</v>
      </c>
      <c r="BH67">
        <v>10</v>
      </c>
      <c r="BI67" t="s">
        <v>1268</v>
      </c>
    </row>
    <row r="68" spans="1:61" x14ac:dyDescent="0.2">
      <c r="A68">
        <v>4688</v>
      </c>
      <c r="B68" t="str">
        <f>VLOOKUP(C68:C176,$AP$2:$AQ$230,2)</f>
        <v>Kaduna N</v>
      </c>
      <c r="C68" t="s">
        <v>132</v>
      </c>
      <c r="D68">
        <v>2</v>
      </c>
      <c r="E68" t="s">
        <v>664</v>
      </c>
      <c r="F68">
        <v>200</v>
      </c>
      <c r="G68" t="s">
        <v>12</v>
      </c>
      <c r="H68">
        <v>27</v>
      </c>
      <c r="I68" t="s">
        <v>13</v>
      </c>
      <c r="J68">
        <v>1350</v>
      </c>
      <c r="K68" s="73">
        <f>J68</f>
        <v>1350</v>
      </c>
      <c r="L68" t="s">
        <v>1052</v>
      </c>
      <c r="M68" t="s">
        <v>1084</v>
      </c>
      <c r="N68" t="s">
        <v>1084</v>
      </c>
      <c r="O68" t="s">
        <v>35</v>
      </c>
      <c r="P68" t="s">
        <v>35</v>
      </c>
      <c r="Q68" t="s">
        <v>12</v>
      </c>
      <c r="R68" t="s">
        <v>35</v>
      </c>
      <c r="S68">
        <v>0</v>
      </c>
      <c r="T68" t="s">
        <v>1032</v>
      </c>
      <c r="U68">
        <v>4</v>
      </c>
      <c r="V68" t="s">
        <v>1137</v>
      </c>
      <c r="W68" t="s">
        <v>1140</v>
      </c>
      <c r="X68" t="str">
        <f>VLOOKUP(C68,$AP$2:$AR$230,3)</f>
        <v>Husband</v>
      </c>
      <c r="Y68">
        <v>1.5</v>
      </c>
      <c r="Z68">
        <v>0</v>
      </c>
      <c r="AA68">
        <v>51</v>
      </c>
      <c r="AB68" t="str">
        <f>VLOOKUP(C68,$AP$2:$AS$230,4)</f>
        <v>Late July</v>
      </c>
      <c r="AC68" t="str">
        <f>VLOOKUP($C68,$AV$2:$BD$230,2)</f>
        <v>Family land</v>
      </c>
      <c r="AD68" t="str">
        <f>VLOOKUP($C68,$AV$2:$BD$230,3)</f>
        <v>Lowland</v>
      </c>
      <c r="AE68" t="str">
        <f>VLOOKUP($C68,$AV$2:$BD$230,4)</f>
        <v>Loam</v>
      </c>
      <c r="AF68" t="str">
        <f>VLOOKUP($C68,$AV$2:$BD$230,5)</f>
        <v>Moderate</v>
      </c>
      <c r="AG68" t="str">
        <f>VLOOKUP($C68,$AV$2:$BD$230,6)</f>
        <v>N</v>
      </c>
      <c r="AH68" t="str">
        <f>VLOOKUP($C68,$AV$2:$BD$230,7)</f>
        <v>Tied ridges</v>
      </c>
      <c r="AI68" t="str">
        <f>VLOOKUP($C68,$AV$2:$BD$230,8)</f>
        <v>Moderate</v>
      </c>
      <c r="AJ68" t="str">
        <f>VLOOKUP($C68,$AV$2:$BD$230,9)</f>
        <v>The same as in other fields</v>
      </c>
      <c r="AK68" s="18">
        <f>VLOOKUP(E68,$BF$2:$BI$384,2)</f>
        <v>75</v>
      </c>
      <c r="AL68" s="18">
        <f>VLOOKUP(E68,$BF$2:$BI$384,3)</f>
        <v>20</v>
      </c>
      <c r="AM68" s="18" t="str">
        <f>VLOOKUP(E68,$BF$2:$BI$384,4)</f>
        <v>75-90%</v>
      </c>
      <c r="AP68" t="s">
        <v>80</v>
      </c>
      <c r="AQ68" t="s">
        <v>1168</v>
      </c>
      <c r="AR68" t="s">
        <v>1177</v>
      </c>
      <c r="AS68" s="18" t="s">
        <v>1209</v>
      </c>
      <c r="AV68" t="s">
        <v>80</v>
      </c>
      <c r="AW68" t="s">
        <v>1216</v>
      </c>
      <c r="AX68" t="s">
        <v>1219</v>
      </c>
      <c r="AY68" t="s">
        <v>1224</v>
      </c>
      <c r="AZ68" t="s">
        <v>1230</v>
      </c>
      <c r="BA68" t="s">
        <v>12</v>
      </c>
      <c r="BB68" t="s">
        <v>1234</v>
      </c>
      <c r="BC68" t="s">
        <v>1242</v>
      </c>
      <c r="BD68" t="s">
        <v>1244</v>
      </c>
      <c r="BF68" t="s">
        <v>362</v>
      </c>
      <c r="BG68">
        <v>75</v>
      </c>
      <c r="BH68">
        <v>10</v>
      </c>
      <c r="BI68" t="s">
        <v>1268</v>
      </c>
    </row>
    <row r="69" spans="1:61" x14ac:dyDescent="0.2">
      <c r="A69">
        <v>4937</v>
      </c>
      <c r="B69" t="str">
        <f>VLOOKUP(C69:C177,$AP$2:$AQ$230,2)</f>
        <v>Kano</v>
      </c>
      <c r="C69" t="s">
        <v>207</v>
      </c>
      <c r="D69">
        <v>3</v>
      </c>
      <c r="E69" t="s">
        <v>913</v>
      </c>
      <c r="F69">
        <v>19.5</v>
      </c>
      <c r="G69" t="s">
        <v>12</v>
      </c>
      <c r="H69">
        <v>2.8</v>
      </c>
      <c r="I69" t="s">
        <v>13</v>
      </c>
      <c r="J69">
        <v>1435.8974358974358</v>
      </c>
      <c r="K69" s="73">
        <f>J69</f>
        <v>1435.8974358974358</v>
      </c>
      <c r="L69" t="s">
        <v>1052</v>
      </c>
      <c r="M69" t="s">
        <v>1095</v>
      </c>
      <c r="N69" t="s">
        <v>1095</v>
      </c>
      <c r="O69" t="s">
        <v>35</v>
      </c>
      <c r="P69" t="s">
        <v>13</v>
      </c>
      <c r="Q69" t="s">
        <v>12</v>
      </c>
      <c r="R69" t="s">
        <v>35</v>
      </c>
      <c r="S69">
        <v>0</v>
      </c>
      <c r="T69" t="s">
        <v>1032</v>
      </c>
      <c r="U69">
        <v>4</v>
      </c>
      <c r="V69" t="s">
        <v>1137</v>
      </c>
      <c r="W69" t="s">
        <v>1140</v>
      </c>
      <c r="X69" t="str">
        <f>VLOOKUP(C69,$AP$2:$AR$230,3)</f>
        <v>Husband</v>
      </c>
      <c r="Y69">
        <v>2</v>
      </c>
      <c r="Z69">
        <v>7.4</v>
      </c>
      <c r="AA69">
        <v>40</v>
      </c>
      <c r="AB69" t="str">
        <f>VLOOKUP(C69,$AP$2:$AS$230,4)</f>
        <v>Early July</v>
      </c>
      <c r="AC69" t="str">
        <f>VLOOKUP($C69,$AV$2:$BD$230,2)</f>
        <v>Family land</v>
      </c>
      <c r="AD69" t="str">
        <f>VLOOKUP($C69,$AV$2:$BD$230,3)</f>
        <v>Lowland</v>
      </c>
      <c r="AE69" t="str">
        <f>VLOOKUP($C69,$AV$2:$BD$230,4)</f>
        <v>Loam</v>
      </c>
      <c r="AF69" t="str">
        <f>VLOOKUP($C69,$AV$2:$BD$230,5)</f>
        <v>Moderate</v>
      </c>
      <c r="AG69" t="str">
        <f>VLOOKUP($C69,$AV$2:$BD$230,6)</f>
        <v>N</v>
      </c>
      <c r="AH69" t="str">
        <f>VLOOKUP($C69,$AV$2:$BD$230,7)</f>
        <v>Ditches</v>
      </c>
      <c r="AI69" t="str">
        <f>VLOOKUP($C69,$AV$2:$BD$230,8)</f>
        <v>Very fertile</v>
      </c>
      <c r="AJ69" t="str">
        <f>VLOOKUP($C69,$AV$2:$BD$230,9)</f>
        <v>The same as in other fields</v>
      </c>
      <c r="AK69" s="18">
        <f>VLOOKUP(E69,$BF$2:$BI$384,2)</f>
        <v>75</v>
      </c>
      <c r="AL69" s="18">
        <f>VLOOKUP(E69,$BF$2:$BI$384,3)</f>
        <v>10</v>
      </c>
      <c r="AM69" s="18" t="str">
        <f>VLOOKUP(E69,$BF$2:$BI$384,4)</f>
        <v>50-75%</v>
      </c>
      <c r="AP69" t="s">
        <v>81</v>
      </c>
      <c r="AQ69" t="s">
        <v>1168</v>
      </c>
      <c r="AR69" t="s">
        <v>1177</v>
      </c>
      <c r="AS69" s="18" t="s">
        <v>1209</v>
      </c>
      <c r="AV69" t="s">
        <v>81</v>
      </c>
      <c r="AW69" t="s">
        <v>1216</v>
      </c>
      <c r="AX69" t="s">
        <v>1219</v>
      </c>
      <c r="AY69" t="s">
        <v>1224</v>
      </c>
      <c r="AZ69" t="s">
        <v>1229</v>
      </c>
      <c r="BA69" t="s">
        <v>35</v>
      </c>
      <c r="BB69" t="s">
        <v>1234</v>
      </c>
      <c r="BC69" t="s">
        <v>1241</v>
      </c>
      <c r="BD69" t="s">
        <v>1244</v>
      </c>
      <c r="BF69" t="s">
        <v>363</v>
      </c>
      <c r="BG69">
        <v>75</v>
      </c>
      <c r="BH69">
        <v>10</v>
      </c>
      <c r="BI69" t="s">
        <v>1268</v>
      </c>
    </row>
    <row r="70" spans="1:61" x14ac:dyDescent="0.2">
      <c r="A70">
        <v>4462</v>
      </c>
      <c r="B70" t="str">
        <f>VLOOKUP(C70:C178,$AP$2:$AQ$230,2)</f>
        <v>Kaduna N</v>
      </c>
      <c r="C70" t="s">
        <v>68</v>
      </c>
      <c r="D70">
        <v>2</v>
      </c>
      <c r="E70" t="s">
        <v>438</v>
      </c>
      <c r="F70">
        <v>31</v>
      </c>
      <c r="G70" t="s">
        <v>12</v>
      </c>
      <c r="H70">
        <v>4.5999999999999996</v>
      </c>
      <c r="I70" t="s">
        <v>35</v>
      </c>
      <c r="J70">
        <v>1483.8709677419354</v>
      </c>
      <c r="K70">
        <f>J70*0.5</f>
        <v>741.93548387096769</v>
      </c>
      <c r="L70" t="s">
        <v>1052</v>
      </c>
      <c r="M70" t="s">
        <v>1084</v>
      </c>
      <c r="N70" t="s">
        <v>1084</v>
      </c>
      <c r="O70" t="s">
        <v>12</v>
      </c>
      <c r="P70" t="s">
        <v>12</v>
      </c>
      <c r="Q70" t="s">
        <v>12</v>
      </c>
      <c r="R70" t="s">
        <v>35</v>
      </c>
      <c r="S70">
        <v>0</v>
      </c>
      <c r="T70" t="s">
        <v>1032</v>
      </c>
      <c r="U70">
        <v>4</v>
      </c>
      <c r="V70" t="s">
        <v>1137</v>
      </c>
      <c r="W70" t="s">
        <v>1139</v>
      </c>
      <c r="X70" t="str">
        <f>VLOOKUP(C70,$AP$2:$AR$230,3)</f>
        <v>Husband</v>
      </c>
      <c r="Y70">
        <v>2</v>
      </c>
      <c r="Z70">
        <v>0</v>
      </c>
      <c r="AA70">
        <v>41</v>
      </c>
      <c r="AB70" t="str">
        <f>VLOOKUP(C70,$AP$2:$AS$230,4)</f>
        <v>Early July</v>
      </c>
      <c r="AC70" t="str">
        <f>VLOOKUP($C70,$AV$2:$BD$230,2)</f>
        <v>Family land</v>
      </c>
      <c r="AD70" t="str">
        <f>VLOOKUP($C70,$AV$2:$BD$230,3)</f>
        <v>Lowland</v>
      </c>
      <c r="AE70" t="str">
        <f>VLOOKUP($C70,$AV$2:$BD$230,4)</f>
        <v>Loam</v>
      </c>
      <c r="AF70" t="str">
        <f>VLOOKUP($C70,$AV$2:$BD$230,5)</f>
        <v>Good</v>
      </c>
      <c r="AG70" t="str">
        <f>VLOOKUP($C70,$AV$2:$BD$230,6)</f>
        <v>N</v>
      </c>
      <c r="AH70" t="str">
        <f>VLOOKUP($C70,$AV$2:$BD$230,7)</f>
        <v>Tied ridges</v>
      </c>
      <c r="AI70" t="str">
        <f>VLOOKUP($C70,$AV$2:$BD$230,8)</f>
        <v>Moderate</v>
      </c>
      <c r="AJ70" t="str">
        <f>VLOOKUP($C70,$AV$2:$BD$230,9)</f>
        <v>Better than other fields</v>
      </c>
      <c r="AK70" s="18">
        <f>VLOOKUP(E70,$BF$2:$BI$384,2)</f>
        <v>75</v>
      </c>
      <c r="AL70" s="18">
        <f>VLOOKUP(E70,$BF$2:$BI$384,3)</f>
        <v>10</v>
      </c>
      <c r="AM70" s="18" t="str">
        <f>VLOOKUP(E70,$BF$2:$BI$384,4)</f>
        <v>75-90%</v>
      </c>
      <c r="AP70" t="s">
        <v>82</v>
      </c>
      <c r="AQ70" t="s">
        <v>1168</v>
      </c>
      <c r="AR70" t="s">
        <v>1177</v>
      </c>
      <c r="AS70" s="18" t="s">
        <v>1209</v>
      </c>
      <c r="AV70" t="s">
        <v>82</v>
      </c>
      <c r="AW70" t="s">
        <v>1216</v>
      </c>
      <c r="AX70" t="s">
        <v>1219</v>
      </c>
      <c r="AY70" t="s">
        <v>1224</v>
      </c>
      <c r="AZ70" t="s">
        <v>1230</v>
      </c>
      <c r="BA70" t="s">
        <v>35</v>
      </c>
      <c r="BB70" t="s">
        <v>1234</v>
      </c>
      <c r="BC70" t="s">
        <v>1229</v>
      </c>
      <c r="BD70" t="s">
        <v>1244</v>
      </c>
      <c r="BF70" t="s">
        <v>364</v>
      </c>
      <c r="BG70">
        <v>75</v>
      </c>
      <c r="BH70">
        <v>10</v>
      </c>
      <c r="BI70" t="s">
        <v>1268</v>
      </c>
    </row>
    <row r="71" spans="1:61" x14ac:dyDescent="0.2">
      <c r="A71">
        <v>4536</v>
      </c>
      <c r="B71" t="str">
        <f>VLOOKUP(C71:C179,$AP$2:$AQ$230,2)</f>
        <v>Kaduna N</v>
      </c>
      <c r="C71" t="s">
        <v>89</v>
      </c>
      <c r="D71">
        <v>2</v>
      </c>
      <c r="E71" t="s">
        <v>512</v>
      </c>
      <c r="F71">
        <v>30</v>
      </c>
      <c r="G71" t="s">
        <v>12</v>
      </c>
      <c r="H71">
        <v>4.5</v>
      </c>
      <c r="I71" t="s">
        <v>35</v>
      </c>
      <c r="J71">
        <v>1500</v>
      </c>
      <c r="K71">
        <f>J71*0.5</f>
        <v>750</v>
      </c>
      <c r="L71" t="s">
        <v>1052</v>
      </c>
      <c r="M71" t="s">
        <v>1053</v>
      </c>
      <c r="N71" t="s">
        <v>1053</v>
      </c>
      <c r="O71" t="s">
        <v>35</v>
      </c>
      <c r="P71" t="s">
        <v>13</v>
      </c>
      <c r="Q71" t="s">
        <v>12</v>
      </c>
      <c r="R71" t="s">
        <v>35</v>
      </c>
      <c r="S71">
        <v>0</v>
      </c>
      <c r="T71" t="s">
        <v>1032</v>
      </c>
      <c r="U71">
        <v>4</v>
      </c>
      <c r="V71" t="s">
        <v>1137</v>
      </c>
      <c r="W71" t="s">
        <v>1140</v>
      </c>
      <c r="X71" t="str">
        <f>VLOOKUP(C71,$AP$2:$AR$230,3)</f>
        <v>Husband</v>
      </c>
      <c r="Y71">
        <v>2</v>
      </c>
      <c r="Z71">
        <v>0.4</v>
      </c>
      <c r="AA71">
        <v>44</v>
      </c>
      <c r="AB71" t="str">
        <f>VLOOKUP(C71,$AP$2:$AS$230,4)</f>
        <v>Early July</v>
      </c>
      <c r="AC71" t="str">
        <f>VLOOKUP($C71,$AV$2:$BD$230,2)</f>
        <v>Family land</v>
      </c>
      <c r="AD71" t="str">
        <f>VLOOKUP($C71,$AV$2:$BD$230,3)</f>
        <v>Lowland</v>
      </c>
      <c r="AE71" t="str">
        <f>VLOOKUP($C71,$AV$2:$BD$230,4)</f>
        <v>Loam</v>
      </c>
      <c r="AF71" t="str">
        <f>VLOOKUP($C71,$AV$2:$BD$230,5)</f>
        <v>Good</v>
      </c>
      <c r="AG71" t="str">
        <f>VLOOKUP($C71,$AV$2:$BD$230,6)</f>
        <v>N</v>
      </c>
      <c r="AH71" t="str">
        <f>VLOOKUP($C71,$AV$2:$BD$230,7)</f>
        <v>Tied ridges</v>
      </c>
      <c r="AI71" t="str">
        <f>VLOOKUP($C71,$AV$2:$BD$230,8)</f>
        <v>Fertile</v>
      </c>
      <c r="AJ71" t="str">
        <f>VLOOKUP($C71,$AV$2:$BD$230,9)</f>
        <v>Better than other fields</v>
      </c>
      <c r="AK71" s="18">
        <f>VLOOKUP(E71,$BF$2:$BI$384,2)</f>
        <v>75</v>
      </c>
      <c r="AL71" s="18">
        <f>VLOOKUP(E71,$BF$2:$BI$384,3)</f>
        <v>10</v>
      </c>
      <c r="AM71" s="18" t="str">
        <f>VLOOKUP(E71,$BF$2:$BI$384,4)</f>
        <v>50-75%</v>
      </c>
      <c r="AP71" t="s">
        <v>83</v>
      </c>
      <c r="AQ71" t="s">
        <v>1168</v>
      </c>
      <c r="AR71" t="s">
        <v>1177</v>
      </c>
      <c r="AS71" s="18" t="s">
        <v>1209</v>
      </c>
      <c r="AV71" t="s">
        <v>83</v>
      </c>
      <c r="AW71" t="s">
        <v>1216</v>
      </c>
      <c r="AX71" t="s">
        <v>1219</v>
      </c>
      <c r="AY71" t="s">
        <v>1224</v>
      </c>
      <c r="AZ71" t="s">
        <v>1230</v>
      </c>
      <c r="BA71" t="s">
        <v>35</v>
      </c>
      <c r="BB71" t="s">
        <v>1234</v>
      </c>
      <c r="BC71" t="s">
        <v>1242</v>
      </c>
      <c r="BD71" t="s">
        <v>1244</v>
      </c>
      <c r="BF71" t="s">
        <v>369</v>
      </c>
      <c r="BG71">
        <v>75</v>
      </c>
      <c r="BH71">
        <v>10</v>
      </c>
      <c r="BI71" t="s">
        <v>1270</v>
      </c>
    </row>
    <row r="72" spans="1:61" x14ac:dyDescent="0.2">
      <c r="A72">
        <v>4997</v>
      </c>
      <c r="B72" t="str">
        <f>VLOOKUP(C72:C180,$AP$2:$AQ$230,2)</f>
        <v>Kano</v>
      </c>
      <c r="C72" t="s">
        <v>227</v>
      </c>
      <c r="D72">
        <v>1</v>
      </c>
      <c r="E72" t="s">
        <v>973</v>
      </c>
      <c r="F72">
        <v>200</v>
      </c>
      <c r="G72" t="s">
        <v>12</v>
      </c>
      <c r="H72">
        <v>30</v>
      </c>
      <c r="I72" t="s">
        <v>35</v>
      </c>
      <c r="J72">
        <v>1500</v>
      </c>
      <c r="K72">
        <f>J72*0.5</f>
        <v>750</v>
      </c>
      <c r="L72" t="s">
        <v>1052</v>
      </c>
      <c r="M72" t="s">
        <v>1068</v>
      </c>
      <c r="N72" t="s">
        <v>1068</v>
      </c>
      <c r="O72" t="s">
        <v>35</v>
      </c>
      <c r="P72" t="s">
        <v>13</v>
      </c>
      <c r="Q72" t="s">
        <v>12</v>
      </c>
      <c r="R72" t="s">
        <v>35</v>
      </c>
      <c r="S72">
        <v>0</v>
      </c>
      <c r="T72" t="s">
        <v>1032</v>
      </c>
      <c r="U72">
        <v>4</v>
      </c>
      <c r="V72" t="s">
        <v>1137</v>
      </c>
      <c r="W72" t="s">
        <v>1140</v>
      </c>
      <c r="X72" t="str">
        <f>VLOOKUP(C72,$AP$2:$AR$230,3)</f>
        <v>Husband</v>
      </c>
      <c r="Y72">
        <v>0</v>
      </c>
      <c r="Z72">
        <v>2.8000000000000003</v>
      </c>
      <c r="AA72">
        <v>44</v>
      </c>
      <c r="AB72" t="str">
        <f>VLOOKUP(C72,$AP$2:$AS$230,4)</f>
        <v>Early July</v>
      </c>
      <c r="AC72" t="str">
        <f>VLOOKUP($C72,$AV$2:$BD$230,2)</f>
        <v>Hired land</v>
      </c>
      <c r="AD72" t="str">
        <f>VLOOKUP($C72,$AV$2:$BD$230,3)</f>
        <v>Lowland</v>
      </c>
      <c r="AE72" t="str">
        <f>VLOOKUP($C72,$AV$2:$BD$230,4)</f>
        <v>Loam</v>
      </c>
      <c r="AF72" t="str">
        <f>VLOOKUP($C72,$AV$2:$BD$230,5)</f>
        <v>Good</v>
      </c>
      <c r="AG72" t="str">
        <f>VLOOKUP($C72,$AV$2:$BD$230,6)</f>
        <v>N</v>
      </c>
      <c r="AH72" t="str">
        <f>VLOOKUP($C72,$AV$2:$BD$230,7)</f>
        <v>Tied ridges</v>
      </c>
      <c r="AI72" t="str">
        <f>VLOOKUP($C72,$AV$2:$BD$230,8)</f>
        <v>Fertile</v>
      </c>
      <c r="AJ72" t="str">
        <f>VLOOKUP($C72,$AV$2:$BD$230,9)</f>
        <v>Better than other fields</v>
      </c>
      <c r="AK72" s="18">
        <f>VLOOKUP(E72,$BF$2:$BI$384,2)</f>
        <v>75</v>
      </c>
      <c r="AL72" s="18">
        <f>VLOOKUP(E72,$BF$2:$BI$384,3)</f>
        <v>20</v>
      </c>
      <c r="AM72" s="18" t="str">
        <f>VLOOKUP(E72,$BF$2:$BI$384,4)</f>
        <v>75-90%</v>
      </c>
      <c r="AP72" t="s">
        <v>84</v>
      </c>
      <c r="AQ72" t="s">
        <v>1168</v>
      </c>
      <c r="AR72" t="s">
        <v>1177</v>
      </c>
      <c r="AS72" s="18" t="s">
        <v>1209</v>
      </c>
      <c r="AV72" t="s">
        <v>84</v>
      </c>
      <c r="AW72" t="s">
        <v>1216</v>
      </c>
      <c r="AX72" t="s">
        <v>1219</v>
      </c>
      <c r="AY72" t="s">
        <v>1224</v>
      </c>
      <c r="AZ72" t="s">
        <v>1230</v>
      </c>
      <c r="BA72" t="s">
        <v>35</v>
      </c>
      <c r="BB72" t="s">
        <v>1234</v>
      </c>
      <c r="BC72" t="s">
        <v>1241</v>
      </c>
      <c r="BD72" t="s">
        <v>1244</v>
      </c>
      <c r="BF72" t="s">
        <v>370</v>
      </c>
      <c r="BG72">
        <v>75</v>
      </c>
      <c r="BH72">
        <v>10</v>
      </c>
      <c r="BI72" t="s">
        <v>1270</v>
      </c>
    </row>
    <row r="73" spans="1:61" x14ac:dyDescent="0.2">
      <c r="A73">
        <v>4999</v>
      </c>
      <c r="B73" t="str">
        <f>VLOOKUP(C73:C181,$AP$2:$AQ$230,2)</f>
        <v>Kano</v>
      </c>
      <c r="C73" t="s">
        <v>227</v>
      </c>
      <c r="D73">
        <v>3</v>
      </c>
      <c r="E73" t="s">
        <v>975</v>
      </c>
      <c r="F73">
        <v>200</v>
      </c>
      <c r="G73" t="s">
        <v>12</v>
      </c>
      <c r="H73">
        <v>30</v>
      </c>
      <c r="I73" t="s">
        <v>35</v>
      </c>
      <c r="J73">
        <v>1500</v>
      </c>
      <c r="K73">
        <f>J73*0.5</f>
        <v>750</v>
      </c>
      <c r="L73" t="s">
        <v>1052</v>
      </c>
      <c r="M73" t="s">
        <v>1068</v>
      </c>
      <c r="N73" t="s">
        <v>1068</v>
      </c>
      <c r="O73" t="s">
        <v>35</v>
      </c>
      <c r="P73" t="s">
        <v>13</v>
      </c>
      <c r="Q73" t="s">
        <v>12</v>
      </c>
      <c r="R73" t="s">
        <v>35</v>
      </c>
      <c r="S73">
        <v>0</v>
      </c>
      <c r="T73" t="s">
        <v>1032</v>
      </c>
      <c r="U73">
        <v>4</v>
      </c>
      <c r="V73" t="s">
        <v>1137</v>
      </c>
      <c r="W73" t="s">
        <v>1140</v>
      </c>
      <c r="X73" t="str">
        <f>VLOOKUP(C73,$AP$2:$AR$230,3)</f>
        <v>Husband</v>
      </c>
      <c r="Y73">
        <v>0</v>
      </c>
      <c r="Z73">
        <v>2.8000000000000003</v>
      </c>
      <c r="AA73">
        <v>44</v>
      </c>
      <c r="AB73" t="str">
        <f>VLOOKUP(C73,$AP$2:$AS$230,4)</f>
        <v>Early July</v>
      </c>
      <c r="AC73" t="str">
        <f>VLOOKUP($C73,$AV$2:$BD$230,2)</f>
        <v>Hired land</v>
      </c>
      <c r="AD73" t="str">
        <f>VLOOKUP($C73,$AV$2:$BD$230,3)</f>
        <v>Lowland</v>
      </c>
      <c r="AE73" t="str">
        <f>VLOOKUP($C73,$AV$2:$BD$230,4)</f>
        <v>Loam</v>
      </c>
      <c r="AF73" t="str">
        <f>VLOOKUP($C73,$AV$2:$BD$230,5)</f>
        <v>Good</v>
      </c>
      <c r="AG73" t="str">
        <f>VLOOKUP($C73,$AV$2:$BD$230,6)</f>
        <v>N</v>
      </c>
      <c r="AH73" t="str">
        <f>VLOOKUP($C73,$AV$2:$BD$230,7)</f>
        <v>Tied ridges</v>
      </c>
      <c r="AI73" t="str">
        <f>VLOOKUP($C73,$AV$2:$BD$230,8)</f>
        <v>Fertile</v>
      </c>
      <c r="AJ73" t="str">
        <f>VLOOKUP($C73,$AV$2:$BD$230,9)</f>
        <v>Better than other fields</v>
      </c>
      <c r="AK73" s="18">
        <f>VLOOKUP(E73,$BF$2:$BI$384,2)</f>
        <v>75</v>
      </c>
      <c r="AL73" s="18">
        <f>VLOOKUP(E73,$BF$2:$BI$384,3)</f>
        <v>20</v>
      </c>
      <c r="AM73" s="18" t="str">
        <f>VLOOKUP(E73,$BF$2:$BI$384,4)</f>
        <v>75-90%</v>
      </c>
      <c r="AP73" t="s">
        <v>85</v>
      </c>
      <c r="AQ73" t="s">
        <v>1168</v>
      </c>
      <c r="AR73" t="s">
        <v>1177</v>
      </c>
      <c r="AS73" s="18" t="s">
        <v>1209</v>
      </c>
      <c r="AV73" t="s">
        <v>85</v>
      </c>
      <c r="AW73" t="s">
        <v>1216</v>
      </c>
      <c r="AX73" t="s">
        <v>1219</v>
      </c>
      <c r="AY73" t="s">
        <v>1224</v>
      </c>
      <c r="AZ73" t="s">
        <v>1230</v>
      </c>
      <c r="BA73" t="s">
        <v>35</v>
      </c>
      <c r="BB73" t="s">
        <v>1234</v>
      </c>
      <c r="BC73" t="s">
        <v>1241</v>
      </c>
      <c r="BD73" t="s">
        <v>1244</v>
      </c>
      <c r="BF73" t="s">
        <v>371</v>
      </c>
      <c r="BG73">
        <v>75</v>
      </c>
      <c r="BH73">
        <v>10</v>
      </c>
      <c r="BI73" t="s">
        <v>1270</v>
      </c>
    </row>
    <row r="74" spans="1:61" hidden="1" x14ac:dyDescent="0.2">
      <c r="A74">
        <v>4983</v>
      </c>
      <c r="B74" t="str">
        <f>VLOOKUP(C74:C182,$AP$2:$AQ$230,2)</f>
        <v>Kano</v>
      </c>
      <c r="C74" t="s">
        <v>222</v>
      </c>
      <c r="D74">
        <v>2</v>
      </c>
      <c r="E74" t="s">
        <v>959</v>
      </c>
      <c r="F74">
        <v>19.5</v>
      </c>
      <c r="G74" t="s">
        <v>12</v>
      </c>
      <c r="H74">
        <v>3.2</v>
      </c>
      <c r="I74" t="s">
        <v>13</v>
      </c>
      <c r="J74">
        <v>1641.0256410256411</v>
      </c>
      <c r="K74" s="73">
        <f>J74</f>
        <v>1641.0256410256411</v>
      </c>
      <c r="L74" t="s">
        <v>1052</v>
      </c>
      <c r="M74" t="s">
        <v>1084</v>
      </c>
      <c r="N74" t="s">
        <v>1084</v>
      </c>
      <c r="O74" t="s">
        <v>35</v>
      </c>
      <c r="P74" t="s">
        <v>13</v>
      </c>
      <c r="Q74" t="s">
        <v>1051</v>
      </c>
      <c r="R74" s="18" t="s">
        <v>13</v>
      </c>
      <c r="S74">
        <v>90</v>
      </c>
      <c r="T74" t="s">
        <v>1032</v>
      </c>
      <c r="U74">
        <v>4</v>
      </c>
      <c r="V74" t="s">
        <v>1137</v>
      </c>
      <c r="W74" t="s">
        <v>1139</v>
      </c>
      <c r="X74" t="str">
        <f>VLOOKUP(C74,$AP$2:$AR$230,3)</f>
        <v>Husband</v>
      </c>
      <c r="Y74">
        <v>5</v>
      </c>
      <c r="Z74">
        <v>3.5</v>
      </c>
      <c r="AA74">
        <v>36</v>
      </c>
      <c r="AB74" t="str">
        <f>VLOOKUP(C74,$AP$2:$AS$230,4)</f>
        <v>Early July</v>
      </c>
      <c r="AC74" t="str">
        <f>VLOOKUP($C74,$AV$2:$BD$230,2)</f>
        <v>Family land</v>
      </c>
      <c r="AD74" t="str">
        <f>VLOOKUP($C74,$AV$2:$BD$230,3)</f>
        <v>Lowland</v>
      </c>
      <c r="AE74" t="str">
        <f>VLOOKUP($C74,$AV$2:$BD$230,4)</f>
        <v>Loam</v>
      </c>
      <c r="AF74" t="str">
        <f>VLOOKUP($C74,$AV$2:$BD$230,5)</f>
        <v>Moderate</v>
      </c>
      <c r="AG74" t="str">
        <f>VLOOKUP($C74,$AV$2:$BD$230,6)</f>
        <v>N</v>
      </c>
      <c r="AH74" t="str">
        <f>VLOOKUP($C74,$AV$2:$BD$230,7)</f>
        <v>Tied ridges</v>
      </c>
      <c r="AI74" t="str">
        <f>VLOOKUP($C74,$AV$2:$BD$230,8)</f>
        <v>Fertile</v>
      </c>
      <c r="AJ74" t="str">
        <f>VLOOKUP($C74,$AV$2:$BD$230,9)</f>
        <v>The same as in other fields</v>
      </c>
      <c r="AK74" s="18">
        <f>VLOOKUP(E74,$BF$2:$BI$384,2)</f>
        <v>75</v>
      </c>
      <c r="AL74" s="18">
        <f>VLOOKUP(E74,$BF$2:$BI$384,3)</f>
        <v>20</v>
      </c>
      <c r="AM74" s="18" t="str">
        <f>VLOOKUP(E74,$BF$2:$BI$384,4)</f>
        <v>&gt;90%</v>
      </c>
      <c r="AP74" t="s">
        <v>86</v>
      </c>
      <c r="AQ74" t="s">
        <v>1168</v>
      </c>
      <c r="AR74" t="s">
        <v>1177</v>
      </c>
      <c r="AS74" s="18" t="s">
        <v>1208</v>
      </c>
      <c r="AV74" t="s">
        <v>86</v>
      </c>
      <c r="AW74" t="s">
        <v>1216</v>
      </c>
      <c r="AX74" t="s">
        <v>1219</v>
      </c>
      <c r="AY74" t="s">
        <v>1224</v>
      </c>
      <c r="AZ74" t="s">
        <v>1230</v>
      </c>
      <c r="BA74" t="s">
        <v>35</v>
      </c>
      <c r="BB74" t="s">
        <v>1234</v>
      </c>
      <c r="BC74" t="s">
        <v>1241</v>
      </c>
      <c r="BD74" t="s">
        <v>1244</v>
      </c>
      <c r="BF74" t="s">
        <v>372</v>
      </c>
      <c r="BG74">
        <v>75</v>
      </c>
      <c r="BH74">
        <v>10</v>
      </c>
      <c r="BI74" t="s">
        <v>1270</v>
      </c>
    </row>
    <row r="75" spans="1:61" x14ac:dyDescent="0.2">
      <c r="A75">
        <v>4535</v>
      </c>
      <c r="B75" t="str">
        <f>VLOOKUP(C75:C183,$AP$2:$AQ$230,2)</f>
        <v>Kaduna N</v>
      </c>
      <c r="C75" t="s">
        <v>89</v>
      </c>
      <c r="D75">
        <v>1</v>
      </c>
      <c r="E75" t="s">
        <v>511</v>
      </c>
      <c r="F75">
        <v>30</v>
      </c>
      <c r="G75" t="s">
        <v>12</v>
      </c>
      <c r="H75">
        <v>5</v>
      </c>
      <c r="I75" t="s">
        <v>35</v>
      </c>
      <c r="J75">
        <v>1666.6666666666667</v>
      </c>
      <c r="K75">
        <f>J75*0.5</f>
        <v>833.33333333333337</v>
      </c>
      <c r="L75" t="s">
        <v>1052</v>
      </c>
      <c r="M75" t="s">
        <v>1053</v>
      </c>
      <c r="N75" t="s">
        <v>1053</v>
      </c>
      <c r="O75" t="s">
        <v>35</v>
      </c>
      <c r="P75" t="s">
        <v>13</v>
      </c>
      <c r="Q75" t="s">
        <v>12</v>
      </c>
      <c r="R75" t="s">
        <v>35</v>
      </c>
      <c r="S75">
        <v>0</v>
      </c>
      <c r="T75" t="s">
        <v>1032</v>
      </c>
      <c r="U75">
        <v>4</v>
      </c>
      <c r="V75" t="s">
        <v>1137</v>
      </c>
      <c r="W75" t="s">
        <v>1140</v>
      </c>
      <c r="X75" t="str">
        <f>VLOOKUP(C75,$AP$2:$AR$230,3)</f>
        <v>Husband</v>
      </c>
      <c r="Y75">
        <v>2</v>
      </c>
      <c r="Z75">
        <v>0.4</v>
      </c>
      <c r="AA75">
        <v>44</v>
      </c>
      <c r="AB75" t="str">
        <f>VLOOKUP(C75,$AP$2:$AS$230,4)</f>
        <v>Early July</v>
      </c>
      <c r="AC75" t="str">
        <f>VLOOKUP($C75,$AV$2:$BD$230,2)</f>
        <v>Family land</v>
      </c>
      <c r="AD75" t="str">
        <f>VLOOKUP($C75,$AV$2:$BD$230,3)</f>
        <v>Lowland</v>
      </c>
      <c r="AE75" t="str">
        <f>VLOOKUP($C75,$AV$2:$BD$230,4)</f>
        <v>Loam</v>
      </c>
      <c r="AF75" t="str">
        <f>VLOOKUP($C75,$AV$2:$BD$230,5)</f>
        <v>Good</v>
      </c>
      <c r="AG75" t="str">
        <f>VLOOKUP($C75,$AV$2:$BD$230,6)</f>
        <v>N</v>
      </c>
      <c r="AH75" t="str">
        <f>VLOOKUP($C75,$AV$2:$BD$230,7)</f>
        <v>Tied ridges</v>
      </c>
      <c r="AI75" t="str">
        <f>VLOOKUP($C75,$AV$2:$BD$230,8)</f>
        <v>Fertile</v>
      </c>
      <c r="AJ75" t="str">
        <f>VLOOKUP($C75,$AV$2:$BD$230,9)</f>
        <v>Better than other fields</v>
      </c>
      <c r="AK75" s="18">
        <f>VLOOKUP(E75,$BF$2:$BI$384,2)</f>
        <v>75</v>
      </c>
      <c r="AL75" s="18">
        <f>VLOOKUP(E75,$BF$2:$BI$384,3)</f>
        <v>10</v>
      </c>
      <c r="AM75" s="18" t="str">
        <f>VLOOKUP(E75,$BF$2:$BI$384,4)</f>
        <v>50-75%</v>
      </c>
      <c r="AP75" t="s">
        <v>87</v>
      </c>
      <c r="AQ75" t="s">
        <v>1168</v>
      </c>
      <c r="AR75" t="s">
        <v>1177</v>
      </c>
      <c r="AS75" s="18" t="s">
        <v>1211</v>
      </c>
      <c r="AV75" t="s">
        <v>87</v>
      </c>
      <c r="AW75" t="s">
        <v>1216</v>
      </c>
      <c r="AX75" t="s">
        <v>1219</v>
      </c>
      <c r="AY75" t="s">
        <v>1224</v>
      </c>
      <c r="AZ75" t="s">
        <v>1230</v>
      </c>
      <c r="BA75" t="s">
        <v>35</v>
      </c>
      <c r="BB75" t="s">
        <v>1234</v>
      </c>
      <c r="BC75" t="s">
        <v>1241</v>
      </c>
      <c r="BD75" t="s">
        <v>1244</v>
      </c>
      <c r="BF75" t="s">
        <v>433</v>
      </c>
      <c r="BG75">
        <v>75</v>
      </c>
      <c r="BH75">
        <v>10</v>
      </c>
      <c r="BI75" t="s">
        <v>1268</v>
      </c>
    </row>
    <row r="76" spans="1:61" hidden="1" x14ac:dyDescent="0.2">
      <c r="A76">
        <v>4764</v>
      </c>
      <c r="B76" t="str">
        <f>VLOOKUP(C76:C184,$AP$2:$AQ$230,2)</f>
        <v>Kano</v>
      </c>
      <c r="C76" t="s">
        <v>154</v>
      </c>
      <c r="D76">
        <v>1</v>
      </c>
      <c r="E76" t="s">
        <v>740</v>
      </c>
      <c r="F76">
        <v>150</v>
      </c>
      <c r="G76" t="s">
        <v>12</v>
      </c>
      <c r="H76">
        <v>25</v>
      </c>
      <c r="I76" t="s">
        <v>35</v>
      </c>
      <c r="J76">
        <v>1666.6666666666667</v>
      </c>
      <c r="K76">
        <f>J76*0.5</f>
        <v>833.33333333333337</v>
      </c>
      <c r="L76" t="s">
        <v>1052</v>
      </c>
      <c r="M76" t="s">
        <v>1060</v>
      </c>
      <c r="N76" t="s">
        <v>1060</v>
      </c>
      <c r="O76" t="s">
        <v>35</v>
      </c>
      <c r="P76" t="s">
        <v>13</v>
      </c>
      <c r="Q76" t="s">
        <v>1051</v>
      </c>
      <c r="R76" s="18" t="s">
        <v>13</v>
      </c>
      <c r="S76">
        <v>30</v>
      </c>
      <c r="T76" t="s">
        <v>1032</v>
      </c>
      <c r="U76">
        <v>4</v>
      </c>
      <c r="V76" t="s">
        <v>1137</v>
      </c>
      <c r="W76" t="s">
        <v>1140</v>
      </c>
      <c r="X76" t="str">
        <f>VLOOKUP(C76,$AP$2:$AR$230,3)</f>
        <v>Both</v>
      </c>
      <c r="Y76">
        <v>10</v>
      </c>
      <c r="Z76">
        <v>5.6</v>
      </c>
      <c r="AA76">
        <v>53</v>
      </c>
      <c r="AB76" t="str">
        <f>VLOOKUP(C76,$AP$2:$AS$230,4)</f>
        <v>Late July</v>
      </c>
      <c r="AC76" t="str">
        <f>VLOOKUP($C76,$AV$2:$BD$230,2)</f>
        <v>Family land</v>
      </c>
      <c r="AD76" t="str">
        <f>VLOOKUP($C76,$AV$2:$BD$230,3)</f>
        <v>Plateau</v>
      </c>
      <c r="AE76" t="str">
        <f>VLOOKUP($C76,$AV$2:$BD$230,4)</f>
        <v>Sand</v>
      </c>
      <c r="AF76" t="str">
        <f>VLOOKUP($C76,$AV$2:$BD$230,5)</f>
        <v>Good</v>
      </c>
      <c r="AG76" t="str">
        <f>VLOOKUP($C76,$AV$2:$BD$230,6)</f>
        <v>Y</v>
      </c>
      <c r="AH76" t="str">
        <f>VLOOKUP($C76,$AV$2:$BD$230,7)</f>
        <v>Tied ridges</v>
      </c>
      <c r="AI76" t="str">
        <f>VLOOKUP($C76,$AV$2:$BD$230,8)</f>
        <v>Moderate</v>
      </c>
      <c r="AJ76" t="str">
        <f>VLOOKUP($C76,$AV$2:$BD$230,9)</f>
        <v>The same as in other fields</v>
      </c>
      <c r="AK76" s="18">
        <f>VLOOKUP(E76,$BF$2:$BI$384,2)</f>
        <v>75</v>
      </c>
      <c r="AL76" s="18">
        <f>VLOOKUP(E76,$BF$2:$BI$384,3)</f>
        <v>10</v>
      </c>
      <c r="AM76" s="18" t="str">
        <f>VLOOKUP(E76,$BF$2:$BI$384,4)</f>
        <v>&gt;90%</v>
      </c>
      <c r="AP76" t="s">
        <v>88</v>
      </c>
      <c r="AQ76" t="s">
        <v>1168</v>
      </c>
      <c r="AR76" t="s">
        <v>1177</v>
      </c>
      <c r="AS76" s="18" t="s">
        <v>1211</v>
      </c>
      <c r="AV76" t="s">
        <v>88</v>
      </c>
      <c r="AW76" t="s">
        <v>1216</v>
      </c>
      <c r="AX76" t="s">
        <v>1219</v>
      </c>
      <c r="AY76" t="s">
        <v>1224</v>
      </c>
      <c r="AZ76" t="s">
        <v>1230</v>
      </c>
      <c r="BA76" t="s">
        <v>35</v>
      </c>
      <c r="BB76" t="s">
        <v>1234</v>
      </c>
      <c r="BC76" t="s">
        <v>1241</v>
      </c>
      <c r="BD76" t="s">
        <v>1244</v>
      </c>
      <c r="BF76" t="s">
        <v>434</v>
      </c>
      <c r="BG76">
        <v>75</v>
      </c>
      <c r="BH76">
        <v>10</v>
      </c>
      <c r="BI76" t="s">
        <v>1268</v>
      </c>
    </row>
    <row r="77" spans="1:61" hidden="1" x14ac:dyDescent="0.2">
      <c r="A77">
        <v>4772</v>
      </c>
      <c r="B77" t="str">
        <f>VLOOKUP(C77:C185,$AP$2:$AQ$230,2)</f>
        <v>Kano</v>
      </c>
      <c r="C77" t="s">
        <v>156</v>
      </c>
      <c r="D77">
        <v>1</v>
      </c>
      <c r="E77" t="s">
        <v>748</v>
      </c>
      <c r="F77">
        <v>150</v>
      </c>
      <c r="G77" t="s">
        <v>12</v>
      </c>
      <c r="H77">
        <v>25</v>
      </c>
      <c r="I77" t="s">
        <v>35</v>
      </c>
      <c r="J77">
        <v>1666.6666666666667</v>
      </c>
      <c r="K77">
        <f>J77*0.5</f>
        <v>833.33333333333337</v>
      </c>
      <c r="L77" t="s">
        <v>1052</v>
      </c>
      <c r="M77" t="s">
        <v>1068</v>
      </c>
      <c r="N77" t="s">
        <v>1068</v>
      </c>
      <c r="O77" t="s">
        <v>35</v>
      </c>
      <c r="P77" t="s">
        <v>13</v>
      </c>
      <c r="Q77" t="s">
        <v>1051</v>
      </c>
      <c r="R77" s="18" t="s">
        <v>13</v>
      </c>
      <c r="S77">
        <v>40</v>
      </c>
      <c r="T77" t="s">
        <v>1032</v>
      </c>
      <c r="U77">
        <v>4</v>
      </c>
      <c r="V77" t="s">
        <v>1137</v>
      </c>
      <c r="W77" t="s">
        <v>1140</v>
      </c>
      <c r="X77" t="str">
        <f>VLOOKUP(C77,$AP$2:$AR$230,3)</f>
        <v>Both</v>
      </c>
      <c r="Y77">
        <v>9</v>
      </c>
      <c r="Z77">
        <v>10.3</v>
      </c>
      <c r="AA77">
        <v>49</v>
      </c>
      <c r="AB77" t="str">
        <f>VLOOKUP(C77,$AP$2:$AS$230,4)</f>
        <v>Late July</v>
      </c>
      <c r="AC77" t="str">
        <f>VLOOKUP($C77,$AV$2:$BD$230,2)</f>
        <v>Family land</v>
      </c>
      <c r="AD77" t="str">
        <f>VLOOKUP($C77,$AV$2:$BD$230,3)</f>
        <v>Lowland</v>
      </c>
      <c r="AE77" t="str">
        <f>VLOOKUP($C77,$AV$2:$BD$230,4)</f>
        <v>Loam</v>
      </c>
      <c r="AF77" t="str">
        <f>VLOOKUP($C77,$AV$2:$BD$230,5)</f>
        <v>Good</v>
      </c>
      <c r="AG77" t="str">
        <f>VLOOKUP($C77,$AV$2:$BD$230,6)</f>
        <v>Y</v>
      </c>
      <c r="AH77" t="str">
        <f>VLOOKUP($C77,$AV$2:$BD$230,7)</f>
        <v>Tied ridges</v>
      </c>
      <c r="AI77" t="str">
        <f>VLOOKUP($C77,$AV$2:$BD$230,8)</f>
        <v>Moderate</v>
      </c>
      <c r="AJ77" t="str">
        <f>VLOOKUP($C77,$AV$2:$BD$230,9)</f>
        <v>The same as in other fields</v>
      </c>
      <c r="AK77" s="18">
        <f>VLOOKUP(E77,$BF$2:$BI$384,2)</f>
        <v>75</v>
      </c>
      <c r="AL77" s="18">
        <f>VLOOKUP(E77,$BF$2:$BI$384,3)</f>
        <v>10</v>
      </c>
      <c r="AM77" s="18" t="str">
        <f>VLOOKUP(E77,$BF$2:$BI$384,4)</f>
        <v>&gt;90%</v>
      </c>
      <c r="AP77" t="s">
        <v>89</v>
      </c>
      <c r="AQ77" t="s">
        <v>1168</v>
      </c>
      <c r="AR77" t="s">
        <v>1177</v>
      </c>
      <c r="AS77" s="18" t="s">
        <v>1209</v>
      </c>
      <c r="AV77" t="s">
        <v>89</v>
      </c>
      <c r="AW77" t="s">
        <v>1216</v>
      </c>
      <c r="AX77" t="s">
        <v>1219</v>
      </c>
      <c r="AY77" t="s">
        <v>1224</v>
      </c>
      <c r="AZ77" t="s">
        <v>1230</v>
      </c>
      <c r="BA77" t="s">
        <v>35</v>
      </c>
      <c r="BB77" t="s">
        <v>1234</v>
      </c>
      <c r="BC77" t="s">
        <v>1241</v>
      </c>
      <c r="BD77" t="s">
        <v>1244</v>
      </c>
      <c r="BF77" t="s">
        <v>461</v>
      </c>
      <c r="BG77">
        <v>75</v>
      </c>
      <c r="BH77">
        <v>20</v>
      </c>
      <c r="BI77" t="s">
        <v>1268</v>
      </c>
    </row>
    <row r="78" spans="1:61" x14ac:dyDescent="0.2">
      <c r="A78">
        <v>4962</v>
      </c>
      <c r="B78" t="str">
        <f>VLOOKUP(C78:C186,$AP$2:$AQ$230,2)</f>
        <v>Kano</v>
      </c>
      <c r="C78" t="s">
        <v>215</v>
      </c>
      <c r="D78">
        <v>2</v>
      </c>
      <c r="E78" t="s">
        <v>938</v>
      </c>
      <c r="F78">
        <v>19.5</v>
      </c>
      <c r="G78" t="s">
        <v>12</v>
      </c>
      <c r="H78">
        <v>3.4</v>
      </c>
      <c r="I78" t="s">
        <v>13</v>
      </c>
      <c r="J78">
        <v>1743.5897435897436</v>
      </c>
      <c r="K78" s="73">
        <f>J78</f>
        <v>1743.5897435897436</v>
      </c>
      <c r="L78" t="s">
        <v>1052</v>
      </c>
      <c r="M78" t="s">
        <v>1084</v>
      </c>
      <c r="N78" t="s">
        <v>1084</v>
      </c>
      <c r="O78" t="s">
        <v>35</v>
      </c>
      <c r="P78" t="s">
        <v>13</v>
      </c>
      <c r="Q78" t="s">
        <v>12</v>
      </c>
      <c r="R78" t="s">
        <v>35</v>
      </c>
      <c r="S78">
        <v>0</v>
      </c>
      <c r="T78" t="s">
        <v>1032</v>
      </c>
      <c r="U78">
        <v>4</v>
      </c>
      <c r="V78" t="s">
        <v>1137</v>
      </c>
      <c r="W78" t="s">
        <v>1140</v>
      </c>
      <c r="X78" t="str">
        <f>VLOOKUP(C78,$AP$2:$AR$230,3)</f>
        <v>Husband</v>
      </c>
      <c r="Y78">
        <v>7</v>
      </c>
      <c r="Z78">
        <v>9.3000000000000007</v>
      </c>
      <c r="AA78">
        <v>41</v>
      </c>
      <c r="AB78" t="str">
        <f>VLOOKUP(C78,$AP$2:$AS$230,4)</f>
        <v>Early July</v>
      </c>
      <c r="AC78" t="str">
        <f>VLOOKUP($C78,$AV$2:$BD$230,2)</f>
        <v>Family land</v>
      </c>
      <c r="AD78" t="str">
        <f>VLOOKUP($C78,$AV$2:$BD$230,3)</f>
        <v>Lowland</v>
      </c>
      <c r="AE78" t="str">
        <f>VLOOKUP($C78,$AV$2:$BD$230,4)</f>
        <v>Loam</v>
      </c>
      <c r="AF78" t="str">
        <f>VLOOKUP($C78,$AV$2:$BD$230,5)</f>
        <v>Moderate</v>
      </c>
      <c r="AG78" t="str">
        <f>VLOOKUP($C78,$AV$2:$BD$230,6)</f>
        <v>N</v>
      </c>
      <c r="AH78" t="str">
        <f>VLOOKUP($C78,$AV$2:$BD$230,7)</f>
        <v>Ditches</v>
      </c>
      <c r="AI78" t="str">
        <f>VLOOKUP($C78,$AV$2:$BD$230,8)</f>
        <v>Very fertile</v>
      </c>
      <c r="AJ78" t="str">
        <f>VLOOKUP($C78,$AV$2:$BD$230,9)</f>
        <v>The same as in other fields</v>
      </c>
      <c r="AK78" s="18">
        <f>VLOOKUP(E78,$BF$2:$BI$384,2)</f>
        <v>75</v>
      </c>
      <c r="AL78" s="18">
        <f>VLOOKUP(E78,$BF$2:$BI$384,3)</f>
        <v>10</v>
      </c>
      <c r="AM78" s="18" t="str">
        <f>VLOOKUP(E78,$BF$2:$BI$384,4)</f>
        <v>75-90%</v>
      </c>
      <c r="AP78" t="s">
        <v>90</v>
      </c>
      <c r="AQ78" t="s">
        <v>1168</v>
      </c>
      <c r="AR78" t="s">
        <v>1177</v>
      </c>
      <c r="AS78" s="18" t="s">
        <v>1209</v>
      </c>
      <c r="AV78" t="s">
        <v>90</v>
      </c>
      <c r="AW78" t="s">
        <v>1216</v>
      </c>
      <c r="AX78" t="s">
        <v>1219</v>
      </c>
      <c r="AY78" t="s">
        <v>1226</v>
      </c>
      <c r="AZ78" t="s">
        <v>1230</v>
      </c>
      <c r="BA78" t="s">
        <v>35</v>
      </c>
      <c r="BB78" t="s">
        <v>1234</v>
      </c>
      <c r="BC78" t="s">
        <v>1241</v>
      </c>
      <c r="BD78" t="s">
        <v>1244</v>
      </c>
      <c r="BF78" t="s">
        <v>462</v>
      </c>
      <c r="BG78">
        <v>75</v>
      </c>
      <c r="BH78">
        <v>10</v>
      </c>
      <c r="BI78" t="s">
        <v>1268</v>
      </c>
    </row>
    <row r="79" spans="1:61" hidden="1" x14ac:dyDescent="0.2">
      <c r="A79">
        <v>4965</v>
      </c>
      <c r="B79" t="str">
        <f>VLOOKUP(C79:C187,$AP$2:$AQ$230,2)</f>
        <v>Kano</v>
      </c>
      <c r="C79" t="s">
        <v>216</v>
      </c>
      <c r="D79">
        <v>2</v>
      </c>
      <c r="E79" t="s">
        <v>941</v>
      </c>
      <c r="F79">
        <v>19.5</v>
      </c>
      <c r="G79" t="s">
        <v>12</v>
      </c>
      <c r="H79">
        <v>3.4</v>
      </c>
      <c r="I79" t="s">
        <v>13</v>
      </c>
      <c r="J79">
        <v>1743.5897435897436</v>
      </c>
      <c r="K79" s="73">
        <f>J79</f>
        <v>1743.5897435897436</v>
      </c>
      <c r="L79" t="s">
        <v>1052</v>
      </c>
      <c r="M79" t="s">
        <v>1095</v>
      </c>
      <c r="N79" t="s">
        <v>1095</v>
      </c>
      <c r="O79" t="s">
        <v>35</v>
      </c>
      <c r="P79" t="s">
        <v>13</v>
      </c>
      <c r="Q79" t="s">
        <v>1051</v>
      </c>
      <c r="R79" s="18" t="s">
        <v>13</v>
      </c>
      <c r="S79">
        <v>83.2</v>
      </c>
      <c r="T79" t="s">
        <v>1032</v>
      </c>
      <c r="U79">
        <v>4</v>
      </c>
      <c r="V79" t="s">
        <v>1137</v>
      </c>
      <c r="W79" t="s">
        <v>1140</v>
      </c>
      <c r="X79" t="str">
        <f>VLOOKUP(C79,$AP$2:$AR$230,3)</f>
        <v>Husband</v>
      </c>
      <c r="Y79">
        <v>6</v>
      </c>
      <c r="Z79">
        <v>3.4</v>
      </c>
      <c r="AA79">
        <v>35</v>
      </c>
      <c r="AB79" t="str">
        <f>VLOOKUP(C79,$AP$2:$AS$230,4)</f>
        <v>Early July</v>
      </c>
      <c r="AC79" t="str">
        <f>VLOOKUP($C79,$AV$2:$BD$230,2)</f>
        <v>Family land</v>
      </c>
      <c r="AD79" t="str">
        <f>VLOOKUP($C79,$AV$2:$BD$230,3)</f>
        <v>Lowland</v>
      </c>
      <c r="AE79" t="str">
        <f>VLOOKUP($C79,$AV$2:$BD$230,4)</f>
        <v>Loam</v>
      </c>
      <c r="AF79" t="str">
        <f>VLOOKUP($C79,$AV$2:$BD$230,5)</f>
        <v>Moderate</v>
      </c>
      <c r="AG79" t="str">
        <f>VLOOKUP($C79,$AV$2:$BD$230,6)</f>
        <v>N</v>
      </c>
      <c r="AH79" t="str">
        <f>VLOOKUP($C79,$AV$2:$BD$230,7)</f>
        <v/>
      </c>
      <c r="AI79" t="str">
        <f>VLOOKUP($C79,$AV$2:$BD$230,8)</f>
        <v>Fertile</v>
      </c>
      <c r="AJ79" t="str">
        <f>VLOOKUP($C79,$AV$2:$BD$230,9)</f>
        <v>The same as in other fields</v>
      </c>
      <c r="AK79" s="18">
        <f>VLOOKUP(E79,$BF$2:$BI$384,2)</f>
        <v>75</v>
      </c>
      <c r="AL79" s="18">
        <f>VLOOKUP(E79,$BF$2:$BI$384,3)</f>
        <v>20</v>
      </c>
      <c r="AM79" s="18" t="str">
        <f>VLOOKUP(E79,$BF$2:$BI$384,4)</f>
        <v>75-90%</v>
      </c>
      <c r="AP79" t="s">
        <v>91</v>
      </c>
      <c r="AQ79" t="s">
        <v>1168</v>
      </c>
      <c r="AR79" t="s">
        <v>1177</v>
      </c>
      <c r="AS79" s="18" t="s">
        <v>1209</v>
      </c>
      <c r="AV79" t="s">
        <v>91</v>
      </c>
      <c r="AW79" t="s">
        <v>1216</v>
      </c>
      <c r="AX79" t="s">
        <v>1219</v>
      </c>
      <c r="AY79" t="s">
        <v>1226</v>
      </c>
      <c r="AZ79" t="s">
        <v>1230</v>
      </c>
      <c r="BA79" t="s">
        <v>35</v>
      </c>
      <c r="BB79" t="s">
        <v>1234</v>
      </c>
      <c r="BC79" t="s">
        <v>1241</v>
      </c>
      <c r="BD79" t="s">
        <v>1244</v>
      </c>
      <c r="BF79" t="s">
        <v>463</v>
      </c>
      <c r="BG79">
        <v>75</v>
      </c>
      <c r="BH79">
        <v>10</v>
      </c>
      <c r="BI79" t="s">
        <v>1268</v>
      </c>
    </row>
    <row r="80" spans="1:61" hidden="1" x14ac:dyDescent="0.2">
      <c r="A80">
        <v>4934</v>
      </c>
      <c r="B80" t="str">
        <f>VLOOKUP(C80:C188,$AP$2:$AQ$230,2)</f>
        <v>Kano</v>
      </c>
      <c r="C80" t="s">
        <v>206</v>
      </c>
      <c r="D80">
        <v>3</v>
      </c>
      <c r="E80" t="s">
        <v>910</v>
      </c>
      <c r="F80">
        <v>19.5</v>
      </c>
      <c r="G80" t="s">
        <v>12</v>
      </c>
      <c r="H80">
        <v>3.5</v>
      </c>
      <c r="I80" t="s">
        <v>13</v>
      </c>
      <c r="J80">
        <v>1794.8717948717949</v>
      </c>
      <c r="K80" s="73">
        <f>J80</f>
        <v>1794.8717948717949</v>
      </c>
      <c r="L80" t="s">
        <v>1052</v>
      </c>
      <c r="M80" t="s">
        <v>1053</v>
      </c>
      <c r="N80" t="s">
        <v>1053</v>
      </c>
      <c r="O80" t="s">
        <v>35</v>
      </c>
      <c r="P80" t="s">
        <v>13</v>
      </c>
      <c r="Q80" t="s">
        <v>1051</v>
      </c>
      <c r="R80" s="18" t="s">
        <v>13</v>
      </c>
      <c r="S80">
        <v>64.2</v>
      </c>
      <c r="T80" t="s">
        <v>1032</v>
      </c>
      <c r="U80">
        <v>4</v>
      </c>
      <c r="V80" t="s">
        <v>1137</v>
      </c>
      <c r="W80" t="s">
        <v>1140</v>
      </c>
      <c r="X80" t="str">
        <f>VLOOKUP(C80,$AP$2:$AR$230,3)</f>
        <v>Husband</v>
      </c>
      <c r="Y80">
        <v>7</v>
      </c>
      <c r="Z80">
        <v>29.3</v>
      </c>
      <c r="AA80">
        <v>35</v>
      </c>
      <c r="AB80" t="str">
        <f>VLOOKUP(C80,$AP$2:$AS$230,4)</f>
        <v>Early July</v>
      </c>
      <c r="AC80" t="str">
        <f>VLOOKUP($C80,$AV$2:$BD$230,2)</f>
        <v>Family land</v>
      </c>
      <c r="AD80" t="str">
        <f>VLOOKUP($C80,$AV$2:$BD$230,3)</f>
        <v>Lowland</v>
      </c>
      <c r="AE80" t="str">
        <f>VLOOKUP($C80,$AV$2:$BD$230,4)</f>
        <v>Loam</v>
      </c>
      <c r="AF80" t="str">
        <f>VLOOKUP($C80,$AV$2:$BD$230,5)</f>
        <v>Moderate</v>
      </c>
      <c r="AG80" t="str">
        <f>VLOOKUP($C80,$AV$2:$BD$230,6)</f>
        <v>N</v>
      </c>
      <c r="AH80" t="str">
        <f>VLOOKUP($C80,$AV$2:$BD$230,7)</f>
        <v/>
      </c>
      <c r="AI80" t="str">
        <f>VLOOKUP($C80,$AV$2:$BD$230,8)</f>
        <v>Very fertile</v>
      </c>
      <c r="AJ80" t="str">
        <f>VLOOKUP($C80,$AV$2:$BD$230,9)</f>
        <v>Better than other fields</v>
      </c>
      <c r="AK80" s="18">
        <f>VLOOKUP(E80,$BF$2:$BI$384,2)</f>
        <v>75</v>
      </c>
      <c r="AL80" s="18">
        <f>VLOOKUP(E80,$BF$2:$BI$384,3)</f>
        <v>20</v>
      </c>
      <c r="AM80" s="18" t="str">
        <f>VLOOKUP(E80,$BF$2:$BI$384,4)</f>
        <v>&gt;90%</v>
      </c>
      <c r="AP80" t="s">
        <v>92</v>
      </c>
      <c r="AQ80" t="s">
        <v>1168</v>
      </c>
      <c r="AR80" t="s">
        <v>1177</v>
      </c>
      <c r="AS80" s="18" t="s">
        <v>1208</v>
      </c>
      <c r="AV80" t="s">
        <v>92</v>
      </c>
      <c r="AW80" t="s">
        <v>1217</v>
      </c>
      <c r="AX80" t="s">
        <v>1221</v>
      </c>
      <c r="AY80" t="s">
        <v>1224</v>
      </c>
      <c r="AZ80" t="s">
        <v>1230</v>
      </c>
      <c r="BA80" t="s">
        <v>35</v>
      </c>
      <c r="BB80" t="s">
        <v>1234</v>
      </c>
      <c r="BC80" t="s">
        <v>1229</v>
      </c>
      <c r="BD80" t="s">
        <v>1245</v>
      </c>
      <c r="BF80" t="s">
        <v>464</v>
      </c>
      <c r="BG80">
        <v>75</v>
      </c>
      <c r="BH80">
        <v>10</v>
      </c>
      <c r="BI80" t="s">
        <v>1268</v>
      </c>
    </row>
    <row r="81" spans="1:61" hidden="1" x14ac:dyDescent="0.2">
      <c r="A81">
        <v>4984</v>
      </c>
      <c r="B81" t="str">
        <f>VLOOKUP(C81:C189,$AP$2:$AQ$230,2)</f>
        <v>Kano</v>
      </c>
      <c r="C81" t="s">
        <v>222</v>
      </c>
      <c r="D81">
        <v>3</v>
      </c>
      <c r="E81" t="s">
        <v>960</v>
      </c>
      <c r="F81">
        <v>19.5</v>
      </c>
      <c r="G81" t="s">
        <v>12</v>
      </c>
      <c r="H81">
        <v>3.5</v>
      </c>
      <c r="I81" t="s">
        <v>13</v>
      </c>
      <c r="J81">
        <v>1794.8717948717949</v>
      </c>
      <c r="K81" s="73">
        <f>J81</f>
        <v>1794.8717948717949</v>
      </c>
      <c r="L81" t="s">
        <v>1052</v>
      </c>
      <c r="M81" t="s">
        <v>1053</v>
      </c>
      <c r="N81" t="s">
        <v>1053</v>
      </c>
      <c r="O81" t="s">
        <v>35</v>
      </c>
      <c r="P81" t="s">
        <v>13</v>
      </c>
      <c r="Q81" t="s">
        <v>1051</v>
      </c>
      <c r="R81" s="18" t="s">
        <v>13</v>
      </c>
      <c r="S81">
        <v>90</v>
      </c>
      <c r="T81" t="s">
        <v>1032</v>
      </c>
      <c r="U81">
        <v>4</v>
      </c>
      <c r="V81" t="s">
        <v>1137</v>
      </c>
      <c r="W81" t="s">
        <v>1139</v>
      </c>
      <c r="X81" t="str">
        <f>VLOOKUP(C81,$AP$2:$AR$230,3)</f>
        <v>Husband</v>
      </c>
      <c r="Y81">
        <v>5</v>
      </c>
      <c r="Z81">
        <v>3.5</v>
      </c>
      <c r="AA81">
        <v>36</v>
      </c>
      <c r="AB81" t="str">
        <f>VLOOKUP(C81,$AP$2:$AS$230,4)</f>
        <v>Early July</v>
      </c>
      <c r="AC81" t="str">
        <f>VLOOKUP($C81,$AV$2:$BD$230,2)</f>
        <v>Family land</v>
      </c>
      <c r="AD81" t="str">
        <f>VLOOKUP($C81,$AV$2:$BD$230,3)</f>
        <v>Lowland</v>
      </c>
      <c r="AE81" t="str">
        <f>VLOOKUP($C81,$AV$2:$BD$230,4)</f>
        <v>Loam</v>
      </c>
      <c r="AF81" t="str">
        <f>VLOOKUP($C81,$AV$2:$BD$230,5)</f>
        <v>Moderate</v>
      </c>
      <c r="AG81" t="str">
        <f>VLOOKUP($C81,$AV$2:$BD$230,6)</f>
        <v>N</v>
      </c>
      <c r="AH81" t="str">
        <f>VLOOKUP($C81,$AV$2:$BD$230,7)</f>
        <v>Tied ridges</v>
      </c>
      <c r="AI81" t="str">
        <f>VLOOKUP($C81,$AV$2:$BD$230,8)</f>
        <v>Fertile</v>
      </c>
      <c r="AJ81" t="str">
        <f>VLOOKUP($C81,$AV$2:$BD$230,9)</f>
        <v>The same as in other fields</v>
      </c>
      <c r="AK81" s="18">
        <f>VLOOKUP(E81,$BF$2:$BI$384,2)</f>
        <v>75</v>
      </c>
      <c r="AL81" s="18">
        <f>VLOOKUP(E81,$BF$2:$BI$384,3)</f>
        <v>20</v>
      </c>
      <c r="AM81" s="18" t="str">
        <f>VLOOKUP(E81,$BF$2:$BI$384,4)</f>
        <v>75-90%</v>
      </c>
      <c r="AP81" t="s">
        <v>93</v>
      </c>
      <c r="AQ81" t="s">
        <v>1168</v>
      </c>
      <c r="AR81" t="s">
        <v>1177</v>
      </c>
      <c r="AS81" s="18" t="s">
        <v>1208</v>
      </c>
      <c r="AV81" t="s">
        <v>93</v>
      </c>
      <c r="AW81" t="s">
        <v>1216</v>
      </c>
      <c r="AX81" t="s">
        <v>1219</v>
      </c>
      <c r="AY81" t="s">
        <v>1224</v>
      </c>
      <c r="AZ81" t="s">
        <v>1229</v>
      </c>
      <c r="BA81" t="s">
        <v>35</v>
      </c>
      <c r="BB81" t="s">
        <v>12</v>
      </c>
      <c r="BC81" t="s">
        <v>1229</v>
      </c>
      <c r="BD81" t="s">
        <v>1245</v>
      </c>
      <c r="BF81" t="s">
        <v>469</v>
      </c>
      <c r="BG81">
        <v>75</v>
      </c>
      <c r="BH81">
        <v>10</v>
      </c>
      <c r="BI81" t="s">
        <v>1268</v>
      </c>
    </row>
    <row r="82" spans="1:61" hidden="1" x14ac:dyDescent="0.2">
      <c r="A82">
        <v>4928</v>
      </c>
      <c r="B82" t="str">
        <f>VLOOKUP(C82:C190,$AP$2:$AQ$230,2)</f>
        <v>Kano</v>
      </c>
      <c r="C82" t="s">
        <v>204</v>
      </c>
      <c r="D82">
        <v>3</v>
      </c>
      <c r="E82" t="s">
        <v>904</v>
      </c>
      <c r="F82">
        <v>19.5</v>
      </c>
      <c r="G82" t="s">
        <v>12</v>
      </c>
      <c r="H82">
        <v>3.6</v>
      </c>
      <c r="I82" t="s">
        <v>13</v>
      </c>
      <c r="J82">
        <v>1846.1538461538462</v>
      </c>
      <c r="K82" s="73">
        <f>J82</f>
        <v>1846.1538461538462</v>
      </c>
      <c r="L82" t="s">
        <v>1052</v>
      </c>
      <c r="M82" t="s">
        <v>1053</v>
      </c>
      <c r="N82" t="s">
        <v>1053</v>
      </c>
      <c r="O82" t="s">
        <v>35</v>
      </c>
      <c r="P82" t="s">
        <v>13</v>
      </c>
      <c r="Q82" t="s">
        <v>1051</v>
      </c>
      <c r="R82" s="18" t="s">
        <v>13</v>
      </c>
      <c r="S82">
        <v>91.5</v>
      </c>
      <c r="T82" t="s">
        <v>1032</v>
      </c>
      <c r="U82">
        <v>4</v>
      </c>
      <c r="V82" t="s">
        <v>1137</v>
      </c>
      <c r="W82" t="s">
        <v>1140</v>
      </c>
      <c r="X82" t="str">
        <f>VLOOKUP(C82,$AP$2:$AR$230,3)</f>
        <v>Husband</v>
      </c>
      <c r="Y82">
        <v>5</v>
      </c>
      <c r="Z82">
        <v>1.8</v>
      </c>
      <c r="AA82">
        <v>44</v>
      </c>
      <c r="AB82" t="str">
        <f>VLOOKUP(C82,$AP$2:$AS$230,4)</f>
        <v>Early July</v>
      </c>
      <c r="AC82" t="str">
        <f>VLOOKUP($C82,$AV$2:$BD$230,2)</f>
        <v>Family land</v>
      </c>
      <c r="AD82" t="str">
        <f>VLOOKUP($C82,$AV$2:$BD$230,3)</f>
        <v>Lowland</v>
      </c>
      <c r="AE82" t="str">
        <f>VLOOKUP($C82,$AV$2:$BD$230,4)</f>
        <v>Loam</v>
      </c>
      <c r="AF82" t="str">
        <f>VLOOKUP($C82,$AV$2:$BD$230,5)</f>
        <v>Moderate</v>
      </c>
      <c r="AG82" t="str">
        <f>VLOOKUP($C82,$AV$2:$BD$230,6)</f>
        <v>N</v>
      </c>
      <c r="AH82" t="str">
        <f>VLOOKUP($C82,$AV$2:$BD$230,7)</f>
        <v/>
      </c>
      <c r="AI82" t="str">
        <f>VLOOKUP($C82,$AV$2:$BD$230,8)</f>
        <v>Very fertile</v>
      </c>
      <c r="AJ82" t="str">
        <f>VLOOKUP($C82,$AV$2:$BD$230,9)</f>
        <v>The same as in other fields</v>
      </c>
      <c r="AK82" s="18">
        <f>VLOOKUP(E82,$BF$2:$BI$384,2)</f>
        <v>75</v>
      </c>
      <c r="AL82" s="18">
        <f>VLOOKUP(E82,$BF$2:$BI$384,3)</f>
        <v>20</v>
      </c>
      <c r="AM82" s="18" t="str">
        <f>VLOOKUP(E82,$BF$2:$BI$384,4)</f>
        <v>75-90%</v>
      </c>
      <c r="AP82" t="s">
        <v>94</v>
      </c>
      <c r="AQ82" t="s">
        <v>1168</v>
      </c>
      <c r="AR82" t="s">
        <v>1177</v>
      </c>
      <c r="AS82" s="18" t="s">
        <v>1209</v>
      </c>
      <c r="AV82" t="s">
        <v>94</v>
      </c>
      <c r="AW82" t="s">
        <v>1216</v>
      </c>
      <c r="AX82" t="s">
        <v>1219</v>
      </c>
      <c r="AY82" t="s">
        <v>1224</v>
      </c>
      <c r="AZ82" t="s">
        <v>1229</v>
      </c>
      <c r="BA82" t="s">
        <v>35</v>
      </c>
      <c r="BB82" t="s">
        <v>12</v>
      </c>
      <c r="BC82" t="s">
        <v>1229</v>
      </c>
      <c r="BD82" t="s">
        <v>1244</v>
      </c>
      <c r="BF82" t="s">
        <v>470</v>
      </c>
      <c r="BG82">
        <v>75</v>
      </c>
      <c r="BH82">
        <v>10</v>
      </c>
      <c r="BI82" t="s">
        <v>1268</v>
      </c>
    </row>
    <row r="83" spans="1:61" hidden="1" x14ac:dyDescent="0.2">
      <c r="A83">
        <v>4932</v>
      </c>
      <c r="B83" t="str">
        <f>VLOOKUP(C83:C191,$AP$2:$AQ$230,2)</f>
        <v>Kano</v>
      </c>
      <c r="C83" t="s">
        <v>206</v>
      </c>
      <c r="D83">
        <v>1</v>
      </c>
      <c r="E83" t="s">
        <v>908</v>
      </c>
      <c r="F83">
        <v>19.5</v>
      </c>
      <c r="G83" t="s">
        <v>12</v>
      </c>
      <c r="H83">
        <v>3.6</v>
      </c>
      <c r="I83" t="s">
        <v>13</v>
      </c>
      <c r="J83">
        <v>1846.1538461538462</v>
      </c>
      <c r="K83" s="73">
        <f>J83</f>
        <v>1846.1538461538462</v>
      </c>
      <c r="L83" t="s">
        <v>1052</v>
      </c>
      <c r="M83" t="s">
        <v>1095</v>
      </c>
      <c r="N83" t="s">
        <v>1095</v>
      </c>
      <c r="O83" t="s">
        <v>35</v>
      </c>
      <c r="P83" t="s">
        <v>13</v>
      </c>
      <c r="Q83" t="s">
        <v>1051</v>
      </c>
      <c r="R83" s="18" t="s">
        <v>13</v>
      </c>
      <c r="S83">
        <v>64.2</v>
      </c>
      <c r="T83" t="s">
        <v>1032</v>
      </c>
      <c r="U83">
        <v>4</v>
      </c>
      <c r="V83" t="s">
        <v>1137</v>
      </c>
      <c r="W83" t="s">
        <v>1140</v>
      </c>
      <c r="X83" t="str">
        <f>VLOOKUP(C83,$AP$2:$AR$230,3)</f>
        <v>Husband</v>
      </c>
      <c r="Y83">
        <v>7</v>
      </c>
      <c r="Z83">
        <v>29.3</v>
      </c>
      <c r="AA83">
        <v>35</v>
      </c>
      <c r="AB83" t="str">
        <f>VLOOKUP(C83,$AP$2:$AS$230,4)</f>
        <v>Early July</v>
      </c>
      <c r="AC83" t="str">
        <f>VLOOKUP($C83,$AV$2:$BD$230,2)</f>
        <v>Family land</v>
      </c>
      <c r="AD83" t="str">
        <f>VLOOKUP($C83,$AV$2:$BD$230,3)</f>
        <v>Lowland</v>
      </c>
      <c r="AE83" t="str">
        <f>VLOOKUP($C83,$AV$2:$BD$230,4)</f>
        <v>Loam</v>
      </c>
      <c r="AF83" t="str">
        <f>VLOOKUP($C83,$AV$2:$BD$230,5)</f>
        <v>Moderate</v>
      </c>
      <c r="AG83" t="str">
        <f>VLOOKUP($C83,$AV$2:$BD$230,6)</f>
        <v>N</v>
      </c>
      <c r="AH83" t="str">
        <f>VLOOKUP($C83,$AV$2:$BD$230,7)</f>
        <v/>
      </c>
      <c r="AI83" t="str">
        <f>VLOOKUP($C83,$AV$2:$BD$230,8)</f>
        <v>Very fertile</v>
      </c>
      <c r="AJ83" t="str">
        <f>VLOOKUP($C83,$AV$2:$BD$230,9)</f>
        <v>Better than other fields</v>
      </c>
      <c r="AK83" s="18">
        <f>VLOOKUP(E83,$BF$2:$BI$384,2)</f>
        <v>75</v>
      </c>
      <c r="AL83" s="18">
        <f>VLOOKUP(E83,$BF$2:$BI$384,3)</f>
        <v>20</v>
      </c>
      <c r="AM83" s="18" t="str">
        <f>VLOOKUP(E83,$BF$2:$BI$384,4)</f>
        <v>&gt;90%</v>
      </c>
      <c r="AP83" t="s">
        <v>95</v>
      </c>
      <c r="AQ83" t="s">
        <v>1168</v>
      </c>
      <c r="AR83" t="s">
        <v>1177</v>
      </c>
      <c r="AS83" s="18" t="s">
        <v>1209</v>
      </c>
      <c r="AV83" t="s">
        <v>95</v>
      </c>
      <c r="AW83" t="s">
        <v>1216</v>
      </c>
      <c r="AX83" t="s">
        <v>1219</v>
      </c>
      <c r="AY83" t="s">
        <v>1224</v>
      </c>
      <c r="AZ83" t="s">
        <v>1229</v>
      </c>
      <c r="BA83" t="s">
        <v>35</v>
      </c>
      <c r="BB83" t="s">
        <v>1234</v>
      </c>
      <c r="BC83" t="s">
        <v>1229</v>
      </c>
      <c r="BD83" t="s">
        <v>1244</v>
      </c>
      <c r="BF83" t="s">
        <v>471</v>
      </c>
      <c r="BG83">
        <v>75</v>
      </c>
      <c r="BH83">
        <v>10</v>
      </c>
      <c r="BI83" t="s">
        <v>1268</v>
      </c>
    </row>
    <row r="84" spans="1:61" hidden="1" x14ac:dyDescent="0.2">
      <c r="A84">
        <v>4966</v>
      </c>
      <c r="B84" t="str">
        <f>VLOOKUP(C84:C192,$AP$2:$AQ$230,2)</f>
        <v>Kano</v>
      </c>
      <c r="C84" t="s">
        <v>216</v>
      </c>
      <c r="D84">
        <v>3</v>
      </c>
      <c r="E84" t="s">
        <v>942</v>
      </c>
      <c r="F84">
        <v>19.5</v>
      </c>
      <c r="G84" t="s">
        <v>12</v>
      </c>
      <c r="H84">
        <v>3.6</v>
      </c>
      <c r="I84" t="s">
        <v>13</v>
      </c>
      <c r="J84">
        <v>1846.1538461538462</v>
      </c>
      <c r="K84" s="73">
        <f>J84</f>
        <v>1846.1538461538462</v>
      </c>
      <c r="L84" t="s">
        <v>1052</v>
      </c>
      <c r="M84" t="s">
        <v>1084</v>
      </c>
      <c r="N84" t="s">
        <v>1084</v>
      </c>
      <c r="O84" t="s">
        <v>35</v>
      </c>
      <c r="P84" t="s">
        <v>35</v>
      </c>
      <c r="Q84" t="s">
        <v>1051</v>
      </c>
      <c r="R84" s="18" t="s">
        <v>13</v>
      </c>
      <c r="S84">
        <v>83.2</v>
      </c>
      <c r="T84" t="s">
        <v>1032</v>
      </c>
      <c r="U84">
        <v>4</v>
      </c>
      <c r="V84" t="s">
        <v>1137</v>
      </c>
      <c r="W84" t="s">
        <v>1140</v>
      </c>
      <c r="X84" t="str">
        <f>VLOOKUP(C84,$AP$2:$AR$230,3)</f>
        <v>Husband</v>
      </c>
      <c r="Y84">
        <v>6</v>
      </c>
      <c r="Z84">
        <v>3.4</v>
      </c>
      <c r="AA84">
        <v>35</v>
      </c>
      <c r="AB84" t="str">
        <f>VLOOKUP(C84,$AP$2:$AS$230,4)</f>
        <v>Early July</v>
      </c>
      <c r="AC84" t="str">
        <f>VLOOKUP($C84,$AV$2:$BD$230,2)</f>
        <v>Family land</v>
      </c>
      <c r="AD84" t="str">
        <f>VLOOKUP($C84,$AV$2:$BD$230,3)</f>
        <v>Lowland</v>
      </c>
      <c r="AE84" t="str">
        <f>VLOOKUP($C84,$AV$2:$BD$230,4)</f>
        <v>Loam</v>
      </c>
      <c r="AF84" t="str">
        <f>VLOOKUP($C84,$AV$2:$BD$230,5)</f>
        <v>Moderate</v>
      </c>
      <c r="AG84" t="str">
        <f>VLOOKUP($C84,$AV$2:$BD$230,6)</f>
        <v>N</v>
      </c>
      <c r="AH84" t="str">
        <f>VLOOKUP($C84,$AV$2:$BD$230,7)</f>
        <v/>
      </c>
      <c r="AI84" t="str">
        <f>VLOOKUP($C84,$AV$2:$BD$230,8)</f>
        <v>Fertile</v>
      </c>
      <c r="AJ84" t="str">
        <f>VLOOKUP($C84,$AV$2:$BD$230,9)</f>
        <v>The same as in other fields</v>
      </c>
      <c r="AK84" s="18">
        <f>VLOOKUP(E84,$BF$2:$BI$384,2)</f>
        <v>75</v>
      </c>
      <c r="AL84" s="18">
        <f>VLOOKUP(E84,$BF$2:$BI$384,3)</f>
        <v>20</v>
      </c>
      <c r="AM84" s="18" t="str">
        <f>VLOOKUP(E84,$BF$2:$BI$384,4)</f>
        <v>&gt;90%</v>
      </c>
      <c r="AP84" t="s">
        <v>96</v>
      </c>
      <c r="AQ84" t="s">
        <v>1168</v>
      </c>
      <c r="AR84" t="s">
        <v>1177</v>
      </c>
      <c r="AS84" s="18" t="s">
        <v>1209</v>
      </c>
      <c r="AV84" t="s">
        <v>96</v>
      </c>
      <c r="AW84" t="s">
        <v>1216</v>
      </c>
      <c r="AX84" t="s">
        <v>1219</v>
      </c>
      <c r="AY84" t="s">
        <v>1224</v>
      </c>
      <c r="AZ84" t="s">
        <v>1229</v>
      </c>
      <c r="BA84" t="s">
        <v>35</v>
      </c>
      <c r="BB84" t="s">
        <v>12</v>
      </c>
      <c r="BC84" t="s">
        <v>1229</v>
      </c>
      <c r="BD84" t="s">
        <v>1244</v>
      </c>
      <c r="BF84" t="s">
        <v>472</v>
      </c>
      <c r="BG84">
        <v>75</v>
      </c>
      <c r="BH84">
        <v>10</v>
      </c>
      <c r="BI84" t="s">
        <v>1268</v>
      </c>
    </row>
    <row r="85" spans="1:61" hidden="1" x14ac:dyDescent="0.2">
      <c r="A85">
        <v>4926</v>
      </c>
      <c r="B85" t="str">
        <f>VLOOKUP(C85:C193,$AP$2:$AQ$230,2)</f>
        <v>Kano</v>
      </c>
      <c r="C85" t="s">
        <v>204</v>
      </c>
      <c r="D85">
        <v>1</v>
      </c>
      <c r="E85" t="s">
        <v>902</v>
      </c>
      <c r="F85">
        <v>19.5</v>
      </c>
      <c r="G85" t="s">
        <v>12</v>
      </c>
      <c r="H85">
        <v>3.7</v>
      </c>
      <c r="I85" t="s">
        <v>13</v>
      </c>
      <c r="J85">
        <v>1897.4358974358975</v>
      </c>
      <c r="K85" s="73">
        <f>J85</f>
        <v>1897.4358974358975</v>
      </c>
      <c r="L85" t="s">
        <v>1052</v>
      </c>
      <c r="M85" t="s">
        <v>1095</v>
      </c>
      <c r="N85" t="s">
        <v>1095</v>
      </c>
      <c r="O85" t="s">
        <v>35</v>
      </c>
      <c r="P85" t="s">
        <v>13</v>
      </c>
      <c r="Q85" t="s">
        <v>1051</v>
      </c>
      <c r="R85" s="18" t="s">
        <v>13</v>
      </c>
      <c r="S85">
        <v>91.2</v>
      </c>
      <c r="T85" t="s">
        <v>1032</v>
      </c>
      <c r="U85">
        <v>4</v>
      </c>
      <c r="V85" t="s">
        <v>1137</v>
      </c>
      <c r="W85" t="s">
        <v>1140</v>
      </c>
      <c r="X85" t="str">
        <f>VLOOKUP(C85,$AP$2:$AR$230,3)</f>
        <v>Husband</v>
      </c>
      <c r="Y85">
        <v>5</v>
      </c>
      <c r="Z85">
        <v>1.8</v>
      </c>
      <c r="AA85">
        <v>44</v>
      </c>
      <c r="AB85" t="str">
        <f>VLOOKUP(C85,$AP$2:$AS$230,4)</f>
        <v>Early July</v>
      </c>
      <c r="AC85" t="str">
        <f>VLOOKUP($C85,$AV$2:$BD$230,2)</f>
        <v>Family land</v>
      </c>
      <c r="AD85" t="str">
        <f>VLOOKUP($C85,$AV$2:$BD$230,3)</f>
        <v>Lowland</v>
      </c>
      <c r="AE85" t="str">
        <f>VLOOKUP($C85,$AV$2:$BD$230,4)</f>
        <v>Loam</v>
      </c>
      <c r="AF85" t="str">
        <f>VLOOKUP($C85,$AV$2:$BD$230,5)</f>
        <v>Moderate</v>
      </c>
      <c r="AG85" t="str">
        <f>VLOOKUP($C85,$AV$2:$BD$230,6)</f>
        <v>N</v>
      </c>
      <c r="AH85" t="str">
        <f>VLOOKUP($C85,$AV$2:$BD$230,7)</f>
        <v/>
      </c>
      <c r="AI85" t="str">
        <f>VLOOKUP($C85,$AV$2:$BD$230,8)</f>
        <v>Very fertile</v>
      </c>
      <c r="AJ85" t="str">
        <f>VLOOKUP($C85,$AV$2:$BD$230,9)</f>
        <v>The same as in other fields</v>
      </c>
      <c r="AK85" s="18">
        <f>VLOOKUP(E85,$BF$2:$BI$384,2)</f>
        <v>75</v>
      </c>
      <c r="AL85" s="18">
        <f>VLOOKUP(E85,$BF$2:$BI$384,3)</f>
        <v>20</v>
      </c>
      <c r="AM85" s="18" t="str">
        <f>VLOOKUP(E85,$BF$2:$BI$384,4)</f>
        <v>&gt;90%</v>
      </c>
      <c r="AP85" t="s">
        <v>97</v>
      </c>
      <c r="AQ85" t="s">
        <v>1168</v>
      </c>
      <c r="AR85" t="s">
        <v>12</v>
      </c>
      <c r="AS85" s="18" t="s">
        <v>1209</v>
      </c>
      <c r="AV85" t="s">
        <v>97</v>
      </c>
      <c r="AW85" t="s">
        <v>1216</v>
      </c>
      <c r="AX85" t="s">
        <v>1219</v>
      </c>
      <c r="AY85" t="s">
        <v>1226</v>
      </c>
      <c r="AZ85" t="s">
        <v>1229</v>
      </c>
      <c r="BA85" t="s">
        <v>35</v>
      </c>
      <c r="BB85" t="s">
        <v>12</v>
      </c>
      <c r="BC85" t="s">
        <v>1229</v>
      </c>
      <c r="BD85" t="s">
        <v>1245</v>
      </c>
      <c r="BF85" t="s">
        <v>490</v>
      </c>
      <c r="BG85">
        <v>75</v>
      </c>
      <c r="BH85">
        <v>10</v>
      </c>
      <c r="BI85" t="s">
        <v>1268</v>
      </c>
    </row>
    <row r="86" spans="1:61" x14ac:dyDescent="0.2">
      <c r="A86">
        <v>4943</v>
      </c>
      <c r="B86" t="str">
        <f>VLOOKUP(C86:C194,$AP$2:$AQ$230,2)</f>
        <v>Kano</v>
      </c>
      <c r="C86" t="s">
        <v>209</v>
      </c>
      <c r="D86">
        <v>3</v>
      </c>
      <c r="E86" t="s">
        <v>919</v>
      </c>
      <c r="F86">
        <v>19.5</v>
      </c>
      <c r="G86" t="s">
        <v>12</v>
      </c>
      <c r="H86">
        <v>3.7</v>
      </c>
      <c r="I86" t="s">
        <v>13</v>
      </c>
      <c r="J86">
        <v>1897.4358974358975</v>
      </c>
      <c r="K86" s="73">
        <f>J86</f>
        <v>1897.4358974358975</v>
      </c>
      <c r="L86" t="s">
        <v>1052</v>
      </c>
      <c r="M86" t="s">
        <v>1111</v>
      </c>
      <c r="N86" t="s">
        <v>1111</v>
      </c>
      <c r="O86" t="s">
        <v>35</v>
      </c>
      <c r="P86" t="s">
        <v>13</v>
      </c>
      <c r="Q86" t="s">
        <v>12</v>
      </c>
      <c r="R86" t="s">
        <v>35</v>
      </c>
      <c r="S86">
        <v>0</v>
      </c>
      <c r="T86" t="s">
        <v>1032</v>
      </c>
      <c r="U86">
        <v>4</v>
      </c>
      <c r="V86" t="s">
        <v>1137</v>
      </c>
      <c r="W86" t="s">
        <v>1140</v>
      </c>
      <c r="X86" t="str">
        <f>VLOOKUP(C86,$AP$2:$AR$230,3)</f>
        <v>Husband</v>
      </c>
      <c r="Y86">
        <v>6</v>
      </c>
      <c r="Z86">
        <v>7.9</v>
      </c>
      <c r="AA86">
        <v>38</v>
      </c>
      <c r="AB86" t="str">
        <f>VLOOKUP(C86,$AP$2:$AS$230,4)</f>
        <v>Early July</v>
      </c>
      <c r="AC86" t="str">
        <f>VLOOKUP($C86,$AV$2:$BD$230,2)</f>
        <v>Family land</v>
      </c>
      <c r="AD86" t="str">
        <f>VLOOKUP($C86,$AV$2:$BD$230,3)</f>
        <v>Lowland</v>
      </c>
      <c r="AE86" t="str">
        <f>VLOOKUP($C86,$AV$2:$BD$230,4)</f>
        <v>Loam</v>
      </c>
      <c r="AF86" t="str">
        <f>VLOOKUP($C86,$AV$2:$BD$230,5)</f>
        <v>Moderate</v>
      </c>
      <c r="AG86" t="str">
        <f>VLOOKUP($C86,$AV$2:$BD$230,6)</f>
        <v>N</v>
      </c>
      <c r="AH86" t="str">
        <f>VLOOKUP($C86,$AV$2:$BD$230,7)</f>
        <v>Ditches</v>
      </c>
      <c r="AI86" t="str">
        <f>VLOOKUP($C86,$AV$2:$BD$230,8)</f>
        <v>Very fertile</v>
      </c>
      <c r="AJ86" t="str">
        <f>VLOOKUP($C86,$AV$2:$BD$230,9)</f>
        <v>The same as in other fields</v>
      </c>
      <c r="AK86" s="18">
        <f>VLOOKUP(E86,$BF$2:$BI$384,2)</f>
        <v>75</v>
      </c>
      <c r="AL86" s="18">
        <f>VLOOKUP(E86,$BF$2:$BI$384,3)</f>
        <v>20</v>
      </c>
      <c r="AM86" s="18" t="str">
        <f>VLOOKUP(E86,$BF$2:$BI$384,4)</f>
        <v>50-75%</v>
      </c>
      <c r="AP86" t="s">
        <v>98</v>
      </c>
      <c r="AQ86" t="s">
        <v>1168</v>
      </c>
      <c r="AR86" t="s">
        <v>1177</v>
      </c>
      <c r="AS86" s="18" t="s">
        <v>1209</v>
      </c>
      <c r="AV86" t="s">
        <v>98</v>
      </c>
      <c r="AW86" t="s">
        <v>1216</v>
      </c>
      <c r="AX86" t="s">
        <v>1219</v>
      </c>
      <c r="AY86" t="s">
        <v>1224</v>
      </c>
      <c r="AZ86" t="s">
        <v>1229</v>
      </c>
      <c r="BA86" t="s">
        <v>35</v>
      </c>
      <c r="BB86" t="s">
        <v>12</v>
      </c>
      <c r="BC86" t="s">
        <v>1229</v>
      </c>
      <c r="BD86" t="s">
        <v>1244</v>
      </c>
      <c r="BF86" t="s">
        <v>491</v>
      </c>
      <c r="BG86">
        <v>75</v>
      </c>
      <c r="BH86">
        <v>10</v>
      </c>
      <c r="BI86" t="s">
        <v>1268</v>
      </c>
    </row>
    <row r="87" spans="1:61" hidden="1" x14ac:dyDescent="0.2">
      <c r="A87">
        <v>4964</v>
      </c>
      <c r="B87" t="str">
        <f>VLOOKUP(C87:C195,$AP$2:$AQ$230,2)</f>
        <v>Kano</v>
      </c>
      <c r="C87" t="s">
        <v>216</v>
      </c>
      <c r="D87">
        <v>1</v>
      </c>
      <c r="E87" t="s">
        <v>940</v>
      </c>
      <c r="F87">
        <v>19.5</v>
      </c>
      <c r="G87" t="s">
        <v>12</v>
      </c>
      <c r="H87">
        <v>3.7</v>
      </c>
      <c r="I87" t="s">
        <v>13</v>
      </c>
      <c r="J87">
        <v>1897.4358974358975</v>
      </c>
      <c r="K87" s="73">
        <f>J87</f>
        <v>1897.4358974358975</v>
      </c>
      <c r="L87" t="s">
        <v>1052</v>
      </c>
      <c r="M87" t="s">
        <v>1095</v>
      </c>
      <c r="N87" t="s">
        <v>1095</v>
      </c>
      <c r="O87" t="s">
        <v>35</v>
      </c>
      <c r="P87" t="s">
        <v>13</v>
      </c>
      <c r="Q87" t="s">
        <v>1051</v>
      </c>
      <c r="R87" s="18" t="s">
        <v>13</v>
      </c>
      <c r="S87">
        <v>83.2</v>
      </c>
      <c r="T87" t="s">
        <v>1032</v>
      </c>
      <c r="U87">
        <v>4</v>
      </c>
      <c r="V87" t="s">
        <v>1137</v>
      </c>
      <c r="W87" t="s">
        <v>1140</v>
      </c>
      <c r="X87" t="str">
        <f>VLOOKUP(C87,$AP$2:$AR$230,3)</f>
        <v>Husband</v>
      </c>
      <c r="Y87">
        <v>6</v>
      </c>
      <c r="Z87">
        <v>3.4</v>
      </c>
      <c r="AA87">
        <v>35</v>
      </c>
      <c r="AB87" t="str">
        <f>VLOOKUP(C87,$AP$2:$AS$230,4)</f>
        <v>Early July</v>
      </c>
      <c r="AC87" t="str">
        <f>VLOOKUP($C87,$AV$2:$BD$230,2)</f>
        <v>Family land</v>
      </c>
      <c r="AD87" t="str">
        <f>VLOOKUP($C87,$AV$2:$BD$230,3)</f>
        <v>Lowland</v>
      </c>
      <c r="AE87" t="str">
        <f>VLOOKUP($C87,$AV$2:$BD$230,4)</f>
        <v>Loam</v>
      </c>
      <c r="AF87" t="str">
        <f>VLOOKUP($C87,$AV$2:$BD$230,5)</f>
        <v>Moderate</v>
      </c>
      <c r="AG87" t="str">
        <f>VLOOKUP($C87,$AV$2:$BD$230,6)</f>
        <v>N</v>
      </c>
      <c r="AH87" t="str">
        <f>VLOOKUP($C87,$AV$2:$BD$230,7)</f>
        <v/>
      </c>
      <c r="AI87" t="str">
        <f>VLOOKUP($C87,$AV$2:$BD$230,8)</f>
        <v>Fertile</v>
      </c>
      <c r="AJ87" t="str">
        <f>VLOOKUP($C87,$AV$2:$BD$230,9)</f>
        <v>The same as in other fields</v>
      </c>
      <c r="AK87" s="18">
        <f>VLOOKUP(E87,$BF$2:$BI$384,2)</f>
        <v>75</v>
      </c>
      <c r="AL87" s="18">
        <f>VLOOKUP(E87,$BF$2:$BI$384,3)</f>
        <v>20</v>
      </c>
      <c r="AM87" s="18" t="str">
        <f>VLOOKUP(E87,$BF$2:$BI$384,4)</f>
        <v>&gt;90%</v>
      </c>
      <c r="AP87" t="s">
        <v>99</v>
      </c>
      <c r="AQ87" t="s">
        <v>1168</v>
      </c>
      <c r="AR87" t="s">
        <v>1177</v>
      </c>
      <c r="AS87" s="18" t="s">
        <v>1209</v>
      </c>
      <c r="AV87" t="s">
        <v>99</v>
      </c>
      <c r="AW87" t="s">
        <v>1216</v>
      </c>
      <c r="AX87" t="s">
        <v>1219</v>
      </c>
      <c r="AY87" t="s">
        <v>1224</v>
      </c>
      <c r="AZ87" t="s">
        <v>1230</v>
      </c>
      <c r="BA87" t="s">
        <v>35</v>
      </c>
      <c r="BB87" t="s">
        <v>1234</v>
      </c>
      <c r="BC87" t="s">
        <v>1231</v>
      </c>
      <c r="BD87" t="s">
        <v>1245</v>
      </c>
      <c r="BF87" t="s">
        <v>492</v>
      </c>
      <c r="BG87">
        <v>75</v>
      </c>
      <c r="BH87">
        <v>10</v>
      </c>
      <c r="BI87" t="s">
        <v>1268</v>
      </c>
    </row>
    <row r="88" spans="1:61" x14ac:dyDescent="0.2">
      <c r="A88">
        <v>4936</v>
      </c>
      <c r="B88" t="str">
        <f>VLOOKUP(C88:C196,$AP$2:$AQ$230,2)</f>
        <v>Kano</v>
      </c>
      <c r="C88" t="s">
        <v>207</v>
      </c>
      <c r="D88">
        <v>2</v>
      </c>
      <c r="E88" t="s">
        <v>912</v>
      </c>
      <c r="F88">
        <v>19.5</v>
      </c>
      <c r="G88" t="s">
        <v>12</v>
      </c>
      <c r="H88">
        <v>4</v>
      </c>
      <c r="I88" t="s">
        <v>13</v>
      </c>
      <c r="J88">
        <v>2051.2820512820513</v>
      </c>
      <c r="K88" s="73">
        <f>J88</f>
        <v>2051.2820512820513</v>
      </c>
      <c r="L88" t="s">
        <v>1052</v>
      </c>
      <c r="M88" t="s">
        <v>1084</v>
      </c>
      <c r="N88" t="s">
        <v>1084</v>
      </c>
      <c r="O88" t="s">
        <v>35</v>
      </c>
      <c r="P88" t="s">
        <v>13</v>
      </c>
      <c r="Q88" t="s">
        <v>12</v>
      </c>
      <c r="R88" t="s">
        <v>35</v>
      </c>
      <c r="S88">
        <v>0</v>
      </c>
      <c r="T88" t="s">
        <v>1032</v>
      </c>
      <c r="U88">
        <v>4</v>
      </c>
      <c r="V88" t="s">
        <v>1137</v>
      </c>
      <c r="W88" t="s">
        <v>1140</v>
      </c>
      <c r="X88" t="str">
        <f>VLOOKUP(C88,$AP$2:$AR$230,3)</f>
        <v>Husband</v>
      </c>
      <c r="Y88">
        <v>2</v>
      </c>
      <c r="Z88">
        <v>7.4</v>
      </c>
      <c r="AA88">
        <v>40</v>
      </c>
      <c r="AB88" t="str">
        <f>VLOOKUP(C88,$AP$2:$AS$230,4)</f>
        <v>Early July</v>
      </c>
      <c r="AC88" t="str">
        <f>VLOOKUP($C88,$AV$2:$BD$230,2)</f>
        <v>Family land</v>
      </c>
      <c r="AD88" t="str">
        <f>VLOOKUP($C88,$AV$2:$BD$230,3)</f>
        <v>Lowland</v>
      </c>
      <c r="AE88" t="str">
        <f>VLOOKUP($C88,$AV$2:$BD$230,4)</f>
        <v>Loam</v>
      </c>
      <c r="AF88" t="str">
        <f>VLOOKUP($C88,$AV$2:$BD$230,5)</f>
        <v>Moderate</v>
      </c>
      <c r="AG88" t="str">
        <f>VLOOKUP($C88,$AV$2:$BD$230,6)</f>
        <v>N</v>
      </c>
      <c r="AH88" t="str">
        <f>VLOOKUP($C88,$AV$2:$BD$230,7)</f>
        <v>Ditches</v>
      </c>
      <c r="AI88" t="str">
        <f>VLOOKUP($C88,$AV$2:$BD$230,8)</f>
        <v>Very fertile</v>
      </c>
      <c r="AJ88" t="str">
        <f>VLOOKUP($C88,$AV$2:$BD$230,9)</f>
        <v>The same as in other fields</v>
      </c>
      <c r="AK88" s="18">
        <f>VLOOKUP(E88,$BF$2:$BI$384,2)</f>
        <v>75</v>
      </c>
      <c r="AL88" s="18">
        <f>VLOOKUP(E88,$BF$2:$BI$384,3)</f>
        <v>10</v>
      </c>
      <c r="AM88" s="18" t="str">
        <f>VLOOKUP(E88,$BF$2:$BI$384,4)</f>
        <v>75-90%</v>
      </c>
      <c r="AP88" t="s">
        <v>100</v>
      </c>
      <c r="AQ88" t="s">
        <v>1168</v>
      </c>
      <c r="AR88" t="s">
        <v>1177</v>
      </c>
      <c r="AS88" s="18" t="s">
        <v>1209</v>
      </c>
      <c r="AV88" t="s">
        <v>100</v>
      </c>
      <c r="AW88" t="s">
        <v>1217</v>
      </c>
      <c r="AX88" t="s">
        <v>1221</v>
      </c>
      <c r="AY88" t="s">
        <v>1224</v>
      </c>
      <c r="AZ88" t="s">
        <v>1230</v>
      </c>
      <c r="BA88" t="s">
        <v>35</v>
      </c>
      <c r="BB88" t="s">
        <v>1234</v>
      </c>
      <c r="BC88" t="s">
        <v>1231</v>
      </c>
      <c r="BD88" t="s">
        <v>1245</v>
      </c>
      <c r="BF88" t="s">
        <v>493</v>
      </c>
      <c r="BG88">
        <v>75</v>
      </c>
      <c r="BH88">
        <v>10</v>
      </c>
      <c r="BI88" t="s">
        <v>1268</v>
      </c>
    </row>
    <row r="89" spans="1:61" hidden="1" x14ac:dyDescent="0.2">
      <c r="A89">
        <v>4618</v>
      </c>
      <c r="B89" t="str">
        <f>VLOOKUP(C89:C197,$AP$2:$AQ$230,2)</f>
        <v>Kaduna N</v>
      </c>
      <c r="C89" t="s">
        <v>111</v>
      </c>
      <c r="D89">
        <v>2</v>
      </c>
      <c r="E89" t="s">
        <v>594</v>
      </c>
      <c r="F89">
        <v>100</v>
      </c>
      <c r="G89" t="s">
        <v>12</v>
      </c>
      <c r="H89">
        <v>21</v>
      </c>
      <c r="I89" t="s">
        <v>13</v>
      </c>
      <c r="J89">
        <v>2100</v>
      </c>
      <c r="K89" s="73">
        <f>J89</f>
        <v>2100</v>
      </c>
      <c r="L89" t="s">
        <v>1052</v>
      </c>
      <c r="M89" t="s">
        <v>1084</v>
      </c>
      <c r="N89" t="s">
        <v>1084</v>
      </c>
      <c r="O89" t="s">
        <v>35</v>
      </c>
      <c r="P89" t="s">
        <v>13</v>
      </c>
      <c r="Q89" t="s">
        <v>1072</v>
      </c>
      <c r="R89" s="18" t="s">
        <v>13</v>
      </c>
      <c r="S89">
        <v>10</v>
      </c>
      <c r="T89" t="s">
        <v>1032</v>
      </c>
      <c r="U89">
        <v>4</v>
      </c>
      <c r="V89" t="s">
        <v>1137</v>
      </c>
      <c r="W89" t="s">
        <v>1140</v>
      </c>
      <c r="X89" t="str">
        <f>VLOOKUP(C89,$AP$2:$AR$230,3)</f>
        <v>Husband</v>
      </c>
      <c r="Y89">
        <v>6</v>
      </c>
      <c r="Z89">
        <v>2.4</v>
      </c>
      <c r="AA89">
        <v>43</v>
      </c>
      <c r="AB89" t="str">
        <f>VLOOKUP(C89,$AP$2:$AS$230,4)</f>
        <v>Early July</v>
      </c>
      <c r="AC89" t="str">
        <f>VLOOKUP($C89,$AV$2:$BD$230,2)</f>
        <v>Hired land</v>
      </c>
      <c r="AD89" t="str">
        <f>VLOOKUP($C89,$AV$2:$BD$230,3)</f>
        <v>Lowland</v>
      </c>
      <c r="AE89" t="str">
        <f>VLOOKUP($C89,$AV$2:$BD$230,4)</f>
        <v>Loam</v>
      </c>
      <c r="AF89" t="str">
        <f>VLOOKUP($C89,$AV$2:$BD$230,5)</f>
        <v>Good</v>
      </c>
      <c r="AG89" t="str">
        <f>VLOOKUP($C89,$AV$2:$BD$230,6)</f>
        <v>N</v>
      </c>
      <c r="AH89" t="str">
        <f>VLOOKUP($C89,$AV$2:$BD$230,7)</f>
        <v/>
      </c>
      <c r="AI89" t="str">
        <f>VLOOKUP($C89,$AV$2:$BD$230,8)</f>
        <v>Moderate</v>
      </c>
      <c r="AJ89" t="str">
        <f>VLOOKUP($C89,$AV$2:$BD$230,9)</f>
        <v/>
      </c>
      <c r="AK89" s="18">
        <f>VLOOKUP(E89,$BF$2:$BI$384,2)</f>
        <v>75</v>
      </c>
      <c r="AL89" s="18">
        <f>VLOOKUP(E89,$BF$2:$BI$384,3)</f>
        <v>10</v>
      </c>
      <c r="AM89" s="18" t="str">
        <f>VLOOKUP(E89,$BF$2:$BI$384,4)</f>
        <v>50-75%</v>
      </c>
      <c r="AP89" t="s">
        <v>101</v>
      </c>
      <c r="AQ89" t="s">
        <v>1168</v>
      </c>
      <c r="AR89" t="s">
        <v>1177</v>
      </c>
      <c r="AS89" s="18" t="s">
        <v>1209</v>
      </c>
      <c r="AV89" t="s">
        <v>101</v>
      </c>
      <c r="AW89" t="s">
        <v>1217</v>
      </c>
      <c r="AX89" t="s">
        <v>1221</v>
      </c>
      <c r="AY89" t="s">
        <v>1224</v>
      </c>
      <c r="AZ89" t="s">
        <v>1230</v>
      </c>
      <c r="BA89" t="s">
        <v>13</v>
      </c>
      <c r="BB89" t="s">
        <v>1234</v>
      </c>
      <c r="BC89" t="s">
        <v>1231</v>
      </c>
      <c r="BD89" t="s">
        <v>1245</v>
      </c>
      <c r="BF89" t="s">
        <v>494</v>
      </c>
      <c r="BG89">
        <v>75</v>
      </c>
      <c r="BH89">
        <v>10</v>
      </c>
      <c r="BI89" t="s">
        <v>1269</v>
      </c>
    </row>
    <row r="90" spans="1:61" hidden="1" x14ac:dyDescent="0.2">
      <c r="A90">
        <v>4982</v>
      </c>
      <c r="B90" t="str">
        <f>VLOOKUP(C90:C198,$AP$2:$AQ$230,2)</f>
        <v>Kano</v>
      </c>
      <c r="C90" t="s">
        <v>222</v>
      </c>
      <c r="D90">
        <v>1</v>
      </c>
      <c r="E90" t="s">
        <v>958</v>
      </c>
      <c r="F90">
        <v>19.5</v>
      </c>
      <c r="G90" t="s">
        <v>12</v>
      </c>
      <c r="H90">
        <v>4.0999999999999996</v>
      </c>
      <c r="I90" t="s">
        <v>13</v>
      </c>
      <c r="J90">
        <v>2102.5641025641025</v>
      </c>
      <c r="K90" s="73">
        <f>J90</f>
        <v>2102.5641025641025</v>
      </c>
      <c r="L90" t="s">
        <v>1052</v>
      </c>
      <c r="M90" t="s">
        <v>1095</v>
      </c>
      <c r="N90" t="s">
        <v>1095</v>
      </c>
      <c r="O90" t="s">
        <v>35</v>
      </c>
      <c r="P90" t="s">
        <v>13</v>
      </c>
      <c r="Q90" t="s">
        <v>1051</v>
      </c>
      <c r="R90" s="18" t="s">
        <v>13</v>
      </c>
      <c r="S90">
        <v>90</v>
      </c>
      <c r="T90" t="s">
        <v>1032</v>
      </c>
      <c r="U90">
        <v>4</v>
      </c>
      <c r="V90" t="s">
        <v>1137</v>
      </c>
      <c r="W90" t="s">
        <v>1139</v>
      </c>
      <c r="X90" t="str">
        <f>VLOOKUP(C90,$AP$2:$AR$230,3)</f>
        <v>Husband</v>
      </c>
      <c r="Y90">
        <v>5</v>
      </c>
      <c r="Z90">
        <v>3.5</v>
      </c>
      <c r="AA90">
        <v>36</v>
      </c>
      <c r="AB90" t="str">
        <f>VLOOKUP(C90,$AP$2:$AS$230,4)</f>
        <v>Early July</v>
      </c>
      <c r="AC90" t="str">
        <f>VLOOKUP($C90,$AV$2:$BD$230,2)</f>
        <v>Family land</v>
      </c>
      <c r="AD90" t="str">
        <f>VLOOKUP($C90,$AV$2:$BD$230,3)</f>
        <v>Lowland</v>
      </c>
      <c r="AE90" t="str">
        <f>VLOOKUP($C90,$AV$2:$BD$230,4)</f>
        <v>Loam</v>
      </c>
      <c r="AF90" t="str">
        <f>VLOOKUP($C90,$AV$2:$BD$230,5)</f>
        <v>Moderate</v>
      </c>
      <c r="AG90" t="str">
        <f>VLOOKUP($C90,$AV$2:$BD$230,6)</f>
        <v>N</v>
      </c>
      <c r="AH90" t="str">
        <f>VLOOKUP($C90,$AV$2:$BD$230,7)</f>
        <v>Tied ridges</v>
      </c>
      <c r="AI90" t="str">
        <f>VLOOKUP($C90,$AV$2:$BD$230,8)</f>
        <v>Fertile</v>
      </c>
      <c r="AJ90" t="str">
        <f>VLOOKUP($C90,$AV$2:$BD$230,9)</f>
        <v>The same as in other fields</v>
      </c>
      <c r="AK90" s="18">
        <f>VLOOKUP(E90,$BF$2:$BI$384,2)</f>
        <v>75</v>
      </c>
      <c r="AL90" s="18">
        <f>VLOOKUP(E90,$BF$2:$BI$384,3)</f>
        <v>20</v>
      </c>
      <c r="AM90" s="18" t="str">
        <f>VLOOKUP(E90,$BF$2:$BI$384,4)</f>
        <v>&gt;90%</v>
      </c>
      <c r="AP90" t="s">
        <v>102</v>
      </c>
      <c r="AQ90" t="s">
        <v>1168</v>
      </c>
      <c r="AR90" t="s">
        <v>1177</v>
      </c>
      <c r="AS90" s="18" t="s">
        <v>1209</v>
      </c>
      <c r="AV90" t="s">
        <v>102</v>
      </c>
      <c r="AW90" t="s">
        <v>1217</v>
      </c>
      <c r="AX90" t="s">
        <v>1219</v>
      </c>
      <c r="AY90" t="s">
        <v>1224</v>
      </c>
      <c r="AZ90" t="s">
        <v>1230</v>
      </c>
      <c r="BA90" t="s">
        <v>35</v>
      </c>
      <c r="BB90" t="s">
        <v>1234</v>
      </c>
      <c r="BC90" t="s">
        <v>1231</v>
      </c>
      <c r="BD90" t="s">
        <v>1245</v>
      </c>
      <c r="BF90" t="s">
        <v>495</v>
      </c>
      <c r="BG90">
        <v>75</v>
      </c>
      <c r="BH90">
        <v>10</v>
      </c>
      <c r="BI90" t="s">
        <v>1269</v>
      </c>
    </row>
    <row r="91" spans="1:61" hidden="1" x14ac:dyDescent="0.2">
      <c r="A91">
        <v>4856</v>
      </c>
      <c r="B91" t="str">
        <f>VLOOKUP(C91:C199,$AP$2:$AQ$230,2)</f>
        <v>Kano</v>
      </c>
      <c r="C91" t="s">
        <v>181</v>
      </c>
      <c r="D91">
        <v>2</v>
      </c>
      <c r="E91" t="s">
        <v>832</v>
      </c>
      <c r="F91">
        <v>23.1</v>
      </c>
      <c r="G91" t="s">
        <v>12</v>
      </c>
      <c r="H91">
        <v>5</v>
      </c>
      <c r="I91" t="s">
        <v>35</v>
      </c>
      <c r="J91">
        <v>2164.5021645021643</v>
      </c>
      <c r="K91">
        <f>J91*0.5</f>
        <v>1082.2510822510822</v>
      </c>
      <c r="L91" t="s">
        <v>1052</v>
      </c>
      <c r="M91" t="s">
        <v>1084</v>
      </c>
      <c r="N91" t="s">
        <v>1084</v>
      </c>
      <c r="O91" t="s">
        <v>35</v>
      </c>
      <c r="P91" t="s">
        <v>13</v>
      </c>
      <c r="Q91" t="s">
        <v>1051</v>
      </c>
      <c r="R91" s="18" t="s">
        <v>13</v>
      </c>
      <c r="S91">
        <v>23</v>
      </c>
      <c r="T91" t="s">
        <v>1032</v>
      </c>
      <c r="U91">
        <v>4</v>
      </c>
      <c r="V91" t="s">
        <v>1137</v>
      </c>
      <c r="W91" t="s">
        <v>1140</v>
      </c>
      <c r="X91" t="str">
        <f>VLOOKUP(C91,$AP$2:$AR$230,3)</f>
        <v>Husband</v>
      </c>
      <c r="Y91">
        <v>5</v>
      </c>
      <c r="Z91">
        <v>0.60000000000000009</v>
      </c>
      <c r="AA91">
        <v>48</v>
      </c>
      <c r="AB91" t="str">
        <f>VLOOKUP(C91,$AP$2:$AS$230,4)</f>
        <v>Late July</v>
      </c>
      <c r="AC91" t="str">
        <f>VLOOKUP($C91,$AV$2:$BD$230,2)</f>
        <v>Family land</v>
      </c>
      <c r="AD91" t="str">
        <f>VLOOKUP($C91,$AV$2:$BD$230,3)</f>
        <v>Lowland</v>
      </c>
      <c r="AE91" t="str">
        <f>VLOOKUP($C91,$AV$2:$BD$230,4)</f>
        <v>Loam</v>
      </c>
      <c r="AF91" t="str">
        <f>VLOOKUP($C91,$AV$2:$BD$230,5)</f>
        <v>Moderate</v>
      </c>
      <c r="AG91" t="str">
        <f>VLOOKUP($C91,$AV$2:$BD$230,6)</f>
        <v>N</v>
      </c>
      <c r="AH91" t="str">
        <f>VLOOKUP($C91,$AV$2:$BD$230,7)</f>
        <v>Bench terrace</v>
      </c>
      <c r="AI91" t="str">
        <f>VLOOKUP($C91,$AV$2:$BD$230,8)</f>
        <v>Moderate</v>
      </c>
      <c r="AJ91" t="str">
        <f>VLOOKUP($C91,$AV$2:$BD$230,9)</f>
        <v>The same as in other fields</v>
      </c>
      <c r="AK91" s="18">
        <f>VLOOKUP(E91,$BF$2:$BI$384,2)</f>
        <v>75</v>
      </c>
      <c r="AL91" s="18">
        <f>VLOOKUP(E91,$BF$2:$BI$384,3)</f>
        <v>10</v>
      </c>
      <c r="AM91" s="18" t="str">
        <f>VLOOKUP(E91,$BF$2:$BI$384,4)</f>
        <v>50-75%</v>
      </c>
      <c r="AP91" t="s">
        <v>103</v>
      </c>
      <c r="AQ91" t="s">
        <v>1168</v>
      </c>
      <c r="AR91" t="s">
        <v>1177</v>
      </c>
      <c r="AS91" s="18" t="s">
        <v>1209</v>
      </c>
      <c r="AV91" t="s">
        <v>103</v>
      </c>
      <c r="AW91" t="s">
        <v>1217</v>
      </c>
      <c r="AX91" t="s">
        <v>1219</v>
      </c>
      <c r="AY91" t="s">
        <v>1226</v>
      </c>
      <c r="AZ91" t="s">
        <v>1231</v>
      </c>
      <c r="BA91" t="s">
        <v>35</v>
      </c>
      <c r="BB91" t="s">
        <v>12</v>
      </c>
      <c r="BC91" t="s">
        <v>1229</v>
      </c>
      <c r="BD91" t="s">
        <v>1245</v>
      </c>
      <c r="BF91" t="s">
        <v>496</v>
      </c>
      <c r="BG91">
        <v>75</v>
      </c>
      <c r="BH91">
        <v>10</v>
      </c>
      <c r="BI91" t="s">
        <v>1269</v>
      </c>
    </row>
    <row r="92" spans="1:61" hidden="1" x14ac:dyDescent="0.2">
      <c r="A92">
        <v>4857</v>
      </c>
      <c r="B92" t="str">
        <f>VLOOKUP(C92:C200,$AP$2:$AQ$230,2)</f>
        <v>Kano</v>
      </c>
      <c r="C92" t="s">
        <v>181</v>
      </c>
      <c r="D92">
        <v>3</v>
      </c>
      <c r="E92" t="s">
        <v>833</v>
      </c>
      <c r="F92">
        <v>23.1</v>
      </c>
      <c r="G92" t="s">
        <v>12</v>
      </c>
      <c r="H92">
        <v>5</v>
      </c>
      <c r="I92" t="s">
        <v>35</v>
      </c>
      <c r="J92">
        <v>2164.5021645021643</v>
      </c>
      <c r="K92">
        <f>J92*0.5</f>
        <v>1082.2510822510822</v>
      </c>
      <c r="L92" t="s">
        <v>1052</v>
      </c>
      <c r="M92" t="s">
        <v>1060</v>
      </c>
      <c r="N92" t="s">
        <v>1060</v>
      </c>
      <c r="O92" t="s">
        <v>35</v>
      </c>
      <c r="P92" t="s">
        <v>13</v>
      </c>
      <c r="Q92" t="s">
        <v>1051</v>
      </c>
      <c r="R92" s="18" t="s">
        <v>13</v>
      </c>
      <c r="S92">
        <v>23</v>
      </c>
      <c r="T92" t="s">
        <v>1032</v>
      </c>
      <c r="U92">
        <v>4</v>
      </c>
      <c r="V92" t="s">
        <v>1137</v>
      </c>
      <c r="W92" t="s">
        <v>1140</v>
      </c>
      <c r="X92" t="str">
        <f>VLOOKUP(C92,$AP$2:$AR$230,3)</f>
        <v>Husband</v>
      </c>
      <c r="Y92">
        <v>5</v>
      </c>
      <c r="Z92">
        <v>0.60000000000000009</v>
      </c>
      <c r="AA92">
        <v>48</v>
      </c>
      <c r="AB92" t="str">
        <f>VLOOKUP(C92,$AP$2:$AS$230,4)</f>
        <v>Late July</v>
      </c>
      <c r="AC92" t="str">
        <f>VLOOKUP($C92,$AV$2:$BD$230,2)</f>
        <v>Family land</v>
      </c>
      <c r="AD92" t="str">
        <f>VLOOKUP($C92,$AV$2:$BD$230,3)</f>
        <v>Lowland</v>
      </c>
      <c r="AE92" t="str">
        <f>VLOOKUP($C92,$AV$2:$BD$230,4)</f>
        <v>Loam</v>
      </c>
      <c r="AF92" t="str">
        <f>VLOOKUP($C92,$AV$2:$BD$230,5)</f>
        <v>Moderate</v>
      </c>
      <c r="AG92" t="str">
        <f>VLOOKUP($C92,$AV$2:$BD$230,6)</f>
        <v>N</v>
      </c>
      <c r="AH92" t="str">
        <f>VLOOKUP($C92,$AV$2:$BD$230,7)</f>
        <v>Bench terrace</v>
      </c>
      <c r="AI92" t="str">
        <f>VLOOKUP($C92,$AV$2:$BD$230,8)</f>
        <v>Moderate</v>
      </c>
      <c r="AJ92" t="str">
        <f>VLOOKUP($C92,$AV$2:$BD$230,9)</f>
        <v>The same as in other fields</v>
      </c>
      <c r="AK92" s="18">
        <f>VLOOKUP(E92,$BF$2:$BI$384,2)</f>
        <v>75</v>
      </c>
      <c r="AL92" s="18">
        <f>VLOOKUP(E92,$BF$2:$BI$384,3)</f>
        <v>10</v>
      </c>
      <c r="AM92" s="18" t="str">
        <f>VLOOKUP(E92,$BF$2:$BI$384,4)</f>
        <v>50-75%</v>
      </c>
      <c r="AP92" t="s">
        <v>104</v>
      </c>
      <c r="AQ92" t="s">
        <v>1168</v>
      </c>
      <c r="AR92" t="s">
        <v>1177</v>
      </c>
      <c r="AS92" s="18" t="s">
        <v>1209</v>
      </c>
      <c r="AV92" t="s">
        <v>104</v>
      </c>
      <c r="AW92" t="s">
        <v>1216</v>
      </c>
      <c r="AX92" t="s">
        <v>1219</v>
      </c>
      <c r="AY92" t="s">
        <v>1226</v>
      </c>
      <c r="AZ92" t="s">
        <v>1229</v>
      </c>
      <c r="BA92" t="s">
        <v>35</v>
      </c>
      <c r="BB92" t="s">
        <v>12</v>
      </c>
      <c r="BC92" t="s">
        <v>1229</v>
      </c>
      <c r="BD92" t="s">
        <v>1245</v>
      </c>
      <c r="BF92" t="s">
        <v>497</v>
      </c>
      <c r="BG92">
        <v>75</v>
      </c>
      <c r="BH92">
        <v>10</v>
      </c>
      <c r="BI92" t="s">
        <v>1269</v>
      </c>
    </row>
    <row r="93" spans="1:61" x14ac:dyDescent="0.2">
      <c r="A93">
        <v>4961</v>
      </c>
      <c r="B93" t="str">
        <f>VLOOKUP(C93:C201,$AP$2:$AQ$230,2)</f>
        <v>Kano</v>
      </c>
      <c r="C93" t="s">
        <v>215</v>
      </c>
      <c r="D93">
        <v>1</v>
      </c>
      <c r="E93" t="s">
        <v>937</v>
      </c>
      <c r="F93">
        <v>19.5</v>
      </c>
      <c r="G93" t="s">
        <v>12</v>
      </c>
      <c r="H93">
        <v>4.3</v>
      </c>
      <c r="I93" t="s">
        <v>13</v>
      </c>
      <c r="J93">
        <v>2205.1282051282051</v>
      </c>
      <c r="K93" s="73">
        <f>J93</f>
        <v>2205.1282051282051</v>
      </c>
      <c r="L93" t="s">
        <v>1052</v>
      </c>
      <c r="M93" t="s">
        <v>1095</v>
      </c>
      <c r="N93" t="s">
        <v>1095</v>
      </c>
      <c r="O93" t="s">
        <v>35</v>
      </c>
      <c r="P93" t="s">
        <v>13</v>
      </c>
      <c r="Q93" t="s">
        <v>12</v>
      </c>
      <c r="R93" t="s">
        <v>35</v>
      </c>
      <c r="S93">
        <v>0</v>
      </c>
      <c r="T93" t="s">
        <v>1032</v>
      </c>
      <c r="U93">
        <v>4</v>
      </c>
      <c r="V93" t="s">
        <v>1137</v>
      </c>
      <c r="W93" t="s">
        <v>1140</v>
      </c>
      <c r="X93" t="str">
        <f>VLOOKUP(C93,$AP$2:$AR$230,3)</f>
        <v>Husband</v>
      </c>
      <c r="Y93">
        <v>7</v>
      </c>
      <c r="Z93">
        <v>9.3000000000000007</v>
      </c>
      <c r="AA93">
        <v>41</v>
      </c>
      <c r="AB93" t="str">
        <f>VLOOKUP(C93,$AP$2:$AS$230,4)</f>
        <v>Early July</v>
      </c>
      <c r="AC93" t="str">
        <f>VLOOKUP($C93,$AV$2:$BD$230,2)</f>
        <v>Family land</v>
      </c>
      <c r="AD93" t="str">
        <f>VLOOKUP($C93,$AV$2:$BD$230,3)</f>
        <v>Lowland</v>
      </c>
      <c r="AE93" t="str">
        <f>VLOOKUP($C93,$AV$2:$BD$230,4)</f>
        <v>Loam</v>
      </c>
      <c r="AF93" t="str">
        <f>VLOOKUP($C93,$AV$2:$BD$230,5)</f>
        <v>Moderate</v>
      </c>
      <c r="AG93" t="str">
        <f>VLOOKUP($C93,$AV$2:$BD$230,6)</f>
        <v>N</v>
      </c>
      <c r="AH93" t="str">
        <f>VLOOKUP($C93,$AV$2:$BD$230,7)</f>
        <v>Ditches</v>
      </c>
      <c r="AI93" t="str">
        <f>VLOOKUP($C93,$AV$2:$BD$230,8)</f>
        <v>Very fertile</v>
      </c>
      <c r="AJ93" t="str">
        <f>VLOOKUP($C93,$AV$2:$BD$230,9)</f>
        <v>The same as in other fields</v>
      </c>
      <c r="AK93" s="18">
        <f>VLOOKUP(E93,$BF$2:$BI$384,2)</f>
        <v>75</v>
      </c>
      <c r="AL93" s="18">
        <f>VLOOKUP(E93,$BF$2:$BI$384,3)</f>
        <v>10</v>
      </c>
      <c r="AM93" s="18" t="str">
        <f>VLOOKUP(E93,$BF$2:$BI$384,4)</f>
        <v>&gt;90%</v>
      </c>
      <c r="AP93" t="s">
        <v>105</v>
      </c>
      <c r="AQ93" t="s">
        <v>1168</v>
      </c>
      <c r="AR93" t="s">
        <v>1177</v>
      </c>
      <c r="AS93" s="18" t="s">
        <v>1209</v>
      </c>
      <c r="AV93" t="s">
        <v>105</v>
      </c>
      <c r="AW93" t="s">
        <v>1216</v>
      </c>
      <c r="AX93" t="s">
        <v>1219</v>
      </c>
      <c r="AY93" t="s">
        <v>1226</v>
      </c>
      <c r="AZ93" t="s">
        <v>1229</v>
      </c>
      <c r="BA93" t="s">
        <v>35</v>
      </c>
      <c r="BB93" t="s">
        <v>12</v>
      </c>
      <c r="BC93" t="s">
        <v>1229</v>
      </c>
      <c r="BD93" t="s">
        <v>1245</v>
      </c>
      <c r="BF93" t="s">
        <v>622</v>
      </c>
      <c r="BG93">
        <v>75</v>
      </c>
      <c r="BH93">
        <v>20</v>
      </c>
      <c r="BI93" t="s">
        <v>1268</v>
      </c>
    </row>
    <row r="94" spans="1:61" hidden="1" x14ac:dyDescent="0.2">
      <c r="A94">
        <v>4843</v>
      </c>
      <c r="B94" t="str">
        <f>VLOOKUP(C94:C202,$AP$2:$AQ$230,2)</f>
        <v>Kano</v>
      </c>
      <c r="C94" t="s">
        <v>176</v>
      </c>
      <c r="D94">
        <v>2</v>
      </c>
      <c r="E94" t="s">
        <v>819</v>
      </c>
      <c r="F94">
        <v>23</v>
      </c>
      <c r="G94" t="s">
        <v>12</v>
      </c>
      <c r="H94">
        <v>5.0999999999999996</v>
      </c>
      <c r="I94" t="s">
        <v>35</v>
      </c>
      <c r="J94">
        <v>2217.391304347826</v>
      </c>
      <c r="K94">
        <f>J94*0.5</f>
        <v>1108.695652173913</v>
      </c>
      <c r="L94" t="s">
        <v>1052</v>
      </c>
      <c r="M94" t="s">
        <v>1095</v>
      </c>
      <c r="N94" t="s">
        <v>1095</v>
      </c>
      <c r="O94" t="s">
        <v>35</v>
      </c>
      <c r="P94" t="s">
        <v>13</v>
      </c>
      <c r="Q94" t="s">
        <v>1051</v>
      </c>
      <c r="R94" s="18" t="s">
        <v>13</v>
      </c>
      <c r="S94">
        <v>100</v>
      </c>
      <c r="T94" t="s">
        <v>1032</v>
      </c>
      <c r="U94">
        <v>4</v>
      </c>
      <c r="V94" t="s">
        <v>1137</v>
      </c>
      <c r="W94" t="s">
        <v>1140</v>
      </c>
      <c r="X94" t="str">
        <f>VLOOKUP(C94,$AP$2:$AR$230,3)</f>
        <v>Husband</v>
      </c>
      <c r="Y94">
        <v>3</v>
      </c>
      <c r="Z94">
        <v>6.3</v>
      </c>
      <c r="AA94">
        <v>38</v>
      </c>
      <c r="AB94" t="str">
        <f>VLOOKUP(C94,$AP$2:$AS$230,4)</f>
        <v>Early July</v>
      </c>
      <c r="AC94" t="str">
        <f>VLOOKUP($C94,$AV$2:$BD$230,2)</f>
        <v>Family land</v>
      </c>
      <c r="AD94" t="str">
        <f>VLOOKUP($C94,$AV$2:$BD$230,3)</f>
        <v>Lowland</v>
      </c>
      <c r="AE94" t="str">
        <f>VLOOKUP($C94,$AV$2:$BD$230,4)</f>
        <v>Loam</v>
      </c>
      <c r="AF94" t="str">
        <f>VLOOKUP($C94,$AV$2:$BD$230,5)</f>
        <v>Moderate</v>
      </c>
      <c r="AG94" t="str">
        <f>VLOOKUP($C94,$AV$2:$BD$230,6)</f>
        <v>Y</v>
      </c>
      <c r="AH94" t="str">
        <f>VLOOKUP($C94,$AV$2:$BD$230,7)</f>
        <v/>
      </c>
      <c r="AI94" t="str">
        <f>VLOOKUP($C94,$AV$2:$BD$230,8)</f>
        <v>Moderate</v>
      </c>
      <c r="AJ94" t="str">
        <f>VLOOKUP($C94,$AV$2:$BD$230,9)</f>
        <v>The same as in other fields</v>
      </c>
      <c r="AK94" s="18">
        <f>VLOOKUP(E94,$BF$2:$BI$384,2)</f>
        <v>75</v>
      </c>
      <c r="AL94" s="18">
        <f>VLOOKUP(E94,$BF$2:$BI$384,3)</f>
        <v>20</v>
      </c>
      <c r="AM94" s="18" t="str">
        <f>VLOOKUP(E94,$BF$2:$BI$384,4)</f>
        <v>50-75%</v>
      </c>
      <c r="AP94" t="s">
        <v>106</v>
      </c>
      <c r="AQ94" t="s">
        <v>1168</v>
      </c>
      <c r="AR94" t="s">
        <v>1179</v>
      </c>
      <c r="AS94" s="18" t="s">
        <v>1209</v>
      </c>
      <c r="AV94" t="s">
        <v>106</v>
      </c>
      <c r="AW94" t="s">
        <v>1217</v>
      </c>
      <c r="AX94" t="s">
        <v>1219</v>
      </c>
      <c r="AY94" t="s">
        <v>1226</v>
      </c>
      <c r="AZ94" t="s">
        <v>1231</v>
      </c>
      <c r="BA94" t="s">
        <v>35</v>
      </c>
      <c r="BB94" t="s">
        <v>12</v>
      </c>
      <c r="BC94" t="s">
        <v>1229</v>
      </c>
      <c r="BD94" t="s">
        <v>1245</v>
      </c>
      <c r="BF94" t="s">
        <v>1088</v>
      </c>
      <c r="BG94">
        <v>75</v>
      </c>
      <c r="BH94">
        <v>20</v>
      </c>
      <c r="BI94" t="s">
        <v>1268</v>
      </c>
    </row>
    <row r="95" spans="1:61" x14ac:dyDescent="0.2">
      <c r="A95">
        <v>4942</v>
      </c>
      <c r="B95" t="str">
        <f>VLOOKUP(C95:C203,$AP$2:$AQ$230,2)</f>
        <v>Kano</v>
      </c>
      <c r="C95" t="s">
        <v>209</v>
      </c>
      <c r="D95">
        <v>2</v>
      </c>
      <c r="E95" t="s">
        <v>918</v>
      </c>
      <c r="F95">
        <v>19.5</v>
      </c>
      <c r="G95" t="s">
        <v>12</v>
      </c>
      <c r="H95">
        <v>4.4000000000000004</v>
      </c>
      <c r="I95" t="s">
        <v>13</v>
      </c>
      <c r="J95">
        <v>2256.4102564102564</v>
      </c>
      <c r="K95" s="73">
        <f>J95</f>
        <v>2256.4102564102564</v>
      </c>
      <c r="L95" t="s">
        <v>1052</v>
      </c>
      <c r="M95" t="s">
        <v>1084</v>
      </c>
      <c r="N95" t="s">
        <v>1084</v>
      </c>
      <c r="O95" t="s">
        <v>35</v>
      </c>
      <c r="P95" t="s">
        <v>13</v>
      </c>
      <c r="Q95" t="s">
        <v>12</v>
      </c>
      <c r="R95" t="s">
        <v>35</v>
      </c>
      <c r="S95">
        <v>0</v>
      </c>
      <c r="T95" t="s">
        <v>1032</v>
      </c>
      <c r="U95">
        <v>4</v>
      </c>
      <c r="V95" t="s">
        <v>1137</v>
      </c>
      <c r="W95" t="s">
        <v>1140</v>
      </c>
      <c r="X95" t="str">
        <f>VLOOKUP(C95,$AP$2:$AR$230,3)</f>
        <v>Husband</v>
      </c>
      <c r="Y95">
        <v>6</v>
      </c>
      <c r="Z95">
        <v>7.9</v>
      </c>
      <c r="AA95">
        <v>38</v>
      </c>
      <c r="AB95" t="str">
        <f>VLOOKUP(C95,$AP$2:$AS$230,4)</f>
        <v>Early July</v>
      </c>
      <c r="AC95" t="str">
        <f>VLOOKUP($C95,$AV$2:$BD$230,2)</f>
        <v>Family land</v>
      </c>
      <c r="AD95" t="str">
        <f>VLOOKUP($C95,$AV$2:$BD$230,3)</f>
        <v>Lowland</v>
      </c>
      <c r="AE95" t="str">
        <f>VLOOKUP($C95,$AV$2:$BD$230,4)</f>
        <v>Loam</v>
      </c>
      <c r="AF95" t="str">
        <f>VLOOKUP($C95,$AV$2:$BD$230,5)</f>
        <v>Moderate</v>
      </c>
      <c r="AG95" t="str">
        <f>VLOOKUP($C95,$AV$2:$BD$230,6)</f>
        <v>N</v>
      </c>
      <c r="AH95" t="str">
        <f>VLOOKUP($C95,$AV$2:$BD$230,7)</f>
        <v>Ditches</v>
      </c>
      <c r="AI95" t="str">
        <f>VLOOKUP($C95,$AV$2:$BD$230,8)</f>
        <v>Very fertile</v>
      </c>
      <c r="AJ95" t="str">
        <f>VLOOKUP($C95,$AV$2:$BD$230,9)</f>
        <v>The same as in other fields</v>
      </c>
      <c r="AK95" s="18">
        <f>VLOOKUP(E95,$BF$2:$BI$384,2)</f>
        <v>75</v>
      </c>
      <c r="AL95" s="18">
        <f>VLOOKUP(E95,$BF$2:$BI$384,3)</f>
        <v>20</v>
      </c>
      <c r="AM95" s="18" t="str">
        <f>VLOOKUP(E95,$BF$2:$BI$384,4)</f>
        <v>75-90%</v>
      </c>
      <c r="AP95" t="s">
        <v>107</v>
      </c>
      <c r="AQ95" t="s">
        <v>1168</v>
      </c>
      <c r="AR95" t="s">
        <v>12</v>
      </c>
      <c r="AS95" s="18" t="s">
        <v>1209</v>
      </c>
      <c r="AV95" t="s">
        <v>107</v>
      </c>
      <c r="AW95" t="s">
        <v>1216</v>
      </c>
      <c r="AX95" t="s">
        <v>1219</v>
      </c>
      <c r="AY95" t="s">
        <v>1226</v>
      </c>
      <c r="AZ95" t="s">
        <v>1231</v>
      </c>
      <c r="BA95" t="s">
        <v>35</v>
      </c>
      <c r="BB95" t="s">
        <v>12</v>
      </c>
      <c r="BC95" t="s">
        <v>1229</v>
      </c>
      <c r="BD95" t="s">
        <v>1245</v>
      </c>
      <c r="BF95" t="s">
        <v>674</v>
      </c>
      <c r="BG95">
        <v>20</v>
      </c>
      <c r="BH95">
        <v>20</v>
      </c>
      <c r="BI95" t="s">
        <v>1268</v>
      </c>
    </row>
    <row r="96" spans="1:61" hidden="1" x14ac:dyDescent="0.2">
      <c r="A96">
        <v>4619</v>
      </c>
      <c r="B96" t="str">
        <f>VLOOKUP(C96:C204,$AP$2:$AQ$230,2)</f>
        <v>Kaduna N</v>
      </c>
      <c r="C96" t="s">
        <v>111</v>
      </c>
      <c r="D96">
        <v>3</v>
      </c>
      <c r="E96" t="s">
        <v>595</v>
      </c>
      <c r="F96">
        <v>100</v>
      </c>
      <c r="G96" t="s">
        <v>12</v>
      </c>
      <c r="H96">
        <v>25</v>
      </c>
      <c r="I96" t="s">
        <v>13</v>
      </c>
      <c r="J96">
        <v>2500</v>
      </c>
      <c r="K96" s="73">
        <f>J96</f>
        <v>2500</v>
      </c>
      <c r="L96" t="s">
        <v>1052</v>
      </c>
      <c r="M96" t="s">
        <v>1053</v>
      </c>
      <c r="N96" t="s">
        <v>1053</v>
      </c>
      <c r="O96" t="s">
        <v>35</v>
      </c>
      <c r="P96" t="s">
        <v>13</v>
      </c>
      <c r="Q96" t="s">
        <v>1072</v>
      </c>
      <c r="R96" s="18" t="s">
        <v>13</v>
      </c>
      <c r="S96">
        <v>10</v>
      </c>
      <c r="T96" t="s">
        <v>1032</v>
      </c>
      <c r="U96">
        <v>4</v>
      </c>
      <c r="V96" t="s">
        <v>1137</v>
      </c>
      <c r="W96" t="s">
        <v>1140</v>
      </c>
      <c r="X96" t="str">
        <f>VLOOKUP(C96,$AP$2:$AR$230,3)</f>
        <v>Husband</v>
      </c>
      <c r="Y96">
        <v>6</v>
      </c>
      <c r="Z96">
        <v>2.4</v>
      </c>
      <c r="AA96">
        <v>43</v>
      </c>
      <c r="AB96" t="str">
        <f>VLOOKUP(C96,$AP$2:$AS$230,4)</f>
        <v>Early July</v>
      </c>
      <c r="AC96" t="str">
        <f>VLOOKUP($C96,$AV$2:$BD$230,2)</f>
        <v>Hired land</v>
      </c>
      <c r="AD96" t="str">
        <f>VLOOKUP($C96,$AV$2:$BD$230,3)</f>
        <v>Lowland</v>
      </c>
      <c r="AE96" t="str">
        <f>VLOOKUP($C96,$AV$2:$BD$230,4)</f>
        <v>Loam</v>
      </c>
      <c r="AF96" t="str">
        <f>VLOOKUP($C96,$AV$2:$BD$230,5)</f>
        <v>Good</v>
      </c>
      <c r="AG96" t="str">
        <f>VLOOKUP($C96,$AV$2:$BD$230,6)</f>
        <v>N</v>
      </c>
      <c r="AH96" t="str">
        <f>VLOOKUP($C96,$AV$2:$BD$230,7)</f>
        <v/>
      </c>
      <c r="AI96" t="str">
        <f>VLOOKUP($C96,$AV$2:$BD$230,8)</f>
        <v>Moderate</v>
      </c>
      <c r="AJ96" t="str">
        <f>VLOOKUP($C96,$AV$2:$BD$230,9)</f>
        <v/>
      </c>
      <c r="AK96" s="18">
        <f>VLOOKUP(E96,$BF$2:$BI$384,2)</f>
        <v>75</v>
      </c>
      <c r="AL96" s="18">
        <f>VLOOKUP(E96,$BF$2:$BI$384,3)</f>
        <v>10</v>
      </c>
      <c r="AM96" s="18" t="str">
        <f>VLOOKUP(E96,$BF$2:$BI$384,4)</f>
        <v>50-75%</v>
      </c>
      <c r="AP96" t="s">
        <v>108</v>
      </c>
      <c r="AQ96" t="s">
        <v>1168</v>
      </c>
      <c r="AR96" t="s">
        <v>1177</v>
      </c>
      <c r="AS96" s="18" t="s">
        <v>1208</v>
      </c>
      <c r="AV96" t="s">
        <v>108</v>
      </c>
      <c r="AW96" t="s">
        <v>1216</v>
      </c>
      <c r="AX96" t="s">
        <v>1219</v>
      </c>
      <c r="AY96" t="s">
        <v>1224</v>
      </c>
      <c r="AZ96" t="s">
        <v>1229</v>
      </c>
      <c r="BA96" t="s">
        <v>35</v>
      </c>
      <c r="BB96" t="s">
        <v>12</v>
      </c>
      <c r="BC96" t="s">
        <v>1229</v>
      </c>
      <c r="BD96" t="s">
        <v>1245</v>
      </c>
      <c r="BF96" t="s">
        <v>675</v>
      </c>
      <c r="BG96">
        <v>20</v>
      </c>
      <c r="BH96">
        <v>20</v>
      </c>
      <c r="BI96" t="s">
        <v>1268</v>
      </c>
    </row>
    <row r="97" spans="1:61" x14ac:dyDescent="0.2">
      <c r="A97">
        <v>4935</v>
      </c>
      <c r="B97" t="str">
        <f>VLOOKUP(C97:C205,$AP$2:$AQ$230,2)</f>
        <v>Kano</v>
      </c>
      <c r="C97" t="s">
        <v>207</v>
      </c>
      <c r="D97">
        <v>1</v>
      </c>
      <c r="E97" t="s">
        <v>911</v>
      </c>
      <c r="F97">
        <v>19.5</v>
      </c>
      <c r="G97" t="s">
        <v>12</v>
      </c>
      <c r="H97">
        <v>5.2</v>
      </c>
      <c r="I97" t="s">
        <v>13</v>
      </c>
      <c r="J97">
        <v>2666.6666666666665</v>
      </c>
      <c r="K97" s="73">
        <f>J97</f>
        <v>2666.6666666666665</v>
      </c>
      <c r="L97" t="s">
        <v>1052</v>
      </c>
      <c r="M97" t="s">
        <v>1095</v>
      </c>
      <c r="N97" t="s">
        <v>1095</v>
      </c>
      <c r="O97" t="s">
        <v>35</v>
      </c>
      <c r="P97" t="s">
        <v>13</v>
      </c>
      <c r="Q97" t="s">
        <v>12</v>
      </c>
      <c r="R97" t="s">
        <v>35</v>
      </c>
      <c r="S97">
        <v>0</v>
      </c>
      <c r="T97" t="s">
        <v>1032</v>
      </c>
      <c r="U97">
        <v>4</v>
      </c>
      <c r="V97" t="s">
        <v>1137</v>
      </c>
      <c r="W97" t="s">
        <v>1140</v>
      </c>
      <c r="X97" t="str">
        <f>VLOOKUP(C97,$AP$2:$AR$230,3)</f>
        <v>Husband</v>
      </c>
      <c r="Y97">
        <v>2</v>
      </c>
      <c r="Z97">
        <v>7.4</v>
      </c>
      <c r="AA97">
        <v>40</v>
      </c>
      <c r="AB97" t="str">
        <f>VLOOKUP(C97,$AP$2:$AS$230,4)</f>
        <v>Early July</v>
      </c>
      <c r="AC97" t="str">
        <f>VLOOKUP($C97,$AV$2:$BD$230,2)</f>
        <v>Family land</v>
      </c>
      <c r="AD97" t="str">
        <f>VLOOKUP($C97,$AV$2:$BD$230,3)</f>
        <v>Lowland</v>
      </c>
      <c r="AE97" t="str">
        <f>VLOOKUP($C97,$AV$2:$BD$230,4)</f>
        <v>Loam</v>
      </c>
      <c r="AF97" t="str">
        <f>VLOOKUP($C97,$AV$2:$BD$230,5)</f>
        <v>Moderate</v>
      </c>
      <c r="AG97" t="str">
        <f>VLOOKUP($C97,$AV$2:$BD$230,6)</f>
        <v>N</v>
      </c>
      <c r="AH97" t="str">
        <f>VLOOKUP($C97,$AV$2:$BD$230,7)</f>
        <v>Ditches</v>
      </c>
      <c r="AI97" t="str">
        <f>VLOOKUP($C97,$AV$2:$BD$230,8)</f>
        <v>Very fertile</v>
      </c>
      <c r="AJ97" t="str">
        <f>VLOOKUP($C97,$AV$2:$BD$230,9)</f>
        <v>The same as in other fields</v>
      </c>
      <c r="AK97" s="18">
        <f>VLOOKUP(E97,$BF$2:$BI$384,2)</f>
        <v>75</v>
      </c>
      <c r="AL97" s="18">
        <f>VLOOKUP(E97,$BF$2:$BI$384,3)</f>
        <v>10</v>
      </c>
      <c r="AM97" s="18" t="str">
        <f>VLOOKUP(E97,$BF$2:$BI$384,4)</f>
        <v>&gt;90%</v>
      </c>
      <c r="AP97" t="s">
        <v>109</v>
      </c>
      <c r="AQ97" t="s">
        <v>1168</v>
      </c>
      <c r="AR97" t="s">
        <v>1177</v>
      </c>
      <c r="AS97" s="18" t="s">
        <v>1209</v>
      </c>
      <c r="AV97" t="s">
        <v>109</v>
      </c>
      <c r="AW97" t="s">
        <v>1216</v>
      </c>
      <c r="AX97" t="s">
        <v>1219</v>
      </c>
      <c r="AY97" t="s">
        <v>1224</v>
      </c>
      <c r="AZ97" t="s">
        <v>1229</v>
      </c>
      <c r="BA97" t="s">
        <v>35</v>
      </c>
      <c r="BB97" t="s">
        <v>12</v>
      </c>
      <c r="BC97" t="s">
        <v>1229</v>
      </c>
      <c r="BD97" t="s">
        <v>1244</v>
      </c>
      <c r="BF97" t="s">
        <v>676</v>
      </c>
      <c r="BG97">
        <v>75</v>
      </c>
      <c r="BH97">
        <v>20</v>
      </c>
      <c r="BI97" t="s">
        <v>1268</v>
      </c>
    </row>
    <row r="98" spans="1:61" x14ac:dyDescent="0.2">
      <c r="A98">
        <v>4480</v>
      </c>
      <c r="B98" t="str">
        <f>VLOOKUP(C98:C206,$AP$2:$AQ$230,2)</f>
        <v>Kaduna N</v>
      </c>
      <c r="C98" t="s">
        <v>74</v>
      </c>
      <c r="D98">
        <v>1</v>
      </c>
      <c r="E98" t="s">
        <v>456</v>
      </c>
      <c r="F98">
        <v>21</v>
      </c>
      <c r="G98" t="s">
        <v>12</v>
      </c>
      <c r="H98">
        <v>5.7</v>
      </c>
      <c r="I98" t="s">
        <v>35</v>
      </c>
      <c r="J98">
        <v>2714.2857142857142</v>
      </c>
      <c r="K98">
        <f>J98*0.5</f>
        <v>1357.1428571428571</v>
      </c>
      <c r="L98" t="s">
        <v>1052</v>
      </c>
      <c r="M98" t="s">
        <v>1060</v>
      </c>
      <c r="N98" t="s">
        <v>1060</v>
      </c>
      <c r="O98" t="s">
        <v>35</v>
      </c>
      <c r="P98" t="s">
        <v>13</v>
      </c>
      <c r="Q98" t="s">
        <v>12</v>
      </c>
      <c r="R98" t="s">
        <v>35</v>
      </c>
      <c r="S98">
        <v>0</v>
      </c>
      <c r="T98" t="s">
        <v>1032</v>
      </c>
      <c r="U98">
        <v>4</v>
      </c>
      <c r="V98" t="s">
        <v>1137</v>
      </c>
      <c r="W98" t="s">
        <v>1140</v>
      </c>
      <c r="X98" t="str">
        <f>VLOOKUP(C98,$AP$2:$AR$230,3)</f>
        <v>Husband</v>
      </c>
      <c r="Y98">
        <v>5</v>
      </c>
      <c r="Z98">
        <v>0.7</v>
      </c>
      <c r="AA98">
        <v>40</v>
      </c>
      <c r="AB98" t="str">
        <f>VLOOKUP(C98,$AP$2:$AS$230,4)</f>
        <v>Early July</v>
      </c>
      <c r="AC98" t="str">
        <f>VLOOKUP($C98,$AV$2:$BD$230,2)</f>
        <v>Hired land</v>
      </c>
      <c r="AD98" t="str">
        <f>VLOOKUP($C98,$AV$2:$BD$230,3)</f>
        <v>Lowland</v>
      </c>
      <c r="AE98" t="str">
        <f>VLOOKUP($C98,$AV$2:$BD$230,4)</f>
        <v>Loam</v>
      </c>
      <c r="AF98" t="str">
        <f>VLOOKUP($C98,$AV$2:$BD$230,5)</f>
        <v>Moderate</v>
      </c>
      <c r="AG98" t="str">
        <f>VLOOKUP($C98,$AV$2:$BD$230,6)</f>
        <v>N</v>
      </c>
      <c r="AH98" t="str">
        <f>VLOOKUP($C98,$AV$2:$BD$230,7)</f>
        <v>Tied ridges</v>
      </c>
      <c r="AI98" t="str">
        <f>VLOOKUP($C98,$AV$2:$BD$230,8)</f>
        <v>Moderate</v>
      </c>
      <c r="AJ98" t="str">
        <f>VLOOKUP($C98,$AV$2:$BD$230,9)</f>
        <v>Better than other fields</v>
      </c>
      <c r="AK98" s="18">
        <f>VLOOKUP(E98,$BF$2:$BI$384,2)</f>
        <v>75</v>
      </c>
      <c r="AL98" s="18">
        <f>VLOOKUP(E98,$BF$2:$BI$384,3)</f>
        <v>10</v>
      </c>
      <c r="AM98" s="18" t="str">
        <f>VLOOKUP(E98,$BF$2:$BI$384,4)</f>
        <v>75-90%</v>
      </c>
      <c r="AP98" t="s">
        <v>110</v>
      </c>
      <c r="AQ98" t="s">
        <v>1168</v>
      </c>
      <c r="AR98" t="s">
        <v>1177</v>
      </c>
      <c r="AS98" s="18" t="s">
        <v>1209</v>
      </c>
      <c r="AV98" t="s">
        <v>110</v>
      </c>
      <c r="AW98" t="s">
        <v>1216</v>
      </c>
      <c r="AX98" t="s">
        <v>1219</v>
      </c>
      <c r="AY98" t="s">
        <v>1226</v>
      </c>
      <c r="AZ98" t="s">
        <v>1229</v>
      </c>
      <c r="BA98" t="s">
        <v>35</v>
      </c>
      <c r="BB98" t="s">
        <v>12</v>
      </c>
      <c r="BC98" t="s">
        <v>1229</v>
      </c>
      <c r="BD98" t="s">
        <v>1245</v>
      </c>
      <c r="BF98" t="s">
        <v>677</v>
      </c>
      <c r="BG98">
        <v>75</v>
      </c>
      <c r="BH98">
        <v>20</v>
      </c>
      <c r="BI98" t="s">
        <v>1268</v>
      </c>
    </row>
    <row r="99" spans="1:61" x14ac:dyDescent="0.2">
      <c r="A99">
        <v>4482</v>
      </c>
      <c r="B99" t="str">
        <f>VLOOKUP(C99:C207,$AP$2:$AQ$230,2)</f>
        <v>Kaduna N</v>
      </c>
      <c r="C99" t="s">
        <v>74</v>
      </c>
      <c r="D99">
        <v>3</v>
      </c>
      <c r="E99" t="s">
        <v>458</v>
      </c>
      <c r="F99">
        <v>21</v>
      </c>
      <c r="G99" t="s">
        <v>12</v>
      </c>
      <c r="H99">
        <v>5.7</v>
      </c>
      <c r="I99" t="s">
        <v>35</v>
      </c>
      <c r="J99">
        <v>2714.2857142857142</v>
      </c>
      <c r="K99">
        <f>J99*0.5</f>
        <v>1357.1428571428571</v>
      </c>
      <c r="L99" t="s">
        <v>1052</v>
      </c>
      <c r="M99" t="s">
        <v>1061</v>
      </c>
      <c r="N99" s="18" t="s">
        <v>1084</v>
      </c>
      <c r="O99" t="s">
        <v>35</v>
      </c>
      <c r="P99" t="s">
        <v>13</v>
      </c>
      <c r="Q99" t="s">
        <v>12</v>
      </c>
      <c r="R99" t="s">
        <v>35</v>
      </c>
      <c r="S99">
        <v>0</v>
      </c>
      <c r="T99" t="s">
        <v>1032</v>
      </c>
      <c r="U99">
        <v>4</v>
      </c>
      <c r="V99" t="s">
        <v>1137</v>
      </c>
      <c r="W99" t="s">
        <v>1140</v>
      </c>
      <c r="X99" t="str">
        <f>VLOOKUP(C99,$AP$2:$AR$230,3)</f>
        <v>Husband</v>
      </c>
      <c r="Y99">
        <v>5</v>
      </c>
      <c r="Z99">
        <v>0.7</v>
      </c>
      <c r="AA99">
        <v>40</v>
      </c>
      <c r="AB99" t="str">
        <f>VLOOKUP(C99,$AP$2:$AS$230,4)</f>
        <v>Early July</v>
      </c>
      <c r="AC99" t="str">
        <f>VLOOKUP($C99,$AV$2:$BD$230,2)</f>
        <v>Hired land</v>
      </c>
      <c r="AD99" t="str">
        <f>VLOOKUP($C99,$AV$2:$BD$230,3)</f>
        <v>Lowland</v>
      </c>
      <c r="AE99" t="str">
        <f>VLOOKUP($C99,$AV$2:$BD$230,4)</f>
        <v>Loam</v>
      </c>
      <c r="AF99" t="str">
        <f>VLOOKUP($C99,$AV$2:$BD$230,5)</f>
        <v>Moderate</v>
      </c>
      <c r="AG99" t="str">
        <f>VLOOKUP($C99,$AV$2:$BD$230,6)</f>
        <v>N</v>
      </c>
      <c r="AH99" t="str">
        <f>VLOOKUP($C99,$AV$2:$BD$230,7)</f>
        <v>Tied ridges</v>
      </c>
      <c r="AI99" t="str">
        <f>VLOOKUP($C99,$AV$2:$BD$230,8)</f>
        <v>Moderate</v>
      </c>
      <c r="AJ99" t="str">
        <f>VLOOKUP($C99,$AV$2:$BD$230,9)</f>
        <v>Better than other fields</v>
      </c>
      <c r="AK99" s="18">
        <f>VLOOKUP(E99,$BF$2:$BI$384,2)</f>
        <v>75</v>
      </c>
      <c r="AL99" s="18">
        <f>VLOOKUP(E99,$BF$2:$BI$384,3)</f>
        <v>10</v>
      </c>
      <c r="AM99" s="18" t="str">
        <f>VLOOKUP(E99,$BF$2:$BI$384,4)</f>
        <v>75-90%</v>
      </c>
      <c r="AP99" t="s">
        <v>111</v>
      </c>
      <c r="AQ99" t="s">
        <v>1168</v>
      </c>
      <c r="AR99" t="s">
        <v>1177</v>
      </c>
      <c r="AS99" s="18" t="s">
        <v>1209</v>
      </c>
      <c r="AV99" t="s">
        <v>111</v>
      </c>
      <c r="AW99" t="s">
        <v>1217</v>
      </c>
      <c r="AX99" t="s">
        <v>1219</v>
      </c>
      <c r="AY99" t="s">
        <v>1224</v>
      </c>
      <c r="AZ99" t="s">
        <v>1230</v>
      </c>
      <c r="BA99" t="s">
        <v>35</v>
      </c>
      <c r="BB99" t="s">
        <v>12</v>
      </c>
      <c r="BC99" t="s">
        <v>1229</v>
      </c>
      <c r="BD99" t="s">
        <v>12</v>
      </c>
      <c r="BF99" t="s">
        <v>678</v>
      </c>
      <c r="BG99">
        <v>75</v>
      </c>
      <c r="BH99">
        <v>20</v>
      </c>
      <c r="BI99" t="s">
        <v>1268</v>
      </c>
    </row>
    <row r="100" spans="1:61" x14ac:dyDescent="0.2">
      <c r="A100">
        <v>4481</v>
      </c>
      <c r="B100" t="str">
        <f>VLOOKUP(C100:C208,$AP$2:$AQ$230,2)</f>
        <v>Kaduna N</v>
      </c>
      <c r="C100" t="s">
        <v>74</v>
      </c>
      <c r="D100">
        <v>2</v>
      </c>
      <c r="E100" t="s">
        <v>457</v>
      </c>
      <c r="F100">
        <v>21</v>
      </c>
      <c r="G100" t="s">
        <v>12</v>
      </c>
      <c r="H100">
        <v>5.8</v>
      </c>
      <c r="I100" t="s">
        <v>35</v>
      </c>
      <c r="J100">
        <v>2761.9047619047619</v>
      </c>
      <c r="K100">
        <f>J100*0.5</f>
        <v>1380.952380952381</v>
      </c>
      <c r="L100" t="s">
        <v>1052</v>
      </c>
      <c r="M100" t="s">
        <v>1053</v>
      </c>
      <c r="N100" t="s">
        <v>1053</v>
      </c>
      <c r="O100" t="s">
        <v>35</v>
      </c>
      <c r="P100" t="s">
        <v>13</v>
      </c>
      <c r="Q100" t="s">
        <v>12</v>
      </c>
      <c r="R100" t="s">
        <v>35</v>
      </c>
      <c r="S100">
        <v>0</v>
      </c>
      <c r="T100" t="s">
        <v>1032</v>
      </c>
      <c r="U100">
        <v>4</v>
      </c>
      <c r="V100" t="s">
        <v>1137</v>
      </c>
      <c r="W100" t="s">
        <v>1140</v>
      </c>
      <c r="X100" t="str">
        <f>VLOOKUP(C100,$AP$2:$AR$230,3)</f>
        <v>Husband</v>
      </c>
      <c r="Y100">
        <v>5</v>
      </c>
      <c r="Z100">
        <v>0.7</v>
      </c>
      <c r="AA100">
        <v>40</v>
      </c>
      <c r="AB100" t="str">
        <f>VLOOKUP(C100,$AP$2:$AS$230,4)</f>
        <v>Early July</v>
      </c>
      <c r="AC100" t="str">
        <f>VLOOKUP($C100,$AV$2:$BD$230,2)</f>
        <v>Hired land</v>
      </c>
      <c r="AD100" t="str">
        <f>VLOOKUP($C100,$AV$2:$BD$230,3)</f>
        <v>Lowland</v>
      </c>
      <c r="AE100" t="str">
        <f>VLOOKUP($C100,$AV$2:$BD$230,4)</f>
        <v>Loam</v>
      </c>
      <c r="AF100" t="str">
        <f>VLOOKUP($C100,$AV$2:$BD$230,5)</f>
        <v>Moderate</v>
      </c>
      <c r="AG100" t="str">
        <f>VLOOKUP($C100,$AV$2:$BD$230,6)</f>
        <v>N</v>
      </c>
      <c r="AH100" t="str">
        <f>VLOOKUP($C100,$AV$2:$BD$230,7)</f>
        <v>Tied ridges</v>
      </c>
      <c r="AI100" t="str">
        <f>VLOOKUP($C100,$AV$2:$BD$230,8)</f>
        <v>Moderate</v>
      </c>
      <c r="AJ100" t="str">
        <f>VLOOKUP($C100,$AV$2:$BD$230,9)</f>
        <v>Better than other fields</v>
      </c>
      <c r="AK100" s="18">
        <f>VLOOKUP(E100,$BF$2:$BI$384,2)</f>
        <v>75</v>
      </c>
      <c r="AL100" s="18">
        <f>VLOOKUP(E100,$BF$2:$BI$384,3)</f>
        <v>10</v>
      </c>
      <c r="AM100" s="18" t="str">
        <f>VLOOKUP(E100,$BF$2:$BI$384,4)</f>
        <v>75-90%</v>
      </c>
      <c r="AP100" t="s">
        <v>112</v>
      </c>
      <c r="AQ100" t="s">
        <v>1168</v>
      </c>
      <c r="AR100" t="s">
        <v>1177</v>
      </c>
      <c r="AS100" s="18" t="s">
        <v>1209</v>
      </c>
      <c r="AV100" t="s">
        <v>112</v>
      </c>
      <c r="AW100" t="s">
        <v>1217</v>
      </c>
      <c r="AX100" t="s">
        <v>1219</v>
      </c>
      <c r="AY100" t="s">
        <v>1224</v>
      </c>
      <c r="AZ100" t="s">
        <v>1229</v>
      </c>
      <c r="BA100" t="s">
        <v>13</v>
      </c>
      <c r="BB100" t="s">
        <v>1234</v>
      </c>
      <c r="BC100" t="s">
        <v>1229</v>
      </c>
      <c r="BD100" t="s">
        <v>1245</v>
      </c>
      <c r="BF100" t="s">
        <v>679</v>
      </c>
      <c r="BG100">
        <v>75</v>
      </c>
      <c r="BH100">
        <v>20</v>
      </c>
      <c r="BI100" t="s">
        <v>1268</v>
      </c>
    </row>
    <row r="101" spans="1:61" hidden="1" x14ac:dyDescent="0.2">
      <c r="A101">
        <v>4842</v>
      </c>
      <c r="B101" t="str">
        <f>VLOOKUP(C101:C209,$AP$2:$AQ$230,2)</f>
        <v>Kano</v>
      </c>
      <c r="C101" t="s">
        <v>176</v>
      </c>
      <c r="D101">
        <v>1</v>
      </c>
      <c r="E101" t="s">
        <v>818</v>
      </c>
      <c r="F101">
        <v>23</v>
      </c>
      <c r="G101" t="s">
        <v>12</v>
      </c>
      <c r="H101">
        <v>6.6</v>
      </c>
      <c r="I101" t="s">
        <v>35</v>
      </c>
      <c r="J101">
        <v>2869.5652173913045</v>
      </c>
      <c r="K101">
        <f>J101*0.5</f>
        <v>1434.7826086956522</v>
      </c>
      <c r="L101" t="s">
        <v>1052</v>
      </c>
      <c r="M101" t="s">
        <v>1053</v>
      </c>
      <c r="N101" t="s">
        <v>1053</v>
      </c>
      <c r="O101" t="s">
        <v>35</v>
      </c>
      <c r="P101" t="s">
        <v>13</v>
      </c>
      <c r="Q101" t="s">
        <v>1051</v>
      </c>
      <c r="R101" s="18" t="s">
        <v>13</v>
      </c>
      <c r="S101">
        <v>100</v>
      </c>
      <c r="T101" t="s">
        <v>1032</v>
      </c>
      <c r="U101">
        <v>4</v>
      </c>
      <c r="V101" t="s">
        <v>1137</v>
      </c>
      <c r="W101" t="s">
        <v>1140</v>
      </c>
      <c r="X101" t="str">
        <f>VLOOKUP(C101,$AP$2:$AR$230,3)</f>
        <v>Husband</v>
      </c>
      <c r="Y101">
        <v>3</v>
      </c>
      <c r="Z101">
        <v>6.3</v>
      </c>
      <c r="AA101">
        <v>38</v>
      </c>
      <c r="AB101" t="str">
        <f>VLOOKUP(C101,$AP$2:$AS$230,4)</f>
        <v>Early July</v>
      </c>
      <c r="AC101" t="str">
        <f>VLOOKUP($C101,$AV$2:$BD$230,2)</f>
        <v>Family land</v>
      </c>
      <c r="AD101" t="str">
        <f>VLOOKUP($C101,$AV$2:$BD$230,3)</f>
        <v>Lowland</v>
      </c>
      <c r="AE101" t="str">
        <f>VLOOKUP($C101,$AV$2:$BD$230,4)</f>
        <v>Loam</v>
      </c>
      <c r="AF101" t="str">
        <f>VLOOKUP($C101,$AV$2:$BD$230,5)</f>
        <v>Moderate</v>
      </c>
      <c r="AG101" t="str">
        <f>VLOOKUP($C101,$AV$2:$BD$230,6)</f>
        <v>Y</v>
      </c>
      <c r="AH101" t="str">
        <f>VLOOKUP($C101,$AV$2:$BD$230,7)</f>
        <v/>
      </c>
      <c r="AI101" t="str">
        <f>VLOOKUP($C101,$AV$2:$BD$230,8)</f>
        <v>Moderate</v>
      </c>
      <c r="AJ101" t="str">
        <f>VLOOKUP($C101,$AV$2:$BD$230,9)</f>
        <v>The same as in other fields</v>
      </c>
      <c r="AK101" s="18">
        <f>VLOOKUP(E101,$BF$2:$BI$384,2)</f>
        <v>75</v>
      </c>
      <c r="AL101" s="18">
        <f>VLOOKUP(E101,$BF$2:$BI$384,3)</f>
        <v>20</v>
      </c>
      <c r="AM101" s="18" t="str">
        <f>VLOOKUP(E101,$BF$2:$BI$384,4)</f>
        <v>75-90%</v>
      </c>
      <c r="AP101" t="s">
        <v>113</v>
      </c>
      <c r="AQ101" t="s">
        <v>1168</v>
      </c>
      <c r="AR101" t="s">
        <v>1177</v>
      </c>
      <c r="AS101" s="18" t="s">
        <v>1209</v>
      </c>
      <c r="AV101" t="s">
        <v>113</v>
      </c>
      <c r="AW101" t="s">
        <v>1217</v>
      </c>
      <c r="AX101" t="s">
        <v>1219</v>
      </c>
      <c r="AY101" t="s">
        <v>1224</v>
      </c>
      <c r="AZ101" t="s">
        <v>1230</v>
      </c>
      <c r="BA101" t="s">
        <v>35</v>
      </c>
      <c r="BB101" t="s">
        <v>1234</v>
      </c>
      <c r="BC101" t="s">
        <v>1229</v>
      </c>
      <c r="BD101" t="s">
        <v>1245</v>
      </c>
      <c r="BF101" t="s">
        <v>680</v>
      </c>
      <c r="BG101">
        <v>75</v>
      </c>
      <c r="BH101">
        <v>15</v>
      </c>
      <c r="BI101" t="s">
        <v>1268</v>
      </c>
    </row>
    <row r="102" spans="1:61" x14ac:dyDescent="0.2">
      <c r="A102">
        <v>4461</v>
      </c>
      <c r="B102" t="str">
        <f>VLOOKUP(C102:C210,$AP$2:$AQ$230,2)</f>
        <v>Kaduna N</v>
      </c>
      <c r="C102" t="s">
        <v>68</v>
      </c>
      <c r="D102">
        <v>1</v>
      </c>
      <c r="E102" t="s">
        <v>437</v>
      </c>
      <c r="F102">
        <v>31</v>
      </c>
      <c r="G102" t="s">
        <v>12</v>
      </c>
      <c r="H102">
        <v>9</v>
      </c>
      <c r="I102" t="s">
        <v>35</v>
      </c>
      <c r="J102">
        <v>2903.2258064516127</v>
      </c>
      <c r="K102">
        <f>J102*0.5</f>
        <v>1451.6129032258063</v>
      </c>
      <c r="L102" t="s">
        <v>1052</v>
      </c>
      <c r="M102" t="s">
        <v>1053</v>
      </c>
      <c r="N102" t="s">
        <v>1053</v>
      </c>
      <c r="O102" t="s">
        <v>35</v>
      </c>
      <c r="P102" t="s">
        <v>13</v>
      </c>
      <c r="Q102" t="s">
        <v>12</v>
      </c>
      <c r="R102" t="s">
        <v>35</v>
      </c>
      <c r="S102">
        <v>0</v>
      </c>
      <c r="T102" t="s">
        <v>1032</v>
      </c>
      <c r="U102">
        <v>4</v>
      </c>
      <c r="V102" t="s">
        <v>1137</v>
      </c>
      <c r="W102" t="s">
        <v>1139</v>
      </c>
      <c r="X102" t="str">
        <f>VLOOKUP(C102,$AP$2:$AR$230,3)</f>
        <v>Husband</v>
      </c>
      <c r="Y102">
        <v>2</v>
      </c>
      <c r="Z102">
        <v>0</v>
      </c>
      <c r="AA102">
        <v>41</v>
      </c>
      <c r="AB102" t="str">
        <f>VLOOKUP(C102,$AP$2:$AS$230,4)</f>
        <v>Early July</v>
      </c>
      <c r="AC102" t="str">
        <f>VLOOKUP($C102,$AV$2:$BD$230,2)</f>
        <v>Family land</v>
      </c>
      <c r="AD102" t="str">
        <f>VLOOKUP($C102,$AV$2:$BD$230,3)</f>
        <v>Lowland</v>
      </c>
      <c r="AE102" t="str">
        <f>VLOOKUP($C102,$AV$2:$BD$230,4)</f>
        <v>Loam</v>
      </c>
      <c r="AF102" t="str">
        <f>VLOOKUP($C102,$AV$2:$BD$230,5)</f>
        <v>Good</v>
      </c>
      <c r="AG102" t="str">
        <f>VLOOKUP($C102,$AV$2:$BD$230,6)</f>
        <v>N</v>
      </c>
      <c r="AH102" t="str">
        <f>VLOOKUP($C102,$AV$2:$BD$230,7)</f>
        <v>Tied ridges</v>
      </c>
      <c r="AI102" t="str">
        <f>VLOOKUP($C102,$AV$2:$BD$230,8)</f>
        <v>Moderate</v>
      </c>
      <c r="AJ102" t="str">
        <f>VLOOKUP($C102,$AV$2:$BD$230,9)</f>
        <v>Better than other fields</v>
      </c>
      <c r="AK102" s="18">
        <f>VLOOKUP(E102,$BF$2:$BI$384,2)</f>
        <v>75</v>
      </c>
      <c r="AL102" s="18">
        <f>VLOOKUP(E102,$BF$2:$BI$384,3)</f>
        <v>10</v>
      </c>
      <c r="AM102" s="18" t="str">
        <f>VLOOKUP(E102,$BF$2:$BI$384,4)</f>
        <v>75-90%</v>
      </c>
      <c r="AP102" t="s">
        <v>114</v>
      </c>
      <c r="AQ102" t="s">
        <v>1168</v>
      </c>
      <c r="AR102" t="s">
        <v>1177</v>
      </c>
      <c r="AS102" s="18" t="s">
        <v>1209</v>
      </c>
      <c r="AV102" t="s">
        <v>114</v>
      </c>
      <c r="AW102" t="s">
        <v>1217</v>
      </c>
      <c r="AX102" t="s">
        <v>1219</v>
      </c>
      <c r="AY102" t="s">
        <v>1224</v>
      </c>
      <c r="AZ102" t="s">
        <v>1230</v>
      </c>
      <c r="BA102" t="s">
        <v>35</v>
      </c>
      <c r="BB102" t="s">
        <v>12</v>
      </c>
      <c r="BC102" t="s">
        <v>1229</v>
      </c>
      <c r="BD102" t="s">
        <v>1245</v>
      </c>
      <c r="BF102" t="s">
        <v>681</v>
      </c>
      <c r="BG102">
        <v>75</v>
      </c>
      <c r="BH102">
        <v>15</v>
      </c>
      <c r="BI102" t="s">
        <v>1268</v>
      </c>
    </row>
    <row r="103" spans="1:61" x14ac:dyDescent="0.2">
      <c r="A103">
        <v>4614</v>
      </c>
      <c r="B103" t="str">
        <f>VLOOKUP(C103:C211,$AP$2:$AQ$230,2)</f>
        <v>Kaduna N</v>
      </c>
      <c r="C103" t="s">
        <v>110</v>
      </c>
      <c r="D103">
        <v>1</v>
      </c>
      <c r="E103" t="s">
        <v>590</v>
      </c>
      <c r="F103">
        <v>100</v>
      </c>
      <c r="G103" t="s">
        <v>12</v>
      </c>
      <c r="H103">
        <v>34</v>
      </c>
      <c r="I103" t="s">
        <v>35</v>
      </c>
      <c r="J103">
        <v>3000</v>
      </c>
      <c r="K103">
        <f>J103*0.5</f>
        <v>1500</v>
      </c>
      <c r="L103" t="s">
        <v>1052</v>
      </c>
      <c r="M103" t="s">
        <v>1068</v>
      </c>
      <c r="N103" t="s">
        <v>1068</v>
      </c>
      <c r="O103" t="s">
        <v>35</v>
      </c>
      <c r="P103" t="s">
        <v>13</v>
      </c>
      <c r="Q103" t="s">
        <v>12</v>
      </c>
      <c r="R103" t="s">
        <v>35</v>
      </c>
      <c r="S103">
        <v>0</v>
      </c>
      <c r="T103" t="s">
        <v>1032</v>
      </c>
      <c r="U103">
        <v>4</v>
      </c>
      <c r="V103" t="s">
        <v>1137</v>
      </c>
      <c r="W103" t="s">
        <v>1140</v>
      </c>
      <c r="X103" t="str">
        <f>VLOOKUP(C103,$AP$2:$AR$230,3)</f>
        <v>Husband</v>
      </c>
      <c r="Y103">
        <v>10</v>
      </c>
      <c r="Z103">
        <v>1.5</v>
      </c>
      <c r="AA103">
        <v>39</v>
      </c>
      <c r="AB103" t="str">
        <f>VLOOKUP(C103,$AP$2:$AS$230,4)</f>
        <v>Early July</v>
      </c>
      <c r="AC103" t="str">
        <f>VLOOKUP($C103,$AV$2:$BD$230,2)</f>
        <v>Family land</v>
      </c>
      <c r="AD103" t="str">
        <f>VLOOKUP($C103,$AV$2:$BD$230,3)</f>
        <v>Lowland</v>
      </c>
      <c r="AE103" t="str">
        <f>VLOOKUP($C103,$AV$2:$BD$230,4)</f>
        <v>Sand</v>
      </c>
      <c r="AF103" t="str">
        <f>VLOOKUP($C103,$AV$2:$BD$230,5)</f>
        <v>Moderate</v>
      </c>
      <c r="AG103" t="str">
        <f>VLOOKUP($C103,$AV$2:$BD$230,6)</f>
        <v>N</v>
      </c>
      <c r="AH103" t="str">
        <f>VLOOKUP($C103,$AV$2:$BD$230,7)</f>
        <v/>
      </c>
      <c r="AI103" t="str">
        <f>VLOOKUP($C103,$AV$2:$BD$230,8)</f>
        <v>Moderate</v>
      </c>
      <c r="AJ103" t="str">
        <f>VLOOKUP($C103,$AV$2:$BD$230,9)</f>
        <v>The same as in other fields</v>
      </c>
      <c r="AK103" s="18">
        <f>VLOOKUP(E103,$BF$2:$BI$384,2)</f>
        <v>75</v>
      </c>
      <c r="AL103" s="18">
        <f>VLOOKUP(E103,$BF$2:$BI$384,3)</f>
        <v>10</v>
      </c>
      <c r="AM103" s="18" t="str">
        <f>VLOOKUP(E103,$BF$2:$BI$384,4)</f>
        <v>50-75%</v>
      </c>
      <c r="AP103" t="s">
        <v>115</v>
      </c>
      <c r="AQ103" t="s">
        <v>1168</v>
      </c>
      <c r="AR103" t="s">
        <v>1177</v>
      </c>
      <c r="AS103" s="18" t="s">
        <v>1209</v>
      </c>
      <c r="AV103" t="s">
        <v>115</v>
      </c>
      <c r="AW103" t="s">
        <v>1216</v>
      </c>
      <c r="AX103" t="s">
        <v>1219</v>
      </c>
      <c r="AY103" t="s">
        <v>1224</v>
      </c>
      <c r="AZ103" t="s">
        <v>1230</v>
      </c>
      <c r="BA103" t="s">
        <v>35</v>
      </c>
      <c r="BB103" t="s">
        <v>12</v>
      </c>
      <c r="BC103" t="s">
        <v>1229</v>
      </c>
      <c r="BD103" t="s">
        <v>1245</v>
      </c>
      <c r="BF103" t="s">
        <v>682</v>
      </c>
      <c r="BG103">
        <v>75</v>
      </c>
      <c r="BH103">
        <v>15</v>
      </c>
      <c r="BI103" t="s">
        <v>1268</v>
      </c>
    </row>
    <row r="104" spans="1:61" x14ac:dyDescent="0.2">
      <c r="A104">
        <v>4616</v>
      </c>
      <c r="B104" t="str">
        <f>VLOOKUP(C104:C212,$AP$2:$AQ$230,2)</f>
        <v>Kaduna N</v>
      </c>
      <c r="C104" t="s">
        <v>110</v>
      </c>
      <c r="D104">
        <v>3</v>
      </c>
      <c r="E104" t="s">
        <v>592</v>
      </c>
      <c r="F104">
        <v>100</v>
      </c>
      <c r="G104" t="s">
        <v>12</v>
      </c>
      <c r="H104">
        <v>33</v>
      </c>
      <c r="I104" t="s">
        <v>35</v>
      </c>
      <c r="J104">
        <v>3300</v>
      </c>
      <c r="K104">
        <f>J104*0.5</f>
        <v>1650</v>
      </c>
      <c r="L104" t="s">
        <v>1070</v>
      </c>
      <c r="M104" t="s">
        <v>1084</v>
      </c>
      <c r="N104" t="s">
        <v>1084</v>
      </c>
      <c r="O104" t="s">
        <v>35</v>
      </c>
      <c r="P104" t="s">
        <v>13</v>
      </c>
      <c r="Q104" t="s">
        <v>12</v>
      </c>
      <c r="R104" t="s">
        <v>35</v>
      </c>
      <c r="S104">
        <v>0</v>
      </c>
      <c r="T104" t="s">
        <v>1032</v>
      </c>
      <c r="U104">
        <v>4</v>
      </c>
      <c r="V104" t="s">
        <v>1137</v>
      </c>
      <c r="W104" t="s">
        <v>1140</v>
      </c>
      <c r="X104" t="str">
        <f>VLOOKUP(C104,$AP$2:$AR$230,3)</f>
        <v>Husband</v>
      </c>
      <c r="Y104">
        <v>10</v>
      </c>
      <c r="Z104">
        <v>1.5</v>
      </c>
      <c r="AA104">
        <v>39</v>
      </c>
      <c r="AB104" t="str">
        <f>VLOOKUP(C104,$AP$2:$AS$230,4)</f>
        <v>Early July</v>
      </c>
      <c r="AC104" t="str">
        <f>VLOOKUP($C104,$AV$2:$BD$230,2)</f>
        <v>Family land</v>
      </c>
      <c r="AD104" t="str">
        <f>VLOOKUP($C104,$AV$2:$BD$230,3)</f>
        <v>Lowland</v>
      </c>
      <c r="AE104" t="str">
        <f>VLOOKUP($C104,$AV$2:$BD$230,4)</f>
        <v>Sand</v>
      </c>
      <c r="AF104" t="str">
        <f>VLOOKUP($C104,$AV$2:$BD$230,5)</f>
        <v>Moderate</v>
      </c>
      <c r="AG104" t="str">
        <f>VLOOKUP($C104,$AV$2:$BD$230,6)</f>
        <v>N</v>
      </c>
      <c r="AH104" t="str">
        <f>VLOOKUP($C104,$AV$2:$BD$230,7)</f>
        <v/>
      </c>
      <c r="AI104" t="str">
        <f>VLOOKUP($C104,$AV$2:$BD$230,8)</f>
        <v>Moderate</v>
      </c>
      <c r="AJ104" t="str">
        <f>VLOOKUP($C104,$AV$2:$BD$230,9)</f>
        <v>The same as in other fields</v>
      </c>
      <c r="AK104" s="18">
        <f>VLOOKUP(E104,$BF$2:$BI$384,2)</f>
        <v>75</v>
      </c>
      <c r="AL104" s="18">
        <f>VLOOKUP(E104,$BF$2:$BI$384,3)</f>
        <v>10</v>
      </c>
      <c r="AM104" s="18" t="str">
        <f>VLOOKUP(E104,$BF$2:$BI$384,4)</f>
        <v>50-75%</v>
      </c>
      <c r="AP104" t="s">
        <v>116</v>
      </c>
      <c r="AQ104" t="s">
        <v>1168</v>
      </c>
      <c r="AR104" t="s">
        <v>1177</v>
      </c>
      <c r="AS104" s="18" t="s">
        <v>1209</v>
      </c>
      <c r="AV104" t="s">
        <v>116</v>
      </c>
      <c r="AW104" t="s">
        <v>1217</v>
      </c>
      <c r="AX104" t="s">
        <v>1221</v>
      </c>
      <c r="AY104" t="s">
        <v>1224</v>
      </c>
      <c r="AZ104" t="s">
        <v>1230</v>
      </c>
      <c r="BA104" t="s">
        <v>35</v>
      </c>
      <c r="BB104" t="s">
        <v>1234</v>
      </c>
      <c r="BC104" t="s">
        <v>1229</v>
      </c>
      <c r="BD104" t="s">
        <v>1245</v>
      </c>
      <c r="BF104" t="s">
        <v>683</v>
      </c>
      <c r="BG104">
        <v>75</v>
      </c>
      <c r="BH104">
        <v>15</v>
      </c>
      <c r="BI104" t="s">
        <v>1268</v>
      </c>
    </row>
    <row r="105" spans="1:61" x14ac:dyDescent="0.2">
      <c r="A105">
        <v>4615</v>
      </c>
      <c r="B105" t="str">
        <f>VLOOKUP(C105:C213,$AP$2:$AQ$230,2)</f>
        <v>Kaduna N</v>
      </c>
      <c r="C105" t="s">
        <v>110</v>
      </c>
      <c r="D105">
        <v>2</v>
      </c>
      <c r="E105" t="s">
        <v>591</v>
      </c>
      <c r="F105">
        <v>100</v>
      </c>
      <c r="G105" t="s">
        <v>12</v>
      </c>
      <c r="H105">
        <v>30</v>
      </c>
      <c r="I105" t="s">
        <v>35</v>
      </c>
      <c r="J105">
        <v>3400</v>
      </c>
      <c r="K105">
        <f>J105*0.5</f>
        <v>1700</v>
      </c>
      <c r="L105" t="s">
        <v>1052</v>
      </c>
      <c r="M105" t="s">
        <v>1053</v>
      </c>
      <c r="N105" t="s">
        <v>1053</v>
      </c>
      <c r="O105" t="s">
        <v>35</v>
      </c>
      <c r="P105" t="s">
        <v>13</v>
      </c>
      <c r="Q105" t="s">
        <v>12</v>
      </c>
      <c r="R105" t="s">
        <v>35</v>
      </c>
      <c r="S105">
        <v>0</v>
      </c>
      <c r="T105" t="s">
        <v>1032</v>
      </c>
      <c r="U105">
        <v>4</v>
      </c>
      <c r="V105" t="s">
        <v>1137</v>
      </c>
      <c r="W105" t="s">
        <v>1140</v>
      </c>
      <c r="X105" t="str">
        <f>VLOOKUP(C105,$AP$2:$AR$230,3)</f>
        <v>Husband</v>
      </c>
      <c r="Y105">
        <v>10</v>
      </c>
      <c r="Z105">
        <v>1.5</v>
      </c>
      <c r="AA105">
        <v>39</v>
      </c>
      <c r="AB105" t="str">
        <f>VLOOKUP(C105,$AP$2:$AS$230,4)</f>
        <v>Early July</v>
      </c>
      <c r="AC105" t="str">
        <f>VLOOKUP($C105,$AV$2:$BD$230,2)</f>
        <v>Family land</v>
      </c>
      <c r="AD105" t="str">
        <f>VLOOKUP($C105,$AV$2:$BD$230,3)</f>
        <v>Lowland</v>
      </c>
      <c r="AE105" t="str">
        <f>VLOOKUP($C105,$AV$2:$BD$230,4)</f>
        <v>Sand</v>
      </c>
      <c r="AF105" t="str">
        <f>VLOOKUP($C105,$AV$2:$BD$230,5)</f>
        <v>Moderate</v>
      </c>
      <c r="AG105" t="str">
        <f>VLOOKUP($C105,$AV$2:$BD$230,6)</f>
        <v>N</v>
      </c>
      <c r="AH105" t="str">
        <f>VLOOKUP($C105,$AV$2:$BD$230,7)</f>
        <v/>
      </c>
      <c r="AI105" t="str">
        <f>VLOOKUP($C105,$AV$2:$BD$230,8)</f>
        <v>Moderate</v>
      </c>
      <c r="AJ105" t="str">
        <f>VLOOKUP($C105,$AV$2:$BD$230,9)</f>
        <v>The same as in other fields</v>
      </c>
      <c r="AK105" s="18">
        <f>VLOOKUP(E105,$BF$2:$BI$384,2)</f>
        <v>75</v>
      </c>
      <c r="AL105" s="18">
        <f>VLOOKUP(E105,$BF$2:$BI$384,3)</f>
        <v>10</v>
      </c>
      <c r="AM105" s="18" t="str">
        <f>VLOOKUP(E105,$BF$2:$BI$384,4)</f>
        <v>50-75%</v>
      </c>
      <c r="AP105" t="s">
        <v>117</v>
      </c>
      <c r="AQ105" t="s">
        <v>1168</v>
      </c>
      <c r="AR105" t="s">
        <v>1177</v>
      </c>
      <c r="AS105" s="18" t="s">
        <v>1208</v>
      </c>
      <c r="AV105" t="s">
        <v>117</v>
      </c>
      <c r="AW105" t="s">
        <v>1217</v>
      </c>
      <c r="AX105" t="s">
        <v>1221</v>
      </c>
      <c r="AY105" t="s">
        <v>1224</v>
      </c>
      <c r="AZ105" t="s">
        <v>1230</v>
      </c>
      <c r="BA105" t="s">
        <v>35</v>
      </c>
      <c r="BB105" t="s">
        <v>1234</v>
      </c>
      <c r="BC105" t="s">
        <v>1229</v>
      </c>
      <c r="BD105" t="s">
        <v>1245</v>
      </c>
      <c r="BF105" t="s">
        <v>684</v>
      </c>
      <c r="BG105">
        <v>75</v>
      </c>
      <c r="BH105">
        <v>20</v>
      </c>
      <c r="BI105" t="s">
        <v>1268</v>
      </c>
    </row>
    <row r="106" spans="1:61" x14ac:dyDescent="0.2">
      <c r="A106">
        <v>4479</v>
      </c>
      <c r="B106" t="str">
        <f>VLOOKUP(C106:C214,$AP$2:$AQ$230,2)</f>
        <v>Kaduna N</v>
      </c>
      <c r="C106" t="s">
        <v>73</v>
      </c>
      <c r="D106">
        <v>1</v>
      </c>
      <c r="E106" t="s">
        <v>455</v>
      </c>
      <c r="F106">
        <v>1250</v>
      </c>
      <c r="G106" t="s">
        <v>12</v>
      </c>
      <c r="H106">
        <v>600</v>
      </c>
      <c r="I106" t="s">
        <v>35</v>
      </c>
      <c r="J106" s="73">
        <v>4800</v>
      </c>
      <c r="K106">
        <f>J106*0.5</f>
        <v>2400</v>
      </c>
      <c r="L106" t="s">
        <v>1052</v>
      </c>
      <c r="M106" t="s">
        <v>1057</v>
      </c>
      <c r="N106" t="s">
        <v>1057</v>
      </c>
      <c r="O106" t="s">
        <v>35</v>
      </c>
      <c r="P106" t="s">
        <v>13</v>
      </c>
      <c r="Q106" t="s">
        <v>12</v>
      </c>
      <c r="R106" t="s">
        <v>35</v>
      </c>
      <c r="S106">
        <v>0</v>
      </c>
      <c r="T106" t="s">
        <v>1032</v>
      </c>
      <c r="U106">
        <v>4</v>
      </c>
      <c r="V106" t="s">
        <v>1137</v>
      </c>
      <c r="W106" t="s">
        <v>1140</v>
      </c>
      <c r="X106" t="str">
        <f>VLOOKUP(C106,$AP$2:$AR$230,3)</f>
        <v>Husband</v>
      </c>
      <c r="Y106">
        <v>3</v>
      </c>
      <c r="Z106">
        <v>0.7</v>
      </c>
      <c r="AA106">
        <v>36</v>
      </c>
      <c r="AB106" t="str">
        <f>VLOOKUP(C106,$AP$2:$AS$230,4)</f>
        <v>Early July</v>
      </c>
      <c r="AC106" t="str">
        <f>VLOOKUP($C106,$AV$2:$BD$230,2)</f>
        <v>Family land</v>
      </c>
      <c r="AD106" t="str">
        <f>VLOOKUP($C106,$AV$2:$BD$230,3)</f>
        <v>Lowland</v>
      </c>
      <c r="AE106" t="str">
        <f>VLOOKUP($C106,$AV$2:$BD$230,4)</f>
        <v>Loam</v>
      </c>
      <c r="AF106" t="str">
        <f>VLOOKUP($C106,$AV$2:$BD$230,5)</f>
        <v>Moderate</v>
      </c>
      <c r="AG106" t="str">
        <f>VLOOKUP($C106,$AV$2:$BD$230,6)</f>
        <v/>
      </c>
      <c r="AH106" t="str">
        <f>VLOOKUP($C106,$AV$2:$BD$230,7)</f>
        <v>Tied ridges</v>
      </c>
      <c r="AI106" t="str">
        <f>VLOOKUP($C106,$AV$2:$BD$230,8)</f>
        <v>Moderate</v>
      </c>
      <c r="AJ106" t="str">
        <f>VLOOKUP($C106,$AV$2:$BD$230,9)</f>
        <v>Better than other fields</v>
      </c>
      <c r="AK106" s="18">
        <f>VLOOKUP(E106,$BF$2:$BI$384,2)</f>
        <v>75</v>
      </c>
      <c r="AL106" s="18">
        <f>VLOOKUP(E106,$BF$2:$BI$384,3)</f>
        <v>10</v>
      </c>
      <c r="AM106" s="18" t="str">
        <f>VLOOKUP(E106,$BF$2:$BI$384,4)</f>
        <v>75-90%</v>
      </c>
      <c r="AP106" t="s">
        <v>118</v>
      </c>
      <c r="AQ106" t="s">
        <v>1168</v>
      </c>
      <c r="AR106" t="s">
        <v>1177</v>
      </c>
      <c r="AS106" s="18" t="s">
        <v>1211</v>
      </c>
      <c r="AV106" t="s">
        <v>118</v>
      </c>
      <c r="AW106" t="s">
        <v>1216</v>
      </c>
      <c r="AX106" t="s">
        <v>1219</v>
      </c>
      <c r="AY106" t="s">
        <v>1224</v>
      </c>
      <c r="AZ106" t="s">
        <v>1229</v>
      </c>
      <c r="BA106" t="s">
        <v>35</v>
      </c>
      <c r="BB106" t="s">
        <v>1234</v>
      </c>
      <c r="BC106" t="s">
        <v>1229</v>
      </c>
      <c r="BD106" t="s">
        <v>1245</v>
      </c>
      <c r="BF106" t="s">
        <v>694</v>
      </c>
      <c r="BG106">
        <v>75</v>
      </c>
      <c r="BH106">
        <v>10</v>
      </c>
      <c r="BI106" t="s">
        <v>1268</v>
      </c>
    </row>
    <row r="107" spans="1:61" hidden="1" x14ac:dyDescent="0.2">
      <c r="A107">
        <v>4617</v>
      </c>
      <c r="B107" t="str">
        <f>VLOOKUP(C107:C215,$AP$2:$AQ$230,2)</f>
        <v>Kaduna N</v>
      </c>
      <c r="C107" t="s">
        <v>111</v>
      </c>
      <c r="D107">
        <v>1</v>
      </c>
      <c r="E107" t="s">
        <v>593</v>
      </c>
      <c r="F107">
        <v>100</v>
      </c>
      <c r="G107" t="s">
        <v>12</v>
      </c>
      <c r="H107">
        <v>33</v>
      </c>
      <c r="I107" t="s">
        <v>13</v>
      </c>
      <c r="J107">
        <f t="shared" ref="J107:J109" si="0">H107*10000/F107</f>
        <v>3300</v>
      </c>
      <c r="K107" s="73">
        <f>J107</f>
        <v>3300</v>
      </c>
      <c r="L107" t="s">
        <v>1052</v>
      </c>
      <c r="M107" t="s">
        <v>1053</v>
      </c>
      <c r="N107" t="s">
        <v>1053</v>
      </c>
      <c r="O107" t="s">
        <v>35</v>
      </c>
      <c r="P107" t="s">
        <v>13</v>
      </c>
      <c r="Q107" t="s">
        <v>1072</v>
      </c>
      <c r="R107" s="18" t="s">
        <v>13</v>
      </c>
      <c r="S107">
        <v>10</v>
      </c>
      <c r="T107" t="s">
        <v>1032</v>
      </c>
      <c r="U107">
        <v>4</v>
      </c>
      <c r="V107" t="s">
        <v>1137</v>
      </c>
      <c r="W107" t="s">
        <v>1140</v>
      </c>
      <c r="X107" t="str">
        <f>VLOOKUP(C107,$AP$2:$AR$230,3)</f>
        <v>Husband</v>
      </c>
      <c r="Y107">
        <v>6</v>
      </c>
      <c r="Z107">
        <v>2.4</v>
      </c>
      <c r="AA107">
        <v>43</v>
      </c>
      <c r="AB107" t="str">
        <f>VLOOKUP(C107,$AP$2:$AS$230,4)</f>
        <v>Early July</v>
      </c>
      <c r="AC107" t="str">
        <f>VLOOKUP($C107,$AV$2:$BD$230,2)</f>
        <v>Hired land</v>
      </c>
      <c r="AD107" t="str">
        <f>VLOOKUP($C107,$AV$2:$BD$230,3)</f>
        <v>Lowland</v>
      </c>
      <c r="AE107" t="str">
        <f>VLOOKUP($C107,$AV$2:$BD$230,4)</f>
        <v>Loam</v>
      </c>
      <c r="AF107" t="str">
        <f>VLOOKUP($C107,$AV$2:$BD$230,5)</f>
        <v>Good</v>
      </c>
      <c r="AG107" t="str">
        <f>VLOOKUP($C107,$AV$2:$BD$230,6)</f>
        <v>N</v>
      </c>
      <c r="AH107" t="str">
        <f>VLOOKUP($C107,$AV$2:$BD$230,7)</f>
        <v/>
      </c>
      <c r="AI107" t="str">
        <f>VLOOKUP($C107,$AV$2:$BD$230,8)</f>
        <v>Moderate</v>
      </c>
      <c r="AJ107" t="str">
        <f>VLOOKUP($C107,$AV$2:$BD$230,9)</f>
        <v/>
      </c>
      <c r="AK107" s="18">
        <f>VLOOKUP(E107,$BF$2:$BI$384,2)</f>
        <v>75</v>
      </c>
      <c r="AL107" s="18">
        <f>VLOOKUP(E107,$BF$2:$BI$384,3)</f>
        <v>10</v>
      </c>
      <c r="AM107" s="18" t="str">
        <f>VLOOKUP(E107,$BF$2:$BI$384,4)</f>
        <v>50-75%</v>
      </c>
      <c r="AP107" t="s">
        <v>119</v>
      </c>
      <c r="AQ107" t="s">
        <v>1168</v>
      </c>
      <c r="AR107" t="s">
        <v>1177</v>
      </c>
      <c r="AS107" s="18" t="s">
        <v>1208</v>
      </c>
      <c r="AV107" t="s">
        <v>119</v>
      </c>
      <c r="AW107" t="s">
        <v>1217</v>
      </c>
      <c r="AX107" t="s">
        <v>1219</v>
      </c>
      <c r="AY107" t="s">
        <v>1224</v>
      </c>
      <c r="AZ107" t="s">
        <v>1229</v>
      </c>
      <c r="BA107" t="s">
        <v>35</v>
      </c>
      <c r="BB107" t="s">
        <v>1234</v>
      </c>
      <c r="BC107" t="s">
        <v>1229</v>
      </c>
      <c r="BD107" t="s">
        <v>1245</v>
      </c>
      <c r="BF107" t="s">
        <v>695</v>
      </c>
      <c r="BG107">
        <v>75</v>
      </c>
      <c r="BH107">
        <v>10</v>
      </c>
      <c r="BI107" t="s">
        <v>1268</v>
      </c>
    </row>
    <row r="108" spans="1:61" x14ac:dyDescent="0.2">
      <c r="A108">
        <v>4630</v>
      </c>
      <c r="B108" t="str">
        <f>VLOOKUP(C108:C216,$AP$2:$AQ$230,2)</f>
        <v>Kaduna N</v>
      </c>
      <c r="C108" t="s">
        <v>115</v>
      </c>
      <c r="D108">
        <v>1</v>
      </c>
      <c r="E108" t="s">
        <v>606</v>
      </c>
      <c r="F108">
        <v>100</v>
      </c>
      <c r="G108" t="s">
        <v>12</v>
      </c>
      <c r="H108">
        <v>36</v>
      </c>
      <c r="I108" t="s">
        <v>13</v>
      </c>
      <c r="J108">
        <f t="shared" si="0"/>
        <v>3600</v>
      </c>
      <c r="K108" s="73">
        <f t="shared" ref="K108:K110" si="1">J108</f>
        <v>3600</v>
      </c>
      <c r="L108" t="s">
        <v>1052</v>
      </c>
      <c r="M108" t="s">
        <v>1053</v>
      </c>
      <c r="N108" t="s">
        <v>1053</v>
      </c>
      <c r="O108" t="s">
        <v>13</v>
      </c>
      <c r="P108" t="s">
        <v>35</v>
      </c>
      <c r="Q108" t="s">
        <v>12</v>
      </c>
      <c r="R108" t="s">
        <v>35</v>
      </c>
      <c r="S108">
        <v>0</v>
      </c>
      <c r="T108" t="s">
        <v>1032</v>
      </c>
      <c r="U108">
        <v>4</v>
      </c>
      <c r="V108" t="s">
        <v>1137</v>
      </c>
      <c r="W108" t="s">
        <v>1139</v>
      </c>
      <c r="X108" t="str">
        <f>VLOOKUP(C108,$AP$2:$AR$230,3)</f>
        <v>Husband</v>
      </c>
      <c r="Y108">
        <v>4</v>
      </c>
      <c r="Z108">
        <v>3.8</v>
      </c>
      <c r="AA108">
        <v>42</v>
      </c>
      <c r="AB108" t="str">
        <f>VLOOKUP(C108,$AP$2:$AS$230,4)</f>
        <v>Early July</v>
      </c>
      <c r="AC108" t="str">
        <f>VLOOKUP($C108,$AV$2:$BD$230,2)</f>
        <v>Family land</v>
      </c>
      <c r="AD108" t="str">
        <f>VLOOKUP($C108,$AV$2:$BD$230,3)</f>
        <v>Lowland</v>
      </c>
      <c r="AE108" t="str">
        <f>VLOOKUP($C108,$AV$2:$BD$230,4)</f>
        <v>Loam</v>
      </c>
      <c r="AF108" t="str">
        <f>VLOOKUP($C108,$AV$2:$BD$230,5)</f>
        <v>Good</v>
      </c>
      <c r="AG108" t="str">
        <f>VLOOKUP($C108,$AV$2:$BD$230,6)</f>
        <v>N</v>
      </c>
      <c r="AH108" t="str">
        <f>VLOOKUP($C108,$AV$2:$BD$230,7)</f>
        <v/>
      </c>
      <c r="AI108" t="str">
        <f>VLOOKUP($C108,$AV$2:$BD$230,8)</f>
        <v>Moderate</v>
      </c>
      <c r="AJ108" t="str">
        <f>VLOOKUP($C108,$AV$2:$BD$230,9)</f>
        <v>The same as in other fields</v>
      </c>
      <c r="AK108" s="18">
        <f>VLOOKUP(E108,$BF$2:$BI$384,2)</f>
        <v>75</v>
      </c>
      <c r="AL108" s="18">
        <f>VLOOKUP(E108,$BF$2:$BI$384,3)</f>
        <v>10</v>
      </c>
      <c r="AM108" s="18" t="str">
        <f>VLOOKUP(E108,$BF$2:$BI$384,4)</f>
        <v>50-75%</v>
      </c>
      <c r="AP108" t="s">
        <v>120</v>
      </c>
      <c r="AQ108" t="s">
        <v>1168</v>
      </c>
      <c r="AR108" t="s">
        <v>1177</v>
      </c>
      <c r="AS108" s="18" t="s">
        <v>1211</v>
      </c>
      <c r="AV108" t="s">
        <v>120</v>
      </c>
      <c r="AW108" t="s">
        <v>1217</v>
      </c>
      <c r="AX108" t="s">
        <v>1219</v>
      </c>
      <c r="AY108" t="s">
        <v>1224</v>
      </c>
      <c r="AZ108" t="s">
        <v>1229</v>
      </c>
      <c r="BA108" t="s">
        <v>35</v>
      </c>
      <c r="BB108" t="s">
        <v>1234</v>
      </c>
      <c r="BC108" t="s">
        <v>1229</v>
      </c>
      <c r="BD108" t="s">
        <v>1245</v>
      </c>
      <c r="BF108" t="s">
        <v>696</v>
      </c>
      <c r="BG108">
        <v>75</v>
      </c>
      <c r="BH108">
        <v>10</v>
      </c>
      <c r="BI108" t="s">
        <v>1268</v>
      </c>
    </row>
    <row r="109" spans="1:61" x14ac:dyDescent="0.2">
      <c r="A109">
        <v>4631</v>
      </c>
      <c r="B109" t="str">
        <f>VLOOKUP(C109:C217,$AP$2:$AQ$230,2)</f>
        <v>Kaduna N</v>
      </c>
      <c r="C109" t="s">
        <v>115</v>
      </c>
      <c r="D109">
        <v>2</v>
      </c>
      <c r="E109" t="s">
        <v>607</v>
      </c>
      <c r="F109">
        <v>100</v>
      </c>
      <c r="G109" t="s">
        <v>12</v>
      </c>
      <c r="H109">
        <v>33</v>
      </c>
      <c r="I109" t="s">
        <v>13</v>
      </c>
      <c r="J109">
        <f t="shared" si="0"/>
        <v>3300</v>
      </c>
      <c r="K109" s="73">
        <f t="shared" si="1"/>
        <v>3300</v>
      </c>
      <c r="L109" t="s">
        <v>1052</v>
      </c>
      <c r="M109" t="s">
        <v>1084</v>
      </c>
      <c r="N109" t="s">
        <v>1084</v>
      </c>
      <c r="O109" t="s">
        <v>35</v>
      </c>
      <c r="P109" t="s">
        <v>35</v>
      </c>
      <c r="Q109" t="s">
        <v>12</v>
      </c>
      <c r="R109" t="s">
        <v>35</v>
      </c>
      <c r="S109">
        <v>0</v>
      </c>
      <c r="T109" t="s">
        <v>1032</v>
      </c>
      <c r="U109">
        <v>4</v>
      </c>
      <c r="V109" t="s">
        <v>1137</v>
      </c>
      <c r="W109" t="s">
        <v>1139</v>
      </c>
      <c r="X109" t="str">
        <f>VLOOKUP(C109,$AP$2:$AR$230,3)</f>
        <v>Husband</v>
      </c>
      <c r="Y109">
        <v>4</v>
      </c>
      <c r="Z109">
        <v>3.8</v>
      </c>
      <c r="AA109">
        <v>42</v>
      </c>
      <c r="AB109" t="str">
        <f>VLOOKUP(C109,$AP$2:$AS$230,4)</f>
        <v>Early July</v>
      </c>
      <c r="AC109" t="str">
        <f>VLOOKUP($C109,$AV$2:$BD$230,2)</f>
        <v>Family land</v>
      </c>
      <c r="AD109" t="str">
        <f>VLOOKUP($C109,$AV$2:$BD$230,3)</f>
        <v>Lowland</v>
      </c>
      <c r="AE109" t="str">
        <f>VLOOKUP($C109,$AV$2:$BD$230,4)</f>
        <v>Loam</v>
      </c>
      <c r="AF109" t="str">
        <f>VLOOKUP($C109,$AV$2:$BD$230,5)</f>
        <v>Good</v>
      </c>
      <c r="AG109" t="str">
        <f>VLOOKUP($C109,$AV$2:$BD$230,6)</f>
        <v>N</v>
      </c>
      <c r="AH109" t="str">
        <f>VLOOKUP($C109,$AV$2:$BD$230,7)</f>
        <v/>
      </c>
      <c r="AI109" t="str">
        <f>VLOOKUP($C109,$AV$2:$BD$230,8)</f>
        <v>Moderate</v>
      </c>
      <c r="AJ109" t="str">
        <f>VLOOKUP($C109,$AV$2:$BD$230,9)</f>
        <v>The same as in other fields</v>
      </c>
      <c r="AK109" s="18">
        <f>VLOOKUP(E109,$BF$2:$BI$384,2)</f>
        <v>75</v>
      </c>
      <c r="AL109" s="18">
        <f>VLOOKUP(E109,$BF$2:$BI$384,3)</f>
        <v>10</v>
      </c>
      <c r="AM109" s="18" t="str">
        <f>VLOOKUP(E109,$BF$2:$BI$384,4)</f>
        <v>50-75%</v>
      </c>
      <c r="AP109" t="s">
        <v>121</v>
      </c>
      <c r="AQ109" t="s">
        <v>1168</v>
      </c>
      <c r="AR109" t="s">
        <v>1177</v>
      </c>
      <c r="AS109" s="18" t="s">
        <v>1211</v>
      </c>
      <c r="AV109" t="s">
        <v>121</v>
      </c>
      <c r="AW109" t="s">
        <v>1216</v>
      </c>
      <c r="AX109" t="s">
        <v>1219</v>
      </c>
      <c r="AY109" t="s">
        <v>1224</v>
      </c>
      <c r="AZ109" t="s">
        <v>1229</v>
      </c>
      <c r="BA109" t="s">
        <v>35</v>
      </c>
      <c r="BB109" t="s">
        <v>1234</v>
      </c>
      <c r="BC109" t="s">
        <v>1229</v>
      </c>
      <c r="BD109" t="s">
        <v>1245</v>
      </c>
      <c r="BF109" t="s">
        <v>697</v>
      </c>
      <c r="BG109">
        <v>75</v>
      </c>
      <c r="BH109">
        <v>10</v>
      </c>
      <c r="BI109" t="s">
        <v>1268</v>
      </c>
    </row>
    <row r="110" spans="1:61" x14ac:dyDescent="0.2">
      <c r="A110">
        <v>4941</v>
      </c>
      <c r="B110" t="str">
        <f>VLOOKUP(C110:C218,$AP$2:$AQ$230,2)</f>
        <v>Kano</v>
      </c>
      <c r="C110" t="s">
        <v>209</v>
      </c>
      <c r="D110">
        <v>1</v>
      </c>
      <c r="E110" t="s">
        <v>917</v>
      </c>
      <c r="F110">
        <v>19.5</v>
      </c>
      <c r="G110" t="s">
        <v>12</v>
      </c>
      <c r="H110">
        <v>6.2</v>
      </c>
      <c r="I110" t="s">
        <v>13</v>
      </c>
      <c r="J110">
        <f t="shared" ref="J110" si="2">H110*10000/F110</f>
        <v>3179.4871794871797</v>
      </c>
      <c r="K110" s="73">
        <f t="shared" si="1"/>
        <v>3179.4871794871797</v>
      </c>
      <c r="L110" t="s">
        <v>1052</v>
      </c>
      <c r="M110" t="s">
        <v>1111</v>
      </c>
      <c r="N110" t="s">
        <v>1111</v>
      </c>
      <c r="O110" t="s">
        <v>35</v>
      </c>
      <c r="P110" t="s">
        <v>13</v>
      </c>
      <c r="Q110" t="s">
        <v>12</v>
      </c>
      <c r="R110" t="s">
        <v>35</v>
      </c>
      <c r="S110">
        <v>0</v>
      </c>
      <c r="T110" t="s">
        <v>1032</v>
      </c>
      <c r="U110">
        <v>4</v>
      </c>
      <c r="V110" t="s">
        <v>1137</v>
      </c>
      <c r="W110" t="s">
        <v>1140</v>
      </c>
      <c r="X110" t="str">
        <f>VLOOKUP(C110,$AP$2:$AR$230,3)</f>
        <v>Husband</v>
      </c>
      <c r="Y110">
        <v>6</v>
      </c>
      <c r="Z110">
        <v>7.9</v>
      </c>
      <c r="AA110">
        <v>38</v>
      </c>
      <c r="AB110" t="str">
        <f>VLOOKUP(C110,$AP$2:$AS$230,4)</f>
        <v>Early July</v>
      </c>
      <c r="AC110" t="str">
        <f>VLOOKUP($C110,$AV$2:$BD$230,2)</f>
        <v>Family land</v>
      </c>
      <c r="AD110" t="str">
        <f>VLOOKUP($C110,$AV$2:$BD$230,3)</f>
        <v>Lowland</v>
      </c>
      <c r="AE110" t="str">
        <f>VLOOKUP($C110,$AV$2:$BD$230,4)</f>
        <v>Loam</v>
      </c>
      <c r="AF110" t="str">
        <f>VLOOKUP($C110,$AV$2:$BD$230,5)</f>
        <v>Moderate</v>
      </c>
      <c r="AG110" t="str">
        <f>VLOOKUP($C110,$AV$2:$BD$230,6)</f>
        <v>N</v>
      </c>
      <c r="AH110" t="str">
        <f>VLOOKUP($C110,$AV$2:$BD$230,7)</f>
        <v>Ditches</v>
      </c>
      <c r="AI110" t="str">
        <f>VLOOKUP($C110,$AV$2:$BD$230,8)</f>
        <v>Very fertile</v>
      </c>
      <c r="AJ110" t="str">
        <f>VLOOKUP($C110,$AV$2:$BD$230,9)</f>
        <v>The same as in other fields</v>
      </c>
      <c r="AK110" s="18">
        <f>VLOOKUP(E110,$BF$2:$BI$384,2)</f>
        <v>75</v>
      </c>
      <c r="AL110" s="18">
        <f>VLOOKUP(E110,$BF$2:$BI$384,3)</f>
        <v>20</v>
      </c>
      <c r="AM110" s="18" t="str">
        <f>VLOOKUP(E110,$BF$2:$BI$384,4)</f>
        <v>&gt;90%</v>
      </c>
      <c r="AP110" t="s">
        <v>122</v>
      </c>
      <c r="AQ110" t="s">
        <v>1168</v>
      </c>
      <c r="AR110" t="s">
        <v>1177</v>
      </c>
      <c r="AS110" s="18" t="s">
        <v>1208</v>
      </c>
      <c r="AV110" t="s">
        <v>122</v>
      </c>
      <c r="AW110" t="s">
        <v>1216</v>
      </c>
      <c r="AX110" t="s">
        <v>1219</v>
      </c>
      <c r="AY110" t="s">
        <v>1224</v>
      </c>
      <c r="AZ110" t="s">
        <v>1229</v>
      </c>
      <c r="BA110" t="s">
        <v>35</v>
      </c>
      <c r="BB110" t="s">
        <v>1234</v>
      </c>
      <c r="BC110" t="s">
        <v>1229</v>
      </c>
      <c r="BD110" t="s">
        <v>1245</v>
      </c>
      <c r="BF110" t="s">
        <v>698</v>
      </c>
      <c r="BG110">
        <v>75</v>
      </c>
      <c r="BH110">
        <v>10</v>
      </c>
      <c r="BI110" t="s">
        <v>1268</v>
      </c>
    </row>
    <row r="111" spans="1:61" x14ac:dyDescent="0.2">
      <c r="AP111" t="s">
        <v>123</v>
      </c>
      <c r="AQ111" t="s">
        <v>1168</v>
      </c>
      <c r="AR111" t="s">
        <v>1177</v>
      </c>
      <c r="AS111" s="18" t="s">
        <v>1208</v>
      </c>
      <c r="AV111" t="s">
        <v>123</v>
      </c>
      <c r="AW111" t="s">
        <v>1217</v>
      </c>
      <c r="AX111" t="s">
        <v>1219</v>
      </c>
      <c r="AY111" t="s">
        <v>1224</v>
      </c>
      <c r="AZ111" t="s">
        <v>1229</v>
      </c>
      <c r="BA111" t="s">
        <v>35</v>
      </c>
      <c r="BB111" t="s">
        <v>1234</v>
      </c>
      <c r="BC111" t="s">
        <v>1229</v>
      </c>
      <c r="BD111" t="s">
        <v>1245</v>
      </c>
      <c r="BF111" t="s">
        <v>700</v>
      </c>
      <c r="BG111">
        <v>75</v>
      </c>
      <c r="BH111">
        <v>10</v>
      </c>
      <c r="BI111" t="s">
        <v>1270</v>
      </c>
    </row>
    <row r="112" spans="1:61" x14ac:dyDescent="0.2">
      <c r="AP112" t="s">
        <v>124</v>
      </c>
      <c r="AQ112" t="s">
        <v>1168</v>
      </c>
      <c r="AR112" t="s">
        <v>1177</v>
      </c>
      <c r="AS112" s="18" t="s">
        <v>1208</v>
      </c>
      <c r="AV112" t="s">
        <v>124</v>
      </c>
      <c r="AW112" t="s">
        <v>1216</v>
      </c>
      <c r="AX112" t="s">
        <v>1219</v>
      </c>
      <c r="AY112" t="s">
        <v>1224</v>
      </c>
      <c r="AZ112" t="s">
        <v>1229</v>
      </c>
      <c r="BA112" t="s">
        <v>35</v>
      </c>
      <c r="BB112" t="s">
        <v>1234</v>
      </c>
      <c r="BC112" t="s">
        <v>1229</v>
      </c>
      <c r="BD112" t="s">
        <v>1245</v>
      </c>
      <c r="BF112" t="s">
        <v>749</v>
      </c>
      <c r="BG112">
        <v>75</v>
      </c>
      <c r="BH112">
        <v>20</v>
      </c>
      <c r="BI112" t="s">
        <v>1268</v>
      </c>
    </row>
    <row r="113" spans="42:61" x14ac:dyDescent="0.2">
      <c r="AP113" t="s">
        <v>125</v>
      </c>
      <c r="AQ113" t="s">
        <v>1168</v>
      </c>
      <c r="AR113" t="s">
        <v>1177</v>
      </c>
      <c r="AS113" s="18" t="s">
        <v>1208</v>
      </c>
      <c r="AV113" t="s">
        <v>125</v>
      </c>
      <c r="AW113" t="s">
        <v>1217</v>
      </c>
      <c r="AX113" t="s">
        <v>1219</v>
      </c>
      <c r="AY113" t="s">
        <v>1224</v>
      </c>
      <c r="AZ113" t="s">
        <v>1229</v>
      </c>
      <c r="BA113" t="s">
        <v>35</v>
      </c>
      <c r="BB113" t="s">
        <v>1234</v>
      </c>
      <c r="BC113" t="s">
        <v>1229</v>
      </c>
      <c r="BD113" t="s">
        <v>1245</v>
      </c>
      <c r="BF113" t="s">
        <v>750</v>
      </c>
      <c r="BG113">
        <v>75</v>
      </c>
      <c r="BH113">
        <v>20</v>
      </c>
      <c r="BI113" t="s">
        <v>1269</v>
      </c>
    </row>
    <row r="114" spans="42:61" x14ac:dyDescent="0.2">
      <c r="AP114" t="s">
        <v>126</v>
      </c>
      <c r="AQ114" t="s">
        <v>1168</v>
      </c>
      <c r="AR114" t="s">
        <v>1177</v>
      </c>
      <c r="AS114" s="18" t="s">
        <v>1210</v>
      </c>
      <c r="AV114" t="s">
        <v>126</v>
      </c>
      <c r="AW114" t="s">
        <v>1216</v>
      </c>
      <c r="AX114" t="s">
        <v>1219</v>
      </c>
      <c r="AY114" t="s">
        <v>1226</v>
      </c>
      <c r="AZ114" t="s">
        <v>1230</v>
      </c>
      <c r="BA114" t="s">
        <v>35</v>
      </c>
      <c r="BB114" t="s">
        <v>1234</v>
      </c>
      <c r="BC114" t="s">
        <v>1241</v>
      </c>
      <c r="BD114" t="s">
        <v>1244</v>
      </c>
      <c r="BF114" t="s">
        <v>751</v>
      </c>
      <c r="BG114">
        <v>75</v>
      </c>
      <c r="BH114">
        <v>20</v>
      </c>
      <c r="BI114" t="s">
        <v>1269</v>
      </c>
    </row>
    <row r="115" spans="42:61" x14ac:dyDescent="0.2">
      <c r="AP115" t="s">
        <v>127</v>
      </c>
      <c r="AQ115" t="s">
        <v>1168</v>
      </c>
      <c r="AR115" t="s">
        <v>1177</v>
      </c>
      <c r="AS115" s="18" t="s">
        <v>1210</v>
      </c>
      <c r="AV115" t="s">
        <v>127</v>
      </c>
      <c r="AW115" t="s">
        <v>1217</v>
      </c>
      <c r="AX115" t="s">
        <v>1219</v>
      </c>
      <c r="AY115" t="s">
        <v>1224</v>
      </c>
      <c r="AZ115" t="s">
        <v>1229</v>
      </c>
      <c r="BA115" t="s">
        <v>35</v>
      </c>
      <c r="BB115" t="s">
        <v>1234</v>
      </c>
      <c r="BC115" t="s">
        <v>1242</v>
      </c>
      <c r="BD115" t="s">
        <v>1244</v>
      </c>
      <c r="BF115" t="s">
        <v>752</v>
      </c>
      <c r="BG115">
        <v>75</v>
      </c>
      <c r="BH115">
        <v>10</v>
      </c>
      <c r="BI115" t="s">
        <v>1268</v>
      </c>
    </row>
    <row r="116" spans="42:61" x14ac:dyDescent="0.2">
      <c r="AP116" t="s">
        <v>128</v>
      </c>
      <c r="AQ116" t="s">
        <v>1168</v>
      </c>
      <c r="AR116" t="s">
        <v>1177</v>
      </c>
      <c r="AS116" s="18" t="s">
        <v>1210</v>
      </c>
      <c r="AV116" t="s">
        <v>128</v>
      </c>
      <c r="AW116" t="s">
        <v>1216</v>
      </c>
      <c r="AX116" t="s">
        <v>1219</v>
      </c>
      <c r="AY116" t="s">
        <v>1226</v>
      </c>
      <c r="AZ116" t="s">
        <v>1230</v>
      </c>
      <c r="BA116" t="s">
        <v>35</v>
      </c>
      <c r="BB116" t="s">
        <v>1234</v>
      </c>
      <c r="BC116" t="s">
        <v>1241</v>
      </c>
      <c r="BD116" t="s">
        <v>1244</v>
      </c>
      <c r="BF116" t="s">
        <v>753</v>
      </c>
      <c r="BG116">
        <v>75</v>
      </c>
      <c r="BH116">
        <v>10</v>
      </c>
      <c r="BI116" t="s">
        <v>1268</v>
      </c>
    </row>
    <row r="117" spans="42:61" x14ac:dyDescent="0.2">
      <c r="AP117" t="s">
        <v>129</v>
      </c>
      <c r="AQ117" t="s">
        <v>1168</v>
      </c>
      <c r="AR117" t="s">
        <v>1177</v>
      </c>
      <c r="AS117" s="18" t="s">
        <v>1210</v>
      </c>
      <c r="AV117" t="s">
        <v>129</v>
      </c>
      <c r="AW117" t="s">
        <v>1217</v>
      </c>
      <c r="AX117" t="s">
        <v>1219</v>
      </c>
      <c r="AY117" t="s">
        <v>1226</v>
      </c>
      <c r="AZ117" t="s">
        <v>1229</v>
      </c>
      <c r="BA117" t="s">
        <v>35</v>
      </c>
      <c r="BB117" t="s">
        <v>1234</v>
      </c>
      <c r="BC117" t="s">
        <v>1229</v>
      </c>
      <c r="BD117" t="s">
        <v>1244</v>
      </c>
      <c r="BF117" t="s">
        <v>754</v>
      </c>
      <c r="BG117">
        <v>75</v>
      </c>
      <c r="BH117">
        <v>10</v>
      </c>
      <c r="BI117" t="s">
        <v>1269</v>
      </c>
    </row>
    <row r="118" spans="42:61" x14ac:dyDescent="0.2">
      <c r="AP118" t="s">
        <v>130</v>
      </c>
      <c r="AQ118" t="s">
        <v>1168</v>
      </c>
      <c r="AR118" t="s">
        <v>1177</v>
      </c>
      <c r="AS118" s="18" t="s">
        <v>1209</v>
      </c>
      <c r="AV118" t="s">
        <v>130</v>
      </c>
      <c r="AW118" t="s">
        <v>1216</v>
      </c>
      <c r="AX118" t="s">
        <v>1219</v>
      </c>
      <c r="AY118" t="s">
        <v>1226</v>
      </c>
      <c r="AZ118" t="s">
        <v>1229</v>
      </c>
      <c r="BA118" t="s">
        <v>35</v>
      </c>
      <c r="BB118" t="s">
        <v>1234</v>
      </c>
      <c r="BC118" t="s">
        <v>1229</v>
      </c>
      <c r="BD118" t="s">
        <v>1245</v>
      </c>
      <c r="BF118" t="s">
        <v>755</v>
      </c>
      <c r="BG118">
        <v>75</v>
      </c>
      <c r="BH118">
        <v>10</v>
      </c>
      <c r="BI118" t="s">
        <v>1269</v>
      </c>
    </row>
    <row r="119" spans="42:61" x14ac:dyDescent="0.2">
      <c r="AP119" t="s">
        <v>131</v>
      </c>
      <c r="AQ119" t="s">
        <v>1168</v>
      </c>
      <c r="AR119" t="s">
        <v>1178</v>
      </c>
      <c r="AS119" s="18" t="s">
        <v>1209</v>
      </c>
      <c r="AV119" t="s">
        <v>131</v>
      </c>
      <c r="AW119" t="s">
        <v>1217</v>
      </c>
      <c r="AX119" t="s">
        <v>1221</v>
      </c>
      <c r="AY119" t="s">
        <v>1224</v>
      </c>
      <c r="AZ119" t="s">
        <v>1230</v>
      </c>
      <c r="BA119" t="s">
        <v>35</v>
      </c>
      <c r="BB119" t="s">
        <v>1234</v>
      </c>
      <c r="BC119" t="s">
        <v>1229</v>
      </c>
      <c r="BD119" t="s">
        <v>1245</v>
      </c>
      <c r="BF119" t="s">
        <v>756</v>
      </c>
      <c r="BG119">
        <v>75</v>
      </c>
      <c r="BH119">
        <v>20</v>
      </c>
      <c r="BI119" t="s">
        <v>1268</v>
      </c>
    </row>
    <row r="120" spans="42:61" x14ac:dyDescent="0.2">
      <c r="AP120" t="s">
        <v>132</v>
      </c>
      <c r="AQ120" t="s">
        <v>1168</v>
      </c>
      <c r="AR120" t="s">
        <v>1177</v>
      </c>
      <c r="AS120" s="18" t="s">
        <v>1208</v>
      </c>
      <c r="AV120" t="s">
        <v>132</v>
      </c>
      <c r="AW120" t="s">
        <v>1216</v>
      </c>
      <c r="AX120" t="s">
        <v>1219</v>
      </c>
      <c r="AY120" t="s">
        <v>1224</v>
      </c>
      <c r="AZ120" t="s">
        <v>1229</v>
      </c>
      <c r="BA120" t="s">
        <v>35</v>
      </c>
      <c r="BB120" t="s">
        <v>1234</v>
      </c>
      <c r="BC120" t="s">
        <v>1229</v>
      </c>
      <c r="BD120" t="s">
        <v>1245</v>
      </c>
      <c r="BF120" t="s">
        <v>757</v>
      </c>
      <c r="BG120">
        <v>75</v>
      </c>
      <c r="BH120">
        <v>20</v>
      </c>
      <c r="BI120" t="s">
        <v>1268</v>
      </c>
    </row>
    <row r="121" spans="42:61" x14ac:dyDescent="0.2">
      <c r="AP121" t="s">
        <v>133</v>
      </c>
      <c r="AQ121" t="s">
        <v>1168</v>
      </c>
      <c r="AR121" t="s">
        <v>1177</v>
      </c>
      <c r="AS121" s="18" t="s">
        <v>1208</v>
      </c>
      <c r="AV121" t="s">
        <v>133</v>
      </c>
      <c r="AW121" t="s">
        <v>1216</v>
      </c>
      <c r="AX121" t="s">
        <v>1219</v>
      </c>
      <c r="AY121" t="s">
        <v>1224</v>
      </c>
      <c r="AZ121" t="s">
        <v>1229</v>
      </c>
      <c r="BA121" t="s">
        <v>35</v>
      </c>
      <c r="BB121" t="s">
        <v>1234</v>
      </c>
      <c r="BC121" t="s">
        <v>1229</v>
      </c>
      <c r="BD121" t="s">
        <v>1245</v>
      </c>
      <c r="BF121" t="s">
        <v>758</v>
      </c>
      <c r="BG121">
        <v>75</v>
      </c>
      <c r="BH121">
        <v>20</v>
      </c>
      <c r="BI121" t="s">
        <v>1269</v>
      </c>
    </row>
    <row r="122" spans="42:61" x14ac:dyDescent="0.2">
      <c r="AP122" t="s">
        <v>134</v>
      </c>
      <c r="AQ122" t="s">
        <v>1168</v>
      </c>
      <c r="AR122" t="s">
        <v>1177</v>
      </c>
      <c r="AS122" s="18" t="s">
        <v>1211</v>
      </c>
      <c r="AV122" t="s">
        <v>134</v>
      </c>
      <c r="AW122" t="s">
        <v>1217</v>
      </c>
      <c r="AX122" t="s">
        <v>1219</v>
      </c>
      <c r="AY122" t="s">
        <v>1224</v>
      </c>
      <c r="AZ122" t="s">
        <v>1230</v>
      </c>
      <c r="BA122" t="s">
        <v>35</v>
      </c>
      <c r="BB122" t="s">
        <v>1234</v>
      </c>
      <c r="BC122" t="s">
        <v>1229</v>
      </c>
      <c r="BD122" t="s">
        <v>1245</v>
      </c>
      <c r="BF122" t="s">
        <v>759</v>
      </c>
      <c r="BG122">
        <v>75</v>
      </c>
      <c r="BH122">
        <v>20</v>
      </c>
      <c r="BI122" t="s">
        <v>1269</v>
      </c>
    </row>
    <row r="123" spans="42:61" x14ac:dyDescent="0.2">
      <c r="AP123" t="s">
        <v>135</v>
      </c>
      <c r="AQ123" t="s">
        <v>1168</v>
      </c>
      <c r="AR123" t="s">
        <v>1177</v>
      </c>
      <c r="AS123" s="18" t="s">
        <v>1208</v>
      </c>
      <c r="AV123" t="s">
        <v>135</v>
      </c>
      <c r="AW123" t="s">
        <v>1216</v>
      </c>
      <c r="AX123" t="s">
        <v>1219</v>
      </c>
      <c r="AY123" t="s">
        <v>1224</v>
      </c>
      <c r="AZ123" t="s">
        <v>1229</v>
      </c>
      <c r="BA123" t="s">
        <v>35</v>
      </c>
      <c r="BB123" t="s">
        <v>12</v>
      </c>
      <c r="BC123" t="s">
        <v>1229</v>
      </c>
      <c r="BD123" t="s">
        <v>1245</v>
      </c>
      <c r="BF123" t="s">
        <v>764</v>
      </c>
      <c r="BG123">
        <v>75</v>
      </c>
      <c r="BH123">
        <v>20</v>
      </c>
      <c r="BI123" t="s">
        <v>1268</v>
      </c>
    </row>
    <row r="124" spans="42:61" x14ac:dyDescent="0.2">
      <c r="AP124" t="s">
        <v>136</v>
      </c>
      <c r="AQ124" t="s">
        <v>1168</v>
      </c>
      <c r="AR124" t="s">
        <v>1177</v>
      </c>
      <c r="AS124" s="18" t="s">
        <v>1212</v>
      </c>
      <c r="AV124" t="s">
        <v>136</v>
      </c>
      <c r="AW124" t="s">
        <v>1216</v>
      </c>
      <c r="AX124" t="s">
        <v>1219</v>
      </c>
      <c r="AY124" t="s">
        <v>1224</v>
      </c>
      <c r="AZ124" t="s">
        <v>1229</v>
      </c>
      <c r="BA124" t="s">
        <v>35</v>
      </c>
      <c r="BB124" t="s">
        <v>1234</v>
      </c>
      <c r="BC124" t="s">
        <v>1229</v>
      </c>
      <c r="BD124" t="s">
        <v>1245</v>
      </c>
      <c r="BF124" t="s">
        <v>765</v>
      </c>
      <c r="BG124">
        <v>75</v>
      </c>
      <c r="BH124">
        <v>20</v>
      </c>
      <c r="BI124" t="s">
        <v>1268</v>
      </c>
    </row>
    <row r="125" spans="42:61" x14ac:dyDescent="0.2">
      <c r="AP125" t="s">
        <v>137</v>
      </c>
      <c r="AQ125" t="s">
        <v>1168</v>
      </c>
      <c r="AR125" t="s">
        <v>1177</v>
      </c>
      <c r="AS125" s="18" t="s">
        <v>1208</v>
      </c>
      <c r="AV125" t="s">
        <v>137</v>
      </c>
      <c r="AW125" t="s">
        <v>1216</v>
      </c>
      <c r="AX125" t="s">
        <v>1219</v>
      </c>
      <c r="AY125" t="s">
        <v>1224</v>
      </c>
      <c r="AZ125" t="s">
        <v>1230</v>
      </c>
      <c r="BA125" t="s">
        <v>35</v>
      </c>
      <c r="BB125" t="s">
        <v>12</v>
      </c>
      <c r="BC125" t="s">
        <v>1229</v>
      </c>
      <c r="BD125" t="s">
        <v>1245</v>
      </c>
      <c r="BF125" t="s">
        <v>766</v>
      </c>
      <c r="BG125">
        <v>75</v>
      </c>
      <c r="BH125">
        <v>20</v>
      </c>
      <c r="BI125" t="s">
        <v>1269</v>
      </c>
    </row>
    <row r="126" spans="42:61" x14ac:dyDescent="0.2">
      <c r="AP126" t="s">
        <v>138</v>
      </c>
      <c r="AQ126" t="s">
        <v>1168</v>
      </c>
      <c r="AR126" t="s">
        <v>1177</v>
      </c>
      <c r="AS126" s="18" t="s">
        <v>1209</v>
      </c>
      <c r="AV126" t="s">
        <v>138</v>
      </c>
      <c r="AW126" t="s">
        <v>1216</v>
      </c>
      <c r="AX126" t="s">
        <v>1220</v>
      </c>
      <c r="AY126" t="s">
        <v>1224</v>
      </c>
      <c r="AZ126" t="s">
        <v>1229</v>
      </c>
      <c r="BA126" t="s">
        <v>35</v>
      </c>
      <c r="BB126" t="s">
        <v>1234</v>
      </c>
      <c r="BC126" t="s">
        <v>1242</v>
      </c>
      <c r="BD126" t="s">
        <v>1245</v>
      </c>
      <c r="BF126" t="s">
        <v>767</v>
      </c>
      <c r="BG126">
        <v>75</v>
      </c>
      <c r="BH126">
        <v>20</v>
      </c>
      <c r="BI126" t="s">
        <v>1269</v>
      </c>
    </row>
    <row r="127" spans="42:61" x14ac:dyDescent="0.2">
      <c r="AP127" t="s">
        <v>139</v>
      </c>
      <c r="AQ127" t="s">
        <v>1168</v>
      </c>
      <c r="AR127" t="s">
        <v>1177</v>
      </c>
      <c r="AS127" s="18" t="s">
        <v>1210</v>
      </c>
      <c r="AV127" t="s">
        <v>139</v>
      </c>
      <c r="AW127" t="s">
        <v>1216</v>
      </c>
      <c r="AX127" t="s">
        <v>1219</v>
      </c>
      <c r="AY127" t="s">
        <v>1226</v>
      </c>
      <c r="AZ127" t="s">
        <v>1229</v>
      </c>
      <c r="BA127" t="s">
        <v>35</v>
      </c>
      <c r="BB127" t="s">
        <v>1234</v>
      </c>
      <c r="BC127" t="s">
        <v>1241</v>
      </c>
      <c r="BD127" t="s">
        <v>1244</v>
      </c>
      <c r="BF127" t="s">
        <v>768</v>
      </c>
      <c r="BG127">
        <v>75</v>
      </c>
      <c r="BH127">
        <v>10</v>
      </c>
      <c r="BI127" t="s">
        <v>1269</v>
      </c>
    </row>
    <row r="128" spans="42:61" x14ac:dyDescent="0.2">
      <c r="AP128" t="s">
        <v>140</v>
      </c>
      <c r="AQ128" t="s">
        <v>1168</v>
      </c>
      <c r="AR128" t="s">
        <v>1177</v>
      </c>
      <c r="AS128" s="18" t="s">
        <v>1209</v>
      </c>
      <c r="AV128" t="s">
        <v>140</v>
      </c>
      <c r="AW128" t="s">
        <v>1216</v>
      </c>
      <c r="AX128" t="s">
        <v>1220</v>
      </c>
      <c r="AY128" t="s">
        <v>1224</v>
      </c>
      <c r="AZ128" t="s">
        <v>1229</v>
      </c>
      <c r="BA128" t="s">
        <v>35</v>
      </c>
      <c r="BB128" t="s">
        <v>1234</v>
      </c>
      <c r="BC128" t="s">
        <v>1229</v>
      </c>
      <c r="BD128" t="s">
        <v>1245</v>
      </c>
      <c r="BF128" t="s">
        <v>769</v>
      </c>
      <c r="BG128">
        <v>75</v>
      </c>
      <c r="BH128">
        <v>10</v>
      </c>
      <c r="BI128" t="s">
        <v>1269</v>
      </c>
    </row>
    <row r="129" spans="42:61" x14ac:dyDescent="0.2">
      <c r="AP129" t="s">
        <v>141</v>
      </c>
      <c r="AQ129" t="s">
        <v>1168</v>
      </c>
      <c r="AR129" t="s">
        <v>1177</v>
      </c>
      <c r="AS129" s="18" t="s">
        <v>1208</v>
      </c>
      <c r="AV129" t="s">
        <v>141</v>
      </c>
      <c r="AW129" t="s">
        <v>1217</v>
      </c>
      <c r="AX129" t="s">
        <v>1219</v>
      </c>
      <c r="AY129" t="s">
        <v>1224</v>
      </c>
      <c r="AZ129" t="s">
        <v>1229</v>
      </c>
      <c r="BA129" t="s">
        <v>35</v>
      </c>
      <c r="BB129" t="s">
        <v>12</v>
      </c>
      <c r="BC129" t="s">
        <v>1241</v>
      </c>
      <c r="BD129" t="s">
        <v>1245</v>
      </c>
      <c r="BF129" t="s">
        <v>770</v>
      </c>
      <c r="BG129">
        <v>75</v>
      </c>
      <c r="BH129">
        <v>10</v>
      </c>
      <c r="BI129" t="s">
        <v>1269</v>
      </c>
    </row>
    <row r="130" spans="42:61" x14ac:dyDescent="0.2">
      <c r="AP130" t="s">
        <v>142</v>
      </c>
      <c r="AQ130" t="s">
        <v>1168</v>
      </c>
      <c r="AR130" t="s">
        <v>1177</v>
      </c>
      <c r="AS130" s="18" t="s">
        <v>1209</v>
      </c>
      <c r="AV130" t="s">
        <v>142</v>
      </c>
      <c r="AW130" t="s">
        <v>1216</v>
      </c>
      <c r="AX130" t="s">
        <v>1222</v>
      </c>
      <c r="AY130" t="s">
        <v>1224</v>
      </c>
      <c r="AZ130" t="s">
        <v>1229</v>
      </c>
      <c r="BA130" t="s">
        <v>35</v>
      </c>
      <c r="BB130" t="s">
        <v>1235</v>
      </c>
      <c r="BC130" t="s">
        <v>1229</v>
      </c>
      <c r="BD130" t="s">
        <v>1245</v>
      </c>
      <c r="BF130" t="s">
        <v>771</v>
      </c>
      <c r="BG130">
        <v>75</v>
      </c>
      <c r="BH130">
        <v>10</v>
      </c>
      <c r="BI130" t="s">
        <v>1269</v>
      </c>
    </row>
    <row r="131" spans="42:61" x14ac:dyDescent="0.2">
      <c r="AP131" t="s">
        <v>143</v>
      </c>
      <c r="AQ131" t="s">
        <v>1168</v>
      </c>
      <c r="AR131" t="s">
        <v>1178</v>
      </c>
      <c r="AS131" s="18" t="s">
        <v>1208</v>
      </c>
      <c r="AV131" t="s">
        <v>143</v>
      </c>
      <c r="AW131" t="s">
        <v>1217</v>
      </c>
      <c r="AX131" t="s">
        <v>1221</v>
      </c>
      <c r="AY131" t="s">
        <v>1224</v>
      </c>
      <c r="AZ131" t="s">
        <v>1230</v>
      </c>
      <c r="BA131" t="s">
        <v>35</v>
      </c>
      <c r="BB131" t="s">
        <v>1238</v>
      </c>
      <c r="BC131" t="s">
        <v>1229</v>
      </c>
      <c r="BD131" t="s">
        <v>1245</v>
      </c>
      <c r="BF131" t="s">
        <v>772</v>
      </c>
      <c r="BG131">
        <v>75</v>
      </c>
      <c r="BH131">
        <v>10</v>
      </c>
      <c r="BI131" t="s">
        <v>1269</v>
      </c>
    </row>
    <row r="132" spans="42:61" x14ac:dyDescent="0.2">
      <c r="AP132" t="s">
        <v>144</v>
      </c>
      <c r="AQ132" t="s">
        <v>1169</v>
      </c>
      <c r="AR132" t="s">
        <v>1177</v>
      </c>
      <c r="AS132" s="18" t="s">
        <v>1208</v>
      </c>
      <c r="AV132" t="s">
        <v>144</v>
      </c>
      <c r="AW132" t="s">
        <v>1216</v>
      </c>
      <c r="AX132" t="s">
        <v>1219</v>
      </c>
      <c r="AY132" t="s">
        <v>1224</v>
      </c>
      <c r="AZ132" t="s">
        <v>1230</v>
      </c>
      <c r="BA132" t="s">
        <v>12</v>
      </c>
      <c r="BB132" t="s">
        <v>1234</v>
      </c>
      <c r="BC132" t="s">
        <v>1242</v>
      </c>
      <c r="BD132" t="s">
        <v>12</v>
      </c>
      <c r="BF132" t="s">
        <v>773</v>
      </c>
      <c r="BG132">
        <v>75</v>
      </c>
      <c r="BH132">
        <v>10</v>
      </c>
      <c r="BI132" t="s">
        <v>1269</v>
      </c>
    </row>
    <row r="133" spans="42:61" x14ac:dyDescent="0.2">
      <c r="AP133" t="s">
        <v>145</v>
      </c>
      <c r="AQ133" t="s">
        <v>1169</v>
      </c>
      <c r="AR133" t="s">
        <v>1178</v>
      </c>
      <c r="AS133" s="18" t="s">
        <v>1208</v>
      </c>
      <c r="AV133" t="s">
        <v>145</v>
      </c>
      <c r="AW133" t="s">
        <v>1216</v>
      </c>
      <c r="AX133" t="s">
        <v>1219</v>
      </c>
      <c r="AY133" t="s">
        <v>1226</v>
      </c>
      <c r="AZ133" t="s">
        <v>1230</v>
      </c>
      <c r="BA133" t="s">
        <v>12</v>
      </c>
      <c r="BB133" t="s">
        <v>1234</v>
      </c>
      <c r="BC133" t="s">
        <v>1242</v>
      </c>
      <c r="BD133" t="s">
        <v>12</v>
      </c>
      <c r="BF133" t="s">
        <v>774</v>
      </c>
      <c r="BG133">
        <v>75</v>
      </c>
      <c r="BH133">
        <v>10</v>
      </c>
      <c r="BI133" t="s">
        <v>1269</v>
      </c>
    </row>
    <row r="134" spans="42:61" x14ac:dyDescent="0.2">
      <c r="AP134" t="s">
        <v>146</v>
      </c>
      <c r="AQ134" t="s">
        <v>1169</v>
      </c>
      <c r="AR134" t="s">
        <v>1178</v>
      </c>
      <c r="AS134" s="18" t="s">
        <v>1208</v>
      </c>
      <c r="AV134" t="s">
        <v>146</v>
      </c>
      <c r="AW134" t="s">
        <v>1216</v>
      </c>
      <c r="AX134" t="s">
        <v>1219</v>
      </c>
      <c r="AY134" t="s">
        <v>1224</v>
      </c>
      <c r="AZ134" t="s">
        <v>1229</v>
      </c>
      <c r="BA134" t="s">
        <v>12</v>
      </c>
      <c r="BB134" t="s">
        <v>1234</v>
      </c>
      <c r="BC134" t="s">
        <v>1242</v>
      </c>
      <c r="BD134" t="s">
        <v>12</v>
      </c>
      <c r="BF134" t="s">
        <v>775</v>
      </c>
      <c r="BG134">
        <v>75</v>
      </c>
      <c r="BH134">
        <v>10</v>
      </c>
      <c r="BI134" t="s">
        <v>1269</v>
      </c>
    </row>
    <row r="135" spans="42:61" x14ac:dyDescent="0.2">
      <c r="AP135" t="s">
        <v>147</v>
      </c>
      <c r="AQ135" t="s">
        <v>1169</v>
      </c>
      <c r="AR135" t="s">
        <v>1178</v>
      </c>
      <c r="AS135" s="18" t="s">
        <v>1208</v>
      </c>
      <c r="AV135" t="s">
        <v>147</v>
      </c>
      <c r="AW135" t="s">
        <v>1216</v>
      </c>
      <c r="AX135" t="s">
        <v>1219</v>
      </c>
      <c r="AY135" t="s">
        <v>1224</v>
      </c>
      <c r="AZ135" t="s">
        <v>1230</v>
      </c>
      <c r="BA135" t="s">
        <v>12</v>
      </c>
      <c r="BB135" t="s">
        <v>1234</v>
      </c>
      <c r="BC135" t="s">
        <v>1242</v>
      </c>
      <c r="BD135" t="s">
        <v>12</v>
      </c>
      <c r="BF135" t="s">
        <v>776</v>
      </c>
      <c r="BG135">
        <v>75</v>
      </c>
      <c r="BH135">
        <v>20</v>
      </c>
      <c r="BI135" t="s">
        <v>1271</v>
      </c>
    </row>
    <row r="136" spans="42:61" x14ac:dyDescent="0.2">
      <c r="AP136" t="s">
        <v>148</v>
      </c>
      <c r="AQ136" t="s">
        <v>1169</v>
      </c>
      <c r="AR136" t="s">
        <v>1178</v>
      </c>
      <c r="AS136" s="18" t="s">
        <v>1208</v>
      </c>
      <c r="AV136" t="s">
        <v>148</v>
      </c>
      <c r="AW136" t="s">
        <v>1216</v>
      </c>
      <c r="AX136" t="s">
        <v>1219</v>
      </c>
      <c r="AY136" t="s">
        <v>1226</v>
      </c>
      <c r="AZ136" t="s">
        <v>1230</v>
      </c>
      <c r="BA136" t="s">
        <v>12</v>
      </c>
      <c r="BB136" t="s">
        <v>1234</v>
      </c>
      <c r="BC136" t="s">
        <v>1242</v>
      </c>
      <c r="BD136" t="s">
        <v>12</v>
      </c>
      <c r="BF136" t="s">
        <v>777</v>
      </c>
      <c r="BG136">
        <v>75</v>
      </c>
      <c r="BH136">
        <v>20</v>
      </c>
      <c r="BI136" t="s">
        <v>1272</v>
      </c>
    </row>
    <row r="137" spans="42:61" x14ac:dyDescent="0.2">
      <c r="AP137" t="s">
        <v>149</v>
      </c>
      <c r="AQ137" t="s">
        <v>1169</v>
      </c>
      <c r="AR137" t="s">
        <v>1177</v>
      </c>
      <c r="AS137" s="18" t="s">
        <v>1208</v>
      </c>
      <c r="AV137" t="s">
        <v>149</v>
      </c>
      <c r="AW137" t="s">
        <v>1216</v>
      </c>
      <c r="AX137" t="s">
        <v>1219</v>
      </c>
      <c r="AY137" t="s">
        <v>1226</v>
      </c>
      <c r="AZ137" t="s">
        <v>1230</v>
      </c>
      <c r="BA137" t="s">
        <v>13</v>
      </c>
      <c r="BB137" t="s">
        <v>1234</v>
      </c>
      <c r="BC137" t="s">
        <v>1229</v>
      </c>
      <c r="BD137" t="s">
        <v>1245</v>
      </c>
      <c r="BF137" t="s">
        <v>778</v>
      </c>
      <c r="BG137">
        <v>75</v>
      </c>
      <c r="BH137">
        <v>20</v>
      </c>
      <c r="BI137" t="s">
        <v>1271</v>
      </c>
    </row>
    <row r="138" spans="42:61" x14ac:dyDescent="0.2">
      <c r="AP138" t="s">
        <v>150</v>
      </c>
      <c r="AQ138" t="s">
        <v>1169</v>
      </c>
      <c r="AR138" t="s">
        <v>1178</v>
      </c>
      <c r="AS138" s="18" t="s">
        <v>1208</v>
      </c>
      <c r="AV138" t="s">
        <v>150</v>
      </c>
      <c r="AW138" t="s">
        <v>1216</v>
      </c>
      <c r="AX138" t="s">
        <v>1219</v>
      </c>
      <c r="AY138" t="s">
        <v>1226</v>
      </c>
      <c r="AZ138" t="s">
        <v>1230</v>
      </c>
      <c r="BA138" t="s">
        <v>13</v>
      </c>
      <c r="BB138" t="s">
        <v>1234</v>
      </c>
      <c r="BC138" t="s">
        <v>1229</v>
      </c>
      <c r="BD138" t="s">
        <v>1244</v>
      </c>
      <c r="BF138" t="s">
        <v>779</v>
      </c>
      <c r="BG138">
        <v>75</v>
      </c>
      <c r="BH138">
        <v>20</v>
      </c>
      <c r="BI138" t="s">
        <v>1272</v>
      </c>
    </row>
    <row r="139" spans="42:61" x14ac:dyDescent="0.2">
      <c r="AP139" t="s">
        <v>151</v>
      </c>
      <c r="AQ139" t="s">
        <v>1169</v>
      </c>
      <c r="AR139" t="s">
        <v>1178</v>
      </c>
      <c r="AS139" s="18" t="s">
        <v>1208</v>
      </c>
      <c r="AV139" t="s">
        <v>151</v>
      </c>
      <c r="AW139" t="s">
        <v>1216</v>
      </c>
      <c r="AX139" t="s">
        <v>1219</v>
      </c>
      <c r="AY139" t="s">
        <v>1226</v>
      </c>
      <c r="AZ139" t="s">
        <v>1230</v>
      </c>
      <c r="BA139" t="s">
        <v>13</v>
      </c>
      <c r="BB139" t="s">
        <v>1234</v>
      </c>
      <c r="BC139" t="s">
        <v>1229</v>
      </c>
      <c r="BD139" t="s">
        <v>1245</v>
      </c>
      <c r="BF139" t="s">
        <v>1281</v>
      </c>
      <c r="BG139">
        <v>75</v>
      </c>
      <c r="BH139">
        <v>0</v>
      </c>
      <c r="BI139" t="s">
        <v>12</v>
      </c>
    </row>
    <row r="140" spans="42:61" x14ac:dyDescent="0.2">
      <c r="AP140" t="s">
        <v>152</v>
      </c>
      <c r="AQ140" t="s">
        <v>1169</v>
      </c>
      <c r="AR140" t="s">
        <v>1178</v>
      </c>
      <c r="AS140" s="18" t="s">
        <v>1211</v>
      </c>
      <c r="AV140" t="s">
        <v>152</v>
      </c>
      <c r="AW140" t="s">
        <v>1216</v>
      </c>
      <c r="AX140" t="s">
        <v>1222</v>
      </c>
      <c r="AY140" t="s">
        <v>1226</v>
      </c>
      <c r="AZ140" t="s">
        <v>1230</v>
      </c>
      <c r="BA140" t="s">
        <v>13</v>
      </c>
      <c r="BB140" t="s">
        <v>1234</v>
      </c>
      <c r="BC140" t="s">
        <v>1229</v>
      </c>
      <c r="BD140" t="s">
        <v>1244</v>
      </c>
      <c r="BF140" t="s">
        <v>780</v>
      </c>
      <c r="BG140">
        <v>75</v>
      </c>
      <c r="BH140">
        <v>10</v>
      </c>
      <c r="BI140" t="s">
        <v>1271</v>
      </c>
    </row>
    <row r="141" spans="42:61" x14ac:dyDescent="0.2">
      <c r="AP141" t="s">
        <v>153</v>
      </c>
      <c r="AQ141" t="s">
        <v>1169</v>
      </c>
      <c r="AR141" t="s">
        <v>1178</v>
      </c>
      <c r="AS141" s="18" t="s">
        <v>1208</v>
      </c>
      <c r="AV141" t="s">
        <v>153</v>
      </c>
      <c r="AW141" t="s">
        <v>1216</v>
      </c>
      <c r="AX141" t="s">
        <v>1222</v>
      </c>
      <c r="AY141" t="s">
        <v>1226</v>
      </c>
      <c r="AZ141" t="s">
        <v>1230</v>
      </c>
      <c r="BA141" t="s">
        <v>13</v>
      </c>
      <c r="BB141" t="s">
        <v>1234</v>
      </c>
      <c r="BC141" t="s">
        <v>1229</v>
      </c>
      <c r="BD141" t="s">
        <v>1244</v>
      </c>
      <c r="BF141" t="s">
        <v>781</v>
      </c>
      <c r="BG141">
        <v>75</v>
      </c>
      <c r="BH141">
        <v>10</v>
      </c>
      <c r="BI141" t="s">
        <v>1271</v>
      </c>
    </row>
    <row r="142" spans="42:61" x14ac:dyDescent="0.2">
      <c r="AP142" t="s">
        <v>154</v>
      </c>
      <c r="AQ142" t="s">
        <v>1169</v>
      </c>
      <c r="AR142" t="s">
        <v>1178</v>
      </c>
      <c r="AS142" s="18" t="s">
        <v>1208</v>
      </c>
      <c r="AV142" t="s">
        <v>154</v>
      </c>
      <c r="AW142" t="s">
        <v>1216</v>
      </c>
      <c r="AX142" t="s">
        <v>1222</v>
      </c>
      <c r="AY142" t="s">
        <v>1226</v>
      </c>
      <c r="AZ142" t="s">
        <v>1230</v>
      </c>
      <c r="BA142" t="s">
        <v>13</v>
      </c>
      <c r="BB142" t="s">
        <v>1234</v>
      </c>
      <c r="BC142" t="s">
        <v>1229</v>
      </c>
      <c r="BD142" t="s">
        <v>1245</v>
      </c>
      <c r="BF142" t="s">
        <v>782</v>
      </c>
      <c r="BG142">
        <v>75</v>
      </c>
      <c r="BH142">
        <v>10</v>
      </c>
      <c r="BI142" t="s">
        <v>1271</v>
      </c>
    </row>
    <row r="143" spans="42:61" x14ac:dyDescent="0.2">
      <c r="AP143" t="s">
        <v>155</v>
      </c>
      <c r="AQ143" t="s">
        <v>1169</v>
      </c>
      <c r="AR143" t="s">
        <v>1178</v>
      </c>
      <c r="AS143" s="18" t="s">
        <v>1211</v>
      </c>
      <c r="AV143" t="s">
        <v>155</v>
      </c>
      <c r="AW143" t="s">
        <v>1216</v>
      </c>
      <c r="AX143" t="s">
        <v>1222</v>
      </c>
      <c r="AY143" t="s">
        <v>1226</v>
      </c>
      <c r="AZ143" t="s">
        <v>1230</v>
      </c>
      <c r="BA143" t="s">
        <v>13</v>
      </c>
      <c r="BB143" t="s">
        <v>1234</v>
      </c>
      <c r="BC143" t="s">
        <v>1242</v>
      </c>
      <c r="BD143" t="s">
        <v>1244</v>
      </c>
      <c r="BF143" t="s">
        <v>783</v>
      </c>
      <c r="BG143">
        <v>75</v>
      </c>
      <c r="BH143">
        <v>10</v>
      </c>
      <c r="BI143" t="s">
        <v>1271</v>
      </c>
    </row>
    <row r="144" spans="42:61" x14ac:dyDescent="0.2">
      <c r="AP144" t="s">
        <v>156</v>
      </c>
      <c r="AQ144" t="s">
        <v>1169</v>
      </c>
      <c r="AR144" t="s">
        <v>1178</v>
      </c>
      <c r="AS144" s="18" t="s">
        <v>1208</v>
      </c>
      <c r="AV144" t="s">
        <v>156</v>
      </c>
      <c r="AW144" t="s">
        <v>1216</v>
      </c>
      <c r="AX144" t="s">
        <v>1219</v>
      </c>
      <c r="AY144" t="s">
        <v>1224</v>
      </c>
      <c r="AZ144" t="s">
        <v>1230</v>
      </c>
      <c r="BA144" t="s">
        <v>13</v>
      </c>
      <c r="BB144" t="s">
        <v>1234</v>
      </c>
      <c r="BC144" t="s">
        <v>1229</v>
      </c>
      <c r="BD144" t="s">
        <v>1245</v>
      </c>
      <c r="BF144" t="s">
        <v>784</v>
      </c>
      <c r="BG144">
        <v>75</v>
      </c>
      <c r="BH144">
        <v>25</v>
      </c>
      <c r="BI144" t="s">
        <v>1268</v>
      </c>
    </row>
    <row r="145" spans="42:61" x14ac:dyDescent="0.2">
      <c r="AP145" t="s">
        <v>157</v>
      </c>
      <c r="AQ145" t="s">
        <v>1169</v>
      </c>
      <c r="AR145" t="s">
        <v>1177</v>
      </c>
      <c r="AS145" s="18" t="s">
        <v>1211</v>
      </c>
      <c r="AV145" t="s">
        <v>157</v>
      </c>
      <c r="AW145" t="s">
        <v>1216</v>
      </c>
      <c r="AX145" t="s">
        <v>1219</v>
      </c>
      <c r="AY145" t="s">
        <v>1226</v>
      </c>
      <c r="AZ145" t="s">
        <v>1230</v>
      </c>
      <c r="BA145" t="s">
        <v>13</v>
      </c>
      <c r="BB145" t="s">
        <v>1234</v>
      </c>
      <c r="BC145" t="s">
        <v>1229</v>
      </c>
      <c r="BD145" t="s">
        <v>1245</v>
      </c>
      <c r="BF145" t="s">
        <v>785</v>
      </c>
      <c r="BG145">
        <v>75</v>
      </c>
      <c r="BH145">
        <v>25</v>
      </c>
      <c r="BI145" t="s">
        <v>1268</v>
      </c>
    </row>
    <row r="146" spans="42:61" x14ac:dyDescent="0.2">
      <c r="AP146" t="s">
        <v>158</v>
      </c>
      <c r="AQ146" t="s">
        <v>1169</v>
      </c>
      <c r="AR146" t="s">
        <v>1177</v>
      </c>
      <c r="AS146" s="18" t="s">
        <v>1208</v>
      </c>
      <c r="AV146" t="s">
        <v>158</v>
      </c>
      <c r="AW146" t="s">
        <v>1216</v>
      </c>
      <c r="AX146" t="s">
        <v>1222</v>
      </c>
      <c r="AY146" t="s">
        <v>1226</v>
      </c>
      <c r="AZ146" t="s">
        <v>1230</v>
      </c>
      <c r="BA146" t="s">
        <v>13</v>
      </c>
      <c r="BB146" t="s">
        <v>1234</v>
      </c>
      <c r="BC146" t="s">
        <v>1229</v>
      </c>
      <c r="BD146" t="s">
        <v>1245</v>
      </c>
      <c r="BF146" t="s">
        <v>786</v>
      </c>
      <c r="BG146">
        <v>75</v>
      </c>
      <c r="BH146">
        <v>25</v>
      </c>
      <c r="BI146" t="s">
        <v>1268</v>
      </c>
    </row>
    <row r="147" spans="42:61" x14ac:dyDescent="0.2">
      <c r="AP147" t="s">
        <v>159</v>
      </c>
      <c r="AQ147" t="s">
        <v>1169</v>
      </c>
      <c r="AR147" t="s">
        <v>1178</v>
      </c>
      <c r="AS147" s="18" t="s">
        <v>1208</v>
      </c>
      <c r="AV147" t="s">
        <v>159</v>
      </c>
      <c r="AW147" t="s">
        <v>1217</v>
      </c>
      <c r="AX147" t="s">
        <v>1219</v>
      </c>
      <c r="AY147" t="s">
        <v>1226</v>
      </c>
      <c r="AZ147" t="s">
        <v>1230</v>
      </c>
      <c r="BA147" t="s">
        <v>13</v>
      </c>
      <c r="BB147" t="s">
        <v>1234</v>
      </c>
      <c r="BC147" t="s">
        <v>1229</v>
      </c>
      <c r="BD147" t="s">
        <v>1245</v>
      </c>
      <c r="BF147" t="s">
        <v>787</v>
      </c>
      <c r="BG147">
        <v>75</v>
      </c>
      <c r="BH147">
        <v>25</v>
      </c>
      <c r="BI147" t="s">
        <v>1268</v>
      </c>
    </row>
    <row r="148" spans="42:61" x14ac:dyDescent="0.2">
      <c r="AP148" t="s">
        <v>160</v>
      </c>
      <c r="AQ148" t="s">
        <v>1169</v>
      </c>
      <c r="AR148" t="s">
        <v>1178</v>
      </c>
      <c r="AS148" s="18" t="s">
        <v>1208</v>
      </c>
      <c r="AV148" t="s">
        <v>160</v>
      </c>
      <c r="AW148" t="s">
        <v>1217</v>
      </c>
      <c r="AX148" t="s">
        <v>1219</v>
      </c>
      <c r="AY148" t="s">
        <v>1224</v>
      </c>
      <c r="AZ148" t="s">
        <v>1229</v>
      </c>
      <c r="BA148" t="s">
        <v>35</v>
      </c>
      <c r="BB148" t="s">
        <v>1234</v>
      </c>
      <c r="BC148" t="s">
        <v>1229</v>
      </c>
      <c r="BD148" t="s">
        <v>1244</v>
      </c>
      <c r="BF148" t="s">
        <v>788</v>
      </c>
      <c r="BG148">
        <v>75</v>
      </c>
      <c r="BH148">
        <v>10</v>
      </c>
      <c r="BI148" t="s">
        <v>1269</v>
      </c>
    </row>
    <row r="149" spans="42:61" x14ac:dyDescent="0.2">
      <c r="AP149" t="s">
        <v>161</v>
      </c>
      <c r="AQ149" t="s">
        <v>1169</v>
      </c>
      <c r="AR149" t="s">
        <v>1178</v>
      </c>
      <c r="AS149" s="18" t="s">
        <v>1208</v>
      </c>
      <c r="AV149" t="s">
        <v>161</v>
      </c>
      <c r="AW149" t="s">
        <v>1216</v>
      </c>
      <c r="AX149" t="s">
        <v>1219</v>
      </c>
      <c r="AY149" t="s">
        <v>1224</v>
      </c>
      <c r="AZ149" t="s">
        <v>1229</v>
      </c>
      <c r="BA149" t="s">
        <v>35</v>
      </c>
      <c r="BB149" t="s">
        <v>1234</v>
      </c>
      <c r="BC149" t="s">
        <v>1229</v>
      </c>
      <c r="BD149" t="s">
        <v>1244</v>
      </c>
      <c r="BF149" t="s">
        <v>789</v>
      </c>
      <c r="BG149">
        <v>75</v>
      </c>
      <c r="BH149">
        <v>10</v>
      </c>
      <c r="BI149" t="s">
        <v>1269</v>
      </c>
    </row>
    <row r="150" spans="42:61" x14ac:dyDescent="0.2">
      <c r="AP150" t="s">
        <v>162</v>
      </c>
      <c r="AQ150" t="s">
        <v>1169</v>
      </c>
      <c r="AR150" t="s">
        <v>1178</v>
      </c>
      <c r="AS150" s="18" t="s">
        <v>1209</v>
      </c>
      <c r="AV150" t="s">
        <v>162</v>
      </c>
      <c r="AW150" t="s">
        <v>1216</v>
      </c>
      <c r="AX150" t="s">
        <v>1219</v>
      </c>
      <c r="AY150" t="s">
        <v>1224</v>
      </c>
      <c r="AZ150" t="s">
        <v>1230</v>
      </c>
      <c r="BA150" t="s">
        <v>35</v>
      </c>
      <c r="BB150" t="s">
        <v>1234</v>
      </c>
      <c r="BC150" t="s">
        <v>1229</v>
      </c>
      <c r="BD150" t="s">
        <v>1244</v>
      </c>
      <c r="BF150" t="s">
        <v>790</v>
      </c>
      <c r="BG150">
        <v>75</v>
      </c>
      <c r="BH150">
        <v>10</v>
      </c>
      <c r="BI150" t="s">
        <v>1269</v>
      </c>
    </row>
    <row r="151" spans="42:61" x14ac:dyDescent="0.2">
      <c r="AP151" t="s">
        <v>163</v>
      </c>
      <c r="AQ151" t="s">
        <v>1169</v>
      </c>
      <c r="AR151" t="s">
        <v>1178</v>
      </c>
      <c r="AS151" s="18" t="s">
        <v>1208</v>
      </c>
      <c r="AV151" t="s">
        <v>163</v>
      </c>
      <c r="AW151" t="s">
        <v>1216</v>
      </c>
      <c r="AX151" t="s">
        <v>1219</v>
      </c>
      <c r="AY151" t="s">
        <v>1224</v>
      </c>
      <c r="AZ151" t="s">
        <v>1230</v>
      </c>
      <c r="BA151" t="s">
        <v>35</v>
      </c>
      <c r="BB151" t="s">
        <v>1234</v>
      </c>
      <c r="BC151" t="s">
        <v>1229</v>
      </c>
      <c r="BD151" t="s">
        <v>1244</v>
      </c>
      <c r="BF151" t="s">
        <v>791</v>
      </c>
      <c r="BG151">
        <v>75</v>
      </c>
      <c r="BH151">
        <v>10</v>
      </c>
      <c r="BI151" t="s">
        <v>1269</v>
      </c>
    </row>
    <row r="152" spans="42:61" x14ac:dyDescent="0.2">
      <c r="AP152" t="s">
        <v>164</v>
      </c>
      <c r="AQ152" t="s">
        <v>1169</v>
      </c>
      <c r="AR152" t="s">
        <v>1178</v>
      </c>
      <c r="AS152" s="18" t="s">
        <v>1208</v>
      </c>
      <c r="AV152" t="s">
        <v>164</v>
      </c>
      <c r="AW152" t="s">
        <v>1216</v>
      </c>
      <c r="AX152" t="s">
        <v>1219</v>
      </c>
      <c r="AY152" t="s">
        <v>1224</v>
      </c>
      <c r="AZ152" t="s">
        <v>1230</v>
      </c>
      <c r="BA152" t="s">
        <v>35</v>
      </c>
      <c r="BB152" t="s">
        <v>1234</v>
      </c>
      <c r="BC152" t="s">
        <v>1229</v>
      </c>
      <c r="BD152" t="s">
        <v>1244</v>
      </c>
      <c r="BF152" t="s">
        <v>792</v>
      </c>
      <c r="BG152">
        <v>75</v>
      </c>
      <c r="BH152">
        <v>20</v>
      </c>
      <c r="BI152" t="s">
        <v>1270</v>
      </c>
    </row>
    <row r="153" spans="42:61" x14ac:dyDescent="0.2">
      <c r="AP153" t="s">
        <v>165</v>
      </c>
      <c r="AQ153" t="s">
        <v>1169</v>
      </c>
      <c r="AR153" t="s">
        <v>1178</v>
      </c>
      <c r="AS153" s="18" t="s">
        <v>1210</v>
      </c>
      <c r="AV153" t="s">
        <v>165</v>
      </c>
      <c r="AW153" t="s">
        <v>1216</v>
      </c>
      <c r="AX153" t="s">
        <v>1219</v>
      </c>
      <c r="AY153" t="s">
        <v>1226</v>
      </c>
      <c r="AZ153" t="s">
        <v>1230</v>
      </c>
      <c r="BA153" t="s">
        <v>35</v>
      </c>
      <c r="BB153" t="s">
        <v>1234</v>
      </c>
      <c r="BC153" t="s">
        <v>1229</v>
      </c>
      <c r="BD153" t="s">
        <v>1245</v>
      </c>
      <c r="BF153" t="s">
        <v>793</v>
      </c>
      <c r="BG153">
        <v>75</v>
      </c>
      <c r="BH153">
        <v>20</v>
      </c>
      <c r="BI153" t="s">
        <v>1270</v>
      </c>
    </row>
    <row r="154" spans="42:61" x14ac:dyDescent="0.2">
      <c r="AP154" t="s">
        <v>166</v>
      </c>
      <c r="AQ154" t="s">
        <v>1169</v>
      </c>
      <c r="AR154" t="s">
        <v>1178</v>
      </c>
      <c r="AS154" s="18" t="s">
        <v>1208</v>
      </c>
      <c r="AV154" t="s">
        <v>166</v>
      </c>
      <c r="AW154" t="s">
        <v>1216</v>
      </c>
      <c r="AX154" t="s">
        <v>1219</v>
      </c>
      <c r="AY154" t="s">
        <v>1224</v>
      </c>
      <c r="AZ154" t="s">
        <v>1230</v>
      </c>
      <c r="BA154" t="s">
        <v>35</v>
      </c>
      <c r="BB154" t="s">
        <v>1236</v>
      </c>
      <c r="BC154" t="s">
        <v>1229</v>
      </c>
      <c r="BD154" t="s">
        <v>1245</v>
      </c>
      <c r="BF154" t="s">
        <v>794</v>
      </c>
      <c r="BG154">
        <v>75</v>
      </c>
      <c r="BH154">
        <v>20</v>
      </c>
      <c r="BI154" t="s">
        <v>1270</v>
      </c>
    </row>
    <row r="155" spans="42:61" x14ac:dyDescent="0.2">
      <c r="AP155" t="s">
        <v>167</v>
      </c>
      <c r="AQ155" t="s">
        <v>1169</v>
      </c>
      <c r="AR155" t="s">
        <v>1178</v>
      </c>
      <c r="AS155" s="18" t="s">
        <v>1209</v>
      </c>
      <c r="AV155" t="s">
        <v>167</v>
      </c>
      <c r="AW155" t="s">
        <v>1216</v>
      </c>
      <c r="AX155" t="s">
        <v>1219</v>
      </c>
      <c r="AY155" t="s">
        <v>1224</v>
      </c>
      <c r="AZ155" t="s">
        <v>1230</v>
      </c>
      <c r="BA155" t="s">
        <v>35</v>
      </c>
      <c r="BB155" t="s">
        <v>1237</v>
      </c>
      <c r="BC155" t="s">
        <v>1229</v>
      </c>
      <c r="BD155" t="s">
        <v>1245</v>
      </c>
      <c r="BF155" t="s">
        <v>795</v>
      </c>
      <c r="BG155">
        <v>75</v>
      </c>
      <c r="BH155">
        <v>10</v>
      </c>
      <c r="BI155" t="s">
        <v>1268</v>
      </c>
    </row>
    <row r="156" spans="42:61" x14ac:dyDescent="0.2">
      <c r="AP156" t="s">
        <v>168</v>
      </c>
      <c r="AQ156" t="s">
        <v>1169</v>
      </c>
      <c r="AR156" t="s">
        <v>1178</v>
      </c>
      <c r="AS156" s="18" t="s">
        <v>1209</v>
      </c>
      <c r="AV156" t="s">
        <v>168</v>
      </c>
      <c r="AW156" t="s">
        <v>1216</v>
      </c>
      <c r="AX156" t="s">
        <v>1219</v>
      </c>
      <c r="AY156" t="s">
        <v>1224</v>
      </c>
      <c r="AZ156" t="s">
        <v>1230</v>
      </c>
      <c r="BA156" t="s">
        <v>35</v>
      </c>
      <c r="BB156" t="s">
        <v>1236</v>
      </c>
      <c r="BC156" t="s">
        <v>1229</v>
      </c>
      <c r="BD156" t="s">
        <v>1245</v>
      </c>
      <c r="BF156" t="s">
        <v>796</v>
      </c>
      <c r="BG156">
        <v>75</v>
      </c>
      <c r="BH156">
        <v>10</v>
      </c>
      <c r="BI156" t="s">
        <v>1268</v>
      </c>
    </row>
    <row r="157" spans="42:61" x14ac:dyDescent="0.2">
      <c r="AP157" t="s">
        <v>169</v>
      </c>
      <c r="AQ157" t="s">
        <v>1169</v>
      </c>
      <c r="AR157" t="s">
        <v>1177</v>
      </c>
      <c r="AS157" s="18" t="s">
        <v>1210</v>
      </c>
      <c r="AV157" t="s">
        <v>169</v>
      </c>
      <c r="AW157" t="s">
        <v>1216</v>
      </c>
      <c r="AX157" t="s">
        <v>1219</v>
      </c>
      <c r="AY157" t="s">
        <v>1224</v>
      </c>
      <c r="AZ157" t="s">
        <v>1230</v>
      </c>
      <c r="BA157" t="s">
        <v>35</v>
      </c>
      <c r="BB157" t="s">
        <v>1237</v>
      </c>
      <c r="BC157" t="s">
        <v>1229</v>
      </c>
      <c r="BD157" t="s">
        <v>1246</v>
      </c>
      <c r="BF157" t="s">
        <v>797</v>
      </c>
      <c r="BG157">
        <v>75</v>
      </c>
      <c r="BH157">
        <v>10</v>
      </c>
      <c r="BI157" t="s">
        <v>1269</v>
      </c>
    </row>
    <row r="158" spans="42:61" x14ac:dyDescent="0.2">
      <c r="AP158" t="s">
        <v>170</v>
      </c>
      <c r="AQ158" t="s">
        <v>1169</v>
      </c>
      <c r="AR158" t="s">
        <v>1177</v>
      </c>
      <c r="AS158" s="18" t="s">
        <v>1210</v>
      </c>
      <c r="AV158" t="s">
        <v>170</v>
      </c>
      <c r="AW158" t="s">
        <v>1216</v>
      </c>
      <c r="AX158" t="s">
        <v>1219</v>
      </c>
      <c r="AY158" t="s">
        <v>1224</v>
      </c>
      <c r="AZ158" t="s">
        <v>1230</v>
      </c>
      <c r="BA158" t="s">
        <v>35</v>
      </c>
      <c r="BB158" t="s">
        <v>1236</v>
      </c>
      <c r="BC158" t="s">
        <v>1241</v>
      </c>
      <c r="BD158" t="s">
        <v>1245</v>
      </c>
      <c r="BF158" t="s">
        <v>798</v>
      </c>
      <c r="BG158">
        <v>75</v>
      </c>
      <c r="BH158">
        <v>10</v>
      </c>
      <c r="BI158" t="s">
        <v>1271</v>
      </c>
    </row>
    <row r="159" spans="42:61" x14ac:dyDescent="0.2">
      <c r="AP159" t="s">
        <v>171</v>
      </c>
      <c r="AQ159" t="s">
        <v>1169</v>
      </c>
      <c r="AR159" t="s">
        <v>1177</v>
      </c>
      <c r="AS159" s="18" t="s">
        <v>1210</v>
      </c>
      <c r="AV159" t="s">
        <v>171</v>
      </c>
      <c r="AW159" t="s">
        <v>1216</v>
      </c>
      <c r="AX159" t="s">
        <v>1219</v>
      </c>
      <c r="AY159" t="s">
        <v>1224</v>
      </c>
      <c r="AZ159" t="s">
        <v>1230</v>
      </c>
      <c r="BA159" t="s">
        <v>35</v>
      </c>
      <c r="BB159" t="s">
        <v>1234</v>
      </c>
      <c r="BC159" t="s">
        <v>1229</v>
      </c>
      <c r="BD159" t="s">
        <v>1246</v>
      </c>
      <c r="BF159" t="s">
        <v>799</v>
      </c>
      <c r="BG159">
        <v>75</v>
      </c>
      <c r="BH159">
        <v>25</v>
      </c>
      <c r="BI159" t="s">
        <v>1268</v>
      </c>
    </row>
    <row r="160" spans="42:61" x14ac:dyDescent="0.2">
      <c r="AP160" t="s">
        <v>172</v>
      </c>
      <c r="AQ160" t="s">
        <v>1169</v>
      </c>
      <c r="AR160" t="s">
        <v>1177</v>
      </c>
      <c r="AS160" s="18" t="s">
        <v>1208</v>
      </c>
      <c r="AV160" t="s">
        <v>172</v>
      </c>
      <c r="AW160" t="s">
        <v>1216</v>
      </c>
      <c r="AX160" t="s">
        <v>1219</v>
      </c>
      <c r="AY160" t="s">
        <v>1224</v>
      </c>
      <c r="AZ160" t="s">
        <v>1230</v>
      </c>
      <c r="BA160" t="s">
        <v>35</v>
      </c>
      <c r="BB160" t="s">
        <v>1236</v>
      </c>
      <c r="BC160" t="s">
        <v>1229</v>
      </c>
      <c r="BD160" t="s">
        <v>1245</v>
      </c>
      <c r="BF160" t="s">
        <v>800</v>
      </c>
      <c r="BG160">
        <v>75</v>
      </c>
      <c r="BH160">
        <v>25</v>
      </c>
      <c r="BI160" t="s">
        <v>1269</v>
      </c>
    </row>
    <row r="161" spans="42:61" x14ac:dyDescent="0.2">
      <c r="AP161" t="s">
        <v>173</v>
      </c>
      <c r="AQ161" t="s">
        <v>1169</v>
      </c>
      <c r="AR161" t="s">
        <v>1177</v>
      </c>
      <c r="AS161" s="18" t="s">
        <v>1209</v>
      </c>
      <c r="AV161" t="s">
        <v>173</v>
      </c>
      <c r="AW161" t="s">
        <v>1216</v>
      </c>
      <c r="AX161" t="s">
        <v>1219</v>
      </c>
      <c r="AY161" t="s">
        <v>1224</v>
      </c>
      <c r="AZ161" t="s">
        <v>1230</v>
      </c>
      <c r="BA161" t="s">
        <v>35</v>
      </c>
      <c r="BB161" t="s">
        <v>1237</v>
      </c>
      <c r="BC161" t="s">
        <v>1229</v>
      </c>
      <c r="BD161" t="s">
        <v>1245</v>
      </c>
      <c r="BF161" t="s">
        <v>801</v>
      </c>
      <c r="BG161">
        <v>75</v>
      </c>
      <c r="BH161">
        <v>10</v>
      </c>
      <c r="BI161" t="s">
        <v>1269</v>
      </c>
    </row>
    <row r="162" spans="42:61" x14ac:dyDescent="0.2">
      <c r="AP162" t="s">
        <v>174</v>
      </c>
      <c r="AQ162" t="s">
        <v>1169</v>
      </c>
      <c r="AR162" t="s">
        <v>1177</v>
      </c>
      <c r="AS162" s="18" t="s">
        <v>1211</v>
      </c>
      <c r="AV162" t="s">
        <v>174</v>
      </c>
      <c r="AW162" t="s">
        <v>1216</v>
      </c>
      <c r="AX162" t="s">
        <v>1219</v>
      </c>
      <c r="AY162" t="s">
        <v>1225</v>
      </c>
      <c r="AZ162" t="s">
        <v>1229</v>
      </c>
      <c r="BA162" t="s">
        <v>12</v>
      </c>
      <c r="BB162" t="s">
        <v>1236</v>
      </c>
      <c r="BC162" t="s">
        <v>1229</v>
      </c>
      <c r="BD162" t="s">
        <v>1245</v>
      </c>
      <c r="BF162" t="s">
        <v>802</v>
      </c>
      <c r="BG162">
        <v>75</v>
      </c>
      <c r="BH162">
        <v>10</v>
      </c>
      <c r="BI162" t="s">
        <v>1271</v>
      </c>
    </row>
    <row r="163" spans="42:61" x14ac:dyDescent="0.2">
      <c r="AP163" t="s">
        <v>175</v>
      </c>
      <c r="AQ163" t="s">
        <v>1169</v>
      </c>
      <c r="AR163" t="s">
        <v>1177</v>
      </c>
      <c r="AS163" s="18" t="s">
        <v>1208</v>
      </c>
      <c r="AV163" t="s">
        <v>175</v>
      </c>
      <c r="AW163" t="s">
        <v>1216</v>
      </c>
      <c r="AX163" t="s">
        <v>1219</v>
      </c>
      <c r="AY163" t="s">
        <v>1224</v>
      </c>
      <c r="AZ163" t="s">
        <v>1230</v>
      </c>
      <c r="BA163" t="s">
        <v>35</v>
      </c>
      <c r="BB163" t="s">
        <v>1236</v>
      </c>
      <c r="BC163" t="s">
        <v>1229</v>
      </c>
      <c r="BD163" t="s">
        <v>1245</v>
      </c>
      <c r="BF163" t="s">
        <v>803</v>
      </c>
      <c r="BG163">
        <v>75</v>
      </c>
      <c r="BH163">
        <v>25</v>
      </c>
      <c r="BI163" t="s">
        <v>1268</v>
      </c>
    </row>
    <row r="164" spans="42:61" x14ac:dyDescent="0.2">
      <c r="AP164" t="s">
        <v>176</v>
      </c>
      <c r="AQ164" t="s">
        <v>1169</v>
      </c>
      <c r="AR164" t="s">
        <v>1177</v>
      </c>
      <c r="AS164" s="18" t="s">
        <v>1209</v>
      </c>
      <c r="AV164" t="s">
        <v>176</v>
      </c>
      <c r="AW164" t="s">
        <v>1216</v>
      </c>
      <c r="AX164" t="s">
        <v>1219</v>
      </c>
      <c r="AY164" t="s">
        <v>1224</v>
      </c>
      <c r="AZ164" t="s">
        <v>1229</v>
      </c>
      <c r="BA164" t="s">
        <v>13</v>
      </c>
      <c r="BB164" t="s">
        <v>12</v>
      </c>
      <c r="BC164" t="s">
        <v>1229</v>
      </c>
      <c r="BD164" t="s">
        <v>1245</v>
      </c>
      <c r="BF164" t="s">
        <v>804</v>
      </c>
      <c r="BG164">
        <v>75</v>
      </c>
      <c r="BH164">
        <v>25</v>
      </c>
      <c r="BI164" t="s">
        <v>1271</v>
      </c>
    </row>
    <row r="165" spans="42:61" x14ac:dyDescent="0.2">
      <c r="AP165" t="s">
        <v>177</v>
      </c>
      <c r="AQ165" t="s">
        <v>1169</v>
      </c>
      <c r="AR165" t="s">
        <v>1177</v>
      </c>
      <c r="AS165" s="18" t="s">
        <v>1209</v>
      </c>
      <c r="AV165" t="s">
        <v>177</v>
      </c>
      <c r="AW165" t="s">
        <v>1216</v>
      </c>
      <c r="AX165" t="s">
        <v>1219</v>
      </c>
      <c r="AY165" t="s">
        <v>1224</v>
      </c>
      <c r="AZ165" t="s">
        <v>1229</v>
      </c>
      <c r="BA165" t="s">
        <v>13</v>
      </c>
      <c r="BB165" t="s">
        <v>1237</v>
      </c>
      <c r="BC165" t="s">
        <v>1229</v>
      </c>
      <c r="BD165" t="s">
        <v>1245</v>
      </c>
      <c r="BF165" t="s">
        <v>805</v>
      </c>
      <c r="BG165">
        <v>75</v>
      </c>
      <c r="BH165">
        <v>25</v>
      </c>
      <c r="BI165" t="s">
        <v>1269</v>
      </c>
    </row>
    <row r="166" spans="42:61" x14ac:dyDescent="0.2">
      <c r="AP166" t="s">
        <v>178</v>
      </c>
      <c r="AQ166" t="s">
        <v>1169</v>
      </c>
      <c r="AR166" t="s">
        <v>1177</v>
      </c>
      <c r="AS166" s="18" t="s">
        <v>1209</v>
      </c>
      <c r="AV166" t="s">
        <v>178</v>
      </c>
      <c r="AW166" t="s">
        <v>1216</v>
      </c>
      <c r="AX166" t="s">
        <v>1219</v>
      </c>
      <c r="AY166" t="s">
        <v>1224</v>
      </c>
      <c r="AZ166" t="s">
        <v>1229</v>
      </c>
      <c r="BA166" t="s">
        <v>12</v>
      </c>
      <c r="BB166" t="s">
        <v>1237</v>
      </c>
      <c r="BC166" t="s">
        <v>1229</v>
      </c>
      <c r="BD166" t="s">
        <v>1245</v>
      </c>
      <c r="BF166" t="s">
        <v>806</v>
      </c>
      <c r="BG166">
        <v>75</v>
      </c>
      <c r="BH166">
        <v>10</v>
      </c>
      <c r="BI166" t="s">
        <v>1268</v>
      </c>
    </row>
    <row r="167" spans="42:61" x14ac:dyDescent="0.2">
      <c r="AP167" t="s">
        <v>179</v>
      </c>
      <c r="AQ167" t="s">
        <v>1169</v>
      </c>
      <c r="AR167" t="s">
        <v>1177</v>
      </c>
      <c r="AS167" s="18" t="s">
        <v>1209</v>
      </c>
      <c r="AV167" t="s">
        <v>179</v>
      </c>
      <c r="AW167" t="s">
        <v>1216</v>
      </c>
      <c r="AX167" t="s">
        <v>1219</v>
      </c>
      <c r="AY167" t="s">
        <v>1224</v>
      </c>
      <c r="AZ167" t="s">
        <v>1229</v>
      </c>
      <c r="BA167" t="s">
        <v>35</v>
      </c>
      <c r="BB167" t="s">
        <v>1235</v>
      </c>
      <c r="BC167" t="s">
        <v>1229</v>
      </c>
      <c r="BD167" t="s">
        <v>1245</v>
      </c>
      <c r="BF167" t="s">
        <v>807</v>
      </c>
      <c r="BG167">
        <v>75</v>
      </c>
      <c r="BH167">
        <v>10</v>
      </c>
      <c r="BI167" t="s">
        <v>1268</v>
      </c>
    </row>
    <row r="168" spans="42:61" x14ac:dyDescent="0.2">
      <c r="AP168" t="s">
        <v>180</v>
      </c>
      <c r="AQ168" t="s">
        <v>1169</v>
      </c>
      <c r="AR168" t="s">
        <v>1177</v>
      </c>
      <c r="AS168" s="18" t="s">
        <v>1208</v>
      </c>
      <c r="AV168" t="s">
        <v>180</v>
      </c>
      <c r="AW168" t="s">
        <v>1216</v>
      </c>
      <c r="AX168" t="s">
        <v>1219</v>
      </c>
      <c r="AY168" t="s">
        <v>1224</v>
      </c>
      <c r="AZ168" t="s">
        <v>1229</v>
      </c>
      <c r="BA168" t="s">
        <v>35</v>
      </c>
      <c r="BB168" t="s">
        <v>1235</v>
      </c>
      <c r="BC168" t="s">
        <v>1229</v>
      </c>
      <c r="BD168" t="s">
        <v>1245</v>
      </c>
      <c r="BF168" t="s">
        <v>808</v>
      </c>
      <c r="BG168">
        <v>75</v>
      </c>
      <c r="BH168">
        <v>10</v>
      </c>
      <c r="BI168" t="s">
        <v>1269</v>
      </c>
    </row>
    <row r="169" spans="42:61" x14ac:dyDescent="0.2">
      <c r="AP169" t="s">
        <v>181</v>
      </c>
      <c r="AQ169" t="s">
        <v>1169</v>
      </c>
      <c r="AR169" t="s">
        <v>1177</v>
      </c>
      <c r="AS169" s="18" t="s">
        <v>1208</v>
      </c>
      <c r="AV169" t="s">
        <v>181</v>
      </c>
      <c r="AW169" t="s">
        <v>1216</v>
      </c>
      <c r="AX169" t="s">
        <v>1219</v>
      </c>
      <c r="AY169" t="s">
        <v>1224</v>
      </c>
      <c r="AZ169" t="s">
        <v>1229</v>
      </c>
      <c r="BA169" t="s">
        <v>35</v>
      </c>
      <c r="BB169" t="s">
        <v>1237</v>
      </c>
      <c r="BC169" t="s">
        <v>1229</v>
      </c>
      <c r="BD169" t="s">
        <v>1245</v>
      </c>
      <c r="BF169" t="s">
        <v>809</v>
      </c>
      <c r="BG169">
        <v>75</v>
      </c>
      <c r="BH169">
        <v>10</v>
      </c>
      <c r="BI169" t="s">
        <v>1271</v>
      </c>
    </row>
    <row r="170" spans="42:61" x14ac:dyDescent="0.2">
      <c r="AP170" t="s">
        <v>182</v>
      </c>
      <c r="AQ170" t="s">
        <v>1169</v>
      </c>
      <c r="AR170" t="s">
        <v>1177</v>
      </c>
      <c r="AS170" s="18" t="s">
        <v>1209</v>
      </c>
      <c r="AV170" t="s">
        <v>182</v>
      </c>
      <c r="AW170" t="s">
        <v>1216</v>
      </c>
      <c r="AX170" t="s">
        <v>1219</v>
      </c>
      <c r="AY170" t="s">
        <v>1224</v>
      </c>
      <c r="AZ170" t="s">
        <v>1229</v>
      </c>
      <c r="BA170" t="s">
        <v>35</v>
      </c>
      <c r="BB170" t="s">
        <v>1235</v>
      </c>
      <c r="BC170" t="s">
        <v>1229</v>
      </c>
      <c r="BD170" t="s">
        <v>1245</v>
      </c>
      <c r="BF170" t="s">
        <v>810</v>
      </c>
      <c r="BG170">
        <v>75</v>
      </c>
      <c r="BH170">
        <v>20</v>
      </c>
      <c r="BI170" t="s">
        <v>1271</v>
      </c>
    </row>
    <row r="171" spans="42:61" x14ac:dyDescent="0.2">
      <c r="AP171" t="s">
        <v>183</v>
      </c>
      <c r="AQ171" t="s">
        <v>1169</v>
      </c>
      <c r="AR171" t="s">
        <v>1177</v>
      </c>
      <c r="AS171" s="18" t="s">
        <v>1208</v>
      </c>
      <c r="AV171" t="s">
        <v>183</v>
      </c>
      <c r="AW171" t="s">
        <v>1216</v>
      </c>
      <c r="AX171" t="s">
        <v>1221</v>
      </c>
      <c r="AY171" t="s">
        <v>1224</v>
      </c>
      <c r="AZ171" t="s">
        <v>1229</v>
      </c>
      <c r="BA171" t="s">
        <v>35</v>
      </c>
      <c r="BB171" t="s">
        <v>1237</v>
      </c>
      <c r="BC171" t="s">
        <v>1229</v>
      </c>
      <c r="BD171" t="s">
        <v>1245</v>
      </c>
      <c r="BF171" t="s">
        <v>811</v>
      </c>
      <c r="BG171">
        <v>75</v>
      </c>
      <c r="BH171">
        <v>20</v>
      </c>
      <c r="BI171" t="s">
        <v>1271</v>
      </c>
    </row>
    <row r="172" spans="42:61" x14ac:dyDescent="0.2">
      <c r="AP172" t="s">
        <v>184</v>
      </c>
      <c r="AQ172" t="s">
        <v>1169</v>
      </c>
      <c r="AR172" t="s">
        <v>1177</v>
      </c>
      <c r="AS172" s="18" t="s">
        <v>1208</v>
      </c>
      <c r="AV172" t="s">
        <v>184</v>
      </c>
      <c r="AW172" t="s">
        <v>1216</v>
      </c>
      <c r="AX172" t="s">
        <v>1219</v>
      </c>
      <c r="AY172" t="s">
        <v>1224</v>
      </c>
      <c r="AZ172" t="s">
        <v>1229</v>
      </c>
      <c r="BA172" t="s">
        <v>35</v>
      </c>
      <c r="BB172" t="s">
        <v>1235</v>
      </c>
      <c r="BC172" t="s">
        <v>1229</v>
      </c>
      <c r="BD172" t="s">
        <v>1245</v>
      </c>
      <c r="BF172" t="s">
        <v>812</v>
      </c>
      <c r="BG172">
        <v>75</v>
      </c>
      <c r="BH172">
        <v>10</v>
      </c>
      <c r="BI172" t="s">
        <v>1268</v>
      </c>
    </row>
    <row r="173" spans="42:61" x14ac:dyDescent="0.2">
      <c r="AP173" t="s">
        <v>185</v>
      </c>
      <c r="AQ173" t="s">
        <v>1169</v>
      </c>
      <c r="AR173" t="s">
        <v>1177</v>
      </c>
      <c r="AS173" s="18" t="s">
        <v>1210</v>
      </c>
      <c r="AV173" t="s">
        <v>185</v>
      </c>
      <c r="AW173" t="s">
        <v>1216</v>
      </c>
      <c r="AX173" t="s">
        <v>1219</v>
      </c>
      <c r="AY173" t="s">
        <v>1226</v>
      </c>
      <c r="AZ173" t="s">
        <v>1229</v>
      </c>
      <c r="BA173" t="s">
        <v>35</v>
      </c>
      <c r="BB173" t="s">
        <v>1238</v>
      </c>
      <c r="BC173" t="s">
        <v>1229</v>
      </c>
      <c r="BD173" t="s">
        <v>1245</v>
      </c>
      <c r="BF173" t="s">
        <v>813</v>
      </c>
      <c r="BG173">
        <v>75</v>
      </c>
      <c r="BH173">
        <v>10</v>
      </c>
      <c r="BI173" t="s">
        <v>1269</v>
      </c>
    </row>
    <row r="174" spans="42:61" x14ac:dyDescent="0.2">
      <c r="AP174" t="s">
        <v>186</v>
      </c>
      <c r="AQ174" t="s">
        <v>1169</v>
      </c>
      <c r="AR174" t="s">
        <v>1177</v>
      </c>
      <c r="AS174" s="18" t="s">
        <v>1210</v>
      </c>
      <c r="AV174" t="s">
        <v>186</v>
      </c>
      <c r="AW174" t="s">
        <v>1216</v>
      </c>
      <c r="AX174" t="s">
        <v>1219</v>
      </c>
      <c r="AY174" t="s">
        <v>1226</v>
      </c>
      <c r="AZ174" t="s">
        <v>1229</v>
      </c>
      <c r="BA174" t="s">
        <v>35</v>
      </c>
      <c r="BB174" t="s">
        <v>1238</v>
      </c>
      <c r="BC174" t="s">
        <v>1229</v>
      </c>
      <c r="BD174" t="s">
        <v>1244</v>
      </c>
      <c r="BF174" t="s">
        <v>814</v>
      </c>
      <c r="BG174">
        <v>75</v>
      </c>
      <c r="BH174">
        <v>10</v>
      </c>
      <c r="BI174" t="s">
        <v>1268</v>
      </c>
    </row>
    <row r="175" spans="42:61" x14ac:dyDescent="0.2">
      <c r="AP175" t="s">
        <v>187</v>
      </c>
      <c r="AQ175" t="s">
        <v>1169</v>
      </c>
      <c r="AR175" t="s">
        <v>1177</v>
      </c>
      <c r="AS175" s="18" t="s">
        <v>1213</v>
      </c>
      <c r="AV175" t="s">
        <v>187</v>
      </c>
      <c r="AW175" t="s">
        <v>1216</v>
      </c>
      <c r="AX175" t="s">
        <v>1219</v>
      </c>
      <c r="AY175" t="s">
        <v>1226</v>
      </c>
      <c r="AZ175" t="s">
        <v>1229</v>
      </c>
      <c r="BA175" t="s">
        <v>35</v>
      </c>
      <c r="BB175" t="s">
        <v>1238</v>
      </c>
      <c r="BC175" t="s">
        <v>1229</v>
      </c>
      <c r="BD175" t="s">
        <v>1245</v>
      </c>
      <c r="BF175" t="s">
        <v>815</v>
      </c>
      <c r="BG175">
        <v>75</v>
      </c>
      <c r="BH175">
        <v>10</v>
      </c>
      <c r="BI175" t="s">
        <v>1268</v>
      </c>
    </row>
    <row r="176" spans="42:61" x14ac:dyDescent="0.2">
      <c r="AP176" t="s">
        <v>188</v>
      </c>
      <c r="AQ176" t="s">
        <v>1169</v>
      </c>
      <c r="AR176" t="s">
        <v>1179</v>
      </c>
      <c r="AS176" s="18" t="s">
        <v>1209</v>
      </c>
      <c r="AV176" t="s">
        <v>188</v>
      </c>
      <c r="AW176" t="s">
        <v>1216</v>
      </c>
      <c r="AX176" t="s">
        <v>1221</v>
      </c>
      <c r="AY176" t="s">
        <v>1227</v>
      </c>
      <c r="AZ176" t="s">
        <v>1229</v>
      </c>
      <c r="BA176" t="s">
        <v>35</v>
      </c>
      <c r="BB176" t="s">
        <v>1234</v>
      </c>
      <c r="BC176" t="s">
        <v>1229</v>
      </c>
      <c r="BD176" t="s">
        <v>1244</v>
      </c>
      <c r="BF176" t="s">
        <v>816</v>
      </c>
      <c r="BG176">
        <v>75</v>
      </c>
      <c r="BH176">
        <v>10</v>
      </c>
      <c r="BI176" t="s">
        <v>1271</v>
      </c>
    </row>
    <row r="177" spans="42:61" x14ac:dyDescent="0.2">
      <c r="AP177" t="s">
        <v>189</v>
      </c>
      <c r="AQ177" t="s">
        <v>1169</v>
      </c>
      <c r="AR177" t="s">
        <v>1177</v>
      </c>
      <c r="AS177" s="18" t="s">
        <v>1211</v>
      </c>
      <c r="AV177" t="s">
        <v>189</v>
      </c>
      <c r="AW177" t="s">
        <v>1216</v>
      </c>
      <c r="AX177" t="s">
        <v>1221</v>
      </c>
      <c r="AY177" t="s">
        <v>1227</v>
      </c>
      <c r="AZ177" t="s">
        <v>1230</v>
      </c>
      <c r="BA177" t="s">
        <v>35</v>
      </c>
      <c r="BB177" t="s">
        <v>1234</v>
      </c>
      <c r="BC177" t="s">
        <v>1229</v>
      </c>
      <c r="BD177" t="s">
        <v>1245</v>
      </c>
      <c r="BF177" t="s">
        <v>817</v>
      </c>
      <c r="BG177">
        <v>75</v>
      </c>
      <c r="BH177">
        <v>10</v>
      </c>
      <c r="BI177" t="s">
        <v>1268</v>
      </c>
    </row>
    <row r="178" spans="42:61" x14ac:dyDescent="0.2">
      <c r="AP178" t="s">
        <v>190</v>
      </c>
      <c r="AQ178" t="s">
        <v>1169</v>
      </c>
      <c r="AR178" t="s">
        <v>1179</v>
      </c>
      <c r="AS178" s="18" t="s">
        <v>1208</v>
      </c>
      <c r="AV178" t="s">
        <v>190</v>
      </c>
      <c r="AW178" t="s">
        <v>1216</v>
      </c>
      <c r="AX178" t="s">
        <v>1221</v>
      </c>
      <c r="AY178" t="s">
        <v>1224</v>
      </c>
      <c r="AZ178" t="s">
        <v>1230</v>
      </c>
      <c r="BA178" t="s">
        <v>35</v>
      </c>
      <c r="BB178" t="s">
        <v>1236</v>
      </c>
      <c r="BC178" t="s">
        <v>1229</v>
      </c>
      <c r="BD178" t="s">
        <v>1246</v>
      </c>
      <c r="BF178" t="s">
        <v>818</v>
      </c>
      <c r="BG178">
        <v>75</v>
      </c>
      <c r="BH178">
        <v>20</v>
      </c>
      <c r="BI178" t="s">
        <v>1268</v>
      </c>
    </row>
    <row r="179" spans="42:61" x14ac:dyDescent="0.2">
      <c r="AP179" t="s">
        <v>191</v>
      </c>
      <c r="AQ179" t="s">
        <v>1169</v>
      </c>
      <c r="AR179" t="s">
        <v>1179</v>
      </c>
      <c r="AS179" s="18" t="s">
        <v>1208</v>
      </c>
      <c r="AV179" t="s">
        <v>191</v>
      </c>
      <c r="AW179" t="s">
        <v>1217</v>
      </c>
      <c r="AX179" t="s">
        <v>1221</v>
      </c>
      <c r="AY179" t="s">
        <v>1224</v>
      </c>
      <c r="AZ179" t="s">
        <v>1229</v>
      </c>
      <c r="BA179" t="s">
        <v>13</v>
      </c>
      <c r="BB179" t="s">
        <v>1234</v>
      </c>
      <c r="BC179" t="s">
        <v>1229</v>
      </c>
      <c r="BD179" t="s">
        <v>1246</v>
      </c>
      <c r="BF179" t="s">
        <v>819</v>
      </c>
      <c r="BG179">
        <v>75</v>
      </c>
      <c r="BH179">
        <v>20</v>
      </c>
      <c r="BI179" t="s">
        <v>1269</v>
      </c>
    </row>
    <row r="180" spans="42:61" x14ac:dyDescent="0.2">
      <c r="AP180" t="s">
        <v>192</v>
      </c>
      <c r="AQ180" t="s">
        <v>1169</v>
      </c>
      <c r="AR180" t="s">
        <v>1177</v>
      </c>
      <c r="AS180" s="18" t="s">
        <v>1208</v>
      </c>
      <c r="AV180" t="s">
        <v>192</v>
      </c>
      <c r="AW180" t="s">
        <v>1216</v>
      </c>
      <c r="AX180" t="s">
        <v>1219</v>
      </c>
      <c r="AY180" t="s">
        <v>1224</v>
      </c>
      <c r="AZ180" t="s">
        <v>1230</v>
      </c>
      <c r="BA180" t="s">
        <v>13</v>
      </c>
      <c r="BB180" t="s">
        <v>1236</v>
      </c>
      <c r="BC180" t="s">
        <v>1241</v>
      </c>
      <c r="BD180" t="s">
        <v>1244</v>
      </c>
      <c r="BF180" t="s">
        <v>820</v>
      </c>
      <c r="BG180">
        <v>75</v>
      </c>
      <c r="BH180">
        <v>10</v>
      </c>
      <c r="BI180" t="s">
        <v>1270</v>
      </c>
    </row>
    <row r="181" spans="42:61" x14ac:dyDescent="0.2">
      <c r="AP181" t="s">
        <v>193</v>
      </c>
      <c r="AQ181" t="s">
        <v>1169</v>
      </c>
      <c r="AR181" t="s">
        <v>1179</v>
      </c>
      <c r="AS181" s="18" t="s">
        <v>1211</v>
      </c>
      <c r="AV181" t="s">
        <v>193</v>
      </c>
      <c r="AW181" t="s">
        <v>1216</v>
      </c>
      <c r="AX181" t="s">
        <v>1221</v>
      </c>
      <c r="AY181" t="s">
        <v>1227</v>
      </c>
      <c r="AZ181" t="s">
        <v>1229</v>
      </c>
      <c r="BA181" t="s">
        <v>35</v>
      </c>
      <c r="BB181" t="s">
        <v>1234</v>
      </c>
      <c r="BC181" t="s">
        <v>1241</v>
      </c>
      <c r="BD181" t="s">
        <v>1244</v>
      </c>
      <c r="BF181" t="s">
        <v>821</v>
      </c>
      <c r="BG181">
        <v>75</v>
      </c>
      <c r="BH181">
        <v>10</v>
      </c>
      <c r="BI181" t="s">
        <v>1268</v>
      </c>
    </row>
    <row r="182" spans="42:61" x14ac:dyDescent="0.2">
      <c r="AP182" t="s">
        <v>194</v>
      </c>
      <c r="AQ182" t="s">
        <v>1169</v>
      </c>
      <c r="AR182" t="s">
        <v>1177</v>
      </c>
      <c r="AS182" s="18" t="s">
        <v>1208</v>
      </c>
      <c r="AV182" t="s">
        <v>194</v>
      </c>
      <c r="AW182" t="s">
        <v>1216</v>
      </c>
      <c r="AX182" t="s">
        <v>1221</v>
      </c>
      <c r="AY182" t="s">
        <v>1227</v>
      </c>
      <c r="AZ182" t="s">
        <v>1229</v>
      </c>
      <c r="BA182" t="s">
        <v>35</v>
      </c>
      <c r="BB182" t="s">
        <v>1234</v>
      </c>
      <c r="BC182" t="s">
        <v>1229</v>
      </c>
      <c r="BD182" t="s">
        <v>1245</v>
      </c>
      <c r="BF182" t="s">
        <v>822</v>
      </c>
      <c r="BG182">
        <v>75</v>
      </c>
      <c r="BH182">
        <v>10</v>
      </c>
      <c r="BI182" t="s">
        <v>1269</v>
      </c>
    </row>
    <row r="183" spans="42:61" x14ac:dyDescent="0.2">
      <c r="AP183" t="s">
        <v>195</v>
      </c>
      <c r="AQ183" t="s">
        <v>1169</v>
      </c>
      <c r="AR183" t="s">
        <v>1177</v>
      </c>
      <c r="AS183" s="18" t="s">
        <v>1208</v>
      </c>
      <c r="AV183" t="s">
        <v>195</v>
      </c>
      <c r="AW183" t="s">
        <v>1216</v>
      </c>
      <c r="AX183" t="s">
        <v>1221</v>
      </c>
      <c r="AY183" t="s">
        <v>1227</v>
      </c>
      <c r="AZ183" t="s">
        <v>1230</v>
      </c>
      <c r="BA183" t="s">
        <v>35</v>
      </c>
      <c r="BB183" t="s">
        <v>1234</v>
      </c>
      <c r="BC183" t="s">
        <v>1229</v>
      </c>
      <c r="BD183" t="s">
        <v>1245</v>
      </c>
      <c r="BF183" t="s">
        <v>823</v>
      </c>
      <c r="BG183">
        <v>75</v>
      </c>
      <c r="BH183">
        <v>10</v>
      </c>
      <c r="BI183" t="s">
        <v>1271</v>
      </c>
    </row>
    <row r="184" spans="42:61" x14ac:dyDescent="0.2">
      <c r="AP184" t="s">
        <v>196</v>
      </c>
      <c r="AQ184" t="s">
        <v>1169</v>
      </c>
      <c r="AR184" t="s">
        <v>1177</v>
      </c>
      <c r="AS184" s="18" t="s">
        <v>1208</v>
      </c>
      <c r="AV184" t="s">
        <v>196</v>
      </c>
      <c r="AW184" t="s">
        <v>1216</v>
      </c>
      <c r="AX184" t="s">
        <v>1221</v>
      </c>
      <c r="AY184" t="s">
        <v>1224</v>
      </c>
      <c r="AZ184" t="s">
        <v>1229</v>
      </c>
      <c r="BA184" t="s">
        <v>35</v>
      </c>
      <c r="BB184" t="s">
        <v>1235</v>
      </c>
      <c r="BC184" t="s">
        <v>1241</v>
      </c>
      <c r="BD184" t="s">
        <v>1244</v>
      </c>
      <c r="BF184" t="s">
        <v>824</v>
      </c>
      <c r="BG184">
        <v>75</v>
      </c>
      <c r="BH184">
        <v>20</v>
      </c>
      <c r="BI184" t="s">
        <v>1268</v>
      </c>
    </row>
    <row r="185" spans="42:61" x14ac:dyDescent="0.2">
      <c r="AP185" t="s">
        <v>197</v>
      </c>
      <c r="AQ185" t="s">
        <v>1169</v>
      </c>
      <c r="AR185" t="s">
        <v>1177</v>
      </c>
      <c r="AS185" s="18" t="s">
        <v>1208</v>
      </c>
      <c r="AV185" t="s">
        <v>197</v>
      </c>
      <c r="AW185" t="s">
        <v>1216</v>
      </c>
      <c r="AX185" t="s">
        <v>1221</v>
      </c>
      <c r="AY185" t="s">
        <v>1224</v>
      </c>
      <c r="AZ185" t="s">
        <v>1229</v>
      </c>
      <c r="BA185" t="s">
        <v>13</v>
      </c>
      <c r="BB185" t="s">
        <v>1236</v>
      </c>
      <c r="BC185" t="s">
        <v>1229</v>
      </c>
      <c r="BD185" t="s">
        <v>1244</v>
      </c>
      <c r="BF185" t="s">
        <v>825</v>
      </c>
      <c r="BG185">
        <v>75</v>
      </c>
      <c r="BH185">
        <v>20</v>
      </c>
      <c r="BI185" t="s">
        <v>1269</v>
      </c>
    </row>
    <row r="186" spans="42:61" x14ac:dyDescent="0.2">
      <c r="AP186" t="s">
        <v>198</v>
      </c>
      <c r="AQ186" t="s">
        <v>1169</v>
      </c>
      <c r="AR186" t="s">
        <v>1177</v>
      </c>
      <c r="AS186" s="18" t="s">
        <v>1209</v>
      </c>
      <c r="AV186" t="s">
        <v>198</v>
      </c>
      <c r="AW186" t="s">
        <v>1216</v>
      </c>
      <c r="AX186" t="s">
        <v>1221</v>
      </c>
      <c r="AY186" t="s">
        <v>1224</v>
      </c>
      <c r="AZ186" t="s">
        <v>1229</v>
      </c>
      <c r="BA186" t="s">
        <v>13</v>
      </c>
      <c r="BB186" t="s">
        <v>1236</v>
      </c>
      <c r="BC186" t="s">
        <v>1229</v>
      </c>
      <c r="BD186" t="s">
        <v>1245</v>
      </c>
      <c r="BF186" t="s">
        <v>826</v>
      </c>
      <c r="BG186">
        <v>75</v>
      </c>
      <c r="BH186">
        <v>10</v>
      </c>
      <c r="BI186" t="s">
        <v>1268</v>
      </c>
    </row>
    <row r="187" spans="42:61" x14ac:dyDescent="0.2">
      <c r="AP187" t="s">
        <v>199</v>
      </c>
      <c r="AQ187" t="s">
        <v>1169</v>
      </c>
      <c r="AR187" t="s">
        <v>1177</v>
      </c>
      <c r="AS187" s="18" t="s">
        <v>1208</v>
      </c>
      <c r="AV187" t="s">
        <v>199</v>
      </c>
      <c r="AW187" t="s">
        <v>1216</v>
      </c>
      <c r="AX187" t="s">
        <v>1221</v>
      </c>
      <c r="AY187" t="s">
        <v>1224</v>
      </c>
      <c r="AZ187" t="s">
        <v>1229</v>
      </c>
      <c r="BA187" t="s">
        <v>13</v>
      </c>
      <c r="BB187" t="s">
        <v>1236</v>
      </c>
      <c r="BC187" t="s">
        <v>1229</v>
      </c>
      <c r="BD187" t="s">
        <v>1244</v>
      </c>
      <c r="BF187" t="s">
        <v>827</v>
      </c>
      <c r="BG187">
        <v>75</v>
      </c>
      <c r="BH187">
        <v>10</v>
      </c>
      <c r="BI187" t="s">
        <v>1268</v>
      </c>
    </row>
    <row r="188" spans="42:61" x14ac:dyDescent="0.2">
      <c r="AP188" t="s">
        <v>200</v>
      </c>
      <c r="AQ188" t="s">
        <v>1169</v>
      </c>
      <c r="AR188" t="s">
        <v>1179</v>
      </c>
      <c r="AS188" s="18" t="s">
        <v>1211</v>
      </c>
      <c r="AV188" t="s">
        <v>200</v>
      </c>
      <c r="AW188" t="s">
        <v>1217</v>
      </c>
      <c r="AX188" t="s">
        <v>1221</v>
      </c>
      <c r="AY188" t="s">
        <v>1224</v>
      </c>
      <c r="AZ188" t="s">
        <v>1229</v>
      </c>
      <c r="BA188" t="s">
        <v>35</v>
      </c>
      <c r="BB188" t="s">
        <v>1236</v>
      </c>
      <c r="BC188" t="s">
        <v>1229</v>
      </c>
      <c r="BD188" t="s">
        <v>1246</v>
      </c>
      <c r="BF188" t="s">
        <v>828</v>
      </c>
      <c r="BG188">
        <v>75</v>
      </c>
      <c r="BH188">
        <v>10</v>
      </c>
      <c r="BI188" t="s">
        <v>1268</v>
      </c>
    </row>
    <row r="189" spans="42:61" x14ac:dyDescent="0.2">
      <c r="AP189" t="s">
        <v>201</v>
      </c>
      <c r="AQ189" t="s">
        <v>1169</v>
      </c>
      <c r="AR189" t="s">
        <v>1177</v>
      </c>
      <c r="AS189" s="18" t="s">
        <v>1208</v>
      </c>
      <c r="AV189" t="s">
        <v>201</v>
      </c>
      <c r="AW189" t="s">
        <v>1216</v>
      </c>
      <c r="AX189" t="s">
        <v>1219</v>
      </c>
      <c r="AY189" t="s">
        <v>1224</v>
      </c>
      <c r="AZ189" t="s">
        <v>1229</v>
      </c>
      <c r="BA189" t="s">
        <v>35</v>
      </c>
      <c r="BB189" t="s">
        <v>1238</v>
      </c>
      <c r="BC189" t="s">
        <v>1229</v>
      </c>
      <c r="BD189" t="s">
        <v>1245</v>
      </c>
      <c r="BF189" t="s">
        <v>829</v>
      </c>
      <c r="BG189">
        <v>75</v>
      </c>
      <c r="BH189">
        <v>10</v>
      </c>
      <c r="BI189" t="s">
        <v>1269</v>
      </c>
    </row>
    <row r="190" spans="42:61" x14ac:dyDescent="0.2">
      <c r="AP190" t="s">
        <v>202</v>
      </c>
      <c r="AQ190" t="s">
        <v>1169</v>
      </c>
      <c r="AR190" t="s">
        <v>12</v>
      </c>
      <c r="AS190" s="18" t="s">
        <v>1208</v>
      </c>
      <c r="AV190" t="s">
        <v>202</v>
      </c>
      <c r="AW190" t="s">
        <v>1216</v>
      </c>
      <c r="AX190" t="s">
        <v>1220</v>
      </c>
      <c r="AY190" t="s">
        <v>1224</v>
      </c>
      <c r="AZ190" t="s">
        <v>1229</v>
      </c>
      <c r="BA190" t="s">
        <v>35</v>
      </c>
      <c r="BB190" t="s">
        <v>1236</v>
      </c>
      <c r="BC190" t="s">
        <v>1229</v>
      </c>
      <c r="BD190" t="s">
        <v>1246</v>
      </c>
      <c r="BF190" t="s">
        <v>830</v>
      </c>
      <c r="BG190">
        <v>75</v>
      </c>
      <c r="BH190">
        <v>10</v>
      </c>
      <c r="BI190" t="s">
        <v>1269</v>
      </c>
    </row>
    <row r="191" spans="42:61" x14ac:dyDescent="0.2">
      <c r="AP191" t="s">
        <v>203</v>
      </c>
      <c r="AQ191" t="s">
        <v>1169</v>
      </c>
      <c r="AR191" t="s">
        <v>1177</v>
      </c>
      <c r="AS191" s="18" t="s">
        <v>1208</v>
      </c>
      <c r="AV191" t="s">
        <v>203</v>
      </c>
      <c r="AW191" t="s">
        <v>1216</v>
      </c>
      <c r="AX191" t="s">
        <v>1219</v>
      </c>
      <c r="AY191" t="s">
        <v>1224</v>
      </c>
      <c r="AZ191" t="s">
        <v>1229</v>
      </c>
      <c r="BA191" t="s">
        <v>35</v>
      </c>
      <c r="BB191" t="s">
        <v>1238</v>
      </c>
      <c r="BC191" t="s">
        <v>1241</v>
      </c>
      <c r="BD191" t="s">
        <v>1245</v>
      </c>
      <c r="BF191" t="s">
        <v>831</v>
      </c>
      <c r="BG191">
        <v>75</v>
      </c>
      <c r="BH191">
        <v>10</v>
      </c>
      <c r="BI191" t="s">
        <v>1268</v>
      </c>
    </row>
    <row r="192" spans="42:61" x14ac:dyDescent="0.2">
      <c r="AP192" t="s">
        <v>204</v>
      </c>
      <c r="AQ192" t="s">
        <v>1169</v>
      </c>
      <c r="AR192" t="s">
        <v>1177</v>
      </c>
      <c r="AS192" s="18" t="s">
        <v>1209</v>
      </c>
      <c r="AV192" t="s">
        <v>204</v>
      </c>
      <c r="AW192" t="s">
        <v>1216</v>
      </c>
      <c r="AX192" t="s">
        <v>1219</v>
      </c>
      <c r="AY192" t="s">
        <v>1224</v>
      </c>
      <c r="AZ192" t="s">
        <v>1229</v>
      </c>
      <c r="BA192" t="s">
        <v>35</v>
      </c>
      <c r="BB192" t="s">
        <v>12</v>
      </c>
      <c r="BC192" t="s">
        <v>1242</v>
      </c>
      <c r="BD192" t="s">
        <v>1245</v>
      </c>
      <c r="BF192" t="s">
        <v>832</v>
      </c>
      <c r="BG192">
        <v>75</v>
      </c>
      <c r="BH192">
        <v>10</v>
      </c>
      <c r="BI192" t="s">
        <v>1269</v>
      </c>
    </row>
    <row r="193" spans="42:61" x14ac:dyDescent="0.2">
      <c r="AP193" t="s">
        <v>205</v>
      </c>
      <c r="AQ193" t="s">
        <v>1169</v>
      </c>
      <c r="AR193" t="s">
        <v>1177</v>
      </c>
      <c r="AS193" s="18" t="s">
        <v>1209</v>
      </c>
      <c r="AV193" t="s">
        <v>205</v>
      </c>
      <c r="AW193" t="s">
        <v>1216</v>
      </c>
      <c r="AX193" t="s">
        <v>1219</v>
      </c>
      <c r="AY193" t="s">
        <v>1224</v>
      </c>
      <c r="AZ193" t="s">
        <v>1229</v>
      </c>
      <c r="BA193" t="s">
        <v>35</v>
      </c>
      <c r="BB193" t="s">
        <v>12</v>
      </c>
      <c r="BC193" t="s">
        <v>1242</v>
      </c>
      <c r="BD193" t="s">
        <v>1245</v>
      </c>
      <c r="BF193" t="s">
        <v>833</v>
      </c>
      <c r="BG193">
        <v>75</v>
      </c>
      <c r="BH193">
        <v>10</v>
      </c>
      <c r="BI193" t="s">
        <v>1269</v>
      </c>
    </row>
    <row r="194" spans="42:61" x14ac:dyDescent="0.2">
      <c r="AP194" t="s">
        <v>206</v>
      </c>
      <c r="AQ194" t="s">
        <v>1169</v>
      </c>
      <c r="AR194" t="s">
        <v>1177</v>
      </c>
      <c r="AS194" s="18" t="s">
        <v>1209</v>
      </c>
      <c r="AV194" t="s">
        <v>206</v>
      </c>
      <c r="AW194" t="s">
        <v>1216</v>
      </c>
      <c r="AX194" t="s">
        <v>1219</v>
      </c>
      <c r="AY194" t="s">
        <v>1224</v>
      </c>
      <c r="AZ194" t="s">
        <v>1229</v>
      </c>
      <c r="BA194" t="s">
        <v>35</v>
      </c>
      <c r="BB194" t="s">
        <v>12</v>
      </c>
      <c r="BC194" t="s">
        <v>1242</v>
      </c>
      <c r="BD194" t="s">
        <v>1244</v>
      </c>
      <c r="BF194" t="s">
        <v>834</v>
      </c>
      <c r="BG194">
        <v>75</v>
      </c>
      <c r="BH194">
        <v>10</v>
      </c>
      <c r="BI194" t="s">
        <v>1268</v>
      </c>
    </row>
    <row r="195" spans="42:61" x14ac:dyDescent="0.2">
      <c r="AP195" t="s">
        <v>207</v>
      </c>
      <c r="AQ195" t="s">
        <v>1169</v>
      </c>
      <c r="AR195" t="s">
        <v>1177</v>
      </c>
      <c r="AS195" s="18" t="s">
        <v>1209</v>
      </c>
      <c r="AV195" t="s">
        <v>207</v>
      </c>
      <c r="AW195" t="s">
        <v>1216</v>
      </c>
      <c r="AX195" t="s">
        <v>1219</v>
      </c>
      <c r="AY195" t="s">
        <v>1224</v>
      </c>
      <c r="AZ195" t="s">
        <v>1229</v>
      </c>
      <c r="BA195" t="s">
        <v>35</v>
      </c>
      <c r="BB195" t="s">
        <v>1235</v>
      </c>
      <c r="BC195" t="s">
        <v>1242</v>
      </c>
      <c r="BD195" t="s">
        <v>1245</v>
      </c>
      <c r="BF195" t="s">
        <v>835</v>
      </c>
      <c r="BG195">
        <v>75</v>
      </c>
      <c r="BH195">
        <v>10</v>
      </c>
      <c r="BI195" t="s">
        <v>1268</v>
      </c>
    </row>
    <row r="196" spans="42:61" x14ac:dyDescent="0.2">
      <c r="AP196" t="s">
        <v>208</v>
      </c>
      <c r="AQ196" t="s">
        <v>1169</v>
      </c>
      <c r="AR196" t="s">
        <v>1177</v>
      </c>
      <c r="AS196" s="18" t="s">
        <v>1209</v>
      </c>
      <c r="AV196" t="s">
        <v>208</v>
      </c>
      <c r="AW196" t="s">
        <v>1216</v>
      </c>
      <c r="AX196" t="s">
        <v>1219</v>
      </c>
      <c r="AY196" t="s">
        <v>1224</v>
      </c>
      <c r="AZ196" t="s">
        <v>1229</v>
      </c>
      <c r="BA196" t="s">
        <v>35</v>
      </c>
      <c r="BB196" t="s">
        <v>1235</v>
      </c>
      <c r="BC196" t="s">
        <v>1242</v>
      </c>
      <c r="BD196" t="s">
        <v>1245</v>
      </c>
      <c r="BF196" t="s">
        <v>836</v>
      </c>
      <c r="BG196">
        <v>75</v>
      </c>
      <c r="BH196">
        <v>10</v>
      </c>
      <c r="BI196" t="s">
        <v>1269</v>
      </c>
    </row>
    <row r="197" spans="42:61" x14ac:dyDescent="0.2">
      <c r="AP197" t="s">
        <v>209</v>
      </c>
      <c r="AQ197" t="s">
        <v>1169</v>
      </c>
      <c r="AR197" t="s">
        <v>1177</v>
      </c>
      <c r="AS197" s="18" t="s">
        <v>1209</v>
      </c>
      <c r="AV197" t="s">
        <v>209</v>
      </c>
      <c r="AW197" t="s">
        <v>1216</v>
      </c>
      <c r="AX197" t="s">
        <v>1219</v>
      </c>
      <c r="AY197" t="s">
        <v>1224</v>
      </c>
      <c r="AZ197" t="s">
        <v>1229</v>
      </c>
      <c r="BA197" t="s">
        <v>35</v>
      </c>
      <c r="BB197" t="s">
        <v>1235</v>
      </c>
      <c r="BC197" t="s">
        <v>1242</v>
      </c>
      <c r="BD197" t="s">
        <v>1245</v>
      </c>
      <c r="BF197" t="s">
        <v>837</v>
      </c>
      <c r="BG197">
        <v>75</v>
      </c>
      <c r="BH197">
        <v>10</v>
      </c>
      <c r="BI197" t="s">
        <v>1269</v>
      </c>
    </row>
    <row r="198" spans="42:61" x14ac:dyDescent="0.2">
      <c r="AP198" t="s">
        <v>210</v>
      </c>
      <c r="AQ198" t="s">
        <v>1169</v>
      </c>
      <c r="AR198" t="s">
        <v>1177</v>
      </c>
      <c r="AS198" s="18" t="s">
        <v>1209</v>
      </c>
      <c r="AV198" t="s">
        <v>210</v>
      </c>
      <c r="AW198" t="s">
        <v>1216</v>
      </c>
      <c r="AX198" t="s">
        <v>1219</v>
      </c>
      <c r="AY198" t="s">
        <v>1224</v>
      </c>
      <c r="AZ198" t="s">
        <v>1229</v>
      </c>
      <c r="BA198" t="s">
        <v>35</v>
      </c>
      <c r="BB198" t="s">
        <v>1235</v>
      </c>
      <c r="BC198" t="s">
        <v>1242</v>
      </c>
      <c r="BD198" t="s">
        <v>1245</v>
      </c>
      <c r="BF198" t="s">
        <v>838</v>
      </c>
      <c r="BG198">
        <v>75</v>
      </c>
      <c r="BH198">
        <v>10</v>
      </c>
      <c r="BI198" t="s">
        <v>1268</v>
      </c>
    </row>
    <row r="199" spans="42:61" x14ac:dyDescent="0.2">
      <c r="AP199" t="s">
        <v>211</v>
      </c>
      <c r="AQ199" t="s">
        <v>1169</v>
      </c>
      <c r="AR199" t="s">
        <v>1177</v>
      </c>
      <c r="AS199" s="18" t="s">
        <v>1209</v>
      </c>
      <c r="AV199" t="s">
        <v>211</v>
      </c>
      <c r="AW199" t="s">
        <v>1216</v>
      </c>
      <c r="AX199" t="s">
        <v>1219</v>
      </c>
      <c r="AY199" t="s">
        <v>1224</v>
      </c>
      <c r="AZ199" t="s">
        <v>1229</v>
      </c>
      <c r="BA199" t="s">
        <v>35</v>
      </c>
      <c r="BB199" t="s">
        <v>1235</v>
      </c>
      <c r="BC199" t="s">
        <v>1242</v>
      </c>
      <c r="BD199" t="s">
        <v>1245</v>
      </c>
      <c r="BF199" t="s">
        <v>839</v>
      </c>
      <c r="BG199">
        <v>75</v>
      </c>
      <c r="BH199">
        <v>10</v>
      </c>
      <c r="BI199" t="s">
        <v>1269</v>
      </c>
    </row>
    <row r="200" spans="42:61" x14ac:dyDescent="0.2">
      <c r="AP200" t="s">
        <v>212</v>
      </c>
      <c r="AQ200" t="s">
        <v>1169</v>
      </c>
      <c r="AR200" t="s">
        <v>1177</v>
      </c>
      <c r="AS200" s="18" t="s">
        <v>1209</v>
      </c>
      <c r="AV200" t="s">
        <v>212</v>
      </c>
      <c r="AW200" t="s">
        <v>1216</v>
      </c>
      <c r="AX200" t="s">
        <v>1219</v>
      </c>
      <c r="AY200" t="s">
        <v>1224</v>
      </c>
      <c r="AZ200" t="s">
        <v>1229</v>
      </c>
      <c r="BA200" t="s">
        <v>35</v>
      </c>
      <c r="BB200" t="s">
        <v>1235</v>
      </c>
      <c r="BC200" t="s">
        <v>1242</v>
      </c>
      <c r="BD200" t="s">
        <v>1245</v>
      </c>
      <c r="BF200" t="s">
        <v>840</v>
      </c>
      <c r="BG200">
        <v>75</v>
      </c>
      <c r="BH200">
        <v>20</v>
      </c>
      <c r="BI200" t="s">
        <v>1268</v>
      </c>
    </row>
    <row r="201" spans="42:61" x14ac:dyDescent="0.2">
      <c r="AP201" t="s">
        <v>213</v>
      </c>
      <c r="AQ201" t="s">
        <v>1169</v>
      </c>
      <c r="AR201" t="s">
        <v>1177</v>
      </c>
      <c r="AS201" s="18" t="s">
        <v>1209</v>
      </c>
      <c r="AV201" t="s">
        <v>213</v>
      </c>
      <c r="AW201" t="s">
        <v>1216</v>
      </c>
      <c r="AX201" t="s">
        <v>1219</v>
      </c>
      <c r="AY201" t="s">
        <v>1224</v>
      </c>
      <c r="AZ201" t="s">
        <v>1229</v>
      </c>
      <c r="BA201" t="s">
        <v>35</v>
      </c>
      <c r="BB201" t="s">
        <v>1235</v>
      </c>
      <c r="BC201" t="s">
        <v>1242</v>
      </c>
      <c r="BD201" t="s">
        <v>1245</v>
      </c>
      <c r="BF201" t="s">
        <v>841</v>
      </c>
      <c r="BG201">
        <v>75</v>
      </c>
      <c r="BH201">
        <v>20</v>
      </c>
      <c r="BI201" t="s">
        <v>1269</v>
      </c>
    </row>
    <row r="202" spans="42:61" x14ac:dyDescent="0.2">
      <c r="AP202" t="s">
        <v>214</v>
      </c>
      <c r="AQ202" t="s">
        <v>1169</v>
      </c>
      <c r="AR202" t="s">
        <v>1177</v>
      </c>
      <c r="AS202" s="18" t="s">
        <v>1209</v>
      </c>
      <c r="AV202" t="s">
        <v>214</v>
      </c>
      <c r="AW202" t="s">
        <v>1216</v>
      </c>
      <c r="AX202" t="s">
        <v>1219</v>
      </c>
      <c r="AY202" t="s">
        <v>1224</v>
      </c>
      <c r="AZ202" t="s">
        <v>1229</v>
      </c>
      <c r="BA202" t="s">
        <v>35</v>
      </c>
      <c r="BB202" t="s">
        <v>1235</v>
      </c>
      <c r="BC202" t="s">
        <v>1242</v>
      </c>
      <c r="BD202" t="s">
        <v>1245</v>
      </c>
      <c r="BF202" t="s">
        <v>1104</v>
      </c>
      <c r="BG202">
        <v>75</v>
      </c>
      <c r="BH202">
        <v>20</v>
      </c>
      <c r="BI202" t="s">
        <v>1268</v>
      </c>
    </row>
    <row r="203" spans="42:61" x14ac:dyDescent="0.2">
      <c r="AP203" t="s">
        <v>215</v>
      </c>
      <c r="AQ203" t="s">
        <v>1169</v>
      </c>
      <c r="AR203" t="s">
        <v>1177</v>
      </c>
      <c r="AS203" s="18" t="s">
        <v>1209</v>
      </c>
      <c r="AV203" t="s">
        <v>215</v>
      </c>
      <c r="AW203" t="s">
        <v>1216</v>
      </c>
      <c r="AX203" t="s">
        <v>1219</v>
      </c>
      <c r="AY203" t="s">
        <v>1224</v>
      </c>
      <c r="AZ203" t="s">
        <v>1229</v>
      </c>
      <c r="BA203" t="s">
        <v>35</v>
      </c>
      <c r="BB203" t="s">
        <v>1235</v>
      </c>
      <c r="BC203" t="s">
        <v>1242</v>
      </c>
      <c r="BD203" t="s">
        <v>1245</v>
      </c>
      <c r="BF203" t="s">
        <v>842</v>
      </c>
      <c r="BG203">
        <v>75</v>
      </c>
      <c r="BH203">
        <v>25</v>
      </c>
      <c r="BI203" t="s">
        <v>1269</v>
      </c>
    </row>
    <row r="204" spans="42:61" x14ac:dyDescent="0.2">
      <c r="AP204" t="s">
        <v>216</v>
      </c>
      <c r="AQ204" t="s">
        <v>1169</v>
      </c>
      <c r="AR204" t="s">
        <v>1177</v>
      </c>
      <c r="AS204" s="18" t="s">
        <v>1209</v>
      </c>
      <c r="AV204" t="s">
        <v>216</v>
      </c>
      <c r="AW204" t="s">
        <v>1216</v>
      </c>
      <c r="AX204" t="s">
        <v>1219</v>
      </c>
      <c r="AY204" t="s">
        <v>1224</v>
      </c>
      <c r="AZ204" t="s">
        <v>1229</v>
      </c>
      <c r="BA204" t="s">
        <v>35</v>
      </c>
      <c r="BB204" t="s">
        <v>12</v>
      </c>
      <c r="BC204" t="s">
        <v>1241</v>
      </c>
      <c r="BD204" t="s">
        <v>1245</v>
      </c>
      <c r="BF204" t="s">
        <v>843</v>
      </c>
      <c r="BG204">
        <v>75</v>
      </c>
      <c r="BH204">
        <v>25</v>
      </c>
      <c r="BI204" t="s">
        <v>1269</v>
      </c>
    </row>
    <row r="205" spans="42:61" x14ac:dyDescent="0.2">
      <c r="AP205" t="s">
        <v>217</v>
      </c>
      <c r="AQ205" t="s">
        <v>1169</v>
      </c>
      <c r="AR205" t="s">
        <v>1177</v>
      </c>
      <c r="AS205" s="18" t="s">
        <v>1211</v>
      </c>
      <c r="AV205" t="s">
        <v>217</v>
      </c>
      <c r="AW205" t="s">
        <v>1216</v>
      </c>
      <c r="AX205" t="s">
        <v>1219</v>
      </c>
      <c r="AY205" t="s">
        <v>1224</v>
      </c>
      <c r="AZ205" t="s">
        <v>1229</v>
      </c>
      <c r="BA205" t="s">
        <v>35</v>
      </c>
      <c r="BB205" t="s">
        <v>1235</v>
      </c>
      <c r="BC205" t="s">
        <v>1242</v>
      </c>
      <c r="BD205" t="s">
        <v>1245</v>
      </c>
      <c r="BF205" t="s">
        <v>844</v>
      </c>
      <c r="BG205">
        <v>75</v>
      </c>
      <c r="BH205">
        <v>10</v>
      </c>
      <c r="BI205" t="s">
        <v>1268</v>
      </c>
    </row>
    <row r="206" spans="42:61" x14ac:dyDescent="0.2">
      <c r="AP206" t="s">
        <v>218</v>
      </c>
      <c r="AQ206" t="s">
        <v>1169</v>
      </c>
      <c r="AR206" t="s">
        <v>1177</v>
      </c>
      <c r="AS206" s="18" t="s">
        <v>1209</v>
      </c>
      <c r="AV206" t="s">
        <v>218</v>
      </c>
      <c r="AW206" t="s">
        <v>1216</v>
      </c>
      <c r="AX206" t="s">
        <v>1219</v>
      </c>
      <c r="AY206" t="s">
        <v>1224</v>
      </c>
      <c r="AZ206" t="s">
        <v>1229</v>
      </c>
      <c r="BA206" t="s">
        <v>35</v>
      </c>
      <c r="BB206" t="s">
        <v>1235</v>
      </c>
      <c r="BC206" t="s">
        <v>1242</v>
      </c>
      <c r="BD206" t="s">
        <v>1245</v>
      </c>
      <c r="BF206" t="s">
        <v>845</v>
      </c>
      <c r="BG206">
        <v>75</v>
      </c>
      <c r="BH206">
        <v>10</v>
      </c>
      <c r="BI206" t="s">
        <v>1268</v>
      </c>
    </row>
    <row r="207" spans="42:61" x14ac:dyDescent="0.2">
      <c r="AP207" t="s">
        <v>219</v>
      </c>
      <c r="AQ207" t="s">
        <v>1169</v>
      </c>
      <c r="AR207" t="s">
        <v>1177</v>
      </c>
      <c r="AS207" s="18" t="s">
        <v>1211</v>
      </c>
      <c r="AV207" t="s">
        <v>219</v>
      </c>
      <c r="AW207" t="s">
        <v>1216</v>
      </c>
      <c r="AX207" t="s">
        <v>1219</v>
      </c>
      <c r="AY207" t="s">
        <v>1224</v>
      </c>
      <c r="AZ207" t="s">
        <v>1229</v>
      </c>
      <c r="BA207" t="s">
        <v>35</v>
      </c>
      <c r="BB207" t="s">
        <v>1234</v>
      </c>
      <c r="BC207" t="s">
        <v>1241</v>
      </c>
      <c r="BD207" t="s">
        <v>1244</v>
      </c>
      <c r="BF207" t="s">
        <v>846</v>
      </c>
      <c r="BG207">
        <v>75</v>
      </c>
      <c r="BH207">
        <v>10</v>
      </c>
      <c r="BI207" t="s">
        <v>1268</v>
      </c>
    </row>
    <row r="208" spans="42:61" x14ac:dyDescent="0.2">
      <c r="AP208" t="s">
        <v>220</v>
      </c>
      <c r="AQ208" t="s">
        <v>1169</v>
      </c>
      <c r="AR208" t="s">
        <v>1177</v>
      </c>
      <c r="AS208" s="18" t="s">
        <v>1209</v>
      </c>
      <c r="AV208" t="s">
        <v>220</v>
      </c>
      <c r="AW208" t="s">
        <v>1216</v>
      </c>
      <c r="AX208" t="s">
        <v>1219</v>
      </c>
      <c r="AY208" t="s">
        <v>1224</v>
      </c>
      <c r="AZ208" t="s">
        <v>1229</v>
      </c>
      <c r="BA208" t="s">
        <v>35</v>
      </c>
      <c r="BB208" t="s">
        <v>1234</v>
      </c>
      <c r="BC208" t="s">
        <v>1241</v>
      </c>
      <c r="BD208" t="s">
        <v>1245</v>
      </c>
      <c r="BF208" t="s">
        <v>847</v>
      </c>
      <c r="BG208">
        <v>75</v>
      </c>
      <c r="BH208">
        <v>10</v>
      </c>
      <c r="BI208" t="s">
        <v>1268</v>
      </c>
    </row>
    <row r="209" spans="42:61" x14ac:dyDescent="0.2">
      <c r="AP209" t="s">
        <v>221</v>
      </c>
      <c r="AQ209" t="s">
        <v>1169</v>
      </c>
      <c r="AR209" t="s">
        <v>1177</v>
      </c>
      <c r="AS209" s="18" t="s">
        <v>1209</v>
      </c>
      <c r="AV209" t="s">
        <v>221</v>
      </c>
      <c r="AW209" t="s">
        <v>1216</v>
      </c>
      <c r="AX209" t="s">
        <v>1219</v>
      </c>
      <c r="AY209" t="s">
        <v>1224</v>
      </c>
      <c r="AZ209" t="s">
        <v>1229</v>
      </c>
      <c r="BA209" t="s">
        <v>35</v>
      </c>
      <c r="BB209" t="s">
        <v>1234</v>
      </c>
      <c r="BC209" t="s">
        <v>1241</v>
      </c>
      <c r="BD209" t="s">
        <v>1245</v>
      </c>
      <c r="BF209" t="s">
        <v>848</v>
      </c>
      <c r="BG209">
        <v>75</v>
      </c>
      <c r="BH209">
        <v>10</v>
      </c>
      <c r="BI209" t="s">
        <v>1268</v>
      </c>
    </row>
    <row r="210" spans="42:61" x14ac:dyDescent="0.2">
      <c r="AP210" t="s">
        <v>222</v>
      </c>
      <c r="AQ210" t="s">
        <v>1169</v>
      </c>
      <c r="AR210" t="s">
        <v>1177</v>
      </c>
      <c r="AS210" s="18" t="s">
        <v>1209</v>
      </c>
      <c r="AV210" t="s">
        <v>222</v>
      </c>
      <c r="AW210" t="s">
        <v>1216</v>
      </c>
      <c r="AX210" t="s">
        <v>1219</v>
      </c>
      <c r="AY210" t="s">
        <v>1224</v>
      </c>
      <c r="AZ210" t="s">
        <v>1229</v>
      </c>
      <c r="BA210" t="s">
        <v>35</v>
      </c>
      <c r="BB210" t="s">
        <v>1234</v>
      </c>
      <c r="BC210" t="s">
        <v>1241</v>
      </c>
      <c r="BD210" t="s">
        <v>1245</v>
      </c>
      <c r="BF210" t="s">
        <v>849</v>
      </c>
      <c r="BG210">
        <v>75</v>
      </c>
      <c r="BH210">
        <v>10</v>
      </c>
      <c r="BI210" t="s">
        <v>1268</v>
      </c>
    </row>
    <row r="211" spans="42:61" x14ac:dyDescent="0.2">
      <c r="AP211" t="s">
        <v>223</v>
      </c>
      <c r="AQ211" t="s">
        <v>1169</v>
      </c>
      <c r="AR211" t="s">
        <v>1177</v>
      </c>
      <c r="AS211" s="18" t="s">
        <v>1208</v>
      </c>
      <c r="AV211" t="s">
        <v>223</v>
      </c>
      <c r="AW211" t="s">
        <v>1216</v>
      </c>
      <c r="AX211" t="s">
        <v>1220</v>
      </c>
      <c r="AY211" t="s">
        <v>1224</v>
      </c>
      <c r="AZ211" t="s">
        <v>1230</v>
      </c>
      <c r="BA211" t="s">
        <v>35</v>
      </c>
      <c r="BB211" t="s">
        <v>1234</v>
      </c>
      <c r="BC211" t="s">
        <v>1241</v>
      </c>
      <c r="BD211" t="s">
        <v>1244</v>
      </c>
      <c r="BF211" t="s">
        <v>850</v>
      </c>
      <c r="BG211">
        <v>75</v>
      </c>
      <c r="BH211">
        <v>20</v>
      </c>
      <c r="BI211" t="s">
        <v>1268</v>
      </c>
    </row>
    <row r="212" spans="42:61" x14ac:dyDescent="0.2">
      <c r="AP212" t="s">
        <v>224</v>
      </c>
      <c r="AQ212" t="s">
        <v>1169</v>
      </c>
      <c r="AR212" t="s">
        <v>1177</v>
      </c>
      <c r="AS212" s="18" t="s">
        <v>1211</v>
      </c>
      <c r="AV212" t="s">
        <v>224</v>
      </c>
      <c r="AW212" t="s">
        <v>1216</v>
      </c>
      <c r="AX212" t="s">
        <v>1219</v>
      </c>
      <c r="AY212" t="s">
        <v>1226</v>
      </c>
      <c r="AZ212" t="s">
        <v>1230</v>
      </c>
      <c r="BA212" t="s">
        <v>35</v>
      </c>
      <c r="BB212" t="s">
        <v>1234</v>
      </c>
      <c r="BC212" t="s">
        <v>1229</v>
      </c>
      <c r="BD212" t="s">
        <v>1244</v>
      </c>
      <c r="BF212" t="s">
        <v>851</v>
      </c>
      <c r="BG212">
        <v>75</v>
      </c>
      <c r="BH212">
        <v>20</v>
      </c>
      <c r="BI212" t="s">
        <v>1268</v>
      </c>
    </row>
    <row r="213" spans="42:61" x14ac:dyDescent="0.2">
      <c r="AP213" t="s">
        <v>225</v>
      </c>
      <c r="AQ213" t="s">
        <v>1169</v>
      </c>
      <c r="AR213" t="s">
        <v>1177</v>
      </c>
      <c r="AS213" s="18" t="s">
        <v>1208</v>
      </c>
      <c r="AV213" t="s">
        <v>225</v>
      </c>
      <c r="AW213" t="s">
        <v>1217</v>
      </c>
      <c r="AX213" t="s">
        <v>1222</v>
      </c>
      <c r="AY213" t="s">
        <v>1226</v>
      </c>
      <c r="AZ213" t="s">
        <v>1230</v>
      </c>
      <c r="BA213" t="s">
        <v>35</v>
      </c>
      <c r="BB213" t="s">
        <v>1234</v>
      </c>
      <c r="BC213" t="s">
        <v>1241</v>
      </c>
      <c r="BD213" t="s">
        <v>1245</v>
      </c>
      <c r="BF213" t="s">
        <v>852</v>
      </c>
      <c r="BG213">
        <v>75</v>
      </c>
      <c r="BH213">
        <v>10</v>
      </c>
      <c r="BI213" t="s">
        <v>1268</v>
      </c>
    </row>
    <row r="214" spans="42:61" x14ac:dyDescent="0.2">
      <c r="AP214" t="s">
        <v>226</v>
      </c>
      <c r="AQ214" t="s">
        <v>1169</v>
      </c>
      <c r="AR214" t="s">
        <v>1177</v>
      </c>
      <c r="AS214" s="18" t="s">
        <v>1208</v>
      </c>
      <c r="AV214" t="s">
        <v>226</v>
      </c>
      <c r="AW214" t="s">
        <v>1216</v>
      </c>
      <c r="AX214" t="s">
        <v>1222</v>
      </c>
      <c r="AY214" t="s">
        <v>1224</v>
      </c>
      <c r="AZ214" t="s">
        <v>1229</v>
      </c>
      <c r="BA214" t="s">
        <v>35</v>
      </c>
      <c r="BB214" t="s">
        <v>1234</v>
      </c>
      <c r="BC214" t="s">
        <v>1242</v>
      </c>
      <c r="BD214" t="s">
        <v>1244</v>
      </c>
      <c r="BF214" t="s">
        <v>853</v>
      </c>
      <c r="BG214">
        <v>75</v>
      </c>
      <c r="BH214">
        <v>10</v>
      </c>
      <c r="BI214" t="s">
        <v>1268</v>
      </c>
    </row>
    <row r="215" spans="42:61" x14ac:dyDescent="0.2">
      <c r="AP215" t="s">
        <v>227</v>
      </c>
      <c r="AQ215" t="s">
        <v>1169</v>
      </c>
      <c r="AR215" t="s">
        <v>1177</v>
      </c>
      <c r="AS215" s="18" t="s">
        <v>1209</v>
      </c>
      <c r="AV215" t="s">
        <v>227</v>
      </c>
      <c r="AW215" t="s">
        <v>1217</v>
      </c>
      <c r="AX215" t="s">
        <v>1219</v>
      </c>
      <c r="AY215" t="s">
        <v>1224</v>
      </c>
      <c r="AZ215" t="s">
        <v>1230</v>
      </c>
      <c r="BA215" t="s">
        <v>35</v>
      </c>
      <c r="BB215" t="s">
        <v>1234</v>
      </c>
      <c r="BC215" t="s">
        <v>1241</v>
      </c>
      <c r="BD215" t="s">
        <v>1244</v>
      </c>
      <c r="BF215" t="s">
        <v>854</v>
      </c>
      <c r="BG215">
        <v>75</v>
      </c>
      <c r="BH215">
        <v>10</v>
      </c>
      <c r="BI215" t="s">
        <v>1268</v>
      </c>
    </row>
    <row r="216" spans="42:61" x14ac:dyDescent="0.2">
      <c r="AP216" t="s">
        <v>228</v>
      </c>
      <c r="AQ216" t="s">
        <v>1169</v>
      </c>
      <c r="AR216" t="s">
        <v>1177</v>
      </c>
      <c r="AS216" s="18" t="s">
        <v>1209</v>
      </c>
      <c r="AV216" t="s">
        <v>228</v>
      </c>
      <c r="AW216" t="s">
        <v>1216</v>
      </c>
      <c r="AX216" t="s">
        <v>1221</v>
      </c>
      <c r="AY216" t="s">
        <v>1225</v>
      </c>
      <c r="AZ216" t="s">
        <v>1230</v>
      </c>
      <c r="BA216" t="s">
        <v>35</v>
      </c>
      <c r="BB216" t="s">
        <v>12</v>
      </c>
      <c r="BC216" t="s">
        <v>1229</v>
      </c>
      <c r="BD216" t="s">
        <v>1245</v>
      </c>
      <c r="BF216" t="s">
        <v>855</v>
      </c>
      <c r="BG216">
        <v>75</v>
      </c>
      <c r="BH216">
        <v>10</v>
      </c>
      <c r="BI216" t="s">
        <v>1268</v>
      </c>
    </row>
    <row r="217" spans="42:61" x14ac:dyDescent="0.2">
      <c r="AP217" t="s">
        <v>229</v>
      </c>
      <c r="AQ217" t="s">
        <v>1169</v>
      </c>
      <c r="AR217" t="s">
        <v>1177</v>
      </c>
      <c r="AS217" s="18" t="s">
        <v>1209</v>
      </c>
      <c r="AV217" t="s">
        <v>229</v>
      </c>
      <c r="AW217" t="s">
        <v>1216</v>
      </c>
      <c r="AX217" t="s">
        <v>1219</v>
      </c>
      <c r="AY217" t="s">
        <v>1225</v>
      </c>
      <c r="AZ217" t="s">
        <v>1230</v>
      </c>
      <c r="BA217" t="s">
        <v>35</v>
      </c>
      <c r="BB217" t="s">
        <v>1239</v>
      </c>
      <c r="BC217" t="s">
        <v>1229</v>
      </c>
      <c r="BD217" t="s">
        <v>1245</v>
      </c>
      <c r="BF217" t="s">
        <v>856</v>
      </c>
      <c r="BG217">
        <v>75</v>
      </c>
      <c r="BH217">
        <v>10</v>
      </c>
      <c r="BI217" t="s">
        <v>1269</v>
      </c>
    </row>
    <row r="218" spans="42:61" x14ac:dyDescent="0.2">
      <c r="AP218" t="s">
        <v>230</v>
      </c>
      <c r="AQ218" t="s">
        <v>1169</v>
      </c>
      <c r="AR218" t="s">
        <v>1177</v>
      </c>
      <c r="AS218" s="18" t="s">
        <v>1209</v>
      </c>
      <c r="AV218" t="s">
        <v>230</v>
      </c>
      <c r="AW218" t="s">
        <v>1216</v>
      </c>
      <c r="AX218" t="s">
        <v>1219</v>
      </c>
      <c r="AY218" t="s">
        <v>1224</v>
      </c>
      <c r="AZ218" t="s">
        <v>1230</v>
      </c>
      <c r="BA218" t="s">
        <v>12</v>
      </c>
      <c r="BB218" t="s">
        <v>1238</v>
      </c>
      <c r="BC218" t="s">
        <v>1229</v>
      </c>
      <c r="BD218" t="s">
        <v>1244</v>
      </c>
      <c r="BF218" t="s">
        <v>857</v>
      </c>
      <c r="BG218">
        <v>75</v>
      </c>
      <c r="BH218">
        <v>10</v>
      </c>
      <c r="BI218" t="s">
        <v>1269</v>
      </c>
    </row>
    <row r="219" spans="42:61" x14ac:dyDescent="0.2">
      <c r="AP219" t="s">
        <v>231</v>
      </c>
      <c r="AQ219" t="s">
        <v>1169</v>
      </c>
      <c r="AR219" t="s">
        <v>1177</v>
      </c>
      <c r="AS219" s="18" t="s">
        <v>1209</v>
      </c>
      <c r="AV219" t="s">
        <v>231</v>
      </c>
      <c r="AW219" t="s">
        <v>1216</v>
      </c>
      <c r="AX219" t="s">
        <v>1219</v>
      </c>
      <c r="AY219" t="s">
        <v>1224</v>
      </c>
      <c r="AZ219" t="s">
        <v>1230</v>
      </c>
      <c r="BA219" t="s">
        <v>35</v>
      </c>
      <c r="BB219" t="s">
        <v>1236</v>
      </c>
      <c r="BC219" t="s">
        <v>1241</v>
      </c>
      <c r="BD219" t="s">
        <v>1245</v>
      </c>
      <c r="BF219" t="s">
        <v>858</v>
      </c>
      <c r="BG219">
        <v>75</v>
      </c>
      <c r="BH219">
        <v>10</v>
      </c>
      <c r="BI219" t="s">
        <v>1269</v>
      </c>
    </row>
    <row r="220" spans="42:61" x14ac:dyDescent="0.2">
      <c r="AP220" t="s">
        <v>232</v>
      </c>
      <c r="AQ220" t="s">
        <v>1169</v>
      </c>
      <c r="AR220" t="s">
        <v>1177</v>
      </c>
      <c r="AS220" s="18" t="s">
        <v>1209</v>
      </c>
      <c r="AV220" t="s">
        <v>232</v>
      </c>
      <c r="AW220" t="s">
        <v>1216</v>
      </c>
      <c r="AX220" t="s">
        <v>1222</v>
      </c>
      <c r="AY220" t="s">
        <v>1226</v>
      </c>
      <c r="AZ220" t="s">
        <v>1230</v>
      </c>
      <c r="BA220" t="s">
        <v>35</v>
      </c>
      <c r="BB220" t="s">
        <v>1236</v>
      </c>
      <c r="BC220" t="s">
        <v>1241</v>
      </c>
      <c r="BD220" t="s">
        <v>1245</v>
      </c>
      <c r="BF220" t="s">
        <v>859</v>
      </c>
      <c r="BG220">
        <v>75</v>
      </c>
      <c r="BH220">
        <v>10</v>
      </c>
      <c r="BI220" t="s">
        <v>1269</v>
      </c>
    </row>
    <row r="221" spans="42:61" x14ac:dyDescent="0.2">
      <c r="AP221" t="s">
        <v>233</v>
      </c>
      <c r="AQ221" t="s">
        <v>1169</v>
      </c>
      <c r="AR221" t="s">
        <v>1177</v>
      </c>
      <c r="AS221" s="18" t="s">
        <v>1209</v>
      </c>
      <c r="AV221" t="s">
        <v>233</v>
      </c>
      <c r="AW221" t="s">
        <v>1216</v>
      </c>
      <c r="AX221" t="s">
        <v>1219</v>
      </c>
      <c r="AY221" t="s">
        <v>1224</v>
      </c>
      <c r="AZ221" t="s">
        <v>1230</v>
      </c>
      <c r="BA221" t="s">
        <v>35</v>
      </c>
      <c r="BB221" t="s">
        <v>1236</v>
      </c>
      <c r="BC221" t="s">
        <v>1241</v>
      </c>
      <c r="BD221" t="s">
        <v>1245</v>
      </c>
      <c r="BF221" t="s">
        <v>860</v>
      </c>
      <c r="BG221">
        <v>75</v>
      </c>
      <c r="BH221">
        <v>10</v>
      </c>
      <c r="BI221" t="s">
        <v>1268</v>
      </c>
    </row>
    <row r="222" spans="42:61" x14ac:dyDescent="0.2">
      <c r="AP222" t="s">
        <v>234</v>
      </c>
      <c r="AQ222" t="s">
        <v>1169</v>
      </c>
      <c r="AR222" t="s">
        <v>1177</v>
      </c>
      <c r="AS222" s="18" t="s">
        <v>1209</v>
      </c>
      <c r="AV222" t="s">
        <v>234</v>
      </c>
      <c r="AW222" t="s">
        <v>1216</v>
      </c>
      <c r="AX222" t="s">
        <v>1219</v>
      </c>
      <c r="AY222" t="s">
        <v>1224</v>
      </c>
      <c r="AZ222" t="s">
        <v>1230</v>
      </c>
      <c r="BA222" t="s">
        <v>35</v>
      </c>
      <c r="BB222" t="s">
        <v>1236</v>
      </c>
      <c r="BC222" t="s">
        <v>1242</v>
      </c>
      <c r="BD222" t="s">
        <v>1245</v>
      </c>
      <c r="BF222" t="s">
        <v>861</v>
      </c>
      <c r="BG222">
        <v>75</v>
      </c>
      <c r="BH222">
        <v>10</v>
      </c>
      <c r="BI222" t="s">
        <v>1268</v>
      </c>
    </row>
    <row r="223" spans="42:61" x14ac:dyDescent="0.2">
      <c r="AP223" t="s">
        <v>235</v>
      </c>
      <c r="AQ223" t="s">
        <v>1169</v>
      </c>
      <c r="AR223" t="s">
        <v>1177</v>
      </c>
      <c r="AS223" s="18" t="s">
        <v>1209</v>
      </c>
      <c r="AV223" t="s">
        <v>235</v>
      </c>
      <c r="AW223" t="s">
        <v>1216</v>
      </c>
      <c r="AX223" t="s">
        <v>1219</v>
      </c>
      <c r="AY223" t="s">
        <v>1224</v>
      </c>
      <c r="AZ223" t="s">
        <v>1230</v>
      </c>
      <c r="BA223" t="s">
        <v>35</v>
      </c>
      <c r="BB223" t="s">
        <v>1234</v>
      </c>
      <c r="BC223" t="s">
        <v>1241</v>
      </c>
      <c r="BD223" t="s">
        <v>1244</v>
      </c>
      <c r="BF223" t="s">
        <v>862</v>
      </c>
      <c r="BG223">
        <v>75</v>
      </c>
      <c r="BH223">
        <v>10</v>
      </c>
      <c r="BI223" t="s">
        <v>1269</v>
      </c>
    </row>
    <row r="224" spans="42:61" x14ac:dyDescent="0.2">
      <c r="AP224" t="s">
        <v>236</v>
      </c>
      <c r="AQ224" t="s">
        <v>1169</v>
      </c>
      <c r="AR224" t="s">
        <v>1177</v>
      </c>
      <c r="AS224" s="18" t="s">
        <v>1209</v>
      </c>
      <c r="AV224" t="s">
        <v>236</v>
      </c>
      <c r="AW224" t="s">
        <v>1216</v>
      </c>
      <c r="AX224" t="s">
        <v>1219</v>
      </c>
      <c r="AY224" t="s">
        <v>1224</v>
      </c>
      <c r="AZ224" t="s">
        <v>1230</v>
      </c>
      <c r="BA224" t="s">
        <v>35</v>
      </c>
      <c r="BB224" t="s">
        <v>1238</v>
      </c>
      <c r="BC224" t="s">
        <v>1242</v>
      </c>
      <c r="BD224" t="s">
        <v>1245</v>
      </c>
      <c r="BF224" t="s">
        <v>863</v>
      </c>
      <c r="BG224">
        <v>75</v>
      </c>
      <c r="BH224">
        <v>10</v>
      </c>
      <c r="BI224" t="s">
        <v>1269</v>
      </c>
    </row>
    <row r="225" spans="42:61" x14ac:dyDescent="0.2">
      <c r="AP225" t="s">
        <v>237</v>
      </c>
      <c r="AQ225" t="s">
        <v>1169</v>
      </c>
      <c r="AR225" t="s">
        <v>1178</v>
      </c>
      <c r="AS225" s="18" t="s">
        <v>1209</v>
      </c>
      <c r="AV225" t="s">
        <v>237</v>
      </c>
      <c r="AW225" t="s">
        <v>1216</v>
      </c>
      <c r="AX225" t="s">
        <v>1219</v>
      </c>
      <c r="AY225" t="s">
        <v>1224</v>
      </c>
      <c r="AZ225" t="s">
        <v>1230</v>
      </c>
      <c r="BA225" t="s">
        <v>35</v>
      </c>
      <c r="BB225" t="s">
        <v>1238</v>
      </c>
      <c r="BC225" t="s">
        <v>1242</v>
      </c>
      <c r="BD225" t="s">
        <v>1244</v>
      </c>
      <c r="BF225" t="s">
        <v>864</v>
      </c>
      <c r="BG225">
        <v>75</v>
      </c>
      <c r="BH225">
        <v>10</v>
      </c>
      <c r="BI225" t="s">
        <v>1268</v>
      </c>
    </row>
    <row r="226" spans="42:61" x14ac:dyDescent="0.2">
      <c r="AP226" t="s">
        <v>238</v>
      </c>
      <c r="AQ226" t="s">
        <v>1169</v>
      </c>
      <c r="AR226" t="s">
        <v>1177</v>
      </c>
      <c r="AS226" s="18" t="s">
        <v>1209</v>
      </c>
      <c r="AV226" t="s">
        <v>238</v>
      </c>
      <c r="AW226" t="s">
        <v>1216</v>
      </c>
      <c r="AX226" t="s">
        <v>1219</v>
      </c>
      <c r="AY226" t="s">
        <v>1224</v>
      </c>
      <c r="AZ226" t="s">
        <v>1230</v>
      </c>
      <c r="BA226" t="s">
        <v>35</v>
      </c>
      <c r="BB226" t="s">
        <v>1236</v>
      </c>
      <c r="BC226" t="s">
        <v>1242</v>
      </c>
      <c r="BD226" t="s">
        <v>1246</v>
      </c>
      <c r="BF226" t="s">
        <v>865</v>
      </c>
      <c r="BG226">
        <v>75</v>
      </c>
      <c r="BH226">
        <v>10</v>
      </c>
      <c r="BI226" t="s">
        <v>1268</v>
      </c>
    </row>
    <row r="227" spans="42:61" x14ac:dyDescent="0.2">
      <c r="AP227" t="s">
        <v>239</v>
      </c>
      <c r="AQ227" t="s">
        <v>1169</v>
      </c>
      <c r="AR227" t="s">
        <v>1177</v>
      </c>
      <c r="AS227" s="18" t="s">
        <v>1209</v>
      </c>
      <c r="AV227" t="s">
        <v>239</v>
      </c>
      <c r="AW227" t="s">
        <v>1216</v>
      </c>
      <c r="AX227" t="s">
        <v>1219</v>
      </c>
      <c r="AY227" t="s">
        <v>1224</v>
      </c>
      <c r="AZ227" t="s">
        <v>1230</v>
      </c>
      <c r="BA227" t="s">
        <v>35</v>
      </c>
      <c r="BB227" t="s">
        <v>1236</v>
      </c>
      <c r="BC227" t="s">
        <v>1242</v>
      </c>
      <c r="BD227" t="s">
        <v>1245</v>
      </c>
      <c r="BF227" t="s">
        <v>866</v>
      </c>
      <c r="BG227">
        <v>75</v>
      </c>
      <c r="BH227">
        <v>10</v>
      </c>
      <c r="BI227" t="s">
        <v>1268</v>
      </c>
    </row>
    <row r="228" spans="42:61" x14ac:dyDescent="0.2">
      <c r="AP228" t="s">
        <v>240</v>
      </c>
      <c r="AQ228" t="s">
        <v>1169</v>
      </c>
      <c r="AR228" t="s">
        <v>1178</v>
      </c>
      <c r="AS228" s="18" t="s">
        <v>1209</v>
      </c>
      <c r="AV228" t="s">
        <v>240</v>
      </c>
      <c r="AW228" t="s">
        <v>1216</v>
      </c>
      <c r="AX228" t="s">
        <v>1219</v>
      </c>
      <c r="AY228" t="s">
        <v>1224</v>
      </c>
      <c r="AZ228" t="s">
        <v>1230</v>
      </c>
      <c r="BA228" t="s">
        <v>35</v>
      </c>
      <c r="BB228" t="s">
        <v>1236</v>
      </c>
      <c r="BC228" t="s">
        <v>1241</v>
      </c>
      <c r="BD228" t="s">
        <v>12</v>
      </c>
      <c r="BF228" t="s">
        <v>867</v>
      </c>
      <c r="BG228">
        <v>75</v>
      </c>
      <c r="BH228">
        <v>10</v>
      </c>
      <c r="BI228" t="s">
        <v>1268</v>
      </c>
    </row>
    <row r="229" spans="42:61" x14ac:dyDescent="0.2">
      <c r="AP229" t="s">
        <v>241</v>
      </c>
      <c r="AQ229" t="s">
        <v>1169</v>
      </c>
      <c r="AR229" t="s">
        <v>1177</v>
      </c>
      <c r="AS229" s="18" t="s">
        <v>1208</v>
      </c>
      <c r="AV229" t="s">
        <v>241</v>
      </c>
      <c r="AW229" t="s">
        <v>1216</v>
      </c>
      <c r="AX229" t="s">
        <v>1219</v>
      </c>
      <c r="AY229" t="s">
        <v>1224</v>
      </c>
      <c r="AZ229" t="s">
        <v>1230</v>
      </c>
      <c r="BA229" t="s">
        <v>35</v>
      </c>
      <c r="BB229" t="s">
        <v>1236</v>
      </c>
      <c r="BC229" t="s">
        <v>1242</v>
      </c>
      <c r="BD229" t="s">
        <v>1245</v>
      </c>
      <c r="BF229" t="s">
        <v>868</v>
      </c>
      <c r="BG229">
        <v>75</v>
      </c>
      <c r="BH229">
        <v>10</v>
      </c>
      <c r="BI229" t="s">
        <v>1268</v>
      </c>
    </row>
    <row r="230" spans="42:61" x14ac:dyDescent="0.2">
      <c r="AP230" t="s">
        <v>242</v>
      </c>
      <c r="AQ230" t="s">
        <v>1169</v>
      </c>
      <c r="AR230" t="s">
        <v>1177</v>
      </c>
      <c r="AS230" s="18" t="s">
        <v>1208</v>
      </c>
      <c r="AV230" t="s">
        <v>242</v>
      </c>
      <c r="AW230" t="s">
        <v>1216</v>
      </c>
      <c r="AX230" t="s">
        <v>1221</v>
      </c>
      <c r="AY230" t="s">
        <v>1224</v>
      </c>
      <c r="AZ230" t="s">
        <v>1230</v>
      </c>
      <c r="BA230" t="s">
        <v>35</v>
      </c>
      <c r="BB230" t="s">
        <v>1234</v>
      </c>
      <c r="BC230" t="s">
        <v>1229</v>
      </c>
      <c r="BD230" t="s">
        <v>1244</v>
      </c>
      <c r="BF230" t="s">
        <v>869</v>
      </c>
      <c r="BG230">
        <v>75</v>
      </c>
      <c r="BH230">
        <v>10</v>
      </c>
      <c r="BI230" t="s">
        <v>1268</v>
      </c>
    </row>
    <row r="231" spans="42:61" x14ac:dyDescent="0.2">
      <c r="BF231" t="s">
        <v>870</v>
      </c>
      <c r="BG231">
        <v>75</v>
      </c>
      <c r="BH231">
        <v>10</v>
      </c>
      <c r="BI231" t="s">
        <v>1268</v>
      </c>
    </row>
    <row r="232" spans="42:61" x14ac:dyDescent="0.2">
      <c r="BF232" t="s">
        <v>871</v>
      </c>
      <c r="BG232">
        <v>75</v>
      </c>
      <c r="BH232">
        <v>10</v>
      </c>
      <c r="BI232" t="s">
        <v>1268</v>
      </c>
    </row>
    <row r="233" spans="42:61" x14ac:dyDescent="0.2">
      <c r="BF233" t="s">
        <v>872</v>
      </c>
      <c r="BG233">
        <v>75</v>
      </c>
      <c r="BH233">
        <v>20</v>
      </c>
      <c r="BI233" t="s">
        <v>1268</v>
      </c>
    </row>
    <row r="234" spans="42:61" x14ac:dyDescent="0.2">
      <c r="BF234" t="s">
        <v>873</v>
      </c>
      <c r="BG234">
        <v>75</v>
      </c>
      <c r="BH234">
        <v>20</v>
      </c>
      <c r="BI234" t="s">
        <v>1268</v>
      </c>
    </row>
    <row r="235" spans="42:61" x14ac:dyDescent="0.2">
      <c r="BF235" t="s">
        <v>874</v>
      </c>
      <c r="BG235">
        <v>75</v>
      </c>
      <c r="BH235">
        <v>20</v>
      </c>
      <c r="BI235" t="s">
        <v>1268</v>
      </c>
    </row>
    <row r="236" spans="42:61" x14ac:dyDescent="0.2">
      <c r="BF236" t="s">
        <v>875</v>
      </c>
      <c r="BG236">
        <v>75</v>
      </c>
      <c r="BH236">
        <v>20</v>
      </c>
      <c r="BI236" t="s">
        <v>1268</v>
      </c>
    </row>
    <row r="237" spans="42:61" x14ac:dyDescent="0.2">
      <c r="BF237" t="s">
        <v>876</v>
      </c>
      <c r="BG237">
        <v>75</v>
      </c>
      <c r="BH237">
        <v>20</v>
      </c>
      <c r="BI237" t="s">
        <v>1268</v>
      </c>
    </row>
    <row r="238" spans="42:61" x14ac:dyDescent="0.2">
      <c r="BF238" t="s">
        <v>877</v>
      </c>
      <c r="BG238">
        <v>75</v>
      </c>
      <c r="BH238">
        <v>10</v>
      </c>
      <c r="BI238" t="s">
        <v>1270</v>
      </c>
    </row>
    <row r="239" spans="42:61" x14ac:dyDescent="0.2">
      <c r="BF239" t="s">
        <v>878</v>
      </c>
      <c r="BG239">
        <v>75</v>
      </c>
      <c r="BH239">
        <v>10</v>
      </c>
      <c r="BI239" t="s">
        <v>1270</v>
      </c>
    </row>
    <row r="240" spans="42:61" x14ac:dyDescent="0.2">
      <c r="BF240" t="s">
        <v>1282</v>
      </c>
      <c r="BG240">
        <v>75</v>
      </c>
      <c r="BH240">
        <v>10</v>
      </c>
      <c r="BI240" t="s">
        <v>1270</v>
      </c>
    </row>
    <row r="241" spans="58:61" x14ac:dyDescent="0.2">
      <c r="BF241" t="s">
        <v>879</v>
      </c>
      <c r="BG241">
        <v>75</v>
      </c>
      <c r="BH241">
        <v>10</v>
      </c>
      <c r="BI241" t="s">
        <v>1270</v>
      </c>
    </row>
    <row r="242" spans="58:61" x14ac:dyDescent="0.2">
      <c r="BF242" t="s">
        <v>880</v>
      </c>
      <c r="BG242">
        <v>75</v>
      </c>
      <c r="BH242">
        <v>10</v>
      </c>
      <c r="BI242" t="s">
        <v>1270</v>
      </c>
    </row>
    <row r="243" spans="58:61" x14ac:dyDescent="0.2">
      <c r="BF243" t="s">
        <v>881</v>
      </c>
      <c r="BG243">
        <v>75</v>
      </c>
      <c r="BH243">
        <v>10</v>
      </c>
      <c r="BI243" t="s">
        <v>1270</v>
      </c>
    </row>
    <row r="244" spans="58:61" x14ac:dyDescent="0.2">
      <c r="BF244" t="s">
        <v>882</v>
      </c>
      <c r="BG244">
        <v>75</v>
      </c>
      <c r="BH244">
        <v>10</v>
      </c>
      <c r="BI244" t="s">
        <v>1270</v>
      </c>
    </row>
    <row r="245" spans="58:61" x14ac:dyDescent="0.2">
      <c r="BF245" t="s">
        <v>883</v>
      </c>
      <c r="BG245">
        <v>75</v>
      </c>
      <c r="BH245">
        <v>10</v>
      </c>
      <c r="BI245" t="s">
        <v>1270</v>
      </c>
    </row>
    <row r="246" spans="58:61" x14ac:dyDescent="0.2">
      <c r="BF246" t="s">
        <v>884</v>
      </c>
      <c r="BG246">
        <v>75</v>
      </c>
      <c r="BH246">
        <v>10</v>
      </c>
      <c r="BI246" t="s">
        <v>1270</v>
      </c>
    </row>
    <row r="247" spans="58:61" x14ac:dyDescent="0.2">
      <c r="BF247" t="s">
        <v>885</v>
      </c>
      <c r="BG247">
        <v>75</v>
      </c>
      <c r="BH247">
        <v>10</v>
      </c>
      <c r="BI247" t="s">
        <v>1270</v>
      </c>
    </row>
    <row r="248" spans="58:61" x14ac:dyDescent="0.2">
      <c r="BF248" t="s">
        <v>886</v>
      </c>
      <c r="BG248">
        <v>75</v>
      </c>
      <c r="BH248">
        <v>10</v>
      </c>
      <c r="BI248" t="s">
        <v>1270</v>
      </c>
    </row>
    <row r="249" spans="58:61" x14ac:dyDescent="0.2">
      <c r="BF249" t="s">
        <v>887</v>
      </c>
      <c r="BG249">
        <v>75</v>
      </c>
      <c r="BH249">
        <v>10</v>
      </c>
      <c r="BI249" t="s">
        <v>1270</v>
      </c>
    </row>
    <row r="250" spans="58:61" x14ac:dyDescent="0.2">
      <c r="BF250" t="s">
        <v>888</v>
      </c>
      <c r="BG250">
        <v>75</v>
      </c>
      <c r="BH250">
        <v>10</v>
      </c>
      <c r="BI250" t="s">
        <v>1270</v>
      </c>
    </row>
    <row r="251" spans="58:61" x14ac:dyDescent="0.2">
      <c r="BF251" t="s">
        <v>889</v>
      </c>
      <c r="BG251">
        <v>75</v>
      </c>
      <c r="BH251">
        <v>10</v>
      </c>
      <c r="BI251" t="s">
        <v>1269</v>
      </c>
    </row>
    <row r="252" spans="58:61" x14ac:dyDescent="0.2">
      <c r="BF252" t="s">
        <v>890</v>
      </c>
      <c r="BG252">
        <v>75</v>
      </c>
      <c r="BH252">
        <v>10</v>
      </c>
      <c r="BI252" t="s">
        <v>1269</v>
      </c>
    </row>
    <row r="253" spans="58:61" x14ac:dyDescent="0.2">
      <c r="BF253" t="s">
        <v>891</v>
      </c>
      <c r="BG253">
        <v>75</v>
      </c>
      <c r="BH253">
        <v>10</v>
      </c>
      <c r="BI253" t="s">
        <v>1269</v>
      </c>
    </row>
    <row r="254" spans="58:61" x14ac:dyDescent="0.2">
      <c r="BF254" t="s">
        <v>892</v>
      </c>
      <c r="BG254">
        <v>75</v>
      </c>
      <c r="BH254">
        <v>10</v>
      </c>
      <c r="BI254" t="s">
        <v>1269</v>
      </c>
    </row>
    <row r="255" spans="58:61" x14ac:dyDescent="0.2">
      <c r="BF255" t="s">
        <v>893</v>
      </c>
      <c r="BG255">
        <v>75</v>
      </c>
      <c r="BH255">
        <v>10</v>
      </c>
      <c r="BI255" t="s">
        <v>1268</v>
      </c>
    </row>
    <row r="256" spans="58:61" x14ac:dyDescent="0.2">
      <c r="BF256" t="s">
        <v>894</v>
      </c>
      <c r="BG256">
        <v>75</v>
      </c>
      <c r="BH256">
        <v>10</v>
      </c>
      <c r="BI256" t="s">
        <v>1268</v>
      </c>
    </row>
    <row r="257" spans="58:61" x14ac:dyDescent="0.2">
      <c r="BF257" t="s">
        <v>895</v>
      </c>
      <c r="BG257">
        <v>75</v>
      </c>
      <c r="BH257">
        <v>10</v>
      </c>
      <c r="BI257" t="s">
        <v>1268</v>
      </c>
    </row>
    <row r="258" spans="58:61" x14ac:dyDescent="0.2">
      <c r="BF258" t="s">
        <v>896</v>
      </c>
      <c r="BG258">
        <v>75</v>
      </c>
      <c r="BH258">
        <v>10</v>
      </c>
      <c r="BI258" t="s">
        <v>1268</v>
      </c>
    </row>
    <row r="259" spans="58:61" x14ac:dyDescent="0.2">
      <c r="BF259" t="s">
        <v>897</v>
      </c>
      <c r="BG259">
        <v>75</v>
      </c>
      <c r="BH259">
        <v>10</v>
      </c>
      <c r="BI259" t="s">
        <v>1268</v>
      </c>
    </row>
    <row r="260" spans="58:61" x14ac:dyDescent="0.2">
      <c r="BF260" t="s">
        <v>1109</v>
      </c>
      <c r="BG260">
        <v>75</v>
      </c>
      <c r="BH260">
        <v>10</v>
      </c>
      <c r="BI260" t="s">
        <v>1268</v>
      </c>
    </row>
    <row r="261" spans="58:61" x14ac:dyDescent="0.2">
      <c r="BF261" t="s">
        <v>898</v>
      </c>
      <c r="BG261">
        <v>75</v>
      </c>
      <c r="BH261">
        <v>10</v>
      </c>
      <c r="BI261" t="s">
        <v>1268</v>
      </c>
    </row>
    <row r="262" spans="58:61" x14ac:dyDescent="0.2">
      <c r="BF262" t="s">
        <v>899</v>
      </c>
      <c r="BG262">
        <v>75</v>
      </c>
      <c r="BH262">
        <v>10</v>
      </c>
      <c r="BI262" t="s">
        <v>1268</v>
      </c>
    </row>
    <row r="263" spans="58:61" x14ac:dyDescent="0.2">
      <c r="BF263" t="s">
        <v>900</v>
      </c>
      <c r="BG263">
        <v>75</v>
      </c>
      <c r="BH263">
        <v>10</v>
      </c>
      <c r="BI263" t="s">
        <v>1268</v>
      </c>
    </row>
    <row r="264" spans="58:61" x14ac:dyDescent="0.2">
      <c r="BF264" t="s">
        <v>901</v>
      </c>
      <c r="BG264">
        <v>75</v>
      </c>
      <c r="BH264">
        <v>10</v>
      </c>
      <c r="BI264" t="s">
        <v>1268</v>
      </c>
    </row>
    <row r="265" spans="58:61" x14ac:dyDescent="0.2">
      <c r="BF265" t="s">
        <v>902</v>
      </c>
      <c r="BG265">
        <v>75</v>
      </c>
      <c r="BH265">
        <v>20</v>
      </c>
      <c r="BI265" t="s">
        <v>1270</v>
      </c>
    </row>
    <row r="266" spans="58:61" x14ac:dyDescent="0.2">
      <c r="BF266" t="s">
        <v>903</v>
      </c>
      <c r="BG266">
        <v>75</v>
      </c>
      <c r="BH266">
        <v>20</v>
      </c>
      <c r="BI266" t="s">
        <v>1268</v>
      </c>
    </row>
    <row r="267" spans="58:61" x14ac:dyDescent="0.2">
      <c r="BF267" t="s">
        <v>904</v>
      </c>
      <c r="BG267">
        <v>75</v>
      </c>
      <c r="BH267">
        <v>20</v>
      </c>
      <c r="BI267" t="s">
        <v>1268</v>
      </c>
    </row>
    <row r="268" spans="58:61" x14ac:dyDescent="0.2">
      <c r="BF268" t="s">
        <v>905</v>
      </c>
      <c r="BG268">
        <v>75</v>
      </c>
      <c r="BH268">
        <v>20</v>
      </c>
      <c r="BI268" t="s">
        <v>1270</v>
      </c>
    </row>
    <row r="269" spans="58:61" x14ac:dyDescent="0.2">
      <c r="BF269" t="s">
        <v>906</v>
      </c>
      <c r="BG269">
        <v>75</v>
      </c>
      <c r="BH269">
        <v>20</v>
      </c>
      <c r="BI269" t="s">
        <v>1270</v>
      </c>
    </row>
    <row r="270" spans="58:61" x14ac:dyDescent="0.2">
      <c r="BF270" t="s">
        <v>907</v>
      </c>
      <c r="BG270">
        <v>75</v>
      </c>
      <c r="BH270">
        <v>20</v>
      </c>
      <c r="BI270" t="s">
        <v>1270</v>
      </c>
    </row>
    <row r="271" spans="58:61" x14ac:dyDescent="0.2">
      <c r="BF271" t="s">
        <v>908</v>
      </c>
      <c r="BG271">
        <v>75</v>
      </c>
      <c r="BH271">
        <v>20</v>
      </c>
      <c r="BI271" t="s">
        <v>1270</v>
      </c>
    </row>
    <row r="272" spans="58:61" x14ac:dyDescent="0.2">
      <c r="BF272" t="s">
        <v>909</v>
      </c>
      <c r="BG272">
        <v>75</v>
      </c>
      <c r="BH272">
        <v>20</v>
      </c>
      <c r="BI272" t="s">
        <v>1268</v>
      </c>
    </row>
    <row r="273" spans="58:61" x14ac:dyDescent="0.2">
      <c r="BF273" t="s">
        <v>910</v>
      </c>
      <c r="BG273">
        <v>75</v>
      </c>
      <c r="BH273">
        <v>20</v>
      </c>
      <c r="BI273" t="s">
        <v>1270</v>
      </c>
    </row>
    <row r="274" spans="58:61" x14ac:dyDescent="0.2">
      <c r="BF274" t="s">
        <v>911</v>
      </c>
      <c r="BG274">
        <v>75</v>
      </c>
      <c r="BH274">
        <v>10</v>
      </c>
      <c r="BI274" t="s">
        <v>1270</v>
      </c>
    </row>
    <row r="275" spans="58:61" x14ac:dyDescent="0.2">
      <c r="BF275" t="s">
        <v>912</v>
      </c>
      <c r="BG275">
        <v>75</v>
      </c>
      <c r="BH275">
        <v>10</v>
      </c>
      <c r="BI275" t="s">
        <v>1268</v>
      </c>
    </row>
    <row r="276" spans="58:61" x14ac:dyDescent="0.2">
      <c r="BF276" t="s">
        <v>913</v>
      </c>
      <c r="BG276">
        <v>75</v>
      </c>
      <c r="BH276">
        <v>10</v>
      </c>
      <c r="BI276" t="s">
        <v>1269</v>
      </c>
    </row>
    <row r="277" spans="58:61" x14ac:dyDescent="0.2">
      <c r="BF277" t="s">
        <v>914</v>
      </c>
      <c r="BG277">
        <v>75</v>
      </c>
      <c r="BH277">
        <v>20</v>
      </c>
      <c r="BI277" t="s">
        <v>1270</v>
      </c>
    </row>
    <row r="278" spans="58:61" x14ac:dyDescent="0.2">
      <c r="BF278" t="s">
        <v>915</v>
      </c>
      <c r="BG278">
        <v>75</v>
      </c>
      <c r="BH278">
        <v>20</v>
      </c>
      <c r="BI278" t="s">
        <v>1268</v>
      </c>
    </row>
    <row r="279" spans="58:61" x14ac:dyDescent="0.2">
      <c r="BF279" t="s">
        <v>916</v>
      </c>
      <c r="BG279">
        <v>75</v>
      </c>
      <c r="BH279">
        <v>20</v>
      </c>
      <c r="BI279" t="s">
        <v>1269</v>
      </c>
    </row>
    <row r="280" spans="58:61" x14ac:dyDescent="0.2">
      <c r="BF280" t="s">
        <v>917</v>
      </c>
      <c r="BG280">
        <v>75</v>
      </c>
      <c r="BH280">
        <v>20</v>
      </c>
      <c r="BI280" t="s">
        <v>1270</v>
      </c>
    </row>
    <row r="281" spans="58:61" x14ac:dyDescent="0.2">
      <c r="BF281" t="s">
        <v>918</v>
      </c>
      <c r="BG281">
        <v>75</v>
      </c>
      <c r="BH281">
        <v>20</v>
      </c>
      <c r="BI281" t="s">
        <v>1268</v>
      </c>
    </row>
    <row r="282" spans="58:61" x14ac:dyDescent="0.2">
      <c r="BF282" t="s">
        <v>919</v>
      </c>
      <c r="BG282">
        <v>75</v>
      </c>
      <c r="BH282">
        <v>20</v>
      </c>
      <c r="BI282" t="s">
        <v>1269</v>
      </c>
    </row>
    <row r="283" spans="58:61" x14ac:dyDescent="0.2">
      <c r="BF283" t="s">
        <v>920</v>
      </c>
      <c r="BG283">
        <v>75</v>
      </c>
      <c r="BH283">
        <v>20</v>
      </c>
      <c r="BI283" t="s">
        <v>1270</v>
      </c>
    </row>
    <row r="284" spans="58:61" x14ac:dyDescent="0.2">
      <c r="BF284" t="s">
        <v>921</v>
      </c>
      <c r="BG284">
        <v>75</v>
      </c>
      <c r="BH284">
        <v>20</v>
      </c>
      <c r="BI284" t="s">
        <v>1268</v>
      </c>
    </row>
    <row r="285" spans="58:61" x14ac:dyDescent="0.2">
      <c r="BF285" t="s">
        <v>922</v>
      </c>
      <c r="BG285">
        <v>75</v>
      </c>
      <c r="BH285">
        <v>20</v>
      </c>
      <c r="BI285" t="s">
        <v>1269</v>
      </c>
    </row>
    <row r="286" spans="58:61" x14ac:dyDescent="0.2">
      <c r="BF286" t="s">
        <v>923</v>
      </c>
      <c r="BG286">
        <v>75</v>
      </c>
      <c r="BH286">
        <v>10</v>
      </c>
      <c r="BI286" t="s">
        <v>1270</v>
      </c>
    </row>
    <row r="287" spans="58:61" x14ac:dyDescent="0.2">
      <c r="BF287" t="s">
        <v>924</v>
      </c>
      <c r="BG287">
        <v>75</v>
      </c>
      <c r="BH287">
        <v>10</v>
      </c>
      <c r="BI287" t="s">
        <v>1268</v>
      </c>
    </row>
    <row r="288" spans="58:61" x14ac:dyDescent="0.2">
      <c r="BF288" t="s">
        <v>925</v>
      </c>
      <c r="BG288">
        <v>75</v>
      </c>
      <c r="BH288">
        <v>10</v>
      </c>
      <c r="BI288" t="s">
        <v>1269</v>
      </c>
    </row>
    <row r="289" spans="58:61" x14ac:dyDescent="0.2">
      <c r="BF289" t="s">
        <v>926</v>
      </c>
      <c r="BG289">
        <v>75</v>
      </c>
      <c r="BH289">
        <v>10</v>
      </c>
      <c r="BI289" t="s">
        <v>1270</v>
      </c>
    </row>
    <row r="290" spans="58:61" x14ac:dyDescent="0.2">
      <c r="BF290" t="s">
        <v>927</v>
      </c>
      <c r="BG290">
        <v>75</v>
      </c>
      <c r="BH290">
        <v>10</v>
      </c>
      <c r="BI290" t="s">
        <v>1268</v>
      </c>
    </row>
    <row r="291" spans="58:61" x14ac:dyDescent="0.2">
      <c r="BF291" t="s">
        <v>928</v>
      </c>
      <c r="BG291">
        <v>75</v>
      </c>
      <c r="BH291">
        <v>10</v>
      </c>
      <c r="BI291" t="s">
        <v>1269</v>
      </c>
    </row>
    <row r="292" spans="58:61" x14ac:dyDescent="0.2">
      <c r="BF292" t="s">
        <v>1114</v>
      </c>
      <c r="BG292">
        <v>75</v>
      </c>
      <c r="BH292">
        <v>10</v>
      </c>
      <c r="BI292" t="s">
        <v>1268</v>
      </c>
    </row>
    <row r="293" spans="58:61" x14ac:dyDescent="0.2">
      <c r="BF293" t="s">
        <v>929</v>
      </c>
      <c r="BG293">
        <v>75</v>
      </c>
      <c r="BH293">
        <v>10</v>
      </c>
      <c r="BI293" t="s">
        <v>1270</v>
      </c>
    </row>
    <row r="294" spans="58:61" x14ac:dyDescent="0.2">
      <c r="BF294" t="s">
        <v>930</v>
      </c>
      <c r="BG294">
        <v>75</v>
      </c>
      <c r="BH294">
        <v>10</v>
      </c>
      <c r="BI294" t="s">
        <v>1268</v>
      </c>
    </row>
    <row r="295" spans="58:61" x14ac:dyDescent="0.2">
      <c r="BF295" t="s">
        <v>931</v>
      </c>
      <c r="BG295">
        <v>75</v>
      </c>
      <c r="BH295">
        <v>10</v>
      </c>
      <c r="BI295" t="s">
        <v>1269</v>
      </c>
    </row>
    <row r="296" spans="58:61" x14ac:dyDescent="0.2">
      <c r="BF296" t="s">
        <v>932</v>
      </c>
      <c r="BG296">
        <v>75</v>
      </c>
      <c r="BH296">
        <v>10</v>
      </c>
      <c r="BI296" t="s">
        <v>1268</v>
      </c>
    </row>
    <row r="297" spans="58:61" x14ac:dyDescent="0.2">
      <c r="BF297" t="s">
        <v>933</v>
      </c>
      <c r="BG297">
        <v>75</v>
      </c>
      <c r="BH297">
        <v>10</v>
      </c>
      <c r="BI297" t="s">
        <v>1270</v>
      </c>
    </row>
    <row r="298" spans="58:61" x14ac:dyDescent="0.2">
      <c r="BF298" t="s">
        <v>934</v>
      </c>
      <c r="BG298">
        <v>75</v>
      </c>
      <c r="BH298">
        <v>10</v>
      </c>
      <c r="BI298" t="s">
        <v>1268</v>
      </c>
    </row>
    <row r="299" spans="58:61" x14ac:dyDescent="0.2">
      <c r="BF299" t="s">
        <v>935</v>
      </c>
      <c r="BG299">
        <v>75</v>
      </c>
      <c r="BH299">
        <v>10</v>
      </c>
      <c r="BI299" t="s">
        <v>1269</v>
      </c>
    </row>
    <row r="300" spans="58:61" x14ac:dyDescent="0.2">
      <c r="BF300" t="s">
        <v>936</v>
      </c>
      <c r="BG300">
        <v>75</v>
      </c>
      <c r="BH300">
        <v>10</v>
      </c>
      <c r="BI300" t="s">
        <v>1268</v>
      </c>
    </row>
    <row r="301" spans="58:61" x14ac:dyDescent="0.2">
      <c r="BF301" t="s">
        <v>937</v>
      </c>
      <c r="BG301">
        <v>75</v>
      </c>
      <c r="BH301">
        <v>10</v>
      </c>
      <c r="BI301" t="s">
        <v>1270</v>
      </c>
    </row>
    <row r="302" spans="58:61" x14ac:dyDescent="0.2">
      <c r="BF302" t="s">
        <v>938</v>
      </c>
      <c r="BG302">
        <v>75</v>
      </c>
      <c r="BH302">
        <v>10</v>
      </c>
      <c r="BI302" t="s">
        <v>1268</v>
      </c>
    </row>
    <row r="303" spans="58:61" x14ac:dyDescent="0.2">
      <c r="BF303" t="s">
        <v>939</v>
      </c>
      <c r="BG303">
        <v>75</v>
      </c>
      <c r="BH303">
        <v>10</v>
      </c>
      <c r="BI303" t="s">
        <v>1269</v>
      </c>
    </row>
    <row r="304" spans="58:61" x14ac:dyDescent="0.2">
      <c r="BF304" t="s">
        <v>940</v>
      </c>
      <c r="BG304">
        <v>75</v>
      </c>
      <c r="BH304">
        <v>20</v>
      </c>
      <c r="BI304" t="s">
        <v>1270</v>
      </c>
    </row>
    <row r="305" spans="58:61" x14ac:dyDescent="0.2">
      <c r="BF305" t="s">
        <v>941</v>
      </c>
      <c r="BG305">
        <v>75</v>
      </c>
      <c r="BH305">
        <v>20</v>
      </c>
      <c r="BI305" t="s">
        <v>1268</v>
      </c>
    </row>
    <row r="306" spans="58:61" x14ac:dyDescent="0.2">
      <c r="BF306" t="s">
        <v>942</v>
      </c>
      <c r="BG306">
        <v>75</v>
      </c>
      <c r="BH306">
        <v>20</v>
      </c>
      <c r="BI306" t="s">
        <v>1270</v>
      </c>
    </row>
    <row r="307" spans="58:61" x14ac:dyDescent="0.2">
      <c r="BF307" t="s">
        <v>943</v>
      </c>
      <c r="BG307">
        <v>75</v>
      </c>
      <c r="BH307">
        <v>20</v>
      </c>
      <c r="BI307" t="s">
        <v>1270</v>
      </c>
    </row>
    <row r="308" spans="58:61" x14ac:dyDescent="0.2">
      <c r="BF308" t="s">
        <v>944</v>
      </c>
      <c r="BG308">
        <v>75</v>
      </c>
      <c r="BH308">
        <v>20</v>
      </c>
      <c r="BI308" t="s">
        <v>1268</v>
      </c>
    </row>
    <row r="309" spans="58:61" x14ac:dyDescent="0.2">
      <c r="BF309" t="s">
        <v>945</v>
      </c>
      <c r="BG309">
        <v>75</v>
      </c>
      <c r="BH309">
        <v>20</v>
      </c>
      <c r="BI309" t="s">
        <v>1270</v>
      </c>
    </row>
    <row r="310" spans="58:61" x14ac:dyDescent="0.2">
      <c r="BF310" t="s">
        <v>946</v>
      </c>
      <c r="BG310">
        <v>75</v>
      </c>
      <c r="BH310">
        <v>20</v>
      </c>
      <c r="BI310" t="s">
        <v>1270</v>
      </c>
    </row>
    <row r="311" spans="58:61" x14ac:dyDescent="0.2">
      <c r="BF311" t="s">
        <v>947</v>
      </c>
      <c r="BG311">
        <v>75</v>
      </c>
      <c r="BH311">
        <v>20</v>
      </c>
      <c r="BI311" t="s">
        <v>1268</v>
      </c>
    </row>
    <row r="312" spans="58:61" x14ac:dyDescent="0.2">
      <c r="BF312" t="s">
        <v>948</v>
      </c>
      <c r="BG312">
        <v>75</v>
      </c>
      <c r="BH312">
        <v>20</v>
      </c>
      <c r="BI312" t="s">
        <v>1269</v>
      </c>
    </row>
    <row r="313" spans="58:61" x14ac:dyDescent="0.2">
      <c r="BF313" t="s">
        <v>949</v>
      </c>
      <c r="BG313">
        <v>75</v>
      </c>
      <c r="BH313">
        <v>20</v>
      </c>
      <c r="BI313" t="s">
        <v>1270</v>
      </c>
    </row>
    <row r="314" spans="58:61" x14ac:dyDescent="0.2">
      <c r="BF314" t="s">
        <v>950</v>
      </c>
      <c r="BG314">
        <v>75</v>
      </c>
      <c r="BH314">
        <v>20</v>
      </c>
      <c r="BI314" t="s">
        <v>1270</v>
      </c>
    </row>
    <row r="315" spans="58:61" x14ac:dyDescent="0.2">
      <c r="BF315" t="s">
        <v>951</v>
      </c>
      <c r="BG315">
        <v>75</v>
      </c>
      <c r="BH315">
        <v>20</v>
      </c>
      <c r="BI315" t="s">
        <v>1269</v>
      </c>
    </row>
    <row r="316" spans="58:61" x14ac:dyDescent="0.2">
      <c r="BF316" t="s">
        <v>952</v>
      </c>
      <c r="BG316">
        <v>75</v>
      </c>
      <c r="BH316">
        <v>20</v>
      </c>
      <c r="BI316" t="s">
        <v>1270</v>
      </c>
    </row>
    <row r="317" spans="58:61" x14ac:dyDescent="0.2">
      <c r="BF317" t="s">
        <v>953</v>
      </c>
      <c r="BG317">
        <v>75</v>
      </c>
      <c r="BH317">
        <v>20</v>
      </c>
      <c r="BI317" t="s">
        <v>1269</v>
      </c>
    </row>
    <row r="318" spans="58:61" x14ac:dyDescent="0.2">
      <c r="BF318" t="s">
        <v>954</v>
      </c>
      <c r="BG318">
        <v>75</v>
      </c>
      <c r="BH318">
        <v>20</v>
      </c>
      <c r="BI318" t="s">
        <v>1268</v>
      </c>
    </row>
    <row r="319" spans="58:61" x14ac:dyDescent="0.2">
      <c r="BF319" t="s">
        <v>955</v>
      </c>
      <c r="BG319">
        <v>75</v>
      </c>
      <c r="BH319">
        <v>20</v>
      </c>
      <c r="BI319" t="s">
        <v>1270</v>
      </c>
    </row>
    <row r="320" spans="58:61" x14ac:dyDescent="0.2">
      <c r="BF320" t="s">
        <v>956</v>
      </c>
      <c r="BG320">
        <v>75</v>
      </c>
      <c r="BH320">
        <v>20</v>
      </c>
      <c r="BI320" t="s">
        <v>1270</v>
      </c>
    </row>
    <row r="321" spans="58:61" x14ac:dyDescent="0.2">
      <c r="BF321" t="s">
        <v>957</v>
      </c>
      <c r="BG321">
        <v>75</v>
      </c>
      <c r="BH321">
        <v>20</v>
      </c>
      <c r="BI321" t="s">
        <v>1268</v>
      </c>
    </row>
    <row r="322" spans="58:61" x14ac:dyDescent="0.2">
      <c r="BF322" t="s">
        <v>958</v>
      </c>
      <c r="BG322">
        <v>75</v>
      </c>
      <c r="BH322">
        <v>20</v>
      </c>
      <c r="BI322" t="s">
        <v>1270</v>
      </c>
    </row>
    <row r="323" spans="58:61" x14ac:dyDescent="0.2">
      <c r="BF323" t="s">
        <v>959</v>
      </c>
      <c r="BG323">
        <v>75</v>
      </c>
      <c r="BH323">
        <v>20</v>
      </c>
      <c r="BI323" t="s">
        <v>1270</v>
      </c>
    </row>
    <row r="324" spans="58:61" x14ac:dyDescent="0.2">
      <c r="BF324" t="s">
        <v>960</v>
      </c>
      <c r="BG324">
        <v>75</v>
      </c>
      <c r="BH324">
        <v>20</v>
      </c>
      <c r="BI324" t="s">
        <v>1268</v>
      </c>
    </row>
    <row r="325" spans="58:61" x14ac:dyDescent="0.2">
      <c r="BF325" t="s">
        <v>961</v>
      </c>
      <c r="BG325">
        <v>75</v>
      </c>
      <c r="BH325">
        <v>25</v>
      </c>
      <c r="BI325" t="s">
        <v>1268</v>
      </c>
    </row>
    <row r="326" spans="58:61" x14ac:dyDescent="0.2">
      <c r="BF326" t="s">
        <v>962</v>
      </c>
      <c r="BG326">
        <v>75</v>
      </c>
      <c r="BH326">
        <v>25</v>
      </c>
      <c r="BI326" t="s">
        <v>1269</v>
      </c>
    </row>
    <row r="327" spans="58:61" x14ac:dyDescent="0.2">
      <c r="BF327" t="s">
        <v>963</v>
      </c>
      <c r="BG327">
        <v>75</v>
      </c>
      <c r="BH327">
        <v>25</v>
      </c>
      <c r="BI327" t="s">
        <v>1269</v>
      </c>
    </row>
    <row r="328" spans="58:61" x14ac:dyDescent="0.2">
      <c r="BF328" t="s">
        <v>964</v>
      </c>
      <c r="BG328">
        <v>75</v>
      </c>
      <c r="BH328">
        <v>25</v>
      </c>
      <c r="BI328" t="s">
        <v>1268</v>
      </c>
    </row>
    <row r="329" spans="58:61" x14ac:dyDescent="0.2">
      <c r="BF329" t="s">
        <v>965</v>
      </c>
      <c r="BG329">
        <v>75</v>
      </c>
      <c r="BH329">
        <v>25</v>
      </c>
      <c r="BI329" t="s">
        <v>1269</v>
      </c>
    </row>
    <row r="330" spans="58:61" x14ac:dyDescent="0.2">
      <c r="BF330" t="s">
        <v>966</v>
      </c>
      <c r="BG330">
        <v>75</v>
      </c>
      <c r="BH330">
        <v>25</v>
      </c>
      <c r="BI330" t="s">
        <v>1269</v>
      </c>
    </row>
    <row r="331" spans="58:61" x14ac:dyDescent="0.2">
      <c r="BF331" t="s">
        <v>967</v>
      </c>
      <c r="BG331">
        <v>75</v>
      </c>
      <c r="BH331">
        <v>20</v>
      </c>
      <c r="BI331" t="s">
        <v>1268</v>
      </c>
    </row>
    <row r="332" spans="58:61" x14ac:dyDescent="0.2">
      <c r="BF332" t="s">
        <v>968</v>
      </c>
      <c r="BG332">
        <v>75</v>
      </c>
      <c r="BH332">
        <v>20</v>
      </c>
      <c r="BI332" t="s">
        <v>1269</v>
      </c>
    </row>
    <row r="333" spans="58:61" x14ac:dyDescent="0.2">
      <c r="BF333" t="s">
        <v>969</v>
      </c>
      <c r="BG333">
        <v>75</v>
      </c>
      <c r="BH333">
        <v>20</v>
      </c>
      <c r="BI333" t="s">
        <v>1269</v>
      </c>
    </row>
    <row r="334" spans="58:61" x14ac:dyDescent="0.2">
      <c r="BF334" t="s">
        <v>970</v>
      </c>
      <c r="BG334">
        <v>75</v>
      </c>
      <c r="BH334">
        <v>20</v>
      </c>
      <c r="BI334" t="s">
        <v>1268</v>
      </c>
    </row>
    <row r="335" spans="58:61" x14ac:dyDescent="0.2">
      <c r="BF335" t="s">
        <v>971</v>
      </c>
      <c r="BG335">
        <v>75</v>
      </c>
      <c r="BH335">
        <v>20</v>
      </c>
      <c r="BI335" t="s">
        <v>1269</v>
      </c>
    </row>
    <row r="336" spans="58:61" x14ac:dyDescent="0.2">
      <c r="BF336" t="s">
        <v>972</v>
      </c>
      <c r="BG336">
        <v>75</v>
      </c>
      <c r="BH336">
        <v>20</v>
      </c>
      <c r="BI336" t="s">
        <v>1269</v>
      </c>
    </row>
    <row r="337" spans="58:61" x14ac:dyDescent="0.2">
      <c r="BF337" t="s">
        <v>973</v>
      </c>
      <c r="BG337">
        <v>75</v>
      </c>
      <c r="BH337">
        <v>20</v>
      </c>
      <c r="BI337" t="s">
        <v>1268</v>
      </c>
    </row>
    <row r="338" spans="58:61" x14ac:dyDescent="0.2">
      <c r="BF338" t="s">
        <v>974</v>
      </c>
      <c r="BG338">
        <v>75</v>
      </c>
      <c r="BH338">
        <v>20</v>
      </c>
      <c r="BI338" t="s">
        <v>1268</v>
      </c>
    </row>
    <row r="339" spans="58:61" x14ac:dyDescent="0.2">
      <c r="BF339" t="s">
        <v>975</v>
      </c>
      <c r="BG339">
        <v>75</v>
      </c>
      <c r="BH339">
        <v>20</v>
      </c>
      <c r="BI339" t="s">
        <v>1268</v>
      </c>
    </row>
    <row r="340" spans="58:61" x14ac:dyDescent="0.2">
      <c r="BF340" t="s">
        <v>976</v>
      </c>
      <c r="BG340">
        <v>75</v>
      </c>
      <c r="BH340">
        <v>20</v>
      </c>
      <c r="BI340" t="s">
        <v>1268</v>
      </c>
    </row>
    <row r="341" spans="58:61" x14ac:dyDescent="0.2">
      <c r="BF341" t="s">
        <v>977</v>
      </c>
      <c r="BG341">
        <v>75</v>
      </c>
      <c r="BH341">
        <v>20</v>
      </c>
      <c r="BI341" t="s">
        <v>1268</v>
      </c>
    </row>
    <row r="342" spans="58:61" x14ac:dyDescent="0.2">
      <c r="BF342" t="s">
        <v>978</v>
      </c>
      <c r="BG342">
        <v>75</v>
      </c>
      <c r="BH342">
        <v>20</v>
      </c>
      <c r="BI342" t="s">
        <v>1268</v>
      </c>
    </row>
    <row r="343" spans="58:61" x14ac:dyDescent="0.2">
      <c r="BF343" t="s">
        <v>979</v>
      </c>
      <c r="BG343">
        <v>75</v>
      </c>
      <c r="BH343">
        <v>20</v>
      </c>
      <c r="BI343" t="s">
        <v>1271</v>
      </c>
    </row>
    <row r="344" spans="58:61" x14ac:dyDescent="0.2">
      <c r="BF344" t="s">
        <v>980</v>
      </c>
      <c r="BG344">
        <v>75</v>
      </c>
      <c r="BH344">
        <v>20</v>
      </c>
      <c r="BI344" t="s">
        <v>1271</v>
      </c>
    </row>
    <row r="345" spans="58:61" x14ac:dyDescent="0.2">
      <c r="BF345" t="s">
        <v>981</v>
      </c>
      <c r="BG345">
        <v>75</v>
      </c>
      <c r="BH345">
        <v>20</v>
      </c>
      <c r="BI345" t="s">
        <v>1271</v>
      </c>
    </row>
    <row r="346" spans="58:61" x14ac:dyDescent="0.2">
      <c r="BF346" t="s">
        <v>982</v>
      </c>
      <c r="BG346">
        <v>75</v>
      </c>
      <c r="BH346">
        <v>20</v>
      </c>
      <c r="BI346" t="s">
        <v>1269</v>
      </c>
    </row>
    <row r="347" spans="58:61" x14ac:dyDescent="0.2">
      <c r="BF347" t="s">
        <v>983</v>
      </c>
      <c r="BG347">
        <v>75</v>
      </c>
      <c r="BH347">
        <v>20</v>
      </c>
      <c r="BI347" t="s">
        <v>1269</v>
      </c>
    </row>
    <row r="348" spans="58:61" x14ac:dyDescent="0.2">
      <c r="BF348" t="s">
        <v>984</v>
      </c>
      <c r="BG348">
        <v>75</v>
      </c>
      <c r="BH348">
        <v>20</v>
      </c>
      <c r="BI348" t="s">
        <v>1269</v>
      </c>
    </row>
    <row r="349" spans="58:61" x14ac:dyDescent="0.2">
      <c r="BF349" t="s">
        <v>985</v>
      </c>
      <c r="BG349">
        <v>75</v>
      </c>
      <c r="BH349">
        <v>25</v>
      </c>
      <c r="BI349" t="s">
        <v>1268</v>
      </c>
    </row>
    <row r="350" spans="58:61" x14ac:dyDescent="0.2">
      <c r="BF350" t="s">
        <v>986</v>
      </c>
      <c r="BG350">
        <v>75</v>
      </c>
      <c r="BH350">
        <v>25</v>
      </c>
      <c r="BI350" t="s">
        <v>1269</v>
      </c>
    </row>
    <row r="351" spans="58:61" x14ac:dyDescent="0.2">
      <c r="BF351" t="s">
        <v>987</v>
      </c>
      <c r="BG351">
        <v>75</v>
      </c>
      <c r="BH351">
        <v>25</v>
      </c>
      <c r="BI351" t="s">
        <v>1268</v>
      </c>
    </row>
    <row r="352" spans="58:61" x14ac:dyDescent="0.2">
      <c r="BF352" t="s">
        <v>988</v>
      </c>
      <c r="BG352">
        <v>75</v>
      </c>
      <c r="BH352">
        <v>20</v>
      </c>
      <c r="BI352" t="s">
        <v>1268</v>
      </c>
    </row>
    <row r="353" spans="58:61" x14ac:dyDescent="0.2">
      <c r="BF353" t="s">
        <v>989</v>
      </c>
      <c r="BG353">
        <v>75</v>
      </c>
      <c r="BH353">
        <v>20</v>
      </c>
      <c r="BI353" t="s">
        <v>1269</v>
      </c>
    </row>
    <row r="354" spans="58:61" x14ac:dyDescent="0.2">
      <c r="BF354" t="s">
        <v>990</v>
      </c>
      <c r="BG354">
        <v>75</v>
      </c>
      <c r="BH354">
        <v>20</v>
      </c>
      <c r="BI354" t="s">
        <v>1268</v>
      </c>
    </row>
    <row r="355" spans="58:61" x14ac:dyDescent="0.2">
      <c r="BF355" t="s">
        <v>991</v>
      </c>
      <c r="BG355">
        <v>75</v>
      </c>
      <c r="BH355">
        <v>20</v>
      </c>
      <c r="BI355" t="s">
        <v>1268</v>
      </c>
    </row>
    <row r="356" spans="58:61" x14ac:dyDescent="0.2">
      <c r="BF356" t="s">
        <v>992</v>
      </c>
      <c r="BG356">
        <v>75</v>
      </c>
      <c r="BH356">
        <v>20</v>
      </c>
      <c r="BI356" t="s">
        <v>1268</v>
      </c>
    </row>
    <row r="357" spans="58:61" x14ac:dyDescent="0.2">
      <c r="BF357" t="s">
        <v>993</v>
      </c>
      <c r="BG357">
        <v>75</v>
      </c>
      <c r="BH357">
        <v>20</v>
      </c>
      <c r="BI357" t="s">
        <v>1268</v>
      </c>
    </row>
    <row r="358" spans="58:61" x14ac:dyDescent="0.2">
      <c r="BF358" t="s">
        <v>994</v>
      </c>
      <c r="BG358">
        <v>75</v>
      </c>
      <c r="BH358">
        <v>20</v>
      </c>
      <c r="BI358" t="s">
        <v>1268</v>
      </c>
    </row>
    <row r="359" spans="58:61" x14ac:dyDescent="0.2">
      <c r="BF359" t="s">
        <v>995</v>
      </c>
      <c r="BG359">
        <v>75</v>
      </c>
      <c r="BH359">
        <v>20</v>
      </c>
      <c r="BI359" t="s">
        <v>1268</v>
      </c>
    </row>
    <row r="360" spans="58:61" x14ac:dyDescent="0.2">
      <c r="BF360" t="s">
        <v>996</v>
      </c>
      <c r="BG360">
        <v>75</v>
      </c>
      <c r="BH360">
        <v>20</v>
      </c>
      <c r="BI360" t="s">
        <v>1268</v>
      </c>
    </row>
    <row r="361" spans="58:61" x14ac:dyDescent="0.2">
      <c r="BF361" t="s">
        <v>997</v>
      </c>
      <c r="BG361">
        <v>75</v>
      </c>
      <c r="BH361">
        <v>20</v>
      </c>
      <c r="BI361" t="s">
        <v>1268</v>
      </c>
    </row>
    <row r="362" spans="58:61" x14ac:dyDescent="0.2">
      <c r="BF362" t="s">
        <v>998</v>
      </c>
      <c r="BG362">
        <v>75</v>
      </c>
      <c r="BH362">
        <v>20</v>
      </c>
      <c r="BI362" t="s">
        <v>1268</v>
      </c>
    </row>
    <row r="363" spans="58:61" x14ac:dyDescent="0.2">
      <c r="BF363" t="s">
        <v>999</v>
      </c>
      <c r="BG363">
        <v>75</v>
      </c>
      <c r="BH363">
        <v>20</v>
      </c>
      <c r="BI363" t="s">
        <v>1268</v>
      </c>
    </row>
    <row r="364" spans="58:61" x14ac:dyDescent="0.2">
      <c r="BF364" t="s">
        <v>1000</v>
      </c>
      <c r="BG364">
        <v>75</v>
      </c>
      <c r="BH364">
        <v>20</v>
      </c>
      <c r="BI364" t="s">
        <v>1268</v>
      </c>
    </row>
    <row r="365" spans="58:61" x14ac:dyDescent="0.2">
      <c r="BF365" t="s">
        <v>1001</v>
      </c>
      <c r="BG365">
        <v>75</v>
      </c>
      <c r="BH365">
        <v>20</v>
      </c>
      <c r="BI365" t="s">
        <v>1268</v>
      </c>
    </row>
    <row r="366" spans="58:61" x14ac:dyDescent="0.2">
      <c r="BF366" t="s">
        <v>1002</v>
      </c>
      <c r="BG366">
        <v>75</v>
      </c>
      <c r="BH366">
        <v>20</v>
      </c>
      <c r="BI366" t="s">
        <v>1268</v>
      </c>
    </row>
    <row r="367" spans="58:61" x14ac:dyDescent="0.2">
      <c r="BF367" t="s">
        <v>1003</v>
      </c>
      <c r="BG367">
        <v>75</v>
      </c>
      <c r="BH367">
        <v>10</v>
      </c>
      <c r="BI367" t="s">
        <v>1268</v>
      </c>
    </row>
    <row r="368" spans="58:61" x14ac:dyDescent="0.2">
      <c r="BF368" t="s">
        <v>1004</v>
      </c>
      <c r="BG368">
        <v>75</v>
      </c>
      <c r="BH368">
        <v>10</v>
      </c>
      <c r="BI368" t="s">
        <v>1268</v>
      </c>
    </row>
    <row r="369" spans="58:61" x14ac:dyDescent="0.2">
      <c r="BF369" t="s">
        <v>1005</v>
      </c>
      <c r="BG369">
        <v>75</v>
      </c>
      <c r="BH369">
        <v>10</v>
      </c>
      <c r="BI369" t="s">
        <v>1268</v>
      </c>
    </row>
    <row r="370" spans="58:61" x14ac:dyDescent="0.2">
      <c r="BF370" t="s">
        <v>1006</v>
      </c>
      <c r="BG370">
        <v>75</v>
      </c>
      <c r="BH370">
        <v>10</v>
      </c>
      <c r="BI370" t="s">
        <v>1268</v>
      </c>
    </row>
    <row r="371" spans="58:61" x14ac:dyDescent="0.2">
      <c r="BF371" t="s">
        <v>1007</v>
      </c>
      <c r="BG371">
        <v>75</v>
      </c>
      <c r="BH371">
        <v>20</v>
      </c>
      <c r="BI371" t="s">
        <v>1268</v>
      </c>
    </row>
    <row r="372" spans="58:61" x14ac:dyDescent="0.2">
      <c r="BF372" t="s">
        <v>1008</v>
      </c>
      <c r="BG372">
        <v>75</v>
      </c>
      <c r="BH372">
        <v>20</v>
      </c>
      <c r="BI372" t="s">
        <v>1269</v>
      </c>
    </row>
    <row r="373" spans="58:61" x14ac:dyDescent="0.2">
      <c r="BF373" t="s">
        <v>1009</v>
      </c>
      <c r="BG373">
        <v>75</v>
      </c>
      <c r="BH373">
        <v>20</v>
      </c>
      <c r="BI373" t="s">
        <v>1268</v>
      </c>
    </row>
    <row r="374" spans="58:61" x14ac:dyDescent="0.2">
      <c r="BF374" t="s">
        <v>1010</v>
      </c>
      <c r="BG374">
        <v>75</v>
      </c>
      <c r="BH374">
        <v>20</v>
      </c>
      <c r="BI374" t="s">
        <v>1268</v>
      </c>
    </row>
    <row r="375" spans="58:61" x14ac:dyDescent="0.2">
      <c r="BF375" t="s">
        <v>1011</v>
      </c>
      <c r="BG375">
        <v>75</v>
      </c>
      <c r="BH375">
        <v>20</v>
      </c>
      <c r="BI375" t="s">
        <v>1269</v>
      </c>
    </row>
    <row r="376" spans="58:61" x14ac:dyDescent="0.2">
      <c r="BF376" t="s">
        <v>1012</v>
      </c>
      <c r="BG376">
        <v>75</v>
      </c>
      <c r="BH376">
        <v>20</v>
      </c>
      <c r="BI376" t="s">
        <v>1268</v>
      </c>
    </row>
    <row r="377" spans="58:61" x14ac:dyDescent="0.2">
      <c r="BF377" t="s">
        <v>1013</v>
      </c>
      <c r="BG377">
        <v>75</v>
      </c>
      <c r="BH377">
        <v>20</v>
      </c>
      <c r="BI377" t="s">
        <v>1268</v>
      </c>
    </row>
    <row r="378" spans="58:61" x14ac:dyDescent="0.2">
      <c r="BF378" t="s">
        <v>1014</v>
      </c>
      <c r="BG378">
        <v>75</v>
      </c>
      <c r="BH378">
        <v>20</v>
      </c>
      <c r="BI378" t="s">
        <v>1268</v>
      </c>
    </row>
    <row r="379" spans="58:61" x14ac:dyDescent="0.2">
      <c r="BF379" t="s">
        <v>1015</v>
      </c>
      <c r="BG379">
        <v>75</v>
      </c>
      <c r="BH379">
        <v>20</v>
      </c>
      <c r="BI379" t="s">
        <v>1268</v>
      </c>
    </row>
    <row r="380" spans="58:61" x14ac:dyDescent="0.2">
      <c r="BF380" t="s">
        <v>1016</v>
      </c>
      <c r="BG380">
        <v>75</v>
      </c>
      <c r="BH380">
        <v>20</v>
      </c>
      <c r="BI380" t="s">
        <v>1268</v>
      </c>
    </row>
    <row r="381" spans="58:61" x14ac:dyDescent="0.2">
      <c r="BF381" t="s">
        <v>1017</v>
      </c>
      <c r="BG381">
        <v>75</v>
      </c>
      <c r="BH381">
        <v>20</v>
      </c>
      <c r="BI381" t="s">
        <v>1268</v>
      </c>
    </row>
    <row r="382" spans="58:61" x14ac:dyDescent="0.2">
      <c r="BF382" t="s">
        <v>1018</v>
      </c>
      <c r="BG382">
        <v>75</v>
      </c>
      <c r="BH382">
        <v>20</v>
      </c>
      <c r="BI382" t="s">
        <v>1268</v>
      </c>
    </row>
    <row r="383" spans="58:61" x14ac:dyDescent="0.2">
      <c r="BF383" t="s">
        <v>1019</v>
      </c>
      <c r="BG383">
        <v>75</v>
      </c>
      <c r="BH383">
        <v>25</v>
      </c>
      <c r="BI383" t="s">
        <v>1268</v>
      </c>
    </row>
    <row r="384" spans="58:61" x14ac:dyDescent="0.2">
      <c r="BF384" t="s">
        <v>1020</v>
      </c>
      <c r="BG384">
        <v>75</v>
      </c>
      <c r="BH384">
        <v>25</v>
      </c>
      <c r="BI384" t="s">
        <v>1268</v>
      </c>
    </row>
  </sheetData>
  <autoFilter ref="A1:AB110">
    <filterColumn colId="16">
      <filters blank="1">
        <filter val="Demethrine"/>
        <filter val="Upper cort"/>
      </filters>
    </filterColumn>
  </autoFilter>
  <sortState ref="A2:AM110">
    <sortCondition ref="J2:J110"/>
  </sortState>
  <pageMargins left="0.75" right="0.75" top="1" bottom="1" header="0.5" footer="0.5"/>
  <pageSetup paperSize="9" orientation="portrait" horizontalDpi="4294967292" verticalDpi="4294967292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H258"/>
  <sheetViews>
    <sheetView tabSelected="1" topLeftCell="F127" workbookViewId="0">
      <selection activeCell="I153" sqref="I153"/>
    </sheetView>
  </sheetViews>
  <sheetFormatPr defaultRowHeight="12.75" x14ac:dyDescent="0.2"/>
  <cols>
    <col min="1" max="1" width="26" customWidth="1"/>
    <col min="2" max="2" width="15.7109375" customWidth="1"/>
    <col min="3" max="6" width="12" customWidth="1"/>
    <col min="7" max="7" width="12.85546875" customWidth="1"/>
    <col min="8" max="8" width="23.7109375" customWidth="1"/>
    <col min="9" max="9" width="21.42578125" customWidth="1"/>
    <col min="10" max="10" width="8.28515625" customWidth="1"/>
    <col min="11" max="11" width="23.7109375" customWidth="1"/>
    <col min="12" max="12" width="23.140625" customWidth="1"/>
    <col min="13" max="14" width="12" customWidth="1"/>
    <col min="15" max="15" width="23.140625" customWidth="1"/>
    <col min="16" max="16" width="10" customWidth="1"/>
    <col min="17" max="18" width="10.5703125" customWidth="1"/>
    <col min="19" max="19" width="12" customWidth="1"/>
    <col min="20" max="20" width="21" customWidth="1"/>
    <col min="21" max="21" width="12.5703125" customWidth="1"/>
    <col min="22" max="22" width="12" customWidth="1"/>
    <col min="23" max="23" width="10" customWidth="1"/>
    <col min="24" max="24" width="12" customWidth="1"/>
    <col min="25" max="25" width="12" bestFit="1" customWidth="1"/>
    <col min="26" max="26" width="26" customWidth="1"/>
    <col min="27" max="27" width="15.7109375" customWidth="1"/>
    <col min="28" max="28" width="7.7109375" customWidth="1"/>
    <col min="29" max="35" width="12" customWidth="1"/>
    <col min="36" max="36" width="10.5703125" customWidth="1"/>
    <col min="38" max="38" width="12.7109375" bestFit="1" customWidth="1"/>
    <col min="39" max="39" width="22.85546875" bestFit="1" customWidth="1"/>
    <col min="54" max="54" width="20.85546875" bestFit="1" customWidth="1"/>
  </cols>
  <sheetData>
    <row r="2" spans="1:53" x14ac:dyDescent="0.2">
      <c r="A2" s="5" t="s">
        <v>1249</v>
      </c>
      <c r="B2" s="5" t="s">
        <v>1157</v>
      </c>
      <c r="L2" s="14"/>
      <c r="M2" s="14"/>
      <c r="N2" s="14"/>
      <c r="O2" s="14"/>
      <c r="P2" s="14"/>
      <c r="Q2" s="14"/>
      <c r="R2" s="14"/>
      <c r="S2" s="14"/>
      <c r="T2" s="14"/>
    </row>
    <row r="3" spans="1:53" x14ac:dyDescent="0.2">
      <c r="A3" s="5" t="s">
        <v>1159</v>
      </c>
      <c r="B3" t="s">
        <v>1168</v>
      </c>
      <c r="C3" t="s">
        <v>1169</v>
      </c>
      <c r="D3" t="s">
        <v>1158</v>
      </c>
      <c r="Z3" s="5" t="s">
        <v>1249</v>
      </c>
      <c r="AA3" s="5" t="s">
        <v>1157</v>
      </c>
    </row>
    <row r="4" spans="1:53" x14ac:dyDescent="0.2">
      <c r="A4" s="8"/>
      <c r="B4" s="9"/>
      <c r="C4" s="9">
        <v>475</v>
      </c>
      <c r="D4" s="9">
        <v>475</v>
      </c>
      <c r="Z4" s="5" t="s">
        <v>1159</v>
      </c>
      <c r="AA4" t="s">
        <v>1084</v>
      </c>
      <c r="AB4" t="s">
        <v>1057</v>
      </c>
      <c r="AC4" t="s">
        <v>1108</v>
      </c>
      <c r="AD4" t="s">
        <v>1111</v>
      </c>
      <c r="AE4" t="s">
        <v>1095</v>
      </c>
      <c r="AF4" t="s">
        <v>1060</v>
      </c>
      <c r="AG4" t="s">
        <v>1068</v>
      </c>
      <c r="AH4" t="s">
        <v>1053</v>
      </c>
      <c r="AI4" t="s">
        <v>1158</v>
      </c>
      <c r="AU4" s="18" t="s">
        <v>1185</v>
      </c>
    </row>
    <row r="5" spans="1:53" x14ac:dyDescent="0.2">
      <c r="A5" s="8" t="s">
        <v>1084</v>
      </c>
      <c r="B5" s="9">
        <v>1063.0496671786993</v>
      </c>
      <c r="C5" s="9">
        <v>913.13262495080676</v>
      </c>
      <c r="D5" s="9">
        <v>973.90980423238489</v>
      </c>
      <c r="L5" s="5" t="s">
        <v>6</v>
      </c>
      <c r="M5" t="s">
        <v>35</v>
      </c>
      <c r="Z5" s="8" t="s">
        <v>68</v>
      </c>
      <c r="AA5" s="9">
        <v>741.93548387096769</v>
      </c>
      <c r="AB5" s="9"/>
      <c r="AC5" s="9"/>
      <c r="AD5" s="9"/>
      <c r="AE5" s="9"/>
      <c r="AF5" s="9"/>
      <c r="AG5" s="9"/>
      <c r="AH5" s="9">
        <v>1451.6129032258063</v>
      </c>
      <c r="AI5" s="9">
        <v>1096.7741935483871</v>
      </c>
      <c r="AL5" s="22" t="s">
        <v>1159</v>
      </c>
      <c r="AM5" s="21" t="s">
        <v>1084</v>
      </c>
      <c r="AN5" s="21" t="s">
        <v>1095</v>
      </c>
      <c r="AO5" s="21" t="s">
        <v>1060</v>
      </c>
      <c r="AP5" s="21" t="s">
        <v>1068</v>
      </c>
      <c r="AQ5" s="21" t="s">
        <v>1053</v>
      </c>
      <c r="AR5" s="22" t="s">
        <v>1158</v>
      </c>
      <c r="AU5" s="19" t="s">
        <v>176</v>
      </c>
      <c r="AV5" s="20"/>
      <c r="AW5" s="20">
        <v>2217.391304347826</v>
      </c>
      <c r="AX5" s="20"/>
      <c r="AY5" s="20"/>
      <c r="AZ5" s="20">
        <v>2869.5652173913045</v>
      </c>
      <c r="BA5" s="20">
        <v>2543.478260869565</v>
      </c>
    </row>
    <row r="6" spans="1:53" x14ac:dyDescent="0.2">
      <c r="A6" s="8" t="s">
        <v>1057</v>
      </c>
      <c r="B6" s="9">
        <v>2400</v>
      </c>
      <c r="C6" s="9">
        <v>450</v>
      </c>
      <c r="D6" s="9">
        <v>1425</v>
      </c>
      <c r="Z6" s="8" t="s">
        <v>73</v>
      </c>
      <c r="AA6" s="9"/>
      <c r="AB6" s="9">
        <v>2400</v>
      </c>
      <c r="AC6" s="9"/>
      <c r="AD6" s="9"/>
      <c r="AE6" s="9"/>
      <c r="AF6" s="9"/>
      <c r="AG6" s="9"/>
      <c r="AH6" s="9"/>
      <c r="AI6" s="9">
        <v>2400</v>
      </c>
      <c r="AL6" s="19" t="s">
        <v>68</v>
      </c>
      <c r="AM6" s="20">
        <v>741.93548387096769</v>
      </c>
      <c r="AN6" s="20"/>
      <c r="AO6" s="20"/>
      <c r="AP6" s="20"/>
      <c r="AQ6" s="20">
        <v>1451.6129032258063</v>
      </c>
      <c r="AR6" s="20">
        <v>1096.7741935483871</v>
      </c>
    </row>
    <row r="7" spans="1:53" x14ac:dyDescent="0.2">
      <c r="A7" s="8" t="s">
        <v>1108</v>
      </c>
      <c r="B7" s="9"/>
      <c r="C7" s="9">
        <v>283.33333333333337</v>
      </c>
      <c r="D7" s="9">
        <v>283.33333333333337</v>
      </c>
      <c r="J7" s="9"/>
      <c r="L7" s="5" t="s">
        <v>1160</v>
      </c>
      <c r="M7" s="5" t="s">
        <v>1157</v>
      </c>
      <c r="Z7" s="8" t="s">
        <v>74</v>
      </c>
      <c r="AA7" s="9">
        <v>1357.1428571428571</v>
      </c>
      <c r="AB7" s="9"/>
      <c r="AC7" s="9"/>
      <c r="AD7" s="9"/>
      <c r="AE7" s="9"/>
      <c r="AF7" s="9">
        <v>1357.1428571428571</v>
      </c>
      <c r="AG7" s="9"/>
      <c r="AH7" s="9">
        <v>1380.952380952381</v>
      </c>
      <c r="AI7" s="9">
        <v>1365.0793650793651</v>
      </c>
      <c r="AL7" s="19" t="s">
        <v>74</v>
      </c>
      <c r="AM7" s="20">
        <v>1357.1428571428571</v>
      </c>
      <c r="AN7" s="20"/>
      <c r="AO7" s="20">
        <v>1357.1428571428571</v>
      </c>
      <c r="AP7" s="20"/>
      <c r="AQ7" s="20">
        <v>1380.952380952381</v>
      </c>
      <c r="AR7" s="20">
        <v>1365.0793650793651</v>
      </c>
    </row>
    <row r="8" spans="1:53" ht="13.5" thickBot="1" x14ac:dyDescent="0.25">
      <c r="A8" s="8" t="s">
        <v>1111</v>
      </c>
      <c r="B8" s="9"/>
      <c r="C8" s="9">
        <v>2538.4615384615386</v>
      </c>
      <c r="D8" s="9">
        <v>2538.4615384615386</v>
      </c>
      <c r="J8" s="9"/>
      <c r="L8" s="5" t="s">
        <v>1159</v>
      </c>
      <c r="M8" t="s">
        <v>1168</v>
      </c>
      <c r="N8" t="s">
        <v>1169</v>
      </c>
      <c r="O8" t="s">
        <v>1158</v>
      </c>
      <c r="Q8" s="26"/>
      <c r="R8" s="30" t="s">
        <v>35</v>
      </c>
      <c r="S8" s="29" t="s">
        <v>1171</v>
      </c>
      <c r="T8" s="30" t="s">
        <v>35</v>
      </c>
      <c r="U8" s="29" t="s">
        <v>1172</v>
      </c>
      <c r="Z8" s="8" t="s">
        <v>89</v>
      </c>
      <c r="AA8" s="9">
        <v>666.66666666666663</v>
      </c>
      <c r="AB8" s="9"/>
      <c r="AC8" s="9"/>
      <c r="AD8" s="9"/>
      <c r="AE8" s="9"/>
      <c r="AF8" s="9"/>
      <c r="AG8" s="9"/>
      <c r="AH8" s="9">
        <v>791.66666666666674</v>
      </c>
      <c r="AI8" s="9">
        <v>750</v>
      </c>
      <c r="AL8" s="19" t="s">
        <v>89</v>
      </c>
      <c r="AM8" s="20">
        <v>666.66666666666663</v>
      </c>
      <c r="AN8" s="20"/>
      <c r="AO8" s="20"/>
      <c r="AP8" s="20"/>
      <c r="AQ8" s="20">
        <v>791.66666666666674</v>
      </c>
      <c r="AR8" s="20">
        <v>750</v>
      </c>
    </row>
    <row r="9" spans="1:53" ht="13.5" thickTop="1" x14ac:dyDescent="0.2">
      <c r="A9" s="8" t="s">
        <v>1095</v>
      </c>
      <c r="B9" s="9"/>
      <c r="C9" s="9">
        <v>1212.7935883348114</v>
      </c>
      <c r="D9" s="9">
        <v>1212.7935883348114</v>
      </c>
      <c r="J9" s="9"/>
      <c r="L9" s="8" t="s">
        <v>68</v>
      </c>
      <c r="M9" s="9">
        <v>2193.5483870967741</v>
      </c>
      <c r="N9" s="9"/>
      <c r="O9" s="9">
        <v>2193.5483870967741</v>
      </c>
      <c r="Q9" s="29" t="s">
        <v>1168</v>
      </c>
      <c r="R9" s="26"/>
      <c r="S9" s="37">
        <v>1007.8260869565217</v>
      </c>
      <c r="U9" s="37">
        <v>1495.9671511284412</v>
      </c>
      <c r="Z9" s="8" t="s">
        <v>110</v>
      </c>
      <c r="AA9" s="9">
        <v>1650</v>
      </c>
      <c r="AB9" s="9"/>
      <c r="AC9" s="9"/>
      <c r="AD9" s="9"/>
      <c r="AE9" s="9"/>
      <c r="AF9" s="9"/>
      <c r="AG9" s="9">
        <v>1500</v>
      </c>
      <c r="AH9" s="9">
        <v>1700</v>
      </c>
      <c r="AI9" s="9">
        <v>1616.6666666666667</v>
      </c>
      <c r="AL9" s="19" t="s">
        <v>110</v>
      </c>
      <c r="AM9" s="20">
        <v>1650</v>
      </c>
      <c r="AP9" s="20">
        <v>1500</v>
      </c>
      <c r="AQ9" s="20">
        <v>1700</v>
      </c>
    </row>
    <row r="10" spans="1:53" x14ac:dyDescent="0.2">
      <c r="A10" s="8" t="s">
        <v>1060</v>
      </c>
      <c r="B10" s="9">
        <v>1003.5714285714286</v>
      </c>
      <c r="C10" s="9">
        <v>678.52813852813858</v>
      </c>
      <c r="D10" s="9">
        <v>808.5454545454545</v>
      </c>
      <c r="J10" s="9"/>
      <c r="L10" s="8" t="s">
        <v>73</v>
      </c>
      <c r="M10" s="9">
        <v>4800</v>
      </c>
      <c r="N10" s="9"/>
      <c r="O10" s="9">
        <v>4800</v>
      </c>
      <c r="Q10" s="26" t="s">
        <v>1084</v>
      </c>
      <c r="R10" s="17">
        <v>8</v>
      </c>
      <c r="S10" s="31">
        <v>981.875</v>
      </c>
      <c r="T10" s="31">
        <v>5</v>
      </c>
      <c r="U10" s="31">
        <v>1256.2980030721965</v>
      </c>
      <c r="Z10" s="8" t="s">
        <v>111</v>
      </c>
      <c r="AA10" s="9">
        <v>2100</v>
      </c>
      <c r="AB10" s="9"/>
      <c r="AC10" s="9"/>
      <c r="AD10" s="9"/>
      <c r="AE10" s="9"/>
      <c r="AF10" s="9"/>
      <c r="AG10" s="9"/>
      <c r="AH10" s="9">
        <v>2900</v>
      </c>
      <c r="AI10" s="9">
        <v>2633.3333333333335</v>
      </c>
      <c r="AL10" s="19" t="s">
        <v>111</v>
      </c>
      <c r="AM10" s="20">
        <v>2100</v>
      </c>
      <c r="AN10" s="20"/>
      <c r="AO10" s="20"/>
      <c r="AP10" s="20"/>
      <c r="AQ10" s="4">
        <v>2900</v>
      </c>
      <c r="AR10" s="4">
        <v>2633.3333333333335</v>
      </c>
    </row>
    <row r="11" spans="1:53" x14ac:dyDescent="0.2">
      <c r="A11" s="8" t="s">
        <v>1068</v>
      </c>
      <c r="B11" s="9">
        <v>938.125</v>
      </c>
      <c r="C11" s="9">
        <v>592.22222222222229</v>
      </c>
      <c r="D11" s="9">
        <v>789.88095238095241</v>
      </c>
      <c r="J11" s="9"/>
      <c r="L11" s="8" t="s">
        <v>74</v>
      </c>
      <c r="M11" s="9">
        <v>2730.1587301587301</v>
      </c>
      <c r="N11" s="9"/>
      <c r="O11" s="9">
        <v>2730.1587301587301</v>
      </c>
      <c r="Q11" s="26" t="s">
        <v>1060</v>
      </c>
      <c r="R11" s="17">
        <v>1</v>
      </c>
      <c r="S11" s="31">
        <v>650</v>
      </c>
      <c r="T11" s="31">
        <v>1</v>
      </c>
      <c r="U11" s="31">
        <v>2714.2857142857142</v>
      </c>
      <c r="Z11" s="8" t="s">
        <v>115</v>
      </c>
      <c r="AA11" s="9">
        <v>3300</v>
      </c>
      <c r="AB11" s="9"/>
      <c r="AC11" s="9"/>
      <c r="AD11" s="9"/>
      <c r="AE11" s="9"/>
      <c r="AF11" s="9"/>
      <c r="AG11" s="9"/>
      <c r="AH11" s="9">
        <v>3600</v>
      </c>
      <c r="AI11" s="9">
        <v>3450</v>
      </c>
      <c r="AL11" s="19" t="s">
        <v>129</v>
      </c>
      <c r="AM11" s="20">
        <v>275</v>
      </c>
      <c r="AN11" s="20"/>
      <c r="AO11" s="20"/>
      <c r="AP11" s="20">
        <v>300</v>
      </c>
      <c r="AQ11" s="20">
        <v>300</v>
      </c>
      <c r="AR11" s="20">
        <v>291.66666666666669</v>
      </c>
    </row>
    <row r="12" spans="1:53" x14ac:dyDescent="0.2">
      <c r="A12" s="8" t="s">
        <v>1053</v>
      </c>
      <c r="B12" s="9">
        <v>1323.288153971266</v>
      </c>
      <c r="C12" s="9">
        <v>1538.2757339279078</v>
      </c>
      <c r="D12" s="9">
        <v>1379.3718704816945</v>
      </c>
      <c r="J12" s="9"/>
      <c r="L12" s="8" t="s">
        <v>89</v>
      </c>
      <c r="M12" s="9">
        <v>1500</v>
      </c>
      <c r="N12" s="9"/>
      <c r="O12" s="9">
        <v>1500</v>
      </c>
      <c r="Q12" s="26" t="s">
        <v>1068</v>
      </c>
      <c r="R12" s="17">
        <v>6</v>
      </c>
      <c r="S12" s="31">
        <v>950.83333333333337</v>
      </c>
      <c r="T12" s="31">
        <v>1</v>
      </c>
      <c r="U12" s="31">
        <v>600</v>
      </c>
      <c r="Z12" s="8" t="s">
        <v>118</v>
      </c>
      <c r="AA12" s="9">
        <v>865</v>
      </c>
      <c r="AB12" s="9"/>
      <c r="AC12" s="9"/>
      <c r="AD12" s="9"/>
      <c r="AE12" s="9"/>
      <c r="AF12" s="9"/>
      <c r="AG12" s="9"/>
      <c r="AH12" s="9">
        <v>1155</v>
      </c>
      <c r="AI12" s="9">
        <v>1058.3333333333333</v>
      </c>
      <c r="AL12" s="19" t="s">
        <v>131</v>
      </c>
      <c r="AM12" s="20">
        <v>850</v>
      </c>
      <c r="AN12" s="20"/>
      <c r="AO12" s="20"/>
      <c r="AP12" s="20">
        <v>1250</v>
      </c>
      <c r="AQ12" s="20">
        <v>900</v>
      </c>
      <c r="AR12" s="20">
        <v>1000</v>
      </c>
    </row>
    <row r="13" spans="1:53" ht="13.5" thickBot="1" x14ac:dyDescent="0.25">
      <c r="A13" s="8" t="s">
        <v>1158</v>
      </c>
      <c r="B13" s="9">
        <v>1171.0182902868576</v>
      </c>
      <c r="C13" s="9">
        <v>1039.8869483084627</v>
      </c>
      <c r="D13" s="9">
        <v>1091.6176611990222</v>
      </c>
      <c r="J13" s="9"/>
      <c r="L13" s="8" t="s">
        <v>110</v>
      </c>
      <c r="M13" s="9">
        <v>3233.3333333333335</v>
      </c>
      <c r="N13" s="9"/>
      <c r="O13" s="9">
        <v>3233.3333333333335</v>
      </c>
      <c r="Q13" s="26" t="s">
        <v>1053</v>
      </c>
      <c r="R13" s="17">
        <v>8</v>
      </c>
      <c r="S13" s="31">
        <v>1121.25</v>
      </c>
      <c r="T13" s="31">
        <v>6</v>
      </c>
      <c r="U13" s="31">
        <v>1641.9662058371734</v>
      </c>
      <c r="Z13" s="8" t="s">
        <v>119</v>
      </c>
      <c r="AA13" s="9">
        <v>790</v>
      </c>
      <c r="AB13" s="9"/>
      <c r="AC13" s="9"/>
      <c r="AD13" s="9"/>
      <c r="AE13" s="9"/>
      <c r="AF13" s="9"/>
      <c r="AG13" s="9">
        <v>1035</v>
      </c>
      <c r="AH13" s="9">
        <v>790</v>
      </c>
      <c r="AI13" s="9">
        <v>871.66666666666663</v>
      </c>
      <c r="AL13" s="19" t="s">
        <v>132</v>
      </c>
      <c r="AM13" s="20">
        <v>1350</v>
      </c>
      <c r="AN13" s="20"/>
      <c r="AO13" s="20"/>
      <c r="AP13" s="20">
        <v>1250</v>
      </c>
      <c r="AQ13" s="20">
        <v>1200</v>
      </c>
      <c r="AR13" s="20">
        <v>1266.6666666666667</v>
      </c>
    </row>
    <row r="14" spans="1:53" ht="13.5" thickTop="1" x14ac:dyDescent="0.2">
      <c r="J14" s="9"/>
      <c r="L14" s="8" t="s">
        <v>129</v>
      </c>
      <c r="M14" s="9">
        <v>583.33333333333337</v>
      </c>
      <c r="N14" s="9"/>
      <c r="O14" s="9">
        <v>583.33333333333337</v>
      </c>
      <c r="Q14" s="29" t="s">
        <v>1169</v>
      </c>
      <c r="S14" s="37">
        <v>1368.695970695971</v>
      </c>
      <c r="T14" s="31"/>
      <c r="U14" s="37">
        <v>1169.9128289674923</v>
      </c>
      <c r="Z14" s="8" t="s">
        <v>129</v>
      </c>
      <c r="AA14" s="9">
        <v>275</v>
      </c>
      <c r="AB14" s="9"/>
      <c r="AC14" s="9"/>
      <c r="AD14" s="9"/>
      <c r="AE14" s="9"/>
      <c r="AF14" s="9"/>
      <c r="AG14" s="9">
        <v>300</v>
      </c>
      <c r="AH14" s="9">
        <v>300</v>
      </c>
      <c r="AI14" s="9">
        <v>291.66666666666669</v>
      </c>
      <c r="AL14" s="19" t="s">
        <v>133</v>
      </c>
      <c r="AM14" s="20">
        <v>1100</v>
      </c>
      <c r="AN14" s="20"/>
      <c r="AO14" s="20"/>
      <c r="AP14" s="20">
        <v>1110</v>
      </c>
      <c r="AQ14" s="20">
        <v>1120</v>
      </c>
      <c r="AR14" s="20">
        <v>1110</v>
      </c>
    </row>
    <row r="15" spans="1:53" x14ac:dyDescent="0.2">
      <c r="J15" s="9"/>
      <c r="L15" s="8" t="s">
        <v>141</v>
      </c>
      <c r="M15" s="9">
        <v>310</v>
      </c>
      <c r="N15" s="9"/>
      <c r="O15" s="9">
        <v>310</v>
      </c>
      <c r="Q15" s="26" t="s">
        <v>1084</v>
      </c>
      <c r="R15" s="17">
        <v>11</v>
      </c>
      <c r="S15" s="31">
        <v>1349.090909090909</v>
      </c>
      <c r="T15" s="31">
        <v>10</v>
      </c>
      <c r="U15" s="31">
        <v>989.7835497835498</v>
      </c>
      <c r="Z15" s="8" t="s">
        <v>131</v>
      </c>
      <c r="AA15" s="9">
        <v>850</v>
      </c>
      <c r="AB15" s="9"/>
      <c r="AC15" s="9"/>
      <c r="AD15" s="9"/>
      <c r="AE15" s="9"/>
      <c r="AF15" s="9"/>
      <c r="AG15" s="9">
        <v>1250</v>
      </c>
      <c r="AH15" s="9">
        <v>900</v>
      </c>
      <c r="AI15" s="9">
        <v>1000</v>
      </c>
      <c r="AL15" s="19" t="s">
        <v>134</v>
      </c>
      <c r="AM15" s="20">
        <v>100</v>
      </c>
      <c r="AN15" s="20"/>
      <c r="AO15" s="20"/>
      <c r="AP15" s="20">
        <v>110</v>
      </c>
      <c r="AQ15" s="20">
        <v>150</v>
      </c>
      <c r="AR15" s="20">
        <v>120</v>
      </c>
    </row>
    <row r="16" spans="1:53" x14ac:dyDescent="0.2">
      <c r="J16" s="9"/>
      <c r="L16" s="8" t="s">
        <v>154</v>
      </c>
      <c r="M16" s="9"/>
      <c r="N16" s="9">
        <v>1233.3333333333333</v>
      </c>
      <c r="O16" s="9">
        <v>1233.3333333333333</v>
      </c>
      <c r="Q16" s="26" t="s">
        <v>1111</v>
      </c>
      <c r="R16" s="17">
        <v>1</v>
      </c>
      <c r="S16" s="31">
        <v>1897.4358974358975</v>
      </c>
      <c r="Z16" s="8" t="s">
        <v>132</v>
      </c>
      <c r="AA16" s="9">
        <v>1350</v>
      </c>
      <c r="AB16" s="9"/>
      <c r="AC16" s="9"/>
      <c r="AD16" s="9"/>
      <c r="AE16" s="9"/>
      <c r="AF16" s="9"/>
      <c r="AG16" s="9">
        <v>1250</v>
      </c>
      <c r="AH16" s="9">
        <v>1200</v>
      </c>
      <c r="AI16" s="9">
        <v>1266.6666666666667</v>
      </c>
      <c r="AL16" s="19" t="s">
        <v>139</v>
      </c>
      <c r="AM16" s="20">
        <v>700</v>
      </c>
      <c r="AN16" s="20"/>
      <c r="AO16" s="20">
        <v>650</v>
      </c>
      <c r="AP16" s="20">
        <v>950</v>
      </c>
      <c r="AQ16" s="20"/>
      <c r="AR16" s="20">
        <v>766.66666666666663</v>
      </c>
    </row>
    <row r="17" spans="10:44" x14ac:dyDescent="0.2">
      <c r="J17" s="9"/>
      <c r="L17" s="8" t="s">
        <v>156</v>
      </c>
      <c r="M17" s="9"/>
      <c r="N17" s="9">
        <v>1075</v>
      </c>
      <c r="O17" s="9">
        <v>1075</v>
      </c>
      <c r="Q17" s="26" t="s">
        <v>1057</v>
      </c>
      <c r="T17" s="31">
        <v>1</v>
      </c>
      <c r="U17" s="31">
        <v>900</v>
      </c>
      <c r="Z17" s="8" t="s">
        <v>133</v>
      </c>
      <c r="AA17" s="9">
        <v>1100</v>
      </c>
      <c r="AB17" s="9"/>
      <c r="AC17" s="9"/>
      <c r="AD17" s="9"/>
      <c r="AE17" s="9"/>
      <c r="AF17" s="9"/>
      <c r="AG17" s="9">
        <v>1110</v>
      </c>
      <c r="AH17" s="9">
        <v>1120</v>
      </c>
      <c r="AI17" s="9">
        <v>1110</v>
      </c>
      <c r="AL17" s="19" t="s">
        <v>141</v>
      </c>
      <c r="AM17" s="20">
        <v>100</v>
      </c>
      <c r="AN17" s="20"/>
      <c r="AO17" s="20"/>
      <c r="AP17" s="20"/>
      <c r="AQ17" s="20">
        <v>210</v>
      </c>
      <c r="AR17" s="20">
        <v>155</v>
      </c>
    </row>
    <row r="18" spans="10:44" x14ac:dyDescent="0.2">
      <c r="J18" s="9"/>
      <c r="L18" s="8" t="s">
        <v>176</v>
      </c>
      <c r="M18" s="9"/>
      <c r="N18" s="9">
        <v>2543.478260869565</v>
      </c>
      <c r="O18" s="9">
        <v>2543.478260869565</v>
      </c>
      <c r="Q18" s="26" t="s">
        <v>1108</v>
      </c>
      <c r="T18" s="32">
        <v>2</v>
      </c>
      <c r="U18" s="32">
        <v>566.66666666666674</v>
      </c>
      <c r="Z18" s="8" t="s">
        <v>134</v>
      </c>
      <c r="AA18" s="9">
        <v>100</v>
      </c>
      <c r="AB18" s="9"/>
      <c r="AC18" s="9"/>
      <c r="AD18" s="9"/>
      <c r="AE18" s="9"/>
      <c r="AF18" s="9"/>
      <c r="AG18" s="9">
        <v>110</v>
      </c>
      <c r="AH18" s="9">
        <v>150</v>
      </c>
      <c r="AI18" s="9">
        <v>120</v>
      </c>
      <c r="AL18" s="19" t="s">
        <v>154</v>
      </c>
      <c r="AM18" s="20">
        <v>483.33333333333337</v>
      </c>
      <c r="AN18" s="20">
        <v>666.66666666666663</v>
      </c>
      <c r="AO18" s="20">
        <v>833.33333333333337</v>
      </c>
      <c r="AP18" s="20"/>
      <c r="AQ18" s="20"/>
      <c r="AR18" s="20">
        <v>616.66666666666674</v>
      </c>
    </row>
    <row r="19" spans="10:44" x14ac:dyDescent="0.2">
      <c r="J19" s="9"/>
      <c r="L19" s="8" t="s">
        <v>181</v>
      </c>
      <c r="M19" s="9"/>
      <c r="N19" s="9">
        <v>1805.3202835811528</v>
      </c>
      <c r="O19" s="9">
        <v>1805.3202835811528</v>
      </c>
      <c r="Q19" s="26" t="s">
        <v>1095</v>
      </c>
      <c r="R19" s="17">
        <v>14</v>
      </c>
      <c r="S19" s="31">
        <v>1592.7655677655675</v>
      </c>
      <c r="T19" s="31">
        <v>8</v>
      </c>
      <c r="U19" s="31">
        <v>1095.6852486619759</v>
      </c>
      <c r="Z19" s="8" t="s">
        <v>139</v>
      </c>
      <c r="AA19" s="9">
        <v>700</v>
      </c>
      <c r="AB19" s="9"/>
      <c r="AC19" s="9"/>
      <c r="AD19" s="9"/>
      <c r="AE19" s="9"/>
      <c r="AF19" s="9">
        <v>650</v>
      </c>
      <c r="AG19" s="9">
        <v>950</v>
      </c>
      <c r="AH19" s="9"/>
      <c r="AI19" s="9">
        <v>766.66666666666663</v>
      </c>
      <c r="AL19" s="19" t="s">
        <v>156</v>
      </c>
      <c r="AM19" s="20">
        <v>375</v>
      </c>
      <c r="AN19" s="20"/>
      <c r="AO19" s="20"/>
      <c r="AP19" s="20">
        <v>700</v>
      </c>
      <c r="AQ19" s="20"/>
      <c r="AR19" s="20">
        <v>537.5</v>
      </c>
    </row>
    <row r="20" spans="10:44" x14ac:dyDescent="0.2">
      <c r="J20" s="9"/>
      <c r="L20" s="8" t="s">
        <v>184</v>
      </c>
      <c r="M20" s="9"/>
      <c r="N20" s="9">
        <v>1247.2337482710927</v>
      </c>
      <c r="O20" s="9">
        <v>1247.2337482710927</v>
      </c>
      <c r="Q20" s="26" t="s">
        <v>1060</v>
      </c>
      <c r="R20" s="17">
        <v>1</v>
      </c>
      <c r="S20" s="31">
        <v>120</v>
      </c>
      <c r="T20" s="31">
        <v>2</v>
      </c>
      <c r="U20" s="31">
        <v>1915.5844155844156</v>
      </c>
      <c r="Z20" s="8" t="s">
        <v>141</v>
      </c>
      <c r="AA20" s="9">
        <v>100</v>
      </c>
      <c r="AB20" s="9"/>
      <c r="AC20" s="9"/>
      <c r="AD20" s="9"/>
      <c r="AE20" s="9"/>
      <c r="AF20" s="9"/>
      <c r="AG20" s="9"/>
      <c r="AH20" s="9">
        <v>210</v>
      </c>
      <c r="AI20" s="9">
        <v>155</v>
      </c>
      <c r="AL20" s="19" t="s">
        <v>181</v>
      </c>
      <c r="AM20" s="20">
        <v>1082.2510822510822</v>
      </c>
      <c r="AN20" s="20">
        <v>543.47826086956525</v>
      </c>
      <c r="AO20" s="20">
        <v>1082.2510822510822</v>
      </c>
      <c r="AP20" s="20"/>
      <c r="AQ20" s="20"/>
      <c r="AR20" s="20">
        <v>902.6601417905764</v>
      </c>
    </row>
    <row r="21" spans="10:44" x14ac:dyDescent="0.2">
      <c r="J21" s="9"/>
      <c r="L21" s="8" t="s">
        <v>188</v>
      </c>
      <c r="M21" s="9"/>
      <c r="N21" s="9">
        <v>950</v>
      </c>
      <c r="O21" s="9">
        <v>950</v>
      </c>
      <c r="Q21" s="26" t="s">
        <v>1068</v>
      </c>
      <c r="R21" s="17">
        <v>2</v>
      </c>
      <c r="S21" s="31">
        <v>326.66666666666669</v>
      </c>
      <c r="T21" s="31">
        <v>4</v>
      </c>
      <c r="U21" s="31">
        <v>1450</v>
      </c>
      <c r="Z21" s="8" t="s">
        <v>154</v>
      </c>
      <c r="AA21" s="9">
        <v>483.33333333333337</v>
      </c>
      <c r="AB21" s="9"/>
      <c r="AC21" s="9"/>
      <c r="AD21" s="9"/>
      <c r="AE21" s="9">
        <v>666.66666666666663</v>
      </c>
      <c r="AF21" s="9">
        <v>833.33333333333337</v>
      </c>
      <c r="AG21" s="9"/>
      <c r="AH21" s="9"/>
      <c r="AI21" s="9">
        <v>616.66666666666674</v>
      </c>
      <c r="AL21" s="19" t="s">
        <v>184</v>
      </c>
      <c r="AM21" s="20">
        <v>583.33333333333337</v>
      </c>
      <c r="AN21" s="20">
        <v>663.90041493775925</v>
      </c>
      <c r="AO21" s="20"/>
      <c r="AP21" s="20"/>
      <c r="AQ21" s="20"/>
      <c r="AR21" s="20">
        <v>623.61687413554637</v>
      </c>
    </row>
    <row r="22" spans="10:44" x14ac:dyDescent="0.2">
      <c r="J22" s="9"/>
      <c r="L22" s="8" t="s">
        <v>201</v>
      </c>
      <c r="M22" s="9"/>
      <c r="N22" s="9">
        <v>666.66666666666674</v>
      </c>
      <c r="O22" s="9">
        <v>666.66666666666674</v>
      </c>
      <c r="Q22" s="26" t="s">
        <v>1053</v>
      </c>
      <c r="R22" s="17">
        <v>5</v>
      </c>
      <c r="S22" s="31">
        <v>1558.9743589743589</v>
      </c>
      <c r="T22" s="31">
        <v>1</v>
      </c>
      <c r="U22" s="31">
        <v>2869.5652173913045</v>
      </c>
      <c r="Z22" s="8" t="s">
        <v>156</v>
      </c>
      <c r="AA22" s="9">
        <v>375</v>
      </c>
      <c r="AB22" s="9"/>
      <c r="AC22" s="9"/>
      <c r="AD22" s="9"/>
      <c r="AE22" s="9"/>
      <c r="AF22" s="9"/>
      <c r="AG22" s="9">
        <v>700</v>
      </c>
      <c r="AH22" s="9"/>
      <c r="AI22" s="9">
        <v>537.5</v>
      </c>
      <c r="AL22" s="19" t="s">
        <v>201</v>
      </c>
      <c r="AM22" s="20">
        <v>316.66666666666669</v>
      </c>
      <c r="AN22" s="20"/>
      <c r="AO22" s="20"/>
      <c r="AP22" s="20"/>
      <c r="AQ22" s="20"/>
      <c r="AR22" s="20">
        <v>333.33333333333337</v>
      </c>
    </row>
    <row r="23" spans="10:44" x14ac:dyDescent="0.2">
      <c r="J23" s="9"/>
      <c r="L23" s="8" t="s">
        <v>227</v>
      </c>
      <c r="M23" s="9"/>
      <c r="N23" s="9">
        <v>1416.6666666666667</v>
      </c>
      <c r="O23" s="9">
        <v>1416.6666666666667</v>
      </c>
      <c r="Z23" s="8" t="s">
        <v>176</v>
      </c>
      <c r="AA23" s="9"/>
      <c r="AB23" s="9"/>
      <c r="AC23" s="9"/>
      <c r="AD23" s="9"/>
      <c r="AE23" s="9">
        <v>1108.695652173913</v>
      </c>
      <c r="AF23" s="9"/>
      <c r="AG23" s="9"/>
      <c r="AH23" s="9">
        <v>1434.7826086956522</v>
      </c>
      <c r="AI23" s="9">
        <v>1271.7391304347825</v>
      </c>
      <c r="AL23" s="19" t="s">
        <v>204</v>
      </c>
      <c r="AM23" s="20">
        <v>1230.7692307692307</v>
      </c>
      <c r="AN23" s="20">
        <v>1897.4358974358975</v>
      </c>
      <c r="AO23" s="20"/>
      <c r="AP23" s="20"/>
      <c r="AQ23" s="20">
        <v>1846.1538461538462</v>
      </c>
      <c r="AR23" s="20">
        <v>1658.1196581196582</v>
      </c>
    </row>
    <row r="24" spans="10:44" x14ac:dyDescent="0.2">
      <c r="J24" s="9"/>
      <c r="L24" s="8" t="s">
        <v>230</v>
      </c>
      <c r="M24" s="9"/>
      <c r="N24" s="9">
        <v>350</v>
      </c>
      <c r="O24" s="9">
        <v>350</v>
      </c>
      <c r="Z24" s="8" t="s">
        <v>181</v>
      </c>
      <c r="AA24" s="9">
        <v>1082.2510822510822</v>
      </c>
      <c r="AB24" s="9"/>
      <c r="AC24" s="9"/>
      <c r="AD24" s="9"/>
      <c r="AE24" s="9">
        <v>543.47826086956525</v>
      </c>
      <c r="AF24" s="9">
        <v>1082.2510822510822</v>
      </c>
      <c r="AG24" s="9"/>
      <c r="AH24" s="9"/>
      <c r="AI24" s="9">
        <v>902.6601417905764</v>
      </c>
      <c r="AL24" s="19" t="s">
        <v>205</v>
      </c>
      <c r="AM24" s="20">
        <v>820.51282051282055</v>
      </c>
      <c r="AN24" s="20">
        <v>1179.4871794871794</v>
      </c>
      <c r="AO24" s="20"/>
      <c r="AP24" s="20"/>
      <c r="AQ24" s="20">
        <v>1230.7692307692307</v>
      </c>
      <c r="AR24" s="20">
        <v>1076.9230769230769</v>
      </c>
    </row>
    <row r="25" spans="10:44" x14ac:dyDescent="0.2">
      <c r="J25" s="9"/>
      <c r="L25" s="8" t="s">
        <v>232</v>
      </c>
      <c r="M25" s="9"/>
      <c r="N25" s="9">
        <v>1000</v>
      </c>
      <c r="O25" s="9">
        <v>1000</v>
      </c>
      <c r="Z25" s="8" t="s">
        <v>184</v>
      </c>
      <c r="AA25" s="9">
        <v>583.33333333333337</v>
      </c>
      <c r="AB25" s="9"/>
      <c r="AC25" s="9"/>
      <c r="AD25" s="9"/>
      <c r="AE25" s="9">
        <v>663.90041493775925</v>
      </c>
      <c r="AF25" s="9"/>
      <c r="AG25" s="9"/>
      <c r="AH25" s="9"/>
      <c r="AI25" s="9">
        <v>623.61687413554637</v>
      </c>
      <c r="AL25" s="19" t="s">
        <v>206</v>
      </c>
      <c r="AM25" s="20">
        <v>1179.4871794871794</v>
      </c>
      <c r="AN25" s="20">
        <v>1846.1538461538462</v>
      </c>
      <c r="AO25" s="20"/>
      <c r="AP25" s="20"/>
      <c r="AQ25" s="20">
        <v>1794.8717948717949</v>
      </c>
      <c r="AR25" s="20">
        <v>1606.8376068376067</v>
      </c>
    </row>
    <row r="26" spans="10:44" x14ac:dyDescent="0.2">
      <c r="J26" s="9"/>
      <c r="L26" s="8" t="s">
        <v>1158</v>
      </c>
      <c r="M26" s="9">
        <v>1996.9160567452791</v>
      </c>
      <c r="N26" s="9">
        <v>1169.9128289674923</v>
      </c>
      <c r="O26" s="9">
        <v>1469.0416560360538</v>
      </c>
      <c r="Z26" s="8" t="s">
        <v>201</v>
      </c>
      <c r="AA26" s="9">
        <v>316.66666666666669</v>
      </c>
      <c r="AB26" s="9">
        <v>450</v>
      </c>
      <c r="AC26" s="9">
        <v>283.33333333333337</v>
      </c>
      <c r="AD26" s="9"/>
      <c r="AE26" s="9"/>
      <c r="AF26" s="9"/>
      <c r="AG26" s="9"/>
      <c r="AH26" s="9"/>
      <c r="AI26" s="9">
        <v>333.33333333333337</v>
      </c>
      <c r="AL26" s="19" t="s">
        <v>207</v>
      </c>
      <c r="AM26" s="20">
        <v>2051.2820512820513</v>
      </c>
      <c r="AN26" s="20">
        <v>2051.2820512820513</v>
      </c>
      <c r="AO26" s="20"/>
      <c r="AP26" s="20"/>
      <c r="AQ26" s="20"/>
      <c r="AR26" s="20">
        <v>2051.2820512820513</v>
      </c>
    </row>
    <row r="27" spans="10:44" x14ac:dyDescent="0.2">
      <c r="J27" s="9"/>
      <c r="Z27" s="8" t="s">
        <v>204</v>
      </c>
      <c r="AA27" s="9">
        <v>1230.7692307692307</v>
      </c>
      <c r="AB27" s="9"/>
      <c r="AC27" s="9"/>
      <c r="AD27" s="9"/>
      <c r="AE27" s="9">
        <v>1897.4358974358975</v>
      </c>
      <c r="AF27" s="9"/>
      <c r="AG27" s="9"/>
      <c r="AH27" s="9">
        <v>1846.1538461538462</v>
      </c>
      <c r="AI27" s="9">
        <v>1658.1196581196582</v>
      </c>
      <c r="AL27" s="19" t="s">
        <v>209</v>
      </c>
      <c r="AM27" s="20">
        <v>2256.4102564102564</v>
      </c>
      <c r="AN27" s="20"/>
      <c r="AO27" s="20"/>
      <c r="AP27" s="20"/>
      <c r="AQ27" s="20"/>
      <c r="AR27" s="20">
        <v>2076.9230769230771</v>
      </c>
    </row>
    <row r="28" spans="10:44" x14ac:dyDescent="0.2">
      <c r="J28" s="9"/>
      <c r="K28" s="13"/>
      <c r="L28" s="12"/>
      <c r="M28" s="12"/>
      <c r="N28" s="12"/>
      <c r="O28" s="12"/>
      <c r="P28" s="12"/>
      <c r="Q28" s="12"/>
      <c r="R28" s="12"/>
      <c r="S28" s="12"/>
      <c r="T28" s="12"/>
      <c r="Z28" s="8" t="s">
        <v>205</v>
      </c>
      <c r="AA28" s="9">
        <v>820.51282051282055</v>
      </c>
      <c r="AB28" s="9"/>
      <c r="AC28" s="9"/>
      <c r="AD28" s="9"/>
      <c r="AE28" s="9">
        <v>1179.4871794871794</v>
      </c>
      <c r="AF28" s="9"/>
      <c r="AG28" s="9"/>
      <c r="AH28" s="9">
        <v>1230.7692307692307</v>
      </c>
      <c r="AI28" s="9">
        <v>1076.9230769230769</v>
      </c>
      <c r="AL28" s="19" t="s">
        <v>215</v>
      </c>
      <c r="AM28" s="20">
        <v>1743.5897435897436</v>
      </c>
      <c r="AN28" s="20">
        <v>1717.9487179487178</v>
      </c>
      <c r="AO28" s="20"/>
      <c r="AP28" s="20"/>
      <c r="AQ28" s="20"/>
      <c r="AR28" s="20">
        <v>1726.4957264957266</v>
      </c>
    </row>
    <row r="29" spans="10:44" x14ac:dyDescent="0.2">
      <c r="J29" s="13"/>
      <c r="M29" s="12"/>
      <c r="R29" s="12"/>
      <c r="S29" s="12"/>
      <c r="Z29" s="8" t="s">
        <v>206</v>
      </c>
      <c r="AA29" s="9">
        <v>1179.4871794871794</v>
      </c>
      <c r="AB29" s="9"/>
      <c r="AC29" s="9"/>
      <c r="AD29" s="9"/>
      <c r="AE29" s="9">
        <v>1846.1538461538462</v>
      </c>
      <c r="AF29" s="9"/>
      <c r="AG29" s="9"/>
      <c r="AH29" s="9">
        <v>1794.8717948717949</v>
      </c>
      <c r="AI29" s="9">
        <v>1606.8376068376067</v>
      </c>
      <c r="AL29" s="19" t="s">
        <v>216</v>
      </c>
      <c r="AM29" s="20">
        <v>1846.1538461538462</v>
      </c>
      <c r="AN29" s="20">
        <v>1820.5128205128206</v>
      </c>
      <c r="AO29" s="20"/>
      <c r="AP29" s="20"/>
      <c r="AQ29" s="20"/>
      <c r="AR29" s="20">
        <v>1829.0598290598291</v>
      </c>
    </row>
    <row r="30" spans="10:44" x14ac:dyDescent="0.2">
      <c r="J30" s="13"/>
      <c r="K30" s="12"/>
      <c r="M30" s="12"/>
      <c r="N30" s="12"/>
      <c r="O30" s="12"/>
      <c r="R30" s="12"/>
      <c r="S30" s="12"/>
      <c r="U30" s="38"/>
      <c r="V30" s="38"/>
      <c r="W30" s="38"/>
      <c r="Z30" s="8" t="s">
        <v>207</v>
      </c>
      <c r="AA30" s="9">
        <v>2051.2820512820513</v>
      </c>
      <c r="AB30" s="9"/>
      <c r="AC30" s="9"/>
      <c r="AD30" s="9"/>
      <c r="AE30" s="9">
        <v>2051.2820512820513</v>
      </c>
      <c r="AF30" s="9"/>
      <c r="AG30" s="9"/>
      <c r="AH30" s="9"/>
      <c r="AI30" s="9">
        <v>2051.2820512820513</v>
      </c>
      <c r="AL30" s="19" t="s">
        <v>220</v>
      </c>
      <c r="AM30" s="20">
        <v>717.9487179487179</v>
      </c>
      <c r="AN30" s="20">
        <v>1179.4871794871794</v>
      </c>
      <c r="AO30" s="20"/>
      <c r="AP30" s="20"/>
      <c r="AQ30" s="20">
        <v>1128.2051282051282</v>
      </c>
      <c r="AR30" s="20">
        <v>1008.5470085470084</v>
      </c>
    </row>
    <row r="31" spans="10:44" x14ac:dyDescent="0.2">
      <c r="J31" s="13"/>
      <c r="K31" s="5" t="s">
        <v>1159</v>
      </c>
      <c r="L31" t="s">
        <v>1248</v>
      </c>
      <c r="N31" s="5" t="s">
        <v>1159</v>
      </c>
      <c r="O31" t="s">
        <v>1249</v>
      </c>
      <c r="U31" s="38"/>
      <c r="V31" s="38"/>
      <c r="W31" s="38"/>
      <c r="Z31" s="8" t="s">
        <v>209</v>
      </c>
      <c r="AA31" s="9">
        <v>2256.4102564102564</v>
      </c>
      <c r="AB31" s="9"/>
      <c r="AC31" s="9"/>
      <c r="AD31" s="9">
        <v>2538.4615384615386</v>
      </c>
      <c r="AE31" s="9"/>
      <c r="AF31" s="9"/>
      <c r="AG31" s="9"/>
      <c r="AH31" s="9"/>
      <c r="AI31" s="9">
        <v>2444.4444444444443</v>
      </c>
      <c r="AL31" s="19" t="s">
        <v>221</v>
      </c>
      <c r="AM31" s="20">
        <v>1179.4871794871794</v>
      </c>
      <c r="AN31" s="20">
        <v>1282.051282051282</v>
      </c>
      <c r="AO31" s="20"/>
      <c r="AP31" s="20"/>
      <c r="AQ31" s="20"/>
      <c r="AR31" s="20">
        <v>1247.8632478632478</v>
      </c>
    </row>
    <row r="32" spans="10:44" x14ac:dyDescent="0.2">
      <c r="J32" s="13"/>
      <c r="K32" s="8" t="s">
        <v>1178</v>
      </c>
      <c r="L32" s="9">
        <v>11</v>
      </c>
      <c r="N32" s="8" t="s">
        <v>1178</v>
      </c>
      <c r="O32" s="36">
        <v>692.42424242424249</v>
      </c>
      <c r="Q32" s="19" t="s">
        <v>1177</v>
      </c>
      <c r="R32" s="20">
        <v>88</v>
      </c>
      <c r="S32" s="47">
        <v>1020.342854824313</v>
      </c>
      <c r="U32" s="39"/>
      <c r="V32" s="40"/>
      <c r="W32" s="39"/>
      <c r="Z32" s="8" t="s">
        <v>215</v>
      </c>
      <c r="AA32" s="9">
        <v>1743.5897435897436</v>
      </c>
      <c r="AB32" s="9"/>
      <c r="AC32" s="9"/>
      <c r="AD32" s="9"/>
      <c r="AE32" s="9">
        <v>1717.9487179487178</v>
      </c>
      <c r="AF32" s="9"/>
      <c r="AG32" s="9"/>
      <c r="AH32" s="9"/>
      <c r="AI32" s="9">
        <v>1726.4957264957266</v>
      </c>
      <c r="AL32" s="19" t="s">
        <v>222</v>
      </c>
      <c r="AM32" s="20">
        <v>1641.0256410256411</v>
      </c>
      <c r="AN32" s="20">
        <v>2102.5641025641025</v>
      </c>
      <c r="AO32" s="20"/>
      <c r="AP32" s="20"/>
      <c r="AQ32" s="20">
        <v>1794.8717948717949</v>
      </c>
      <c r="AR32" s="20">
        <v>1846.1538461538464</v>
      </c>
    </row>
    <row r="33" spans="10:60" x14ac:dyDescent="0.2">
      <c r="J33" s="13"/>
      <c r="K33" s="8" t="s">
        <v>1177</v>
      </c>
      <c r="L33" s="9">
        <v>96</v>
      </c>
      <c r="N33" s="8" t="s">
        <v>1177</v>
      </c>
      <c r="O33" s="36">
        <v>1150.2047750419451</v>
      </c>
      <c r="Q33" s="19" t="s">
        <v>1179</v>
      </c>
      <c r="R33" s="20">
        <v>2</v>
      </c>
      <c r="S33" s="47">
        <v>475</v>
      </c>
      <c r="U33" s="40"/>
      <c r="V33" s="40"/>
      <c r="W33" s="40"/>
      <c r="Z33" s="8" t="s">
        <v>216</v>
      </c>
      <c r="AA33" s="9">
        <v>1846.1538461538462</v>
      </c>
      <c r="AB33" s="9"/>
      <c r="AC33" s="9"/>
      <c r="AD33" s="9"/>
      <c r="AE33" s="9">
        <v>1820.5128205128206</v>
      </c>
      <c r="AF33" s="9"/>
      <c r="AG33" s="9"/>
      <c r="AH33" s="9"/>
      <c r="AI33" s="9">
        <v>1829.0598290598291</v>
      </c>
      <c r="AL33" s="19" t="s">
        <v>225</v>
      </c>
      <c r="AM33" s="20">
        <v>173.33333333333334</v>
      </c>
      <c r="AN33" s="20"/>
      <c r="AO33" s="20">
        <v>120</v>
      </c>
      <c r="AP33" s="20">
        <v>253.33333333333334</v>
      </c>
      <c r="AQ33" s="20"/>
      <c r="AR33" s="20">
        <v>182.22222222222226</v>
      </c>
    </row>
    <row r="34" spans="10:60" ht="13.5" thickBot="1" x14ac:dyDescent="0.25">
      <c r="J34" s="13"/>
      <c r="K34" s="8" t="s">
        <v>1179</v>
      </c>
      <c r="L34" s="9">
        <v>2</v>
      </c>
      <c r="N34" s="8" t="s">
        <v>1179</v>
      </c>
      <c r="O34" s="36">
        <v>475</v>
      </c>
      <c r="Q34" s="19" t="s">
        <v>1178</v>
      </c>
      <c r="R34" s="20">
        <v>11</v>
      </c>
      <c r="S34" s="47">
        <v>692.42424242424249</v>
      </c>
      <c r="U34" s="39"/>
      <c r="V34" s="39"/>
      <c r="W34" s="39"/>
      <c r="Z34" s="8" t="s">
        <v>220</v>
      </c>
      <c r="AA34" s="9">
        <v>717.9487179487179</v>
      </c>
      <c r="AB34" s="9"/>
      <c r="AC34" s="9"/>
      <c r="AD34" s="9"/>
      <c r="AE34" s="9">
        <v>1179.4871794871794</v>
      </c>
      <c r="AF34" s="9"/>
      <c r="AG34" s="9"/>
      <c r="AH34" s="9">
        <v>1128.2051282051282</v>
      </c>
      <c r="AI34" s="9">
        <v>1008.5470085470084</v>
      </c>
      <c r="AL34" s="19" t="s">
        <v>227</v>
      </c>
      <c r="AM34" s="20">
        <v>625</v>
      </c>
      <c r="AN34" s="20"/>
      <c r="AO34" s="20"/>
      <c r="AP34" s="20">
        <v>750</v>
      </c>
      <c r="AQ34" s="20"/>
      <c r="AR34" s="20">
        <v>708.33333333333337</v>
      </c>
    </row>
    <row r="35" spans="10:60" ht="13.5" thickTop="1" x14ac:dyDescent="0.2">
      <c r="J35" s="13"/>
      <c r="K35" s="8" t="s">
        <v>1158</v>
      </c>
      <c r="L35" s="9">
        <v>109</v>
      </c>
      <c r="N35" s="8" t="s">
        <v>1158</v>
      </c>
      <c r="O35" s="36">
        <v>1091.617661199022</v>
      </c>
      <c r="Q35" s="23" t="s">
        <v>1158</v>
      </c>
      <c r="R35" s="24">
        <v>101</v>
      </c>
      <c r="S35" s="37">
        <v>973.8300781307546</v>
      </c>
      <c r="Z35" s="8" t="s">
        <v>221</v>
      </c>
      <c r="AA35" s="9">
        <v>1179.4871794871794</v>
      </c>
      <c r="AB35" s="9"/>
      <c r="AC35" s="9"/>
      <c r="AD35" s="9"/>
      <c r="AE35" s="9">
        <v>1282.051282051282</v>
      </c>
      <c r="AF35" s="9"/>
      <c r="AG35" s="9"/>
      <c r="AH35" s="9"/>
      <c r="AI35" s="9">
        <v>1247.8632478632478</v>
      </c>
      <c r="AL35" s="19" t="s">
        <v>230</v>
      </c>
      <c r="AM35" s="20">
        <v>175</v>
      </c>
      <c r="AN35" s="20">
        <v>175</v>
      </c>
      <c r="AO35" s="20"/>
      <c r="AP35" s="20"/>
      <c r="AQ35" s="20"/>
      <c r="AR35" s="20">
        <v>175</v>
      </c>
    </row>
    <row r="36" spans="10:60" x14ac:dyDescent="0.2">
      <c r="J36" s="13"/>
      <c r="M36" s="12"/>
      <c r="N36" s="12"/>
      <c r="O36" s="12"/>
      <c r="R36" s="12"/>
      <c r="S36" s="12"/>
      <c r="Z36" s="8" t="s">
        <v>222</v>
      </c>
      <c r="AA36" s="9">
        <v>1641.0256410256411</v>
      </c>
      <c r="AB36" s="9"/>
      <c r="AC36" s="9"/>
      <c r="AD36" s="9"/>
      <c r="AE36" s="9">
        <v>2102.5641025641025</v>
      </c>
      <c r="AF36" s="9"/>
      <c r="AG36" s="9"/>
      <c r="AH36" s="9">
        <v>1794.8717948717949</v>
      </c>
      <c r="AI36" s="9">
        <v>1846.1538461538464</v>
      </c>
      <c r="AL36" s="19" t="s">
        <v>232</v>
      </c>
      <c r="AM36" s="20">
        <v>450</v>
      </c>
      <c r="AN36" s="20">
        <v>525</v>
      </c>
      <c r="AO36" s="20"/>
      <c r="AP36" s="20"/>
      <c r="AQ36" s="20"/>
      <c r="AR36" s="20">
        <v>500</v>
      </c>
      <c r="AU36">
        <v>0</v>
      </c>
      <c r="AV36">
        <v>3000</v>
      </c>
    </row>
    <row r="37" spans="10:60" ht="13.5" thickBot="1" x14ac:dyDescent="0.25">
      <c r="J37" s="13"/>
      <c r="K37" s="12"/>
      <c r="M37" s="12"/>
      <c r="N37" s="12"/>
      <c r="O37" s="12"/>
      <c r="R37" s="12"/>
      <c r="Z37" s="8" t="s">
        <v>225</v>
      </c>
      <c r="AA37" s="9">
        <v>173.33333333333334</v>
      </c>
      <c r="AB37" s="9"/>
      <c r="AC37" s="9"/>
      <c r="AD37" s="9"/>
      <c r="AE37" s="9"/>
      <c r="AF37" s="9">
        <v>120</v>
      </c>
      <c r="AG37" s="9">
        <v>253.33333333333334</v>
      </c>
      <c r="AH37" s="9"/>
      <c r="AI37" s="9">
        <v>182.22222222222226</v>
      </c>
      <c r="AL37" s="19" t="s">
        <v>236</v>
      </c>
      <c r="AM37" s="20">
        <v>300</v>
      </c>
      <c r="AN37" s="20">
        <v>350</v>
      </c>
      <c r="AO37" s="20"/>
      <c r="AP37" s="20">
        <v>400</v>
      </c>
      <c r="AQ37" s="20"/>
      <c r="AR37" s="20">
        <v>350</v>
      </c>
    </row>
    <row r="38" spans="10:60" ht="13.5" thickTop="1" x14ac:dyDescent="0.2">
      <c r="Z38" s="8" t="s">
        <v>227</v>
      </c>
      <c r="AA38" s="9">
        <v>625</v>
      </c>
      <c r="AB38" s="9"/>
      <c r="AC38" s="9"/>
      <c r="AD38" s="9"/>
      <c r="AE38" s="9"/>
      <c r="AF38" s="9"/>
      <c r="AG38" s="9">
        <v>750</v>
      </c>
      <c r="AH38" s="9"/>
      <c r="AI38" s="9">
        <v>708.33333333333337</v>
      </c>
      <c r="AL38" s="23" t="s">
        <v>1158</v>
      </c>
      <c r="AM38" s="24">
        <v>888.13322161709254</v>
      </c>
      <c r="AN38" s="24">
        <v>1212.7935883348111</v>
      </c>
      <c r="AO38" s="24">
        <v>808.5454545454545</v>
      </c>
      <c r="AP38" s="24">
        <v>735.25641025641016</v>
      </c>
      <c r="AQ38" s="24">
        <v>1156.2776510539484</v>
      </c>
      <c r="AR38" s="24">
        <v>983.90745344652771</v>
      </c>
    </row>
    <row r="39" spans="10:60" x14ac:dyDescent="0.2">
      <c r="Z39" s="8" t="s">
        <v>230</v>
      </c>
      <c r="AA39" s="9">
        <v>175</v>
      </c>
      <c r="AB39" s="9"/>
      <c r="AC39" s="9"/>
      <c r="AD39" s="9"/>
      <c r="AE39" s="9">
        <v>175</v>
      </c>
      <c r="AF39" s="9"/>
      <c r="AG39" s="9"/>
      <c r="AH39" s="9"/>
      <c r="AI39" s="9">
        <v>175</v>
      </c>
    </row>
    <row r="40" spans="10:60" x14ac:dyDescent="0.2">
      <c r="J40" s="18"/>
      <c r="M40" s="18"/>
      <c r="Z40" s="8" t="s">
        <v>232</v>
      </c>
      <c r="AA40" s="9">
        <v>450</v>
      </c>
      <c r="AB40" s="9"/>
      <c r="AC40" s="9"/>
      <c r="AD40" s="9"/>
      <c r="AE40" s="9">
        <v>525</v>
      </c>
      <c r="AF40" s="9"/>
      <c r="AG40" s="9"/>
      <c r="AH40" s="9"/>
      <c r="AI40" s="9">
        <v>500</v>
      </c>
    </row>
    <row r="41" spans="10:60" x14ac:dyDescent="0.2">
      <c r="Z41" s="8" t="s">
        <v>236</v>
      </c>
      <c r="AA41" s="9">
        <v>300</v>
      </c>
      <c r="AB41" s="9"/>
      <c r="AC41" s="9"/>
      <c r="AD41" s="9"/>
      <c r="AE41" s="9">
        <v>350</v>
      </c>
      <c r="AF41" s="9"/>
      <c r="AG41" s="9">
        <v>400</v>
      </c>
      <c r="AH41" s="9"/>
      <c r="AI41" s="9">
        <v>350</v>
      </c>
    </row>
    <row r="42" spans="10:60" x14ac:dyDescent="0.2">
      <c r="K42" s="5" t="s">
        <v>1159</v>
      </c>
      <c r="L42" t="s">
        <v>1248</v>
      </c>
      <c r="N42" s="5" t="s">
        <v>1159</v>
      </c>
      <c r="O42" t="s">
        <v>1249</v>
      </c>
      <c r="Z42" s="8" t="s">
        <v>1158</v>
      </c>
      <c r="AA42" s="9">
        <v>973.90980423238489</v>
      </c>
      <c r="AB42" s="9">
        <v>1425</v>
      </c>
      <c r="AC42" s="9">
        <v>283.33333333333337</v>
      </c>
      <c r="AD42" s="9">
        <v>2538.4615384615386</v>
      </c>
      <c r="AE42" s="9">
        <v>1212.7935883348114</v>
      </c>
      <c r="AF42" s="9">
        <v>808.5454545454545</v>
      </c>
      <c r="AG42" s="9">
        <v>789.88095238095241</v>
      </c>
      <c r="AH42" s="9">
        <v>1379.3718704816943</v>
      </c>
      <c r="AI42" s="9">
        <v>1103.1432249597517</v>
      </c>
    </row>
    <row r="43" spans="10:60" x14ac:dyDescent="0.2">
      <c r="K43" s="8" t="s">
        <v>1140</v>
      </c>
      <c r="L43" s="9">
        <v>90</v>
      </c>
      <c r="N43" s="8" t="s">
        <v>1140</v>
      </c>
      <c r="O43" s="36">
        <v>1064.6826707913663</v>
      </c>
    </row>
    <row r="44" spans="10:60" x14ac:dyDescent="0.2">
      <c r="K44" s="8" t="s">
        <v>1139</v>
      </c>
      <c r="L44" s="9">
        <v>19</v>
      </c>
      <c r="N44" s="8" t="s">
        <v>1139</v>
      </c>
      <c r="O44" s="36">
        <v>1219.2044578668647</v>
      </c>
    </row>
    <row r="45" spans="10:60" x14ac:dyDescent="0.2">
      <c r="K45" s="8" t="s">
        <v>1158</v>
      </c>
      <c r="L45" s="9">
        <v>109</v>
      </c>
      <c r="N45" s="8" t="s">
        <v>1158</v>
      </c>
      <c r="O45" s="36">
        <v>1091.617661199022</v>
      </c>
    </row>
    <row r="46" spans="10:60" x14ac:dyDescent="0.2">
      <c r="AL46" s="22" t="s">
        <v>1159</v>
      </c>
      <c r="AM46" s="21" t="s">
        <v>1084</v>
      </c>
      <c r="AN46" s="21" t="s">
        <v>1095</v>
      </c>
      <c r="AO46" s="21" t="s">
        <v>1060</v>
      </c>
      <c r="AP46" s="21" t="s">
        <v>1068</v>
      </c>
      <c r="AQ46" s="21" t="s">
        <v>1053</v>
      </c>
      <c r="AR46" s="22" t="s">
        <v>1158</v>
      </c>
    </row>
    <row r="47" spans="10:60" x14ac:dyDescent="0.2">
      <c r="Z47" s="5" t="s">
        <v>1249</v>
      </c>
      <c r="AA47" s="5" t="s">
        <v>1157</v>
      </c>
      <c r="AL47" s="19" t="s">
        <v>68</v>
      </c>
      <c r="AM47" s="20">
        <v>741.93548387096769</v>
      </c>
      <c r="AN47" s="20"/>
      <c r="AO47" s="20"/>
      <c r="AP47" s="20"/>
      <c r="AQ47" s="20">
        <v>1451.6129032258063</v>
      </c>
      <c r="AR47" s="20">
        <v>1096.7741935483871</v>
      </c>
      <c r="AW47" s="18" t="s">
        <v>1203</v>
      </c>
      <c r="AY47" s="18" t="s">
        <v>1204</v>
      </c>
      <c r="AZ47" s="18" t="s">
        <v>1175</v>
      </c>
      <c r="BB47" s="7" t="s">
        <v>1159</v>
      </c>
      <c r="BC47" s="6" t="s">
        <v>1084</v>
      </c>
      <c r="BD47" s="6" t="s">
        <v>1068</v>
      </c>
      <c r="BE47" s="6" t="s">
        <v>1053</v>
      </c>
      <c r="BF47" s="7" t="s">
        <v>1158</v>
      </c>
    </row>
    <row r="48" spans="10:60" x14ac:dyDescent="0.2">
      <c r="Z48" s="5" t="s">
        <v>1159</v>
      </c>
      <c r="AA48" t="s">
        <v>1168</v>
      </c>
      <c r="AB48" t="s">
        <v>1169</v>
      </c>
      <c r="AC48" t="s">
        <v>1158</v>
      </c>
      <c r="AL48" s="19" t="s">
        <v>74</v>
      </c>
      <c r="AM48" s="20">
        <v>1357.1428571428571</v>
      </c>
      <c r="AN48" s="20"/>
      <c r="AO48" s="20">
        <v>1357.1428571428571</v>
      </c>
      <c r="AP48" s="20"/>
      <c r="AQ48" s="20">
        <v>1380.952380952381</v>
      </c>
      <c r="AR48" s="20">
        <v>1365.0793650793651</v>
      </c>
      <c r="AW48" t="s">
        <v>606</v>
      </c>
      <c r="AX48" t="s">
        <v>1053</v>
      </c>
      <c r="AY48" t="s">
        <v>13</v>
      </c>
      <c r="AZ48" s="4">
        <v>3600</v>
      </c>
      <c r="BB48" s="3" t="s">
        <v>115</v>
      </c>
      <c r="BC48" s="4">
        <v>3300</v>
      </c>
      <c r="BD48" s="4"/>
      <c r="BE48" s="4">
        <v>3600</v>
      </c>
      <c r="BF48" s="4">
        <v>3450</v>
      </c>
      <c r="BG48" s="4"/>
      <c r="BH48" s="4"/>
    </row>
    <row r="49" spans="3:60" x14ac:dyDescent="0.2">
      <c r="Z49" s="8"/>
      <c r="AA49" s="9"/>
      <c r="AB49" s="9">
        <v>475</v>
      </c>
      <c r="AC49" s="36">
        <v>475</v>
      </c>
      <c r="AL49" s="19" t="s">
        <v>89</v>
      </c>
      <c r="AM49" s="20">
        <v>666.66666666666663</v>
      </c>
      <c r="AN49" s="20"/>
      <c r="AO49" s="20"/>
      <c r="AP49" s="20"/>
      <c r="AQ49" s="20">
        <v>791.66666666666674</v>
      </c>
      <c r="AR49" s="20">
        <v>750</v>
      </c>
      <c r="AW49" t="s">
        <v>607</v>
      </c>
      <c r="AX49" t="s">
        <v>1084</v>
      </c>
      <c r="AY49" t="s">
        <v>35</v>
      </c>
      <c r="AZ49" s="4">
        <v>3300</v>
      </c>
      <c r="BB49" s="3" t="s">
        <v>118</v>
      </c>
      <c r="BC49" s="4">
        <v>865</v>
      </c>
      <c r="BD49" s="4"/>
      <c r="BE49" s="4">
        <v>1155</v>
      </c>
      <c r="BF49" s="4">
        <v>1058.3333333333333</v>
      </c>
      <c r="BG49" s="4"/>
      <c r="BH49" s="4"/>
    </row>
    <row r="50" spans="3:60" x14ac:dyDescent="0.2">
      <c r="Z50" s="8" t="s">
        <v>1084</v>
      </c>
      <c r="AA50" s="36">
        <v>1063.0496671786993</v>
      </c>
      <c r="AB50" s="36">
        <v>913.13262495080676</v>
      </c>
      <c r="AC50" s="36">
        <v>973.90980423238489</v>
      </c>
      <c r="AL50" s="19" t="s">
        <v>111</v>
      </c>
      <c r="AM50" s="20">
        <v>2100</v>
      </c>
      <c r="AN50" s="20"/>
      <c r="AO50" s="20"/>
      <c r="AP50" s="20"/>
      <c r="AQ50" s="20">
        <v>2500</v>
      </c>
      <c r="AR50" s="20">
        <v>2300</v>
      </c>
      <c r="AW50" t="s">
        <v>616</v>
      </c>
      <c r="AX50" t="s">
        <v>1053</v>
      </c>
      <c r="AY50" t="s">
        <v>13</v>
      </c>
      <c r="AZ50">
        <v>1175</v>
      </c>
      <c r="BB50" s="3" t="s">
        <v>119</v>
      </c>
      <c r="BC50" s="4">
        <v>790</v>
      </c>
      <c r="BD50" s="4">
        <v>1035</v>
      </c>
      <c r="BE50" s="4">
        <v>790</v>
      </c>
      <c r="BF50" s="4">
        <v>871.66666666666663</v>
      </c>
      <c r="BG50" s="4"/>
      <c r="BH50" s="4"/>
    </row>
    <row r="51" spans="3:60" x14ac:dyDescent="0.2">
      <c r="K51" s="5" t="s">
        <v>1159</v>
      </c>
      <c r="L51" t="s">
        <v>1248</v>
      </c>
      <c r="N51" s="5" t="s">
        <v>1159</v>
      </c>
      <c r="O51" t="s">
        <v>1249</v>
      </c>
      <c r="T51" s="18" t="s">
        <v>1254</v>
      </c>
      <c r="Z51" s="8" t="s">
        <v>1057</v>
      </c>
      <c r="AA51" s="36">
        <v>2400</v>
      </c>
      <c r="AB51" s="36">
        <v>450</v>
      </c>
      <c r="AC51" s="36">
        <v>1425</v>
      </c>
      <c r="AL51" s="19" t="s">
        <v>129</v>
      </c>
      <c r="AM51" s="20">
        <v>275</v>
      </c>
      <c r="AN51" s="20"/>
      <c r="AO51" s="20"/>
      <c r="AP51" s="20">
        <v>300</v>
      </c>
      <c r="AQ51" s="20">
        <v>300</v>
      </c>
      <c r="AR51" s="20">
        <v>291.66666666666669</v>
      </c>
      <c r="AW51" t="s">
        <v>618</v>
      </c>
      <c r="AX51" t="s">
        <v>1053</v>
      </c>
      <c r="AY51" t="s">
        <v>13</v>
      </c>
      <c r="AZ51">
        <v>1135</v>
      </c>
    </row>
    <row r="52" spans="3:60" x14ac:dyDescent="0.2">
      <c r="K52" s="8" t="s">
        <v>35</v>
      </c>
      <c r="L52" s="36">
        <v>62</v>
      </c>
      <c r="N52" s="8" t="s">
        <v>35</v>
      </c>
      <c r="O52" s="36">
        <v>1062.5879540161536</v>
      </c>
      <c r="Q52" t="s">
        <v>1182</v>
      </c>
      <c r="R52">
        <v>51</v>
      </c>
      <c r="S52" s="36">
        <v>883</v>
      </c>
      <c r="T52" s="35">
        <v>2</v>
      </c>
      <c r="Z52" s="8" t="s">
        <v>1108</v>
      </c>
      <c r="AA52" s="36"/>
      <c r="AB52" s="36">
        <v>283.33333333333337</v>
      </c>
      <c r="AC52" s="36">
        <v>283.33333333333337</v>
      </c>
      <c r="AL52" s="19" t="s">
        <v>131</v>
      </c>
      <c r="AM52" s="20">
        <v>850</v>
      </c>
      <c r="AN52" s="20"/>
      <c r="AO52" s="20"/>
      <c r="AP52" s="20">
        <v>1250</v>
      </c>
      <c r="AQ52" s="20">
        <v>900</v>
      </c>
      <c r="AR52" s="20">
        <v>1000</v>
      </c>
      <c r="AW52" t="s">
        <v>617</v>
      </c>
      <c r="AX52" t="s">
        <v>1084</v>
      </c>
      <c r="AY52" t="s">
        <v>35</v>
      </c>
      <c r="AZ52">
        <v>865</v>
      </c>
    </row>
    <row r="53" spans="3:60" x14ac:dyDescent="0.2">
      <c r="K53" s="8" t="s">
        <v>13</v>
      </c>
      <c r="L53" s="36">
        <v>47</v>
      </c>
      <c r="N53" s="8" t="s">
        <v>13</v>
      </c>
      <c r="O53" s="36">
        <v>1129.9121685466357</v>
      </c>
      <c r="P53" s="18"/>
      <c r="Q53" t="s">
        <v>1051</v>
      </c>
      <c r="R53">
        <v>40</v>
      </c>
      <c r="S53" s="36">
        <v>1092.2301313756304</v>
      </c>
      <c r="T53" s="75">
        <v>5.8550000000000013</v>
      </c>
      <c r="Z53" s="8" t="s">
        <v>1111</v>
      </c>
      <c r="AA53" s="36"/>
      <c r="AB53" s="36">
        <v>2538.4615384615386</v>
      </c>
      <c r="AC53" s="36">
        <v>2538.4615384615386</v>
      </c>
      <c r="AL53" s="19" t="s">
        <v>132</v>
      </c>
      <c r="AM53" s="20">
        <v>1350</v>
      </c>
      <c r="AN53" s="20"/>
      <c r="AO53" s="20"/>
      <c r="AP53" s="20">
        <v>1250</v>
      </c>
      <c r="AQ53" s="20">
        <v>1200</v>
      </c>
      <c r="AR53" s="20">
        <v>1266.6666666666667</v>
      </c>
      <c r="AW53" t="s">
        <v>619</v>
      </c>
      <c r="AX53" t="s">
        <v>1068</v>
      </c>
      <c r="AY53" t="s">
        <v>13</v>
      </c>
      <c r="AZ53">
        <v>1035</v>
      </c>
    </row>
    <row r="54" spans="3:60" x14ac:dyDescent="0.2">
      <c r="K54" s="8" t="s">
        <v>1158</v>
      </c>
      <c r="L54" s="36">
        <v>109</v>
      </c>
      <c r="N54" s="8" t="s">
        <v>1158</v>
      </c>
      <c r="O54" s="36">
        <v>1091.6176611990218</v>
      </c>
      <c r="P54" s="63"/>
      <c r="Q54" t="s">
        <v>1073</v>
      </c>
      <c r="R54">
        <v>4</v>
      </c>
      <c r="S54" s="36">
        <v>379.16666666666669</v>
      </c>
      <c r="T54" s="75">
        <v>2.7</v>
      </c>
      <c r="Z54" s="8" t="s">
        <v>1095</v>
      </c>
      <c r="AA54" s="36"/>
      <c r="AB54" s="36">
        <v>1212.7935883348114</v>
      </c>
      <c r="AC54" s="36">
        <v>1212.7935883348114</v>
      </c>
      <c r="AL54" s="19" t="s">
        <v>133</v>
      </c>
      <c r="AM54" s="20">
        <v>1100</v>
      </c>
      <c r="AN54" s="20"/>
      <c r="AO54" s="20"/>
      <c r="AP54" s="20">
        <v>1110</v>
      </c>
      <c r="AQ54" s="20">
        <v>1120</v>
      </c>
      <c r="AR54" s="20">
        <v>1110</v>
      </c>
      <c r="AW54" t="s">
        <v>620</v>
      </c>
      <c r="AX54" t="s">
        <v>1084</v>
      </c>
      <c r="AY54" t="s">
        <v>35</v>
      </c>
      <c r="AZ54">
        <v>790</v>
      </c>
    </row>
    <row r="55" spans="3:60" x14ac:dyDescent="0.2">
      <c r="M55" s="63"/>
      <c r="P55" s="18"/>
      <c r="Q55" t="s">
        <v>1253</v>
      </c>
      <c r="R55">
        <v>2</v>
      </c>
      <c r="S55" s="36">
        <v>2300</v>
      </c>
      <c r="T55" s="75">
        <v>2.4</v>
      </c>
      <c r="Z55" s="8" t="s">
        <v>1060</v>
      </c>
      <c r="AA55" s="36">
        <v>1003.5714285714286</v>
      </c>
      <c r="AB55" s="36">
        <v>678.52813852813858</v>
      </c>
      <c r="AC55" s="36">
        <v>808.5454545454545</v>
      </c>
      <c r="AL55" s="19" t="s">
        <v>134</v>
      </c>
      <c r="AM55" s="20">
        <v>100</v>
      </c>
      <c r="AN55" s="20"/>
      <c r="AO55" s="20"/>
      <c r="AP55" s="20">
        <v>110</v>
      </c>
      <c r="AQ55" s="20">
        <v>150</v>
      </c>
      <c r="AR55" s="20">
        <v>120</v>
      </c>
      <c r="AW55" t="s">
        <v>621</v>
      </c>
      <c r="AX55" t="s">
        <v>1053</v>
      </c>
      <c r="AY55" t="s">
        <v>13</v>
      </c>
      <c r="AZ55">
        <v>790</v>
      </c>
    </row>
    <row r="56" spans="3:60" ht="13.5" thickBot="1" x14ac:dyDescent="0.25">
      <c r="P56" s="18"/>
      <c r="Q56" t="s">
        <v>1158</v>
      </c>
      <c r="R56">
        <v>101</v>
      </c>
      <c r="S56" s="36">
        <v>973.83007813075483</v>
      </c>
      <c r="T56" s="35">
        <v>3.4348623853210998</v>
      </c>
      <c r="Z56" s="8" t="s">
        <v>1068</v>
      </c>
      <c r="AA56" s="36">
        <v>938.125</v>
      </c>
      <c r="AB56" s="36">
        <v>592.22222222222229</v>
      </c>
      <c r="AC56" s="36">
        <v>789.88095238095241</v>
      </c>
      <c r="AL56" s="19" t="s">
        <v>139</v>
      </c>
      <c r="AM56" s="20">
        <v>700</v>
      </c>
      <c r="AN56" s="20"/>
      <c r="AO56" s="20">
        <v>650</v>
      </c>
      <c r="AP56" s="20">
        <v>950</v>
      </c>
      <c r="AQ56" s="20"/>
      <c r="AR56" s="20">
        <v>766.66666666666663</v>
      </c>
    </row>
    <row r="57" spans="3:60" ht="14.25" thickTop="1" thickBot="1" x14ac:dyDescent="0.25">
      <c r="C57" s="11"/>
      <c r="D57" s="78"/>
      <c r="E57" s="78"/>
      <c r="F57" s="78"/>
      <c r="Z57" s="8" t="s">
        <v>1053</v>
      </c>
      <c r="AA57" s="36">
        <v>1323.288153971266</v>
      </c>
      <c r="AB57" s="36">
        <v>1538.2757339279078</v>
      </c>
      <c r="AC57" s="36">
        <v>1379.3718704816945</v>
      </c>
      <c r="AL57" s="19" t="s">
        <v>141</v>
      </c>
      <c r="AM57" s="20">
        <v>100</v>
      </c>
      <c r="AN57" s="20"/>
      <c r="AO57" s="20"/>
      <c r="AP57" s="20"/>
      <c r="AQ57" s="20">
        <v>210</v>
      </c>
      <c r="AR57" s="20">
        <v>155</v>
      </c>
    </row>
    <row r="58" spans="3:60" ht="13.5" thickTop="1" x14ac:dyDescent="0.2">
      <c r="C58" s="11"/>
      <c r="D58" s="78"/>
      <c r="E58" s="78"/>
      <c r="F58" s="78"/>
      <c r="Z58" s="8" t="s">
        <v>1158</v>
      </c>
      <c r="AA58" s="36">
        <v>1171.0182902868576</v>
      </c>
      <c r="AB58" s="36">
        <v>1039.8869483084627</v>
      </c>
      <c r="AC58" s="36">
        <v>1091.6176611990222</v>
      </c>
      <c r="AL58" s="19" t="s">
        <v>154</v>
      </c>
      <c r="AM58" s="20">
        <v>483.33333333333337</v>
      </c>
      <c r="AN58" s="20">
        <v>666.66666666666663</v>
      </c>
      <c r="AO58" s="20">
        <v>833.33333333333337</v>
      </c>
      <c r="AP58" s="20"/>
      <c r="AQ58" s="20"/>
      <c r="AR58" s="20">
        <v>616.66666666666674</v>
      </c>
    </row>
    <row r="59" spans="3:60" x14ac:dyDescent="0.2">
      <c r="AL59" s="19" t="s">
        <v>156</v>
      </c>
      <c r="AM59" s="20">
        <v>375</v>
      </c>
      <c r="AN59" s="20"/>
      <c r="AO59" s="20"/>
      <c r="AP59" s="20">
        <v>700</v>
      </c>
      <c r="AQ59" s="20"/>
      <c r="AR59" s="20">
        <v>537.5</v>
      </c>
    </row>
    <row r="60" spans="3:60" x14ac:dyDescent="0.2">
      <c r="K60" s="5" t="s">
        <v>1159</v>
      </c>
      <c r="L60" t="s">
        <v>1180</v>
      </c>
      <c r="AL60" s="19" t="s">
        <v>181</v>
      </c>
      <c r="AM60" s="20">
        <v>1082.2510822510822</v>
      </c>
      <c r="AN60" s="20">
        <v>543.47826086956525</v>
      </c>
      <c r="AO60" s="20">
        <v>1082.2510822510822</v>
      </c>
      <c r="AP60" s="20"/>
      <c r="AQ60" s="20"/>
      <c r="AR60" s="20">
        <v>902.6601417905764</v>
      </c>
    </row>
    <row r="61" spans="3:60" x14ac:dyDescent="0.2">
      <c r="K61" s="8" t="s">
        <v>35</v>
      </c>
      <c r="L61" s="35">
        <v>1.9709677419354841</v>
      </c>
      <c r="T61" s="8"/>
      <c r="U61" s="35"/>
      <c r="Z61" s="5" t="s">
        <v>1248</v>
      </c>
      <c r="AA61" s="5" t="s">
        <v>1157</v>
      </c>
      <c r="AL61" s="19" t="s">
        <v>184</v>
      </c>
      <c r="AM61" s="20">
        <v>583.33333333333337</v>
      </c>
      <c r="AN61" s="20">
        <v>663.90041493775925</v>
      </c>
      <c r="AO61" s="20"/>
      <c r="AP61" s="20"/>
      <c r="AQ61" s="20"/>
      <c r="AR61" s="20">
        <v>623.61687413554637</v>
      </c>
      <c r="AW61" s="18" t="s">
        <v>1038</v>
      </c>
      <c r="AX61" s="18" t="s">
        <v>1205</v>
      </c>
      <c r="AY61" s="18" t="s">
        <v>1206</v>
      </c>
    </row>
    <row r="62" spans="3:60" x14ac:dyDescent="0.2">
      <c r="K62" s="8" t="s">
        <v>13</v>
      </c>
      <c r="L62" s="35">
        <v>5.3659574468085127</v>
      </c>
      <c r="T62" s="8"/>
      <c r="U62" s="35"/>
      <c r="Z62" s="5" t="s">
        <v>1159</v>
      </c>
      <c r="AA62" t="s">
        <v>1168</v>
      </c>
      <c r="AB62" t="s">
        <v>1169</v>
      </c>
      <c r="AC62" t="s">
        <v>1158</v>
      </c>
      <c r="AL62" s="19" t="s">
        <v>201</v>
      </c>
      <c r="AM62" s="20">
        <v>316.66666666666669</v>
      </c>
      <c r="AN62" s="20"/>
      <c r="AO62" s="20"/>
      <c r="AP62" s="20"/>
      <c r="AQ62" s="20"/>
      <c r="AR62" s="20">
        <v>333.33333333333337</v>
      </c>
      <c r="AV62">
        <v>105</v>
      </c>
      <c r="AW62">
        <v>865</v>
      </c>
      <c r="AY62">
        <v>1175</v>
      </c>
      <c r="AZ62">
        <v>1135</v>
      </c>
    </row>
    <row r="63" spans="3:60" x14ac:dyDescent="0.2">
      <c r="K63" s="8" t="s">
        <v>1158</v>
      </c>
      <c r="L63" s="35">
        <v>3.4348623853211024</v>
      </c>
      <c r="T63" s="8"/>
      <c r="U63" s="35"/>
      <c r="Z63" s="8"/>
      <c r="AA63" s="9"/>
      <c r="AB63" s="9">
        <v>2</v>
      </c>
      <c r="AC63" s="9">
        <v>2</v>
      </c>
      <c r="AL63" s="19" t="s">
        <v>204</v>
      </c>
      <c r="AM63" s="20">
        <v>1230.7692307692307</v>
      </c>
      <c r="AN63" s="20">
        <v>1897.4358974358975</v>
      </c>
      <c r="AO63" s="20"/>
      <c r="AP63" s="20"/>
      <c r="AQ63" s="20">
        <v>1846.1538461538462</v>
      </c>
      <c r="AR63" s="20">
        <v>1658.1196581196582</v>
      </c>
      <c r="AV63">
        <v>106</v>
      </c>
      <c r="AW63">
        <v>790</v>
      </c>
      <c r="AX63">
        <v>1035</v>
      </c>
      <c r="AY63">
        <v>790</v>
      </c>
    </row>
    <row r="64" spans="3:60" x14ac:dyDescent="0.2">
      <c r="T64" s="8"/>
      <c r="U64" s="35"/>
      <c r="Z64" s="8" t="s">
        <v>1084</v>
      </c>
      <c r="AA64" s="9">
        <v>15</v>
      </c>
      <c r="AB64" s="9">
        <v>22</v>
      </c>
      <c r="AC64" s="9">
        <v>37</v>
      </c>
      <c r="AL64" s="19" t="s">
        <v>205</v>
      </c>
      <c r="AM64" s="20">
        <v>820.51282051282055</v>
      </c>
      <c r="AN64" s="20">
        <v>1179.4871794871794</v>
      </c>
      <c r="AO64" s="20"/>
      <c r="AP64" s="20"/>
      <c r="AQ64" s="20">
        <v>1230.7692307692307</v>
      </c>
      <c r="AR64" s="20">
        <v>1076.9230769230769</v>
      </c>
      <c r="AV64">
        <v>102</v>
      </c>
      <c r="AW64">
        <f>AZ49</f>
        <v>3300</v>
      </c>
      <c r="AY64">
        <f>AZ48</f>
        <v>3600</v>
      </c>
    </row>
    <row r="65" spans="8:55" x14ac:dyDescent="0.2">
      <c r="Z65" s="8" t="s">
        <v>1057</v>
      </c>
      <c r="AA65" s="9">
        <v>1</v>
      </c>
      <c r="AB65" s="9">
        <v>1</v>
      </c>
      <c r="AC65" s="9">
        <v>2</v>
      </c>
      <c r="AL65" s="19" t="s">
        <v>206</v>
      </c>
      <c r="AM65" s="20">
        <v>1179.4871794871794</v>
      </c>
      <c r="AN65" s="20">
        <v>1846.1538461538462</v>
      </c>
      <c r="AO65" s="20"/>
      <c r="AP65" s="20"/>
      <c r="AQ65" s="20">
        <v>1794.8717948717949</v>
      </c>
      <c r="AR65" s="20">
        <v>1606.8376068376067</v>
      </c>
    </row>
    <row r="66" spans="8:55" x14ac:dyDescent="0.2">
      <c r="Z66" s="8" t="s">
        <v>1108</v>
      </c>
      <c r="AA66" s="9"/>
      <c r="AB66" s="9">
        <v>2</v>
      </c>
      <c r="AC66" s="9">
        <v>2</v>
      </c>
      <c r="AL66" s="19" t="s">
        <v>207</v>
      </c>
      <c r="AM66" s="20">
        <v>2051.2820512820513</v>
      </c>
      <c r="AN66" s="20">
        <v>2051.2820512820513</v>
      </c>
      <c r="AO66" s="20"/>
      <c r="AP66" s="20"/>
      <c r="AQ66" s="20"/>
      <c r="AR66" s="20">
        <v>2051.2820512820513</v>
      </c>
      <c r="AW66" s="36">
        <f>AVERAGE(AW62:AW64)</f>
        <v>1651.6666666666667</v>
      </c>
      <c r="AX66" s="36">
        <f>AVERAGE(AX62:AZ64)</f>
        <v>1547</v>
      </c>
    </row>
    <row r="67" spans="8:55" x14ac:dyDescent="0.2">
      <c r="Z67" s="8" t="s">
        <v>1111</v>
      </c>
      <c r="AA67" s="9"/>
      <c r="AB67" s="9">
        <v>2</v>
      </c>
      <c r="AC67" s="9">
        <v>2</v>
      </c>
      <c r="AL67" s="19" t="s">
        <v>209</v>
      </c>
      <c r="AM67" s="20">
        <v>2256.4102564102564</v>
      </c>
      <c r="AN67" s="20"/>
      <c r="AO67" s="20"/>
      <c r="AP67" s="20"/>
      <c r="AQ67" s="20"/>
      <c r="AR67" s="20">
        <v>2076.9230769230771</v>
      </c>
    </row>
    <row r="68" spans="8:55" x14ac:dyDescent="0.2">
      <c r="Z68" s="8" t="s">
        <v>1095</v>
      </c>
      <c r="AA68" s="9"/>
      <c r="AB68" s="9">
        <v>22</v>
      </c>
      <c r="AC68" s="9">
        <v>22</v>
      </c>
      <c r="AL68" s="19" t="s">
        <v>215</v>
      </c>
      <c r="AM68" s="20">
        <v>1743.5897435897436</v>
      </c>
      <c r="AN68" s="20">
        <v>1717.9487179487178</v>
      </c>
      <c r="AO68" s="20"/>
      <c r="AP68" s="20"/>
      <c r="AQ68" s="20"/>
      <c r="AR68" s="20">
        <v>1726.4957264957266</v>
      </c>
    </row>
    <row r="69" spans="8:55" x14ac:dyDescent="0.2">
      <c r="H69" s="5" t="s">
        <v>1159</v>
      </c>
      <c r="I69" t="s">
        <v>1180</v>
      </c>
      <c r="Z69" s="8" t="s">
        <v>1060</v>
      </c>
      <c r="AA69" s="9">
        <v>2</v>
      </c>
      <c r="AB69" s="9">
        <v>3</v>
      </c>
      <c r="AC69" s="9">
        <v>5</v>
      </c>
      <c r="AL69" s="19" t="s">
        <v>216</v>
      </c>
      <c r="AM69" s="20">
        <v>1846.1538461538462</v>
      </c>
      <c r="AN69" s="20">
        <v>1820.5128205128206</v>
      </c>
      <c r="AO69" s="20"/>
      <c r="AP69" s="20"/>
      <c r="AQ69" s="20"/>
      <c r="AR69" s="20">
        <v>1829.0598290598291</v>
      </c>
    </row>
    <row r="70" spans="8:55" x14ac:dyDescent="0.2">
      <c r="H70" s="8" t="s">
        <v>1178</v>
      </c>
      <c r="I70" s="35">
        <v>5.8909090909090907</v>
      </c>
      <c r="K70" s="5" t="s">
        <v>1159</v>
      </c>
      <c r="L70" t="s">
        <v>1184</v>
      </c>
      <c r="Z70" s="8" t="s">
        <v>1068</v>
      </c>
      <c r="AA70" s="9">
        <v>8</v>
      </c>
      <c r="AB70" s="9">
        <v>6</v>
      </c>
      <c r="AC70" s="9">
        <v>14</v>
      </c>
      <c r="AL70" s="19" t="s">
        <v>220</v>
      </c>
      <c r="AM70" s="20">
        <v>717.9487179487179</v>
      </c>
      <c r="AN70" s="20">
        <v>1179.4871794871794</v>
      </c>
      <c r="AO70" s="20"/>
      <c r="AP70" s="20"/>
      <c r="AQ70" s="20">
        <v>1128.2051282051282</v>
      </c>
      <c r="AR70" s="20">
        <v>1008.5470085470084</v>
      </c>
    </row>
    <row r="71" spans="8:55" x14ac:dyDescent="0.2">
      <c r="H71" s="8" t="s">
        <v>1177</v>
      </c>
      <c r="I71" s="35">
        <v>3.1979166666666665</v>
      </c>
      <c r="K71" s="8" t="s">
        <v>1178</v>
      </c>
      <c r="L71" s="35">
        <v>7.4545454545454541</v>
      </c>
      <c r="Z71" s="8" t="s">
        <v>1053</v>
      </c>
      <c r="AA71" s="9">
        <v>17</v>
      </c>
      <c r="AB71" s="9">
        <v>6</v>
      </c>
      <c r="AC71" s="9">
        <v>23</v>
      </c>
      <c r="AL71" s="19" t="s">
        <v>221</v>
      </c>
      <c r="AM71" s="20">
        <v>1179.4871794871794</v>
      </c>
      <c r="AN71" s="20">
        <v>1282.051282051282</v>
      </c>
      <c r="AO71" s="20"/>
      <c r="AP71" s="20"/>
      <c r="AQ71" s="20"/>
      <c r="AR71" s="20">
        <v>1247.8632478632478</v>
      </c>
      <c r="AW71" s="19" t="s">
        <v>176</v>
      </c>
      <c r="AX71" s="20"/>
      <c r="AY71" s="20">
        <v>1108.695652173913</v>
      </c>
      <c r="AZ71" s="20"/>
      <c r="BA71" s="20"/>
      <c r="BB71" s="20">
        <v>1434.7826086956522</v>
      </c>
      <c r="BC71" s="20">
        <v>1271.7391304347825</v>
      </c>
    </row>
    <row r="72" spans="8:55" x14ac:dyDescent="0.2">
      <c r="H72" s="8" t="s">
        <v>1179</v>
      </c>
      <c r="I72" s="35">
        <v>1.3</v>
      </c>
      <c r="K72" s="8" t="s">
        <v>1177</v>
      </c>
      <c r="L72" s="35">
        <v>3.5875000000000004</v>
      </c>
      <c r="Z72" s="8" t="s">
        <v>1158</v>
      </c>
      <c r="AA72" s="9">
        <v>43</v>
      </c>
      <c r="AB72" s="9">
        <v>66</v>
      </c>
      <c r="AC72" s="9">
        <v>109</v>
      </c>
      <c r="AL72" s="19" t="s">
        <v>222</v>
      </c>
      <c r="AM72" s="20">
        <v>1641.0256410256411</v>
      </c>
      <c r="AN72" s="20">
        <v>2102.5641025641025</v>
      </c>
      <c r="AO72" s="20"/>
      <c r="AP72" s="20"/>
      <c r="AQ72" s="20">
        <v>1794.8717948717949</v>
      </c>
      <c r="AR72" s="20">
        <v>1846.1538461538464</v>
      </c>
    </row>
    <row r="73" spans="8:55" x14ac:dyDescent="0.2">
      <c r="H73" s="8" t="s">
        <v>1158</v>
      </c>
      <c r="I73" s="35">
        <v>3.4348623853211011</v>
      </c>
      <c r="K73" s="8" t="s">
        <v>1179</v>
      </c>
      <c r="L73" s="35">
        <v>1.5</v>
      </c>
      <c r="AL73" s="19" t="s">
        <v>225</v>
      </c>
      <c r="AM73" s="20">
        <v>173.33333333333334</v>
      </c>
      <c r="AN73" s="20"/>
      <c r="AO73" s="20">
        <v>120</v>
      </c>
      <c r="AP73" s="20">
        <v>253.33333333333334</v>
      </c>
      <c r="AQ73" s="20"/>
      <c r="AR73" s="20">
        <v>182.22222222222226</v>
      </c>
    </row>
    <row r="74" spans="8:55" x14ac:dyDescent="0.2">
      <c r="K74" s="8" t="s">
        <v>1158</v>
      </c>
      <c r="L74" s="35">
        <v>3.9394495412844033</v>
      </c>
      <c r="AL74" s="19" t="s">
        <v>227</v>
      </c>
      <c r="AM74" s="20">
        <v>625</v>
      </c>
      <c r="AN74" s="20"/>
      <c r="AO74" s="20"/>
      <c r="AP74" s="20">
        <v>750</v>
      </c>
      <c r="AQ74" s="20"/>
      <c r="AR74" s="20">
        <v>708.33333333333337</v>
      </c>
    </row>
    <row r="75" spans="8:55" x14ac:dyDescent="0.2">
      <c r="AL75" s="19" t="s">
        <v>230</v>
      </c>
      <c r="AM75" s="20">
        <v>175</v>
      </c>
      <c r="AN75" s="20">
        <v>175</v>
      </c>
      <c r="AO75" s="20"/>
      <c r="AP75" s="20"/>
      <c r="AQ75" s="20"/>
      <c r="AR75" s="20">
        <v>175</v>
      </c>
    </row>
    <row r="76" spans="8:55" x14ac:dyDescent="0.2">
      <c r="AL76" s="19" t="s">
        <v>232</v>
      </c>
      <c r="AM76" s="20">
        <v>450</v>
      </c>
      <c r="AN76" s="20">
        <v>525</v>
      </c>
      <c r="AO76" s="20"/>
      <c r="AP76" s="20"/>
      <c r="AQ76" s="20"/>
      <c r="AR76" s="20">
        <v>500</v>
      </c>
    </row>
    <row r="77" spans="8:55" ht="13.5" thickBot="1" x14ac:dyDescent="0.25">
      <c r="H77" s="5" t="s">
        <v>1159</v>
      </c>
      <c r="I77" t="s">
        <v>1180</v>
      </c>
      <c r="AL77" s="19" t="s">
        <v>236</v>
      </c>
      <c r="AM77" s="20">
        <v>300</v>
      </c>
      <c r="AN77" s="20">
        <v>350</v>
      </c>
      <c r="AO77" s="20"/>
      <c r="AP77" s="20">
        <v>400</v>
      </c>
      <c r="AQ77" s="20"/>
      <c r="AR77" s="20">
        <v>350</v>
      </c>
    </row>
    <row r="78" spans="8:55" ht="13.5" thickTop="1" x14ac:dyDescent="0.2">
      <c r="H78" s="8" t="s">
        <v>1140</v>
      </c>
      <c r="I78" s="35">
        <v>3.4655555555555555</v>
      </c>
      <c r="K78" s="5" t="s">
        <v>1159</v>
      </c>
      <c r="L78" t="s">
        <v>1184</v>
      </c>
      <c r="AL78" s="23" t="s">
        <v>1158</v>
      </c>
      <c r="AM78" s="24">
        <v>888.13322161709254</v>
      </c>
      <c r="AN78" s="24">
        <v>1212.7935883348111</v>
      </c>
      <c r="AO78" s="24">
        <v>808.5454545454545</v>
      </c>
      <c r="AP78" s="24">
        <v>735.25641025641016</v>
      </c>
      <c r="AQ78" s="24">
        <v>1156.2776510539484</v>
      </c>
      <c r="AR78" s="24">
        <v>983.90745344652771</v>
      </c>
    </row>
    <row r="79" spans="8:55" x14ac:dyDescent="0.2">
      <c r="H79" s="8" t="s">
        <v>1139</v>
      </c>
      <c r="I79" s="35">
        <v>3.2894736842105261</v>
      </c>
      <c r="K79" s="8" t="s">
        <v>1140</v>
      </c>
      <c r="L79" s="35">
        <v>4.1222222222222218</v>
      </c>
    </row>
    <row r="80" spans="8:55" x14ac:dyDescent="0.2">
      <c r="H80" s="8" t="s">
        <v>1158</v>
      </c>
      <c r="I80" s="35">
        <v>3.4348623853211011</v>
      </c>
      <c r="K80" s="8" t="s">
        <v>1139</v>
      </c>
      <c r="L80" s="35">
        <v>3.0736842105263156</v>
      </c>
    </row>
    <row r="81" spans="8:16" x14ac:dyDescent="0.2">
      <c r="K81" s="8" t="s">
        <v>1158</v>
      </c>
      <c r="L81" s="35">
        <v>3.9394495412844033</v>
      </c>
    </row>
    <row r="85" spans="8:16" x14ac:dyDescent="0.2">
      <c r="H85" s="5" t="s">
        <v>1159</v>
      </c>
      <c r="I85" t="s">
        <v>1170</v>
      </c>
      <c r="K85" s="5" t="s">
        <v>1159</v>
      </c>
      <c r="L85" t="s">
        <v>1249</v>
      </c>
    </row>
    <row r="86" spans="8:16" x14ac:dyDescent="0.2">
      <c r="H86" s="8" t="s">
        <v>1211</v>
      </c>
      <c r="I86" s="9">
        <v>6</v>
      </c>
      <c r="K86" s="8" t="s">
        <v>1211</v>
      </c>
      <c r="L86" s="36">
        <v>589.16666666666663</v>
      </c>
      <c r="N86" s="19" t="s">
        <v>1210</v>
      </c>
      <c r="O86" s="36">
        <v>6</v>
      </c>
      <c r="P86" s="36">
        <v>529.16666666666663</v>
      </c>
    </row>
    <row r="87" spans="8:16" x14ac:dyDescent="0.2">
      <c r="H87" s="8" t="s">
        <v>1209</v>
      </c>
      <c r="I87" s="9">
        <v>66</v>
      </c>
      <c r="K87" s="8" t="s">
        <v>1209</v>
      </c>
      <c r="L87" s="36">
        <v>1390.4461247027864</v>
      </c>
      <c r="N87" s="19" t="s">
        <v>1209</v>
      </c>
      <c r="O87" s="36">
        <v>62</v>
      </c>
      <c r="P87" s="36">
        <v>1264.3541459822056</v>
      </c>
    </row>
    <row r="88" spans="8:16" x14ac:dyDescent="0.2">
      <c r="H88" s="8" t="s">
        <v>1210</v>
      </c>
      <c r="I88" s="9">
        <v>6</v>
      </c>
      <c r="K88" s="8" t="s">
        <v>1210</v>
      </c>
      <c r="L88" s="36">
        <v>529.16666666666663</v>
      </c>
      <c r="N88" s="19" t="s">
        <v>1208</v>
      </c>
      <c r="O88" s="36">
        <v>31</v>
      </c>
      <c r="P88" s="36">
        <v>661.51228517127367</v>
      </c>
    </row>
    <row r="89" spans="8:16" ht="13.5" thickBot="1" x14ac:dyDescent="0.25">
      <c r="H89" s="8" t="s">
        <v>1208</v>
      </c>
      <c r="I89" s="9">
        <v>31</v>
      </c>
      <c r="K89" s="8" t="s">
        <v>1208</v>
      </c>
      <c r="L89" s="36">
        <v>661.51228517127367</v>
      </c>
      <c r="N89" s="19" t="s">
        <v>1211</v>
      </c>
      <c r="O89" s="36">
        <v>6</v>
      </c>
      <c r="P89" s="36">
        <v>589.16666666666663</v>
      </c>
    </row>
    <row r="90" spans="8:16" ht="13.5" thickTop="1" x14ac:dyDescent="0.2">
      <c r="H90" s="8" t="s">
        <v>1158</v>
      </c>
      <c r="I90" s="9">
        <v>109</v>
      </c>
      <c r="K90" s="8" t="s">
        <v>1158</v>
      </c>
      <c r="L90" s="36">
        <v>1091.617661199022</v>
      </c>
      <c r="N90" s="23" t="s">
        <v>1158</v>
      </c>
      <c r="O90" s="36">
        <v>105</v>
      </c>
      <c r="P90" s="36">
        <v>1005.7794084876784</v>
      </c>
    </row>
    <row r="95" spans="8:16" x14ac:dyDescent="0.2">
      <c r="H95" s="8"/>
      <c r="I95" s="9"/>
      <c r="K95" s="8"/>
      <c r="L95" s="36"/>
    </row>
    <row r="96" spans="8:16" x14ac:dyDescent="0.2">
      <c r="H96" s="8"/>
      <c r="I96" s="9"/>
      <c r="K96" s="8"/>
      <c r="L96" s="36"/>
    </row>
    <row r="97" spans="8:19" x14ac:dyDescent="0.2">
      <c r="H97" s="8"/>
      <c r="I97" s="9"/>
      <c r="K97" s="8"/>
      <c r="L97" s="36"/>
    </row>
    <row r="98" spans="8:19" x14ac:dyDescent="0.2">
      <c r="H98" s="8"/>
      <c r="I98" s="9"/>
      <c r="K98" s="8"/>
      <c r="L98" s="36"/>
    </row>
    <row r="99" spans="8:19" x14ac:dyDescent="0.2">
      <c r="H99" s="8"/>
      <c r="I99" s="9"/>
      <c r="K99" s="8"/>
      <c r="L99" s="36"/>
    </row>
    <row r="102" spans="8:19" x14ac:dyDescent="0.2">
      <c r="O102" s="12"/>
      <c r="P102" s="95"/>
      <c r="Q102" s="96"/>
      <c r="R102" s="41"/>
      <c r="S102" s="41"/>
    </row>
    <row r="103" spans="8:19" x14ac:dyDescent="0.2">
      <c r="O103" s="18"/>
      <c r="P103" s="38"/>
      <c r="Q103" s="38"/>
      <c r="R103" s="38"/>
      <c r="S103" s="38"/>
    </row>
    <row r="104" spans="8:19" x14ac:dyDescent="0.2">
      <c r="H104" s="5" t="s">
        <v>1159</v>
      </c>
      <c r="I104" t="s">
        <v>1248</v>
      </c>
      <c r="K104" s="5" t="s">
        <v>1159</v>
      </c>
      <c r="L104" t="s">
        <v>1249</v>
      </c>
      <c r="O104" s="46"/>
      <c r="P104" s="44"/>
      <c r="Q104" s="44"/>
      <c r="R104" s="38"/>
      <c r="S104" s="45"/>
    </row>
    <row r="105" spans="8:19" x14ac:dyDescent="0.2">
      <c r="H105" s="8" t="s">
        <v>1221</v>
      </c>
      <c r="I105" s="9">
        <v>5</v>
      </c>
      <c r="K105" s="8" t="s">
        <v>1221</v>
      </c>
      <c r="L105" s="9">
        <v>790</v>
      </c>
      <c r="O105" s="46"/>
      <c r="P105" s="40"/>
      <c r="Q105" s="44"/>
      <c r="R105" s="38"/>
      <c r="S105" s="45"/>
    </row>
    <row r="106" spans="8:19" x14ac:dyDescent="0.2">
      <c r="H106" s="8" t="s">
        <v>1219</v>
      </c>
      <c r="I106" s="9">
        <v>94</v>
      </c>
      <c r="K106" s="8" t="s">
        <v>1219</v>
      </c>
      <c r="L106" s="9">
        <v>1175.7765078442562</v>
      </c>
      <c r="O106" s="46"/>
      <c r="P106" s="44"/>
      <c r="Q106" s="44"/>
      <c r="R106" s="38"/>
      <c r="S106" s="45"/>
    </row>
    <row r="107" spans="8:19" x14ac:dyDescent="0.2">
      <c r="H107" s="8" t="s">
        <v>1222</v>
      </c>
      <c r="I107" s="9">
        <v>10</v>
      </c>
      <c r="K107" s="8" t="s">
        <v>1222</v>
      </c>
      <c r="L107" s="9">
        <v>451.33333333333331</v>
      </c>
      <c r="O107" s="46"/>
      <c r="P107" s="41"/>
      <c r="Q107" s="41"/>
      <c r="R107" s="38"/>
      <c r="S107" s="45"/>
    </row>
    <row r="108" spans="8:19" x14ac:dyDescent="0.2">
      <c r="H108" s="8" t="s">
        <v>1158</v>
      </c>
      <c r="I108" s="9">
        <v>109</v>
      </c>
      <c r="K108" s="8" t="s">
        <v>1158</v>
      </c>
      <c r="L108" s="9">
        <v>1091.617661199022</v>
      </c>
      <c r="O108" s="46"/>
    </row>
    <row r="109" spans="8:19" x14ac:dyDescent="0.2">
      <c r="O109" s="49"/>
      <c r="P109" s="51"/>
      <c r="Q109" s="51"/>
      <c r="R109" s="52"/>
      <c r="S109" s="52"/>
    </row>
    <row r="110" spans="8:19" x14ac:dyDescent="0.2">
      <c r="O110" s="49"/>
      <c r="P110" s="51"/>
      <c r="Q110" s="51"/>
      <c r="R110" s="52"/>
      <c r="S110" s="52"/>
    </row>
    <row r="111" spans="8:19" x14ac:dyDescent="0.2">
      <c r="H111" s="5" t="s">
        <v>1159</v>
      </c>
      <c r="I111" t="s">
        <v>1248</v>
      </c>
      <c r="K111" s="5" t="s">
        <v>1159</v>
      </c>
      <c r="L111" t="s">
        <v>1249</v>
      </c>
      <c r="O111" s="49"/>
      <c r="P111" s="51"/>
      <c r="Q111" s="51"/>
      <c r="R111" s="52"/>
      <c r="S111" s="52"/>
    </row>
    <row r="112" spans="8:19" x14ac:dyDescent="0.2">
      <c r="H112" s="8" t="s">
        <v>1224</v>
      </c>
      <c r="I112" s="9">
        <v>88</v>
      </c>
      <c r="K112" s="8" t="s">
        <v>1224</v>
      </c>
      <c r="L112" s="9">
        <v>1198.8408151972735</v>
      </c>
    </row>
    <row r="113" spans="8:12" x14ac:dyDescent="0.2">
      <c r="H113" s="8" t="s">
        <v>1226</v>
      </c>
      <c r="I113" s="9">
        <v>19</v>
      </c>
      <c r="K113" s="8" t="s">
        <v>1226</v>
      </c>
      <c r="L113" s="9">
        <v>659.91228070175441</v>
      </c>
    </row>
    <row r="114" spans="8:12" x14ac:dyDescent="0.2">
      <c r="H114" s="8" t="s">
        <v>1227</v>
      </c>
      <c r="I114" s="9">
        <v>2</v>
      </c>
      <c r="K114" s="8" t="s">
        <v>1227</v>
      </c>
      <c r="L114" s="9">
        <v>475</v>
      </c>
    </row>
    <row r="115" spans="8:12" x14ac:dyDescent="0.2">
      <c r="H115" s="8" t="s">
        <v>1158</v>
      </c>
      <c r="I115" s="9">
        <v>109</v>
      </c>
      <c r="K115" s="8" t="s">
        <v>1158</v>
      </c>
      <c r="L115" s="9">
        <v>1091.617661199022</v>
      </c>
    </row>
    <row r="118" spans="8:12" x14ac:dyDescent="0.2">
      <c r="H118" s="5" t="s">
        <v>1159</v>
      </c>
      <c r="I118" t="s">
        <v>1248</v>
      </c>
      <c r="K118" s="5" t="s">
        <v>1159</v>
      </c>
      <c r="L118" t="s">
        <v>1249</v>
      </c>
    </row>
    <row r="119" spans="8:12" x14ac:dyDescent="0.2">
      <c r="H119" s="8" t="s">
        <v>1230</v>
      </c>
      <c r="I119" s="9">
        <v>39</v>
      </c>
      <c r="K119" s="8" t="s">
        <v>1230</v>
      </c>
      <c r="L119" s="9">
        <v>845.30465949820791</v>
      </c>
    </row>
    <row r="120" spans="8:12" x14ac:dyDescent="0.2">
      <c r="H120" s="8" t="s">
        <v>1229</v>
      </c>
      <c r="I120" s="9">
        <v>70</v>
      </c>
      <c r="K120" s="8" t="s">
        <v>1229</v>
      </c>
      <c r="L120" s="9">
        <v>1228.8491907180469</v>
      </c>
    </row>
    <row r="121" spans="8:12" x14ac:dyDescent="0.2">
      <c r="H121" s="8" t="s">
        <v>1158</v>
      </c>
      <c r="I121" s="9">
        <v>109</v>
      </c>
      <c r="K121" s="8" t="s">
        <v>1158</v>
      </c>
      <c r="L121" s="9">
        <v>1091.6176611990222</v>
      </c>
    </row>
    <row r="125" spans="8:12" x14ac:dyDescent="0.2">
      <c r="H125" s="5" t="s">
        <v>1159</v>
      </c>
      <c r="I125" t="s">
        <v>1248</v>
      </c>
      <c r="K125" s="5" t="s">
        <v>1159</v>
      </c>
      <c r="L125" t="s">
        <v>1249</v>
      </c>
    </row>
    <row r="126" spans="8:12" x14ac:dyDescent="0.2">
      <c r="H126" s="8" t="s">
        <v>35</v>
      </c>
      <c r="I126" s="9">
        <v>95</v>
      </c>
      <c r="K126" s="8" t="s">
        <v>35</v>
      </c>
      <c r="L126" s="9">
        <v>1146.3282120332331</v>
      </c>
    </row>
    <row r="127" spans="8:12" x14ac:dyDescent="0.2">
      <c r="H127" s="8" t="s">
        <v>13</v>
      </c>
      <c r="I127" s="9">
        <v>10</v>
      </c>
      <c r="K127" s="8" t="s">
        <v>13</v>
      </c>
      <c r="L127" s="9">
        <v>716.01449275362324</v>
      </c>
    </row>
    <row r="128" spans="8:12" x14ac:dyDescent="0.2">
      <c r="H128" s="8" t="s">
        <v>1158</v>
      </c>
      <c r="I128" s="9">
        <v>105</v>
      </c>
      <c r="K128" s="8" t="s">
        <v>1158</v>
      </c>
      <c r="L128" s="9">
        <v>1105.3459530542227</v>
      </c>
    </row>
    <row r="132" spans="8:12" x14ac:dyDescent="0.2">
      <c r="H132" s="5" t="s">
        <v>1159</v>
      </c>
      <c r="I132" t="s">
        <v>1248</v>
      </c>
      <c r="K132" s="5" t="s">
        <v>1159</v>
      </c>
      <c r="L132" t="s">
        <v>1249</v>
      </c>
    </row>
    <row r="133" spans="8:12" x14ac:dyDescent="0.2">
      <c r="H133" s="8"/>
      <c r="I133" s="9">
        <v>24</v>
      </c>
      <c r="K133" s="8"/>
      <c r="L133" s="9">
        <v>1709.0124489037532</v>
      </c>
    </row>
    <row r="134" spans="8:12" x14ac:dyDescent="0.2">
      <c r="H134" s="8" t="s">
        <v>1237</v>
      </c>
      <c r="I134" s="9">
        <v>3</v>
      </c>
      <c r="K134" s="8" t="s">
        <v>1237</v>
      </c>
      <c r="L134" s="9">
        <v>902.6601417905764</v>
      </c>
    </row>
    <row r="135" spans="8:12" x14ac:dyDescent="0.2">
      <c r="H135" s="8" t="s">
        <v>1235</v>
      </c>
      <c r="I135" s="9">
        <v>11</v>
      </c>
      <c r="K135" s="8" t="s">
        <v>1235</v>
      </c>
      <c r="L135" s="9">
        <v>1810.3545831761598</v>
      </c>
    </row>
    <row r="136" spans="8:12" x14ac:dyDescent="0.2">
      <c r="H136" s="8" t="s">
        <v>1236</v>
      </c>
      <c r="I136" s="9">
        <v>3</v>
      </c>
      <c r="K136" s="8" t="s">
        <v>1236</v>
      </c>
      <c r="L136" s="9">
        <v>500</v>
      </c>
    </row>
    <row r="137" spans="8:12" x14ac:dyDescent="0.2">
      <c r="H137" s="8" t="s">
        <v>1234</v>
      </c>
      <c r="I137" s="9">
        <v>58</v>
      </c>
      <c r="K137" s="8" t="s">
        <v>1234</v>
      </c>
      <c r="L137" s="9">
        <v>878.27262281656056</v>
      </c>
    </row>
    <row r="138" spans="8:12" x14ac:dyDescent="0.2">
      <c r="H138" s="8" t="s">
        <v>1238</v>
      </c>
      <c r="I138" s="9">
        <v>10</v>
      </c>
      <c r="K138" s="8" t="s">
        <v>1238</v>
      </c>
      <c r="L138" s="9">
        <v>290.83333333333331</v>
      </c>
    </row>
    <row r="139" spans="8:12" x14ac:dyDescent="0.2">
      <c r="H139" s="8" t="s">
        <v>1158</v>
      </c>
      <c r="I139" s="9">
        <v>109</v>
      </c>
      <c r="K139" s="8" t="s">
        <v>1158</v>
      </c>
      <c r="L139" s="9">
        <v>1091.617661199022</v>
      </c>
    </row>
    <row r="142" spans="8:12" x14ac:dyDescent="0.2">
      <c r="H142" s="5" t="s">
        <v>1159</v>
      </c>
      <c r="I142" t="s">
        <v>1248</v>
      </c>
      <c r="K142" s="5" t="s">
        <v>1159</v>
      </c>
      <c r="L142" t="s">
        <v>1249</v>
      </c>
    </row>
    <row r="143" spans="8:12" x14ac:dyDescent="0.2">
      <c r="H143" s="8" t="s">
        <v>1241</v>
      </c>
      <c r="I143" s="9">
        <v>29</v>
      </c>
      <c r="K143" s="8" t="s">
        <v>1241</v>
      </c>
      <c r="L143" s="9">
        <v>925.05305039787788</v>
      </c>
    </row>
    <row r="144" spans="8:12" x14ac:dyDescent="0.2">
      <c r="H144" s="8" t="s">
        <v>1229</v>
      </c>
      <c r="I144" s="9">
        <v>59</v>
      </c>
      <c r="K144" s="8" t="s">
        <v>1229</v>
      </c>
      <c r="L144" s="9">
        <v>1007.0759138448686</v>
      </c>
    </row>
    <row r="145" spans="8:12" x14ac:dyDescent="0.2">
      <c r="H145" s="8" t="s">
        <v>1242</v>
      </c>
      <c r="I145" s="9">
        <v>21</v>
      </c>
      <c r="K145" s="8" t="s">
        <v>1242</v>
      </c>
      <c r="L145" s="9">
        <v>1559.1575091575094</v>
      </c>
    </row>
    <row r="146" spans="8:12" x14ac:dyDescent="0.2">
      <c r="H146" s="8" t="s">
        <v>1158</v>
      </c>
      <c r="I146" s="9">
        <v>109</v>
      </c>
      <c r="K146" s="8" t="s">
        <v>1158</v>
      </c>
      <c r="L146" s="9">
        <v>1091.617661199022</v>
      </c>
    </row>
    <row r="150" spans="8:12" x14ac:dyDescent="0.2">
      <c r="H150" s="5" t="s">
        <v>1159</v>
      </c>
      <c r="I150" t="s">
        <v>1248</v>
      </c>
      <c r="K150" s="5" t="s">
        <v>1159</v>
      </c>
      <c r="L150" t="s">
        <v>1249</v>
      </c>
    </row>
    <row r="151" spans="8:12" x14ac:dyDescent="0.2">
      <c r="H151" s="8" t="s">
        <v>1244</v>
      </c>
      <c r="I151" s="9">
        <v>26</v>
      </c>
      <c r="K151" s="8" t="s">
        <v>1244</v>
      </c>
      <c r="L151" s="9">
        <v>866.70381934029581</v>
      </c>
    </row>
    <row r="152" spans="8:12" x14ac:dyDescent="0.2">
      <c r="H152" s="8" t="s">
        <v>1245</v>
      </c>
      <c r="I152" s="9">
        <v>80</v>
      </c>
      <c r="K152" s="8" t="s">
        <v>1245</v>
      </c>
      <c r="L152" s="9">
        <v>1106.9003220980717</v>
      </c>
    </row>
    <row r="153" spans="8:12" x14ac:dyDescent="0.2">
      <c r="H153" s="8" t="s">
        <v>1158</v>
      </c>
      <c r="I153" s="9">
        <v>106</v>
      </c>
      <c r="K153" s="8" t="s">
        <v>1158</v>
      </c>
      <c r="L153" s="9">
        <v>1047.9841987801265</v>
      </c>
    </row>
    <row r="160" spans="8:12" x14ac:dyDescent="0.2">
      <c r="K160" s="5" t="s">
        <v>1249</v>
      </c>
      <c r="L160" s="5" t="s">
        <v>1157</v>
      </c>
    </row>
    <row r="161" spans="11:14" x14ac:dyDescent="0.2">
      <c r="K161" s="5" t="s">
        <v>1159</v>
      </c>
      <c r="L161" t="s">
        <v>1168</v>
      </c>
      <c r="M161" t="s">
        <v>1169</v>
      </c>
      <c r="N161" t="s">
        <v>1158</v>
      </c>
    </row>
    <row r="162" spans="11:14" x14ac:dyDescent="0.2">
      <c r="K162" s="8"/>
      <c r="L162" s="9">
        <v>1996</v>
      </c>
      <c r="M162" s="9">
        <v>1504.0213409778626</v>
      </c>
      <c r="N162" s="9">
        <v>1709.0124489037535</v>
      </c>
    </row>
    <row r="163" spans="11:14" x14ac:dyDescent="0.2">
      <c r="K163" s="8" t="s">
        <v>1237</v>
      </c>
      <c r="L163" s="9"/>
      <c r="M163" s="9">
        <v>902.6601417905764</v>
      </c>
      <c r="N163" s="9">
        <v>902.6601417905764</v>
      </c>
    </row>
    <row r="164" spans="11:14" x14ac:dyDescent="0.2">
      <c r="K164" s="8" t="s">
        <v>1235</v>
      </c>
      <c r="L164" s="9"/>
      <c r="M164" s="9">
        <v>1810.3545831761598</v>
      </c>
      <c r="N164" s="9">
        <v>1810.3545831761598</v>
      </c>
    </row>
    <row r="165" spans="11:14" x14ac:dyDescent="0.2">
      <c r="K165" s="8" t="s">
        <v>1236</v>
      </c>
      <c r="L165" s="9"/>
      <c r="M165" s="9">
        <v>500</v>
      </c>
      <c r="N165" s="9">
        <v>500</v>
      </c>
    </row>
    <row r="166" spans="11:14" x14ac:dyDescent="0.2">
      <c r="K166" s="8" t="s">
        <v>1234</v>
      </c>
      <c r="L166" s="9">
        <v>921.02383279802643</v>
      </c>
      <c r="M166" s="9">
        <v>821.84102564102568</v>
      </c>
      <c r="N166" s="9">
        <v>878.27262281656067</v>
      </c>
    </row>
    <row r="167" spans="11:14" x14ac:dyDescent="0.2">
      <c r="K167" s="8" t="s">
        <v>1238</v>
      </c>
      <c r="L167" s="9"/>
      <c r="M167" s="9">
        <v>290.83333333333331</v>
      </c>
      <c r="N167" s="9">
        <v>290.83333333333331</v>
      </c>
    </row>
    <row r="168" spans="11:14" x14ac:dyDescent="0.2">
      <c r="K168" s="8" t="s">
        <v>1158</v>
      </c>
      <c r="L168" s="9">
        <v>1171.0182902868573</v>
      </c>
      <c r="M168" s="9">
        <v>1039.8869483084629</v>
      </c>
      <c r="N168" s="9">
        <v>1091.6176611990222</v>
      </c>
    </row>
    <row r="171" spans="11:14" x14ac:dyDescent="0.2">
      <c r="K171" s="5" t="s">
        <v>1248</v>
      </c>
      <c r="L171" s="5" t="s">
        <v>1157</v>
      </c>
    </row>
    <row r="172" spans="11:14" x14ac:dyDescent="0.2">
      <c r="K172" s="5" t="s">
        <v>1159</v>
      </c>
      <c r="L172" t="s">
        <v>1168</v>
      </c>
      <c r="M172" t="s">
        <v>1169</v>
      </c>
      <c r="N172" t="s">
        <v>1158</v>
      </c>
    </row>
    <row r="173" spans="11:14" x14ac:dyDescent="0.2">
      <c r="K173" s="8"/>
      <c r="L173" s="9">
        <v>10</v>
      </c>
      <c r="M173" s="9">
        <v>14</v>
      </c>
      <c r="N173" s="9">
        <v>24</v>
      </c>
    </row>
    <row r="174" spans="11:14" x14ac:dyDescent="0.2">
      <c r="K174" s="8" t="s">
        <v>1237</v>
      </c>
      <c r="L174" s="9"/>
      <c r="M174" s="9">
        <v>3</v>
      </c>
      <c r="N174" s="9">
        <v>3</v>
      </c>
    </row>
    <row r="175" spans="11:14" x14ac:dyDescent="0.2">
      <c r="K175" s="8" t="s">
        <v>1235</v>
      </c>
      <c r="L175" s="9"/>
      <c r="M175" s="9">
        <v>11</v>
      </c>
      <c r="N175" s="9">
        <v>11</v>
      </c>
    </row>
    <row r="176" spans="11:14" x14ac:dyDescent="0.2">
      <c r="K176" s="8" t="s">
        <v>1236</v>
      </c>
      <c r="L176" s="9"/>
      <c r="M176" s="9">
        <v>3</v>
      </c>
      <c r="N176" s="9">
        <v>3</v>
      </c>
    </row>
    <row r="177" spans="8:17" x14ac:dyDescent="0.2">
      <c r="K177" s="8" t="s">
        <v>1234</v>
      </c>
      <c r="L177" s="9">
        <v>33</v>
      </c>
      <c r="M177" s="9">
        <v>25</v>
      </c>
      <c r="N177" s="9">
        <v>58</v>
      </c>
    </row>
    <row r="178" spans="8:17" x14ac:dyDescent="0.2">
      <c r="K178" s="8" t="s">
        <v>1238</v>
      </c>
      <c r="L178" s="9"/>
      <c r="M178" s="9">
        <v>10</v>
      </c>
      <c r="N178" s="9">
        <v>10</v>
      </c>
    </row>
    <row r="179" spans="8:17" x14ac:dyDescent="0.2">
      <c r="K179" s="8" t="s">
        <v>1158</v>
      </c>
      <c r="L179" s="9">
        <v>43</v>
      </c>
      <c r="M179" s="9">
        <v>66</v>
      </c>
      <c r="N179" s="9">
        <v>109</v>
      </c>
    </row>
    <row r="182" spans="8:17" x14ac:dyDescent="0.2">
      <c r="H182" s="18" t="s">
        <v>1283</v>
      </c>
    </row>
    <row r="184" spans="8:17" x14ac:dyDescent="0.2">
      <c r="H184" s="5" t="s">
        <v>1159</v>
      </c>
      <c r="I184" t="s">
        <v>1248</v>
      </c>
      <c r="K184" s="5" t="s">
        <v>1159</v>
      </c>
      <c r="L184" t="s">
        <v>1249</v>
      </c>
    </row>
    <row r="185" spans="8:17" x14ac:dyDescent="0.2">
      <c r="H185" s="8">
        <v>10</v>
      </c>
      <c r="I185" s="9">
        <v>41</v>
      </c>
      <c r="K185" s="8">
        <v>10</v>
      </c>
      <c r="L185" s="9">
        <v>1342.7666725456893</v>
      </c>
    </row>
    <row r="186" spans="8:17" x14ac:dyDescent="0.2">
      <c r="H186" s="8">
        <v>20</v>
      </c>
      <c r="I186" s="9">
        <v>68</v>
      </c>
      <c r="K186" s="8">
        <v>20</v>
      </c>
      <c r="L186" s="9">
        <v>940.18958082823747</v>
      </c>
    </row>
    <row r="187" spans="8:17" x14ac:dyDescent="0.2">
      <c r="H187" s="8" t="s">
        <v>1158</v>
      </c>
      <c r="I187" s="9">
        <v>109</v>
      </c>
      <c r="K187" s="8" t="s">
        <v>1158</v>
      </c>
      <c r="L187" s="9">
        <v>1091.6176611990218</v>
      </c>
    </row>
    <row r="190" spans="8:17" x14ac:dyDescent="0.2">
      <c r="H190" s="5" t="s">
        <v>1248</v>
      </c>
      <c r="I190" s="5" t="s">
        <v>1157</v>
      </c>
    </row>
    <row r="191" spans="8:17" x14ac:dyDescent="0.2">
      <c r="H191" s="5" t="s">
        <v>1159</v>
      </c>
      <c r="I191" t="s">
        <v>1084</v>
      </c>
      <c r="J191" t="s">
        <v>1057</v>
      </c>
      <c r="K191" t="s">
        <v>1108</v>
      </c>
      <c r="L191" t="s">
        <v>1111</v>
      </c>
      <c r="M191" t="s">
        <v>1095</v>
      </c>
      <c r="N191" t="s">
        <v>1060</v>
      </c>
      <c r="O191" t="s">
        <v>1068</v>
      </c>
      <c r="P191" t="s">
        <v>1053</v>
      </c>
      <c r="Q191" t="s">
        <v>1158</v>
      </c>
    </row>
    <row r="192" spans="8:17" x14ac:dyDescent="0.2">
      <c r="H192" s="8" t="s">
        <v>1270</v>
      </c>
      <c r="I192" s="9">
        <v>6</v>
      </c>
      <c r="J192" s="9"/>
      <c r="K192" s="9"/>
      <c r="L192" s="9">
        <v>1</v>
      </c>
      <c r="M192" s="9">
        <v>10</v>
      </c>
      <c r="N192" s="9">
        <v>1</v>
      </c>
      <c r="O192" s="9">
        <v>1</v>
      </c>
      <c r="P192" s="9">
        <v>2</v>
      </c>
      <c r="Q192" s="9">
        <v>21</v>
      </c>
    </row>
    <row r="193" spans="8:17" x14ac:dyDescent="0.2">
      <c r="H193" s="8" t="s">
        <v>1269</v>
      </c>
      <c r="I193" s="9">
        <v>14</v>
      </c>
      <c r="J193" s="9"/>
      <c r="K193" s="9"/>
      <c r="L193" s="9">
        <v>1</v>
      </c>
      <c r="M193" s="9">
        <v>5</v>
      </c>
      <c r="N193" s="9">
        <v>2</v>
      </c>
      <c r="O193" s="9">
        <v>2</v>
      </c>
      <c r="P193" s="9">
        <v>9</v>
      </c>
      <c r="Q193" s="9">
        <v>33</v>
      </c>
    </row>
    <row r="194" spans="8:17" x14ac:dyDescent="0.2">
      <c r="H194" s="8" t="s">
        <v>1268</v>
      </c>
      <c r="I194" s="9">
        <v>17</v>
      </c>
      <c r="J194" s="9">
        <v>2</v>
      </c>
      <c r="K194" s="9">
        <v>2</v>
      </c>
      <c r="L194" s="9"/>
      <c r="M194" s="9">
        <v>7</v>
      </c>
      <c r="N194" s="9">
        <v>2</v>
      </c>
      <c r="O194" s="9">
        <v>11</v>
      </c>
      <c r="P194" s="9">
        <v>12</v>
      </c>
      <c r="Q194" s="9">
        <v>53</v>
      </c>
    </row>
    <row r="195" spans="8:17" x14ac:dyDescent="0.2">
      <c r="H195" s="8" t="s">
        <v>1158</v>
      </c>
      <c r="I195" s="9">
        <v>37</v>
      </c>
      <c r="J195" s="9">
        <v>2</v>
      </c>
      <c r="K195" s="9">
        <v>2</v>
      </c>
      <c r="L195" s="9">
        <v>2</v>
      </c>
      <c r="M195" s="9">
        <v>22</v>
      </c>
      <c r="N195" s="9">
        <v>5</v>
      </c>
      <c r="O195" s="9">
        <v>14</v>
      </c>
      <c r="P195" s="9">
        <v>23</v>
      </c>
      <c r="Q195" s="9">
        <v>107</v>
      </c>
    </row>
    <row r="197" spans="8:17" x14ac:dyDescent="0.2">
      <c r="H197" s="5" t="s">
        <v>1248</v>
      </c>
      <c r="I197" s="5" t="s">
        <v>1157</v>
      </c>
    </row>
    <row r="198" spans="8:17" x14ac:dyDescent="0.2">
      <c r="H198" s="5" t="s">
        <v>1159</v>
      </c>
      <c r="I198" t="s">
        <v>1084</v>
      </c>
      <c r="J198" t="s">
        <v>1057</v>
      </c>
      <c r="K198" t="s">
        <v>1108</v>
      </c>
      <c r="L198" t="s">
        <v>1111</v>
      </c>
      <c r="M198" t="s">
        <v>1095</v>
      </c>
      <c r="N198" t="s">
        <v>1060</v>
      </c>
      <c r="O198" t="s">
        <v>1068</v>
      </c>
      <c r="P198" t="s">
        <v>1053</v>
      </c>
      <c r="Q198" t="s">
        <v>1158</v>
      </c>
    </row>
    <row r="199" spans="8:17" x14ac:dyDescent="0.2">
      <c r="H199" s="8" t="s">
        <v>1270</v>
      </c>
      <c r="I199" s="74">
        <v>0.16216216216216217</v>
      </c>
      <c r="J199" s="74">
        <v>0</v>
      </c>
      <c r="K199" s="74">
        <v>0</v>
      </c>
      <c r="L199" s="74">
        <v>0.5</v>
      </c>
      <c r="M199" s="74">
        <v>0.45454545454545453</v>
      </c>
      <c r="N199" s="74">
        <v>0.2</v>
      </c>
      <c r="O199" s="74">
        <v>7.1428571428571425E-2</v>
      </c>
      <c r="P199" s="74">
        <v>8.6956521739130432E-2</v>
      </c>
      <c r="Q199" s="74">
        <v>0.19626168224299065</v>
      </c>
    </row>
    <row r="200" spans="8:17" x14ac:dyDescent="0.2">
      <c r="H200" s="8" t="s">
        <v>1269</v>
      </c>
      <c r="I200" s="74">
        <v>0.3783783783783784</v>
      </c>
      <c r="J200" s="74">
        <v>0</v>
      </c>
      <c r="K200" s="74">
        <v>0</v>
      </c>
      <c r="L200" s="74">
        <v>0.5</v>
      </c>
      <c r="M200" s="74">
        <v>0.22727272727272727</v>
      </c>
      <c r="N200" s="74">
        <v>0.4</v>
      </c>
      <c r="O200" s="74">
        <v>0.14285714285714285</v>
      </c>
      <c r="P200" s="74">
        <v>0.39130434782608697</v>
      </c>
      <c r="Q200" s="74">
        <v>0.30841121495327101</v>
      </c>
    </row>
    <row r="201" spans="8:17" x14ac:dyDescent="0.2">
      <c r="H201" s="8" t="s">
        <v>1268</v>
      </c>
      <c r="I201" s="74">
        <v>0.45945945945945948</v>
      </c>
      <c r="J201" s="74">
        <v>1</v>
      </c>
      <c r="K201" s="74">
        <v>1</v>
      </c>
      <c r="L201" s="74">
        <v>0</v>
      </c>
      <c r="M201" s="74">
        <v>0.31818181818181818</v>
      </c>
      <c r="N201" s="74">
        <v>0.4</v>
      </c>
      <c r="O201" s="74">
        <v>0.7857142857142857</v>
      </c>
      <c r="P201" s="74">
        <v>0.52173913043478259</v>
      </c>
      <c r="Q201" s="74">
        <v>0.49532710280373832</v>
      </c>
    </row>
    <row r="202" spans="8:17" x14ac:dyDescent="0.2">
      <c r="H202" s="8" t="s">
        <v>1158</v>
      </c>
      <c r="I202" s="74">
        <v>1</v>
      </c>
      <c r="J202" s="74">
        <v>1</v>
      </c>
      <c r="K202" s="74">
        <v>1</v>
      </c>
      <c r="L202" s="74">
        <v>1</v>
      </c>
      <c r="M202" s="74">
        <v>1</v>
      </c>
      <c r="N202" s="74">
        <v>1</v>
      </c>
      <c r="O202" s="74">
        <v>1</v>
      </c>
      <c r="P202" s="74">
        <v>1</v>
      </c>
      <c r="Q202" s="74">
        <v>1</v>
      </c>
    </row>
    <row r="207" spans="8:17" x14ac:dyDescent="0.2">
      <c r="H207" s="22" t="s">
        <v>1159</v>
      </c>
      <c r="I207" s="21" t="s">
        <v>1084</v>
      </c>
      <c r="J207" s="21" t="s">
        <v>1095</v>
      </c>
      <c r="K207" s="21" t="s">
        <v>1060</v>
      </c>
      <c r="L207" s="21" t="s">
        <v>1068</v>
      </c>
      <c r="M207" s="21" t="s">
        <v>1053</v>
      </c>
      <c r="N207" s="22" t="s">
        <v>1174</v>
      </c>
    </row>
    <row r="208" spans="8:17" x14ac:dyDescent="0.2">
      <c r="H208" s="19" t="s">
        <v>1269</v>
      </c>
      <c r="I208" s="85">
        <v>0.38</v>
      </c>
      <c r="J208" s="85">
        <v>0.23</v>
      </c>
      <c r="K208" s="85">
        <v>0.4</v>
      </c>
      <c r="L208" s="85">
        <v>0.14285714285714285</v>
      </c>
      <c r="M208" s="85">
        <v>0.39</v>
      </c>
      <c r="N208" s="85">
        <v>0.31</v>
      </c>
    </row>
    <row r="209" spans="8:23" x14ac:dyDescent="0.2">
      <c r="H209" s="19" t="s">
        <v>1268</v>
      </c>
      <c r="I209" s="85">
        <v>0.46</v>
      </c>
      <c r="J209" s="85">
        <v>0.32</v>
      </c>
      <c r="K209" s="85">
        <v>0.4</v>
      </c>
      <c r="L209" s="85">
        <v>0.7857142857142857</v>
      </c>
      <c r="M209" s="85">
        <v>0.52</v>
      </c>
      <c r="N209" s="85">
        <v>0.5</v>
      </c>
    </row>
    <row r="210" spans="8:23" ht="13.5" thickBot="1" x14ac:dyDescent="0.25">
      <c r="H210" s="19" t="s">
        <v>1270</v>
      </c>
      <c r="I210" s="85">
        <v>0.16</v>
      </c>
      <c r="J210" s="85">
        <v>0.45</v>
      </c>
      <c r="K210" s="85">
        <v>0.2</v>
      </c>
      <c r="L210" s="85">
        <v>7.1428571428571425E-2</v>
      </c>
      <c r="M210" s="85">
        <v>0.09</v>
      </c>
      <c r="N210" s="85">
        <v>0.2</v>
      </c>
    </row>
    <row r="211" spans="8:23" ht="13.5" thickTop="1" x14ac:dyDescent="0.2">
      <c r="H211" s="23" t="s">
        <v>1186</v>
      </c>
      <c r="I211" s="86">
        <v>1</v>
      </c>
      <c r="J211" s="86">
        <v>1</v>
      </c>
      <c r="K211" s="86">
        <v>1</v>
      </c>
      <c r="L211" s="86">
        <v>1</v>
      </c>
      <c r="M211" s="86">
        <v>1</v>
      </c>
      <c r="N211" s="86">
        <v>1</v>
      </c>
    </row>
    <row r="218" spans="8:23" x14ac:dyDescent="0.2">
      <c r="O218" s="14"/>
      <c r="P218" s="14"/>
      <c r="Q218" s="14"/>
      <c r="R218" s="14"/>
      <c r="S218" s="14"/>
      <c r="T218" s="14"/>
      <c r="U218" s="14"/>
      <c r="V218" s="14"/>
    </row>
    <row r="219" spans="8:23" x14ac:dyDescent="0.2">
      <c r="O219" s="26"/>
      <c r="P219" s="14"/>
      <c r="Q219" s="14"/>
      <c r="R219" s="14"/>
      <c r="S219" s="26"/>
      <c r="T219" s="14"/>
      <c r="U219" s="14"/>
      <c r="V219" s="14"/>
    </row>
    <row r="220" spans="8:23" x14ac:dyDescent="0.2">
      <c r="O220" s="26"/>
      <c r="P220" s="26"/>
      <c r="Q220" s="26"/>
      <c r="R220" s="26"/>
      <c r="S220" s="26"/>
      <c r="T220" s="26"/>
      <c r="U220" s="26"/>
      <c r="V220" s="26"/>
      <c r="W220" s="18"/>
    </row>
    <row r="221" spans="8:23" x14ac:dyDescent="0.2">
      <c r="O221" s="26"/>
      <c r="R221" s="26"/>
      <c r="S221" s="26"/>
      <c r="V221" s="26"/>
      <c r="W221" s="18"/>
    </row>
    <row r="222" spans="8:23" x14ac:dyDescent="0.2">
      <c r="O222" s="26"/>
      <c r="P222" s="31"/>
      <c r="Q222" s="17"/>
      <c r="R222" s="26"/>
      <c r="S222" s="26"/>
      <c r="T222" s="31"/>
      <c r="U222" s="17"/>
      <c r="V222" s="26"/>
      <c r="W222" s="18"/>
    </row>
    <row r="223" spans="8:23" x14ac:dyDescent="0.2">
      <c r="O223" s="26"/>
      <c r="P223" s="31"/>
      <c r="Q223" s="17"/>
      <c r="R223" s="26"/>
      <c r="S223" s="26"/>
      <c r="T223" s="31"/>
      <c r="U223" s="17"/>
      <c r="V223" s="26"/>
      <c r="W223" s="18"/>
    </row>
    <row r="224" spans="8:23" x14ac:dyDescent="0.2">
      <c r="O224" s="26"/>
      <c r="P224" s="31"/>
      <c r="Q224" s="17"/>
      <c r="R224" s="26"/>
      <c r="S224" s="26"/>
      <c r="T224" s="31"/>
      <c r="U224" s="17"/>
      <c r="V224" s="26"/>
      <c r="W224" s="18"/>
    </row>
    <row r="225" spans="13:24" x14ac:dyDescent="0.2">
      <c r="O225" s="26"/>
      <c r="P225" s="31"/>
      <c r="Q225" s="17"/>
      <c r="R225" s="26"/>
      <c r="S225" s="26"/>
      <c r="T225" s="31"/>
      <c r="U225" s="17"/>
      <c r="V225" s="26"/>
      <c r="W225" s="18"/>
    </row>
    <row r="226" spans="13:24" x14ac:dyDescent="0.2">
      <c r="O226" s="26"/>
      <c r="R226" s="26"/>
      <c r="S226" s="26"/>
      <c r="T226" s="31"/>
      <c r="U226" s="17"/>
      <c r="V226" s="26"/>
      <c r="W226" s="18"/>
    </row>
    <row r="227" spans="13:24" x14ac:dyDescent="0.2">
      <c r="O227" s="26"/>
      <c r="P227" s="31"/>
      <c r="Q227" s="17"/>
      <c r="R227" s="26"/>
      <c r="S227" s="26"/>
      <c r="T227" s="31"/>
      <c r="U227" s="17"/>
      <c r="V227" s="26"/>
      <c r="W227" s="18"/>
    </row>
    <row r="228" spans="13:24" x14ac:dyDescent="0.2">
      <c r="O228" s="26"/>
      <c r="P228" s="31"/>
      <c r="Q228" s="17"/>
      <c r="R228" s="26"/>
      <c r="S228" s="26"/>
      <c r="T228" s="31"/>
      <c r="U228" s="17"/>
      <c r="V228" s="26"/>
      <c r="W228" s="18"/>
    </row>
    <row r="229" spans="13:24" x14ac:dyDescent="0.2">
      <c r="O229" s="26"/>
      <c r="P229" s="31"/>
      <c r="Q229" s="17"/>
      <c r="R229" s="26"/>
      <c r="S229" s="26"/>
      <c r="T229" s="32"/>
      <c r="U229" s="26"/>
      <c r="V229" s="26"/>
      <c r="W229" s="18"/>
    </row>
    <row r="230" spans="13:24" x14ac:dyDescent="0.2">
      <c r="O230" s="26"/>
      <c r="P230" s="31"/>
      <c r="Q230" s="17"/>
      <c r="R230" s="26"/>
      <c r="S230" s="26"/>
      <c r="T230" s="31"/>
      <c r="U230" s="17"/>
      <c r="V230" s="26"/>
      <c r="W230" s="18"/>
    </row>
    <row r="231" spans="13:24" x14ac:dyDescent="0.2">
      <c r="O231" s="26"/>
      <c r="P231" s="31"/>
      <c r="Q231" s="17"/>
      <c r="R231" s="26"/>
      <c r="S231" s="26"/>
      <c r="T231" s="31"/>
      <c r="U231" s="17"/>
      <c r="V231" s="26"/>
      <c r="W231" s="18"/>
    </row>
    <row r="232" spans="13:24" x14ac:dyDescent="0.2">
      <c r="O232" s="26"/>
      <c r="P232" s="31"/>
      <c r="Q232" s="17"/>
      <c r="R232" s="26"/>
      <c r="S232" s="26"/>
      <c r="T232" s="31"/>
      <c r="U232" s="17"/>
      <c r="V232" s="26"/>
      <c r="W232" s="18"/>
    </row>
    <row r="233" spans="13:24" x14ac:dyDescent="0.2">
      <c r="O233" s="26"/>
      <c r="P233" s="31"/>
      <c r="Q233" s="17"/>
      <c r="R233" s="26"/>
      <c r="S233" s="26"/>
      <c r="T233" s="31"/>
      <c r="U233" s="17"/>
      <c r="V233" s="26"/>
      <c r="W233" s="33"/>
      <c r="X233" s="34"/>
    </row>
    <row r="234" spans="13:24" x14ac:dyDescent="0.2">
      <c r="O234" s="26"/>
      <c r="P234" s="17"/>
      <c r="Q234" s="26"/>
      <c r="R234" s="26"/>
      <c r="S234" s="26"/>
      <c r="T234" s="31"/>
      <c r="U234" s="17"/>
      <c r="V234" s="26"/>
      <c r="W234" s="33"/>
      <c r="X234" s="34"/>
    </row>
    <row r="235" spans="13:24" x14ac:dyDescent="0.2">
      <c r="O235" s="27"/>
      <c r="P235" s="27"/>
      <c r="Q235" s="27"/>
      <c r="R235" s="27"/>
      <c r="S235" s="26"/>
      <c r="T235" s="31"/>
      <c r="U235" s="17"/>
      <c r="V235" s="27"/>
      <c r="W235" s="27"/>
      <c r="X235" s="15"/>
    </row>
    <row r="236" spans="13:24" x14ac:dyDescent="0.2">
      <c r="M236" s="14"/>
      <c r="N236" s="16"/>
      <c r="O236" s="17"/>
      <c r="P236" s="17"/>
      <c r="Q236" s="17"/>
      <c r="R236" s="17"/>
      <c r="S236" s="26"/>
      <c r="T236" s="31"/>
      <c r="U236" s="17"/>
      <c r="V236" s="17"/>
      <c r="W236" s="17"/>
      <c r="X236" s="16"/>
    </row>
    <row r="237" spans="13:24" x14ac:dyDescent="0.2">
      <c r="M237" s="14"/>
      <c r="N237" s="14"/>
      <c r="O237" s="26"/>
      <c r="P237" s="26"/>
      <c r="Q237" s="26"/>
      <c r="R237" s="26"/>
      <c r="S237" s="26"/>
      <c r="T237" s="31"/>
      <c r="U237" s="17"/>
      <c r="V237" s="26"/>
      <c r="W237" s="26"/>
      <c r="X237" s="14"/>
    </row>
    <row r="238" spans="13:24" x14ac:dyDescent="0.2">
      <c r="M238" s="14"/>
      <c r="N238" s="14"/>
      <c r="O238" s="26"/>
      <c r="P238" s="26"/>
      <c r="Q238" s="26"/>
      <c r="R238" s="26"/>
      <c r="S238" s="26"/>
      <c r="T238" s="31"/>
      <c r="U238" s="17"/>
      <c r="V238" s="26"/>
      <c r="W238" s="18"/>
    </row>
    <row r="239" spans="13:24" x14ac:dyDescent="0.2">
      <c r="M239" s="14"/>
      <c r="N239" s="14"/>
      <c r="O239" s="26"/>
      <c r="P239" s="26"/>
      <c r="Q239" s="26"/>
      <c r="R239" s="26"/>
      <c r="S239" s="26"/>
      <c r="T239" s="31"/>
      <c r="U239" s="17"/>
      <c r="V239" s="26"/>
      <c r="W239" s="18"/>
    </row>
    <row r="240" spans="13:24" x14ac:dyDescent="0.2">
      <c r="M240" s="14"/>
      <c r="N240" s="14"/>
      <c r="O240" s="26"/>
      <c r="P240" s="26"/>
      <c r="Q240" s="26"/>
      <c r="R240" s="26"/>
      <c r="S240" s="26"/>
      <c r="T240" s="26"/>
      <c r="U240" s="26"/>
      <c r="V240" s="26"/>
      <c r="W240" s="18"/>
    </row>
    <row r="241" spans="11:24" x14ac:dyDescent="0.2">
      <c r="M241" s="14"/>
      <c r="N241" s="14"/>
      <c r="O241" s="26"/>
      <c r="P241" s="26"/>
      <c r="Q241" s="26"/>
      <c r="R241" s="26"/>
      <c r="S241" s="26"/>
      <c r="T241" s="26"/>
      <c r="U241" s="26"/>
    </row>
    <row r="242" spans="11:24" x14ac:dyDescent="0.2">
      <c r="S242" s="18"/>
      <c r="U242" s="26"/>
    </row>
    <row r="243" spans="11:24" x14ac:dyDescent="0.2">
      <c r="O243" s="26"/>
    </row>
    <row r="244" spans="11:24" x14ac:dyDescent="0.2">
      <c r="O244" s="26"/>
    </row>
    <row r="245" spans="11:24" x14ac:dyDescent="0.2">
      <c r="O245" s="26"/>
    </row>
    <row r="246" spans="11:24" x14ac:dyDescent="0.2">
      <c r="O246" s="26"/>
    </row>
    <row r="247" spans="11:24" x14ac:dyDescent="0.2">
      <c r="O247" s="26"/>
    </row>
    <row r="248" spans="11:24" x14ac:dyDescent="0.2">
      <c r="O248" s="26"/>
    </row>
    <row r="249" spans="11:24" x14ac:dyDescent="0.2">
      <c r="O249" s="26"/>
    </row>
    <row r="250" spans="11:24" x14ac:dyDescent="0.2">
      <c r="O250" s="26"/>
    </row>
    <row r="251" spans="11:24" x14ac:dyDescent="0.2">
      <c r="K251" s="15"/>
      <c r="L251" s="16"/>
      <c r="O251" s="26"/>
    </row>
    <row r="252" spans="11:24" x14ac:dyDescent="0.2">
      <c r="O252" s="26"/>
    </row>
    <row r="253" spans="11:24" x14ac:dyDescent="0.2">
      <c r="O253" s="26"/>
    </row>
    <row r="254" spans="11:24" x14ac:dyDescent="0.2">
      <c r="O254" s="26"/>
    </row>
    <row r="255" spans="11:24" x14ac:dyDescent="0.2">
      <c r="O255" s="26"/>
      <c r="X255" s="36"/>
    </row>
    <row r="256" spans="11:24" x14ac:dyDescent="0.2">
      <c r="O256" s="26"/>
    </row>
    <row r="258" spans="21:21" x14ac:dyDescent="0.2">
      <c r="U258" s="26"/>
    </row>
  </sheetData>
  <mergeCells count="1">
    <mergeCell ref="P102:Q102"/>
  </mergeCells>
  <pageMargins left="0.7" right="0.7" top="0.75" bottom="0.75" header="0.3" footer="0.3"/>
  <pageSetup paperSize="9" orientation="portrait" r:id="rId39"/>
  <drawing r:id="rId4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K384"/>
  <sheetViews>
    <sheetView topLeftCell="A73" workbookViewId="0">
      <selection activeCell="R144" sqref="R144"/>
    </sheetView>
  </sheetViews>
  <sheetFormatPr defaultColWidth="11.42578125" defaultRowHeight="12.75" x14ac:dyDescent="0.2"/>
  <cols>
    <col min="3" max="3" width="12.7109375" bestFit="1" customWidth="1"/>
    <col min="36" max="42" width="13.42578125" customWidth="1"/>
    <col min="44" max="44" width="16.7109375" customWidth="1"/>
    <col min="45" max="45" width="11.140625" customWidth="1"/>
    <col min="46" max="46" width="19.140625" bestFit="1" customWidth="1"/>
    <col min="58" max="58" width="27.85546875" bestFit="1" customWidth="1"/>
  </cols>
  <sheetData>
    <row r="1" spans="1:63" x14ac:dyDescent="0.2">
      <c r="A1" t="s">
        <v>0</v>
      </c>
      <c r="B1" t="s">
        <v>1166</v>
      </c>
      <c r="C1" t="s">
        <v>1</v>
      </c>
      <c r="D1" t="s">
        <v>2</v>
      </c>
      <c r="E1" t="s">
        <v>244</v>
      </c>
      <c r="F1" t="s">
        <v>3</v>
      </c>
      <c r="G1" t="s">
        <v>4</v>
      </c>
      <c r="H1" t="s">
        <v>5</v>
      </c>
      <c r="I1" t="s">
        <v>6</v>
      </c>
      <c r="J1" t="s">
        <v>243</v>
      </c>
      <c r="K1" t="s">
        <v>1250</v>
      </c>
      <c r="L1" t="s">
        <v>1131</v>
      </c>
      <c r="M1" t="s">
        <v>1023</v>
      </c>
      <c r="N1" t="s">
        <v>1165</v>
      </c>
      <c r="O1" t="s">
        <v>1024</v>
      </c>
      <c r="P1" t="s">
        <v>1025</v>
      </c>
      <c r="Q1" t="s">
        <v>1026</v>
      </c>
      <c r="R1" s="18" t="s">
        <v>1300</v>
      </c>
      <c r="S1" t="s">
        <v>1027</v>
      </c>
      <c r="T1" t="s">
        <v>1028</v>
      </c>
      <c r="U1" t="s">
        <v>1029</v>
      </c>
      <c r="V1" t="s">
        <v>1133</v>
      </c>
      <c r="W1" t="s">
        <v>1176</v>
      </c>
      <c r="X1" t="s">
        <v>1135</v>
      </c>
      <c r="Y1" t="s">
        <v>1136</v>
      </c>
      <c r="Z1" t="s">
        <v>1153</v>
      </c>
      <c r="AA1" t="s">
        <v>1156</v>
      </c>
      <c r="AB1" s="18" t="s">
        <v>1214</v>
      </c>
      <c r="AC1" s="18" t="s">
        <v>1215</v>
      </c>
      <c r="AD1" s="18" t="s">
        <v>1218</v>
      </c>
      <c r="AE1" s="18" t="s">
        <v>1223</v>
      </c>
      <c r="AF1" s="18" t="s">
        <v>1228</v>
      </c>
      <c r="AG1" s="18" t="s">
        <v>1232</v>
      </c>
      <c r="AH1" s="18" t="s">
        <v>1233</v>
      </c>
      <c r="AI1" s="18" t="s">
        <v>1240</v>
      </c>
      <c r="AJ1" s="18" t="s">
        <v>1243</v>
      </c>
      <c r="AK1" s="18" t="s">
        <v>1265</v>
      </c>
      <c r="AL1" s="18" t="s">
        <v>1266</v>
      </c>
      <c r="AM1" s="18" t="s">
        <v>1267</v>
      </c>
      <c r="AN1" s="18"/>
      <c r="AO1" s="18"/>
      <c r="AP1" s="18"/>
      <c r="AR1" s="1" t="s">
        <v>1132</v>
      </c>
      <c r="AS1" s="1" t="s">
        <v>1166</v>
      </c>
      <c r="AT1" s="1" t="s">
        <v>1176</v>
      </c>
      <c r="AU1" s="1" t="s">
        <v>1207</v>
      </c>
      <c r="AX1" s="1" t="s">
        <v>1132</v>
      </c>
      <c r="AY1" s="1" t="s">
        <v>1215</v>
      </c>
      <c r="AZ1" s="1" t="s">
        <v>1218</v>
      </c>
      <c r="BA1" s="1" t="s">
        <v>1223</v>
      </c>
      <c r="BB1" s="1" t="s">
        <v>1228</v>
      </c>
      <c r="BC1" s="1" t="s">
        <v>1232</v>
      </c>
      <c r="BD1" s="1" t="s">
        <v>1233</v>
      </c>
      <c r="BE1" s="1" t="s">
        <v>1240</v>
      </c>
      <c r="BF1" s="1" t="s">
        <v>1243</v>
      </c>
      <c r="BH1" s="1" t="s">
        <v>244</v>
      </c>
      <c r="BI1" s="1" t="s">
        <v>1265</v>
      </c>
      <c r="BJ1" s="1" t="s">
        <v>1266</v>
      </c>
      <c r="BK1" s="1" t="s">
        <v>1267</v>
      </c>
    </row>
    <row r="2" spans="1:63" x14ac:dyDescent="0.2">
      <c r="A2">
        <v>4474</v>
      </c>
      <c r="B2" t="str">
        <f>VLOOKUP(C2:C145,$AR$2:$AS$230,2)</f>
        <v>Kaduna N</v>
      </c>
      <c r="C2" t="s">
        <v>71</v>
      </c>
      <c r="D2">
        <v>4</v>
      </c>
      <c r="E2" t="s">
        <v>450</v>
      </c>
      <c r="F2">
        <v>200</v>
      </c>
      <c r="G2" t="s">
        <v>12</v>
      </c>
      <c r="H2">
        <v>0</v>
      </c>
      <c r="I2" t="s">
        <v>35</v>
      </c>
      <c r="J2">
        <v>0</v>
      </c>
      <c r="K2">
        <f>J2*0.7</f>
        <v>0</v>
      </c>
      <c r="L2" t="s">
        <v>1055</v>
      </c>
      <c r="M2" t="s">
        <v>1056</v>
      </c>
      <c r="N2" t="s">
        <v>1056</v>
      </c>
      <c r="O2" t="s">
        <v>12</v>
      </c>
      <c r="P2" t="s">
        <v>13</v>
      </c>
      <c r="Q2" t="s">
        <v>12</v>
      </c>
      <c r="R2" t="s">
        <v>35</v>
      </c>
      <c r="S2">
        <v>0</v>
      </c>
      <c r="T2" t="s">
        <v>1032</v>
      </c>
      <c r="U2">
        <v>4</v>
      </c>
      <c r="V2" t="s">
        <v>1137</v>
      </c>
      <c r="W2" t="str">
        <f>VLOOKUP(C2,$AR$2:$AT$230,3)</f>
        <v>Husband</v>
      </c>
      <c r="X2" t="s">
        <v>1140</v>
      </c>
      <c r="Y2">
        <v>3</v>
      </c>
      <c r="Z2">
        <v>0.60000000000000009</v>
      </c>
      <c r="AA2">
        <v>59</v>
      </c>
      <c r="AB2" t="str">
        <f>VLOOKUP(C2,$AR$2:$AU$230,4)</f>
        <v>Late July</v>
      </c>
      <c r="AC2" t="str">
        <f>VLOOKUP($C2,$AX$2:$BF$230,2)</f>
        <v>Family land</v>
      </c>
      <c r="AD2" t="str">
        <f>VLOOKUP($C2,$AX$2:$BF$230,3)</f>
        <v>Lowland</v>
      </c>
      <c r="AE2" t="str">
        <f>VLOOKUP($C2,$AX$2:$BF$230,4)</f>
        <v>Loam</v>
      </c>
      <c r="AF2" t="str">
        <f>VLOOKUP($C2,$AX$2:$BF$230,5)</f>
        <v>Moderate</v>
      </c>
      <c r="AG2" t="str">
        <f>VLOOKUP($C2,$AX$2:$BF$230,6)</f>
        <v/>
      </c>
      <c r="AH2" t="str">
        <f>VLOOKUP($C2,$AX$2:$BF$230,7)</f>
        <v>Tied ridges</v>
      </c>
      <c r="AI2" t="str">
        <f>VLOOKUP($C2,$AX$2:$BF$230,8)</f>
        <v>Moderate</v>
      </c>
      <c r="AJ2" t="str">
        <f>VLOOKUP($C2,$AX$2:$BF$230,9)</f>
        <v>Better than other fields</v>
      </c>
      <c r="AK2">
        <f>VLOOKUP($E2,$BH$2:$BK$384,2)</f>
        <v>75</v>
      </c>
      <c r="AL2">
        <f>VLOOKUP($E2,$BH$2:$BK$384,3)</f>
        <v>10</v>
      </c>
      <c r="AM2" t="str">
        <f>VLOOKUP($E2,$BH$2:$BK$384,4)</f>
        <v>75-90%</v>
      </c>
      <c r="AR2" t="s">
        <v>11</v>
      </c>
      <c r="AS2" t="s">
        <v>1167</v>
      </c>
      <c r="AT2" t="s">
        <v>1177</v>
      </c>
      <c r="AU2" s="18" t="s">
        <v>1208</v>
      </c>
      <c r="AX2" t="s">
        <v>11</v>
      </c>
      <c r="AY2" t="s">
        <v>1216</v>
      </c>
      <c r="AZ2" t="s">
        <v>1219</v>
      </c>
      <c r="BA2" t="s">
        <v>1224</v>
      </c>
      <c r="BB2" t="s">
        <v>1229</v>
      </c>
      <c r="BC2" t="s">
        <v>35</v>
      </c>
      <c r="BD2" t="s">
        <v>1234</v>
      </c>
      <c r="BE2" t="s">
        <v>1241</v>
      </c>
      <c r="BF2" t="s">
        <v>1244</v>
      </c>
      <c r="BH2" t="s">
        <v>248</v>
      </c>
      <c r="BI2">
        <v>90</v>
      </c>
      <c r="BJ2">
        <v>10</v>
      </c>
      <c r="BK2" t="s">
        <v>1268</v>
      </c>
    </row>
    <row r="3" spans="1:63" hidden="1" x14ac:dyDescent="0.2">
      <c r="A3">
        <v>4996</v>
      </c>
      <c r="B3" t="str">
        <f>VLOOKUP(C3:C146,$AR$2:$AS$230,2)</f>
        <v>Kano</v>
      </c>
      <c r="C3" t="s">
        <v>226</v>
      </c>
      <c r="D3">
        <v>3</v>
      </c>
      <c r="E3" t="s">
        <v>972</v>
      </c>
      <c r="F3">
        <v>150</v>
      </c>
      <c r="G3" t="s">
        <v>12</v>
      </c>
      <c r="H3">
        <v>1.6</v>
      </c>
      <c r="I3" t="s">
        <v>13</v>
      </c>
      <c r="J3">
        <v>106.66666666666667</v>
      </c>
      <c r="K3">
        <f>J3</f>
        <v>106.66666666666667</v>
      </c>
      <c r="L3" t="s">
        <v>1055</v>
      </c>
      <c r="M3" t="s">
        <v>1120</v>
      </c>
      <c r="N3" t="s">
        <v>1046</v>
      </c>
      <c r="O3" t="s">
        <v>35</v>
      </c>
      <c r="P3" t="s">
        <v>13</v>
      </c>
      <c r="Q3" t="s">
        <v>1051</v>
      </c>
      <c r="R3" t="s">
        <v>13</v>
      </c>
      <c r="S3">
        <v>0</v>
      </c>
      <c r="T3" t="s">
        <v>1032</v>
      </c>
      <c r="U3">
        <v>4</v>
      </c>
      <c r="V3" t="s">
        <v>1137</v>
      </c>
      <c r="W3" t="str">
        <f>VLOOKUP(C3,$AR$2:$AT$230,3)</f>
        <v>Husband</v>
      </c>
      <c r="X3" t="s">
        <v>1140</v>
      </c>
      <c r="Y3">
        <v>5</v>
      </c>
      <c r="Z3">
        <v>34</v>
      </c>
      <c r="AA3">
        <v>55</v>
      </c>
      <c r="AB3" t="str">
        <f>VLOOKUP(C3,$AR$2:$AU$230,4)</f>
        <v>Late July</v>
      </c>
      <c r="AC3" t="str">
        <f>VLOOKUP($C3,$AX$2:$BF$230,2)</f>
        <v>Family land</v>
      </c>
      <c r="AD3" t="str">
        <f>VLOOKUP($C3,$AX$2:$BF$230,3)</f>
        <v>Plateau</v>
      </c>
      <c r="AE3" t="str">
        <f>VLOOKUP($C3,$AX$2:$BF$230,4)</f>
        <v>Loam</v>
      </c>
      <c r="AF3" t="str">
        <f>VLOOKUP($C3,$AX$2:$BF$230,5)</f>
        <v>Moderate</v>
      </c>
      <c r="AG3" t="str">
        <f>VLOOKUP($C3,$AX$2:$BF$230,6)</f>
        <v>N</v>
      </c>
      <c r="AH3" t="str">
        <f>VLOOKUP($C3,$AX$2:$BF$230,7)</f>
        <v>Tied ridges</v>
      </c>
      <c r="AI3" t="str">
        <f>VLOOKUP($C3,$AX$2:$BF$230,8)</f>
        <v>Very fertile</v>
      </c>
      <c r="AJ3" t="str">
        <f>VLOOKUP($C3,$AX$2:$BF$230,9)</f>
        <v>Better than other fields</v>
      </c>
      <c r="AK3">
        <f>VLOOKUP($E3,$BH$2:$BK$384,2)</f>
        <v>75</v>
      </c>
      <c r="AL3">
        <f>VLOOKUP($E3,$BH$2:$BK$384,3)</f>
        <v>20</v>
      </c>
      <c r="AM3" t="str">
        <f>VLOOKUP($E3,$BH$2:$BK$384,4)</f>
        <v>50-75%</v>
      </c>
      <c r="AR3" t="s">
        <v>14</v>
      </c>
      <c r="AS3" t="s">
        <v>1167</v>
      </c>
      <c r="AT3" t="s">
        <v>1177</v>
      </c>
      <c r="AU3" s="18" t="s">
        <v>1208</v>
      </c>
      <c r="AX3" t="s">
        <v>14</v>
      </c>
      <c r="AY3" t="s">
        <v>1217</v>
      </c>
      <c r="AZ3" t="s">
        <v>12</v>
      </c>
      <c r="BA3" t="s">
        <v>1224</v>
      </c>
      <c r="BB3" t="s">
        <v>1229</v>
      </c>
      <c r="BC3" t="s">
        <v>35</v>
      </c>
      <c r="BD3" t="s">
        <v>1234</v>
      </c>
      <c r="BE3" t="s">
        <v>1241</v>
      </c>
      <c r="BF3" t="s">
        <v>1244</v>
      </c>
      <c r="BH3" t="s">
        <v>247</v>
      </c>
      <c r="BI3">
        <v>90</v>
      </c>
      <c r="BJ3">
        <v>10</v>
      </c>
      <c r="BK3" t="s">
        <v>1268</v>
      </c>
    </row>
    <row r="4" spans="1:63" hidden="1" x14ac:dyDescent="0.2">
      <c r="A4">
        <v>4974</v>
      </c>
      <c r="B4" t="str">
        <f>VLOOKUP(C4:C147,$AR$2:$AS$230,2)</f>
        <v>Kano</v>
      </c>
      <c r="C4" t="s">
        <v>219</v>
      </c>
      <c r="D4">
        <v>2</v>
      </c>
      <c r="E4" t="s">
        <v>950</v>
      </c>
      <c r="F4">
        <v>200</v>
      </c>
      <c r="G4" t="s">
        <v>12</v>
      </c>
      <c r="H4">
        <v>2.2999999999999998</v>
      </c>
      <c r="I4" t="s">
        <v>13</v>
      </c>
      <c r="J4">
        <v>115</v>
      </c>
      <c r="K4">
        <f>J4</f>
        <v>115</v>
      </c>
      <c r="L4" t="s">
        <v>1055</v>
      </c>
      <c r="M4" t="s">
        <v>1035</v>
      </c>
      <c r="N4" t="s">
        <v>1035</v>
      </c>
      <c r="O4" t="s">
        <v>35</v>
      </c>
      <c r="P4" t="s">
        <v>13</v>
      </c>
      <c r="Q4" t="s">
        <v>1051</v>
      </c>
      <c r="R4" t="s">
        <v>13</v>
      </c>
      <c r="S4">
        <v>50.3</v>
      </c>
      <c r="T4" t="s">
        <v>1032</v>
      </c>
      <c r="U4">
        <v>4</v>
      </c>
      <c r="V4" t="s">
        <v>1137</v>
      </c>
      <c r="W4" t="str">
        <f>VLOOKUP(C4,$AR$2:$AT$230,3)</f>
        <v>Husband</v>
      </c>
      <c r="X4" t="s">
        <v>1140</v>
      </c>
      <c r="Y4">
        <v>6</v>
      </c>
      <c r="Z4">
        <v>2.9000000000000004</v>
      </c>
      <c r="AA4">
        <v>68</v>
      </c>
      <c r="AB4" t="str">
        <f>VLOOKUP(C4,$AR$2:$AU$230,4)</f>
        <v>August</v>
      </c>
      <c r="AC4" t="str">
        <f>VLOOKUP($C4,$AX$2:$BF$230,2)</f>
        <v>Family land</v>
      </c>
      <c r="AD4" t="str">
        <f>VLOOKUP($C4,$AX$2:$BF$230,3)</f>
        <v>Lowland</v>
      </c>
      <c r="AE4" t="str">
        <f>VLOOKUP($C4,$AX$2:$BF$230,4)</f>
        <v>Loam</v>
      </c>
      <c r="AF4" t="str">
        <f>VLOOKUP($C4,$AX$2:$BF$230,5)</f>
        <v>Moderate</v>
      </c>
      <c r="AG4" t="str">
        <f>VLOOKUP($C4,$AX$2:$BF$230,6)</f>
        <v>N</v>
      </c>
      <c r="AH4" t="str">
        <f>VLOOKUP($C4,$AX$2:$BF$230,7)</f>
        <v>Tied ridges</v>
      </c>
      <c r="AI4" t="str">
        <f>VLOOKUP($C4,$AX$2:$BF$230,8)</f>
        <v>Fertile</v>
      </c>
      <c r="AJ4" t="str">
        <f>VLOOKUP($C4,$AX$2:$BF$230,9)</f>
        <v>Better than other fields</v>
      </c>
      <c r="AK4">
        <f>VLOOKUP($E4,$BH$2:$BK$384,2)</f>
        <v>75</v>
      </c>
      <c r="AL4">
        <f>VLOOKUP($E4,$BH$2:$BK$384,3)</f>
        <v>20</v>
      </c>
      <c r="AM4" t="str">
        <f>VLOOKUP($E4,$BH$2:$BK$384,4)</f>
        <v>&gt;90%</v>
      </c>
      <c r="AR4" t="s">
        <v>15</v>
      </c>
      <c r="AS4" t="s">
        <v>1167</v>
      </c>
      <c r="AT4" t="s">
        <v>1177</v>
      </c>
      <c r="AU4" s="18" t="s">
        <v>1209</v>
      </c>
      <c r="AX4" t="s">
        <v>15</v>
      </c>
      <c r="AY4" t="s">
        <v>1217</v>
      </c>
      <c r="AZ4" t="s">
        <v>12</v>
      </c>
      <c r="BA4" t="s">
        <v>1224</v>
      </c>
      <c r="BB4" t="s">
        <v>1229</v>
      </c>
      <c r="BC4" t="s">
        <v>35</v>
      </c>
      <c r="BD4" t="s">
        <v>1234</v>
      </c>
      <c r="BE4" t="s">
        <v>1241</v>
      </c>
      <c r="BF4" t="s">
        <v>1244</v>
      </c>
      <c r="BH4" t="s">
        <v>246</v>
      </c>
      <c r="BI4">
        <v>90</v>
      </c>
      <c r="BJ4">
        <v>10</v>
      </c>
      <c r="BK4" t="s">
        <v>1268</v>
      </c>
    </row>
    <row r="5" spans="1:63" hidden="1" x14ac:dyDescent="0.2">
      <c r="A5">
        <v>4995</v>
      </c>
      <c r="B5" t="str">
        <f>VLOOKUP(C5:C148,$AR$2:$AS$230,2)</f>
        <v>Kano</v>
      </c>
      <c r="C5" t="s">
        <v>226</v>
      </c>
      <c r="D5">
        <v>2</v>
      </c>
      <c r="E5" t="s">
        <v>971</v>
      </c>
      <c r="F5">
        <v>150</v>
      </c>
      <c r="G5" t="s">
        <v>12</v>
      </c>
      <c r="H5">
        <v>2.2999999999999998</v>
      </c>
      <c r="I5" t="s">
        <v>13</v>
      </c>
      <c r="J5">
        <v>153.33333333333334</v>
      </c>
      <c r="K5">
        <f>J5</f>
        <v>153.33333333333334</v>
      </c>
      <c r="L5" t="s">
        <v>1055</v>
      </c>
      <c r="M5" t="s">
        <v>1084</v>
      </c>
      <c r="N5" t="s">
        <v>1035</v>
      </c>
      <c r="O5" t="s">
        <v>35</v>
      </c>
      <c r="P5" t="s">
        <v>13</v>
      </c>
      <c r="Q5" t="s">
        <v>1051</v>
      </c>
      <c r="R5" t="s">
        <v>13</v>
      </c>
      <c r="S5">
        <v>0</v>
      </c>
      <c r="T5" t="s">
        <v>1032</v>
      </c>
      <c r="U5">
        <v>4</v>
      </c>
      <c r="V5" t="s">
        <v>1137</v>
      </c>
      <c r="W5" t="str">
        <f>VLOOKUP(C5,$AR$2:$AT$230,3)</f>
        <v>Husband</v>
      </c>
      <c r="X5" t="s">
        <v>1140</v>
      </c>
      <c r="Y5">
        <v>5</v>
      </c>
      <c r="Z5">
        <v>34</v>
      </c>
      <c r="AA5">
        <v>55</v>
      </c>
      <c r="AB5" t="str">
        <f>VLOOKUP(C5,$AR$2:$AU$230,4)</f>
        <v>Late July</v>
      </c>
      <c r="AC5" t="str">
        <f>VLOOKUP($C5,$AX$2:$BF$230,2)</f>
        <v>Family land</v>
      </c>
      <c r="AD5" t="str">
        <f>VLOOKUP($C5,$AX$2:$BF$230,3)</f>
        <v>Plateau</v>
      </c>
      <c r="AE5" t="str">
        <f>VLOOKUP($C5,$AX$2:$BF$230,4)</f>
        <v>Loam</v>
      </c>
      <c r="AF5" t="str">
        <f>VLOOKUP($C5,$AX$2:$BF$230,5)</f>
        <v>Moderate</v>
      </c>
      <c r="AG5" t="str">
        <f>VLOOKUP($C5,$AX$2:$BF$230,6)</f>
        <v>N</v>
      </c>
      <c r="AH5" t="str">
        <f>VLOOKUP($C5,$AX$2:$BF$230,7)</f>
        <v>Tied ridges</v>
      </c>
      <c r="AI5" t="str">
        <f>VLOOKUP($C5,$AX$2:$BF$230,8)</f>
        <v>Very fertile</v>
      </c>
      <c r="AJ5" t="str">
        <f>VLOOKUP($C5,$AX$2:$BF$230,9)</f>
        <v>Better than other fields</v>
      </c>
      <c r="AK5">
        <f>VLOOKUP($E5,$BH$2:$BK$384,2)</f>
        <v>75</v>
      </c>
      <c r="AL5">
        <f>VLOOKUP($E5,$BH$2:$BK$384,3)</f>
        <v>20</v>
      </c>
      <c r="AM5" t="str">
        <f>VLOOKUP($E5,$BH$2:$BK$384,4)</f>
        <v>50-75%</v>
      </c>
      <c r="AR5" t="s">
        <v>16</v>
      </c>
      <c r="AS5" t="s">
        <v>1167</v>
      </c>
      <c r="AT5" t="s">
        <v>1177</v>
      </c>
      <c r="AU5" s="18" t="s">
        <v>1210</v>
      </c>
      <c r="AX5" t="s">
        <v>16</v>
      </c>
      <c r="AY5" t="s">
        <v>1216</v>
      </c>
      <c r="AZ5" t="s">
        <v>1219</v>
      </c>
      <c r="BA5" t="s">
        <v>1224</v>
      </c>
      <c r="BB5" t="s">
        <v>1229</v>
      </c>
      <c r="BC5" t="s">
        <v>35</v>
      </c>
      <c r="BD5" t="s">
        <v>1234</v>
      </c>
      <c r="BE5" t="s">
        <v>1241</v>
      </c>
      <c r="BF5" t="s">
        <v>1244</v>
      </c>
      <c r="BH5" t="s">
        <v>245</v>
      </c>
      <c r="BI5">
        <v>90</v>
      </c>
      <c r="BJ5">
        <v>10</v>
      </c>
      <c r="BK5" t="s">
        <v>1268</v>
      </c>
    </row>
    <row r="6" spans="1:63" hidden="1" x14ac:dyDescent="0.2">
      <c r="A6">
        <v>4968</v>
      </c>
      <c r="B6" t="str">
        <f>VLOOKUP(C6:C149,$AR$2:$AS$230,2)</f>
        <v>Kano</v>
      </c>
      <c r="C6" t="s">
        <v>217</v>
      </c>
      <c r="D6">
        <v>2</v>
      </c>
      <c r="E6" t="s">
        <v>944</v>
      </c>
      <c r="F6">
        <v>200</v>
      </c>
      <c r="G6" t="s">
        <v>12</v>
      </c>
      <c r="H6">
        <v>3.2</v>
      </c>
      <c r="I6" t="s">
        <v>13</v>
      </c>
      <c r="J6">
        <v>160</v>
      </c>
      <c r="K6">
        <f>J6</f>
        <v>160</v>
      </c>
      <c r="L6" t="s">
        <v>1055</v>
      </c>
      <c r="M6" t="s">
        <v>1035</v>
      </c>
      <c r="N6" t="s">
        <v>1035</v>
      </c>
      <c r="O6" t="s">
        <v>35</v>
      </c>
      <c r="P6" t="s">
        <v>35</v>
      </c>
      <c r="Q6" t="s">
        <v>1051</v>
      </c>
      <c r="R6" t="s">
        <v>13</v>
      </c>
      <c r="S6">
        <v>88</v>
      </c>
      <c r="T6" t="s">
        <v>1032</v>
      </c>
      <c r="U6">
        <v>4</v>
      </c>
      <c r="V6" t="s">
        <v>1137</v>
      </c>
      <c r="W6" t="str">
        <f>VLOOKUP(C6,$AR$2:$AT$230,3)</f>
        <v>Husband</v>
      </c>
      <c r="X6" t="s">
        <v>1140</v>
      </c>
      <c r="Y6">
        <v>6</v>
      </c>
      <c r="Z6">
        <v>1.9000000000000001</v>
      </c>
      <c r="AA6">
        <v>66</v>
      </c>
      <c r="AB6" t="str">
        <f>VLOOKUP(C6,$AR$2:$AU$230,4)</f>
        <v>August</v>
      </c>
      <c r="AC6" t="str">
        <f>VLOOKUP($C6,$AX$2:$BF$230,2)</f>
        <v>Family land</v>
      </c>
      <c r="AD6" t="str">
        <f>VLOOKUP($C6,$AX$2:$BF$230,3)</f>
        <v>Lowland</v>
      </c>
      <c r="AE6" t="str">
        <f>VLOOKUP($C6,$AX$2:$BF$230,4)</f>
        <v>Loam</v>
      </c>
      <c r="AF6" t="str">
        <f>VLOOKUP($C6,$AX$2:$BF$230,5)</f>
        <v>Moderate</v>
      </c>
      <c r="AG6" t="str">
        <f>VLOOKUP($C6,$AX$2:$BF$230,6)</f>
        <v>N</v>
      </c>
      <c r="AH6" t="str">
        <f>VLOOKUP($C6,$AX$2:$BF$230,7)</f>
        <v>Ditches</v>
      </c>
      <c r="AI6" t="str">
        <f>VLOOKUP($C6,$AX$2:$BF$230,8)</f>
        <v>Very fertile</v>
      </c>
      <c r="AJ6" t="str">
        <f>VLOOKUP($C6,$AX$2:$BF$230,9)</f>
        <v>The same as in other fields</v>
      </c>
      <c r="AK6">
        <f>VLOOKUP($E6,$BH$2:$BK$384,2)</f>
        <v>75</v>
      </c>
      <c r="AL6">
        <f>VLOOKUP($E6,$BH$2:$BK$384,3)</f>
        <v>20</v>
      </c>
      <c r="AM6" t="str">
        <f>VLOOKUP($E6,$BH$2:$BK$384,4)</f>
        <v>75-90%</v>
      </c>
      <c r="AR6" t="s">
        <v>17</v>
      </c>
      <c r="AS6" t="s">
        <v>1167</v>
      </c>
      <c r="AT6" t="s">
        <v>1177</v>
      </c>
      <c r="AU6" s="18" t="s">
        <v>1208</v>
      </c>
      <c r="AX6" t="s">
        <v>17</v>
      </c>
      <c r="AY6" t="s">
        <v>1216</v>
      </c>
      <c r="AZ6" t="s">
        <v>1219</v>
      </c>
      <c r="BA6" t="s">
        <v>1224</v>
      </c>
      <c r="BB6" t="s">
        <v>1230</v>
      </c>
      <c r="BC6" t="s">
        <v>35</v>
      </c>
      <c r="BD6" t="s">
        <v>1234</v>
      </c>
      <c r="BE6" t="s">
        <v>1241</v>
      </c>
      <c r="BF6" t="s">
        <v>1245</v>
      </c>
      <c r="BH6" t="s">
        <v>251</v>
      </c>
      <c r="BI6">
        <v>75</v>
      </c>
      <c r="BJ6">
        <v>10</v>
      </c>
      <c r="BK6" t="s">
        <v>1268</v>
      </c>
    </row>
    <row r="7" spans="1:63" hidden="1" x14ac:dyDescent="0.2">
      <c r="A7">
        <v>4972</v>
      </c>
      <c r="B7" t="str">
        <f>VLOOKUP(C7:C150,$AR$2:$AS$230,2)</f>
        <v>Kano</v>
      </c>
      <c r="C7" t="s">
        <v>218</v>
      </c>
      <c r="D7">
        <v>3</v>
      </c>
      <c r="E7" t="s">
        <v>948</v>
      </c>
      <c r="F7">
        <v>200</v>
      </c>
      <c r="G7" t="s">
        <v>12</v>
      </c>
      <c r="H7">
        <v>3.5</v>
      </c>
      <c r="I7" t="s">
        <v>13</v>
      </c>
      <c r="J7">
        <v>175</v>
      </c>
      <c r="K7">
        <f>J7</f>
        <v>175</v>
      </c>
      <c r="L7" t="s">
        <v>1055</v>
      </c>
      <c r="M7" t="s">
        <v>1116</v>
      </c>
      <c r="N7" t="s">
        <v>1116</v>
      </c>
      <c r="O7" t="s">
        <v>35</v>
      </c>
      <c r="P7" t="s">
        <v>13</v>
      </c>
      <c r="Q7" t="s">
        <v>1051</v>
      </c>
      <c r="R7" t="s">
        <v>13</v>
      </c>
      <c r="S7">
        <v>92.1</v>
      </c>
      <c r="T7" t="s">
        <v>1032</v>
      </c>
      <c r="U7">
        <v>4</v>
      </c>
      <c r="V7" t="s">
        <v>1137</v>
      </c>
      <c r="W7" t="str">
        <f>VLOOKUP(C7,$AR$2:$AT$230,3)</f>
        <v>Husband</v>
      </c>
      <c r="X7" t="s">
        <v>1140</v>
      </c>
      <c r="Y7">
        <v>3</v>
      </c>
      <c r="Z7">
        <v>0</v>
      </c>
      <c r="AA7">
        <v>35</v>
      </c>
      <c r="AB7" t="str">
        <f>VLOOKUP(C7,$AR$2:$AU$230,4)</f>
        <v>Early July</v>
      </c>
      <c r="AC7" t="str">
        <f>VLOOKUP($C7,$AX$2:$BF$230,2)</f>
        <v>Family land</v>
      </c>
      <c r="AD7" t="str">
        <f>VLOOKUP($C7,$AX$2:$BF$230,3)</f>
        <v>Lowland</v>
      </c>
      <c r="AE7" t="str">
        <f>VLOOKUP($C7,$AX$2:$BF$230,4)</f>
        <v>Loam</v>
      </c>
      <c r="AF7" t="str">
        <f>VLOOKUP($C7,$AX$2:$BF$230,5)</f>
        <v>Moderate</v>
      </c>
      <c r="AG7" t="str">
        <f>VLOOKUP($C7,$AX$2:$BF$230,6)</f>
        <v>N</v>
      </c>
      <c r="AH7" t="str">
        <f>VLOOKUP($C7,$AX$2:$BF$230,7)</f>
        <v>Ditches</v>
      </c>
      <c r="AI7" t="str">
        <f>VLOOKUP($C7,$AX$2:$BF$230,8)</f>
        <v>Very fertile</v>
      </c>
      <c r="AJ7" t="str">
        <f>VLOOKUP($C7,$AX$2:$BF$230,9)</f>
        <v>The same as in other fields</v>
      </c>
      <c r="AK7">
        <f>VLOOKUP($E7,$BH$2:$BK$384,2)</f>
        <v>75</v>
      </c>
      <c r="AL7">
        <f>VLOOKUP($E7,$BH$2:$BK$384,3)</f>
        <v>20</v>
      </c>
      <c r="AM7" t="str">
        <f>VLOOKUP($E7,$BH$2:$BK$384,4)</f>
        <v>50-75%</v>
      </c>
      <c r="AR7" t="s">
        <v>18</v>
      </c>
      <c r="AS7" t="s">
        <v>1167</v>
      </c>
      <c r="AT7" t="s">
        <v>1177</v>
      </c>
      <c r="AU7" s="18" t="s">
        <v>1209</v>
      </c>
      <c r="AX7" t="s">
        <v>18</v>
      </c>
      <c r="AY7" t="s">
        <v>1217</v>
      </c>
      <c r="AZ7" t="s">
        <v>1220</v>
      </c>
      <c r="BA7" t="s">
        <v>1224</v>
      </c>
      <c r="BB7" t="s">
        <v>1229</v>
      </c>
      <c r="BC7" t="s">
        <v>13</v>
      </c>
      <c r="BD7" t="s">
        <v>1234</v>
      </c>
      <c r="BE7" t="s">
        <v>1229</v>
      </c>
      <c r="BF7" t="s">
        <v>1244</v>
      </c>
      <c r="BH7" t="s">
        <v>252</v>
      </c>
      <c r="BI7">
        <v>75</v>
      </c>
      <c r="BJ7">
        <v>10</v>
      </c>
      <c r="BK7" t="s">
        <v>1268</v>
      </c>
    </row>
    <row r="8" spans="1:63" hidden="1" x14ac:dyDescent="0.2">
      <c r="A8">
        <v>4994</v>
      </c>
      <c r="B8" t="str">
        <f>VLOOKUP(C8:C151,$AR$2:$AS$230,2)</f>
        <v>Kano</v>
      </c>
      <c r="C8" t="s">
        <v>226</v>
      </c>
      <c r="D8">
        <v>1</v>
      </c>
      <c r="E8" t="s">
        <v>970</v>
      </c>
      <c r="F8">
        <v>150</v>
      </c>
      <c r="G8" t="s">
        <v>12</v>
      </c>
      <c r="H8">
        <v>2.8</v>
      </c>
      <c r="I8" t="s">
        <v>13</v>
      </c>
      <c r="J8">
        <v>186.66666666666666</v>
      </c>
      <c r="K8">
        <f>J8</f>
        <v>186.66666666666666</v>
      </c>
      <c r="L8" t="s">
        <v>1055</v>
      </c>
      <c r="M8" t="s">
        <v>1098</v>
      </c>
      <c r="N8" t="s">
        <v>1079</v>
      </c>
      <c r="O8" t="s">
        <v>35</v>
      </c>
      <c r="P8" t="s">
        <v>13</v>
      </c>
      <c r="Q8" t="s">
        <v>1051</v>
      </c>
      <c r="R8" t="s">
        <v>13</v>
      </c>
      <c r="S8">
        <v>0</v>
      </c>
      <c r="T8" t="s">
        <v>1032</v>
      </c>
      <c r="U8">
        <v>4</v>
      </c>
      <c r="V8" t="s">
        <v>1137</v>
      </c>
      <c r="W8" t="str">
        <f>VLOOKUP(C8,$AR$2:$AT$230,3)</f>
        <v>Husband</v>
      </c>
      <c r="X8" t="s">
        <v>1140</v>
      </c>
      <c r="Y8">
        <v>5</v>
      </c>
      <c r="Z8">
        <v>34</v>
      </c>
      <c r="AA8">
        <v>55</v>
      </c>
      <c r="AB8" t="str">
        <f>VLOOKUP(C8,$AR$2:$AU$230,4)</f>
        <v>Late July</v>
      </c>
      <c r="AC8" t="str">
        <f>VLOOKUP($C8,$AX$2:$BF$230,2)</f>
        <v>Family land</v>
      </c>
      <c r="AD8" t="str">
        <f>VLOOKUP($C8,$AX$2:$BF$230,3)</f>
        <v>Plateau</v>
      </c>
      <c r="AE8" t="str">
        <f>VLOOKUP($C8,$AX$2:$BF$230,4)</f>
        <v>Loam</v>
      </c>
      <c r="AF8" t="str">
        <f>VLOOKUP($C8,$AX$2:$BF$230,5)</f>
        <v>Moderate</v>
      </c>
      <c r="AG8" t="str">
        <f>VLOOKUP($C8,$AX$2:$BF$230,6)</f>
        <v>N</v>
      </c>
      <c r="AH8" t="str">
        <f>VLOOKUP($C8,$AX$2:$BF$230,7)</f>
        <v>Tied ridges</v>
      </c>
      <c r="AI8" t="str">
        <f>VLOOKUP($C8,$AX$2:$BF$230,8)</f>
        <v>Very fertile</v>
      </c>
      <c r="AJ8" t="str">
        <f>VLOOKUP($C8,$AX$2:$BF$230,9)</f>
        <v>Better than other fields</v>
      </c>
      <c r="AK8">
        <f>VLOOKUP($E8,$BH$2:$BK$384,2)</f>
        <v>75</v>
      </c>
      <c r="AL8">
        <f>VLOOKUP($E8,$BH$2:$BK$384,3)</f>
        <v>20</v>
      </c>
      <c r="AM8" t="str">
        <f>VLOOKUP($E8,$BH$2:$BK$384,4)</f>
        <v>75-90%</v>
      </c>
      <c r="AR8" t="s">
        <v>19</v>
      </c>
      <c r="AS8" t="s">
        <v>1167</v>
      </c>
      <c r="AT8" t="s">
        <v>12</v>
      </c>
      <c r="AU8" s="18" t="s">
        <v>1209</v>
      </c>
      <c r="AX8" t="s">
        <v>19</v>
      </c>
      <c r="AY8" t="s">
        <v>1216</v>
      </c>
      <c r="AZ8" t="s">
        <v>1221</v>
      </c>
      <c r="BA8" t="s">
        <v>1224</v>
      </c>
      <c r="BB8" t="s">
        <v>1229</v>
      </c>
      <c r="BC8" t="s">
        <v>12</v>
      </c>
      <c r="BD8" t="s">
        <v>12</v>
      </c>
      <c r="BE8" t="s">
        <v>1229</v>
      </c>
      <c r="BF8" t="s">
        <v>1244</v>
      </c>
      <c r="BH8" t="s">
        <v>253</v>
      </c>
      <c r="BI8">
        <v>75</v>
      </c>
      <c r="BJ8">
        <v>10</v>
      </c>
      <c r="BK8" t="s">
        <v>1268</v>
      </c>
    </row>
    <row r="9" spans="1:63" x14ac:dyDescent="0.2">
      <c r="A9">
        <v>4473</v>
      </c>
      <c r="B9" t="str">
        <f>VLOOKUP(C9:C152,$AR$2:$AS$230,2)</f>
        <v>Kaduna N</v>
      </c>
      <c r="C9" t="s">
        <v>71</v>
      </c>
      <c r="D9">
        <v>3</v>
      </c>
      <c r="E9" t="s">
        <v>449</v>
      </c>
      <c r="F9">
        <v>200</v>
      </c>
      <c r="G9" t="s">
        <v>12</v>
      </c>
      <c r="H9">
        <v>4</v>
      </c>
      <c r="I9" t="s">
        <v>35</v>
      </c>
      <c r="J9">
        <v>200</v>
      </c>
      <c r="K9">
        <f>J9*0.7</f>
        <v>140</v>
      </c>
      <c r="L9" t="s">
        <v>1055</v>
      </c>
      <c r="M9" t="s">
        <v>1056</v>
      </c>
      <c r="N9" t="s">
        <v>1056</v>
      </c>
      <c r="O9" t="s">
        <v>12</v>
      </c>
      <c r="P9" t="s">
        <v>13</v>
      </c>
      <c r="Q9" t="s">
        <v>12</v>
      </c>
      <c r="R9" t="s">
        <v>35</v>
      </c>
      <c r="S9">
        <v>0</v>
      </c>
      <c r="T9" t="s">
        <v>1032</v>
      </c>
      <c r="U9">
        <v>4</v>
      </c>
      <c r="V9" t="s">
        <v>1137</v>
      </c>
      <c r="W9" t="str">
        <f>VLOOKUP(C9,$AR$2:$AT$230,3)</f>
        <v>Husband</v>
      </c>
      <c r="X9" t="s">
        <v>1140</v>
      </c>
      <c r="Y9">
        <v>3</v>
      </c>
      <c r="Z9">
        <v>0.60000000000000009</v>
      </c>
      <c r="AA9">
        <v>59</v>
      </c>
      <c r="AB9" t="str">
        <f>VLOOKUP(C9,$AR$2:$AU$230,4)</f>
        <v>Late July</v>
      </c>
      <c r="AC9" t="str">
        <f>VLOOKUP($C9,$AX$2:$BF$230,2)</f>
        <v>Family land</v>
      </c>
      <c r="AD9" t="str">
        <f>VLOOKUP($C9,$AX$2:$BF$230,3)</f>
        <v>Lowland</v>
      </c>
      <c r="AE9" t="str">
        <f>VLOOKUP($C9,$AX$2:$BF$230,4)</f>
        <v>Loam</v>
      </c>
      <c r="AF9" t="str">
        <f>VLOOKUP($C9,$AX$2:$BF$230,5)</f>
        <v>Moderate</v>
      </c>
      <c r="AG9" t="str">
        <f>VLOOKUP($C9,$AX$2:$BF$230,6)</f>
        <v/>
      </c>
      <c r="AH9" t="str">
        <f>VLOOKUP($C9,$AX$2:$BF$230,7)</f>
        <v>Tied ridges</v>
      </c>
      <c r="AI9" t="str">
        <f>VLOOKUP($C9,$AX$2:$BF$230,8)</f>
        <v>Moderate</v>
      </c>
      <c r="AJ9" t="str">
        <f>VLOOKUP($C9,$AX$2:$BF$230,9)</f>
        <v>Better than other fields</v>
      </c>
      <c r="AK9">
        <f>VLOOKUP($E9,$BH$2:$BK$384,2)</f>
        <v>75</v>
      </c>
      <c r="AL9">
        <f>VLOOKUP($E9,$BH$2:$BK$384,3)</f>
        <v>10</v>
      </c>
      <c r="AM9" t="str">
        <f>VLOOKUP($E9,$BH$2:$BK$384,4)</f>
        <v>75-90%</v>
      </c>
      <c r="AR9" t="s">
        <v>20</v>
      </c>
      <c r="AS9" t="s">
        <v>1167</v>
      </c>
      <c r="AT9" t="s">
        <v>1178</v>
      </c>
      <c r="AU9" s="18" t="s">
        <v>1209</v>
      </c>
      <c r="AX9" t="s">
        <v>20</v>
      </c>
      <c r="AY9" t="s">
        <v>1216</v>
      </c>
      <c r="AZ9" t="s">
        <v>1220</v>
      </c>
      <c r="BA9" t="s">
        <v>1224</v>
      </c>
      <c r="BB9" t="s">
        <v>1229</v>
      </c>
      <c r="BC9" t="s">
        <v>35</v>
      </c>
      <c r="BD9" t="s">
        <v>12</v>
      </c>
      <c r="BE9" t="s">
        <v>1229</v>
      </c>
      <c r="BF9" t="s">
        <v>1244</v>
      </c>
      <c r="BH9" t="s">
        <v>254</v>
      </c>
      <c r="BI9">
        <v>75</v>
      </c>
      <c r="BJ9">
        <v>10</v>
      </c>
      <c r="BK9" t="s">
        <v>1269</v>
      </c>
    </row>
    <row r="10" spans="1:63" x14ac:dyDescent="0.2">
      <c r="A10">
        <v>4835</v>
      </c>
      <c r="B10" t="str">
        <f>VLOOKUP(C10:C153,$AR$2:$AS$230,2)</f>
        <v>Kano</v>
      </c>
      <c r="C10" t="s">
        <v>173</v>
      </c>
      <c r="D10">
        <v>2</v>
      </c>
      <c r="E10" t="s">
        <v>811</v>
      </c>
      <c r="F10">
        <v>200</v>
      </c>
      <c r="G10" t="s">
        <v>12</v>
      </c>
      <c r="H10">
        <v>4</v>
      </c>
      <c r="I10" t="s">
        <v>35</v>
      </c>
      <c r="J10">
        <v>200</v>
      </c>
      <c r="K10">
        <f>J10*0.7</f>
        <v>140</v>
      </c>
      <c r="L10" t="s">
        <v>1055</v>
      </c>
      <c r="M10" t="s">
        <v>1035</v>
      </c>
      <c r="N10" t="s">
        <v>1035</v>
      </c>
      <c r="O10" t="s">
        <v>35</v>
      </c>
      <c r="P10" t="s">
        <v>13</v>
      </c>
      <c r="Q10" t="s">
        <v>12</v>
      </c>
      <c r="R10" t="s">
        <v>35</v>
      </c>
      <c r="S10">
        <v>0</v>
      </c>
      <c r="T10" t="s">
        <v>1032</v>
      </c>
      <c r="U10">
        <v>2</v>
      </c>
      <c r="V10" t="s">
        <v>1137</v>
      </c>
      <c r="W10" t="str">
        <f>VLOOKUP(C10,$AR$2:$AT$230,3)</f>
        <v>Husband</v>
      </c>
      <c r="X10" t="s">
        <v>1139</v>
      </c>
      <c r="Y10">
        <v>10</v>
      </c>
      <c r="Z10">
        <v>1.8</v>
      </c>
      <c r="AA10">
        <v>39</v>
      </c>
      <c r="AB10" t="str">
        <f>VLOOKUP(C10,$AR$2:$AU$230,4)</f>
        <v>Early July</v>
      </c>
      <c r="AC10" t="str">
        <f>VLOOKUP($C10,$AX$2:$BF$230,2)</f>
        <v>Family land</v>
      </c>
      <c r="AD10" t="str">
        <f>VLOOKUP($C10,$AX$2:$BF$230,3)</f>
        <v>Lowland</v>
      </c>
      <c r="AE10" t="str">
        <f>VLOOKUP($C10,$AX$2:$BF$230,4)</f>
        <v>Loam</v>
      </c>
      <c r="AF10" t="str">
        <f>VLOOKUP($C10,$AX$2:$BF$230,5)</f>
        <v>Good</v>
      </c>
      <c r="AG10" t="str">
        <f>VLOOKUP($C10,$AX$2:$BF$230,6)</f>
        <v>N</v>
      </c>
      <c r="AH10" t="str">
        <f>VLOOKUP($C10,$AX$2:$BF$230,7)</f>
        <v>Bench terrace</v>
      </c>
      <c r="AI10" t="str">
        <f>VLOOKUP($C10,$AX$2:$BF$230,8)</f>
        <v>Moderate</v>
      </c>
      <c r="AJ10" t="str">
        <f>VLOOKUP($C10,$AX$2:$BF$230,9)</f>
        <v>The same as in other fields</v>
      </c>
      <c r="AK10">
        <f>VLOOKUP($E10,$BH$2:$BK$384,2)</f>
        <v>75</v>
      </c>
      <c r="AL10">
        <f>VLOOKUP($E10,$BH$2:$BK$384,3)</f>
        <v>20</v>
      </c>
      <c r="AM10" t="str">
        <f>VLOOKUP($E10,$BH$2:$BK$384,4)</f>
        <v>25-50%</v>
      </c>
      <c r="AR10" t="s">
        <v>21</v>
      </c>
      <c r="AS10" t="s">
        <v>1167</v>
      </c>
      <c r="AT10" t="s">
        <v>1178</v>
      </c>
      <c r="AU10" s="18" t="s">
        <v>1209</v>
      </c>
      <c r="AX10" t="s">
        <v>21</v>
      </c>
      <c r="AY10" t="s">
        <v>1216</v>
      </c>
      <c r="AZ10" t="s">
        <v>1219</v>
      </c>
      <c r="BA10" t="s">
        <v>1224</v>
      </c>
      <c r="BB10" t="s">
        <v>1229</v>
      </c>
      <c r="BC10" t="s">
        <v>35</v>
      </c>
      <c r="BD10" t="s">
        <v>12</v>
      </c>
      <c r="BE10" t="s">
        <v>1229</v>
      </c>
      <c r="BF10" t="s">
        <v>1244</v>
      </c>
      <c r="BH10" t="s">
        <v>255</v>
      </c>
      <c r="BI10">
        <v>75</v>
      </c>
      <c r="BJ10">
        <v>10</v>
      </c>
      <c r="BK10" t="s">
        <v>1268</v>
      </c>
    </row>
    <row r="11" spans="1:63" hidden="1" x14ac:dyDescent="0.2">
      <c r="A11">
        <v>4969</v>
      </c>
      <c r="B11" t="str">
        <f>VLOOKUP(C11:C154,$AR$2:$AS$230,2)</f>
        <v>Kano</v>
      </c>
      <c r="C11" t="s">
        <v>217</v>
      </c>
      <c r="D11">
        <v>3</v>
      </c>
      <c r="E11" t="s">
        <v>945</v>
      </c>
      <c r="F11">
        <v>200</v>
      </c>
      <c r="G11" t="s">
        <v>12</v>
      </c>
      <c r="H11">
        <v>4.5</v>
      </c>
      <c r="I11" t="s">
        <v>13</v>
      </c>
      <c r="J11">
        <v>225</v>
      </c>
      <c r="K11">
        <f>J11</f>
        <v>225</v>
      </c>
      <c r="L11" t="s">
        <v>1055</v>
      </c>
      <c r="M11" t="s">
        <v>1113</v>
      </c>
      <c r="N11" t="s">
        <v>1079</v>
      </c>
      <c r="O11" t="s">
        <v>35</v>
      </c>
      <c r="P11" t="s">
        <v>13</v>
      </c>
      <c r="Q11" t="s">
        <v>1051</v>
      </c>
      <c r="R11" t="s">
        <v>13</v>
      </c>
      <c r="S11">
        <v>90.2</v>
      </c>
      <c r="T11" t="s">
        <v>1032</v>
      </c>
      <c r="U11">
        <v>4</v>
      </c>
      <c r="V11" t="s">
        <v>1137</v>
      </c>
      <c r="W11" t="str">
        <f>VLOOKUP(C11,$AR$2:$AT$230,3)</f>
        <v>Husband</v>
      </c>
      <c r="X11" t="s">
        <v>1140</v>
      </c>
      <c r="Y11">
        <v>6</v>
      </c>
      <c r="Z11">
        <v>1.9000000000000001</v>
      </c>
      <c r="AA11">
        <v>66</v>
      </c>
      <c r="AB11" t="str">
        <f>VLOOKUP(C11,$AR$2:$AU$230,4)</f>
        <v>August</v>
      </c>
      <c r="AC11" t="str">
        <f>VLOOKUP($C11,$AX$2:$BF$230,2)</f>
        <v>Family land</v>
      </c>
      <c r="AD11" t="str">
        <f>VLOOKUP($C11,$AX$2:$BF$230,3)</f>
        <v>Lowland</v>
      </c>
      <c r="AE11" t="str">
        <f>VLOOKUP($C11,$AX$2:$BF$230,4)</f>
        <v>Loam</v>
      </c>
      <c r="AF11" t="str">
        <f>VLOOKUP($C11,$AX$2:$BF$230,5)</f>
        <v>Moderate</v>
      </c>
      <c r="AG11" t="str">
        <f>VLOOKUP($C11,$AX$2:$BF$230,6)</f>
        <v>N</v>
      </c>
      <c r="AH11" t="str">
        <f>VLOOKUP($C11,$AX$2:$BF$230,7)</f>
        <v>Ditches</v>
      </c>
      <c r="AI11" t="str">
        <f>VLOOKUP($C11,$AX$2:$BF$230,8)</f>
        <v>Very fertile</v>
      </c>
      <c r="AJ11" t="str">
        <f>VLOOKUP($C11,$AX$2:$BF$230,9)</f>
        <v>The same as in other fields</v>
      </c>
      <c r="AK11">
        <f>VLOOKUP($E11,$BH$2:$BK$384,2)</f>
        <v>75</v>
      </c>
      <c r="AL11">
        <f>VLOOKUP($E11,$BH$2:$BK$384,3)</f>
        <v>20</v>
      </c>
      <c r="AM11" t="str">
        <f>VLOOKUP($E11,$BH$2:$BK$384,4)</f>
        <v>&gt;90%</v>
      </c>
      <c r="AR11" t="s">
        <v>22</v>
      </c>
      <c r="AS11" t="s">
        <v>1167</v>
      </c>
      <c r="AT11" t="s">
        <v>12</v>
      </c>
      <c r="AU11" s="18" t="s">
        <v>1209</v>
      </c>
      <c r="AX11" t="s">
        <v>22</v>
      </c>
      <c r="AY11" t="s">
        <v>1216</v>
      </c>
      <c r="AZ11" t="s">
        <v>1219</v>
      </c>
      <c r="BA11" t="s">
        <v>1225</v>
      </c>
      <c r="BB11" t="s">
        <v>1229</v>
      </c>
      <c r="BC11" t="s">
        <v>13</v>
      </c>
      <c r="BD11" t="s">
        <v>1235</v>
      </c>
      <c r="BE11" t="s">
        <v>1229</v>
      </c>
      <c r="BF11" t="s">
        <v>1244</v>
      </c>
      <c r="BH11" t="s">
        <v>256</v>
      </c>
      <c r="BI11">
        <v>75</v>
      </c>
      <c r="BJ11">
        <v>10</v>
      </c>
      <c r="BK11" t="s">
        <v>1268</v>
      </c>
    </row>
    <row r="12" spans="1:63" hidden="1" x14ac:dyDescent="0.2">
      <c r="A12">
        <v>5041</v>
      </c>
      <c r="B12" t="str">
        <f>VLOOKUP(C12:C155,$AR$2:$AS$230,2)</f>
        <v>Kano</v>
      </c>
      <c r="C12" t="s">
        <v>241</v>
      </c>
      <c r="D12">
        <v>2</v>
      </c>
      <c r="E12" t="s">
        <v>1017</v>
      </c>
      <c r="F12">
        <v>200</v>
      </c>
      <c r="G12" t="s">
        <v>12</v>
      </c>
      <c r="H12">
        <v>4.5999999999999996</v>
      </c>
      <c r="I12" t="s">
        <v>35</v>
      </c>
      <c r="J12">
        <v>230</v>
      </c>
      <c r="K12">
        <f>J12*0.7</f>
        <v>161</v>
      </c>
      <c r="L12" t="s">
        <v>1055</v>
      </c>
      <c r="M12" t="s">
        <v>1035</v>
      </c>
      <c r="N12" t="s">
        <v>1035</v>
      </c>
      <c r="O12" t="s">
        <v>35</v>
      </c>
      <c r="P12" t="s">
        <v>13</v>
      </c>
      <c r="Q12" t="s">
        <v>1051</v>
      </c>
      <c r="R12" t="s">
        <v>13</v>
      </c>
      <c r="S12">
        <v>70</v>
      </c>
      <c r="T12" t="s">
        <v>1032</v>
      </c>
      <c r="U12">
        <v>4</v>
      </c>
      <c r="V12" t="s">
        <v>1137</v>
      </c>
      <c r="W12" t="str">
        <f>VLOOKUP(C12,$AR$2:$AT$230,3)</f>
        <v>Husband</v>
      </c>
      <c r="X12" t="s">
        <v>1140</v>
      </c>
      <c r="Y12">
        <v>0</v>
      </c>
      <c r="Z12">
        <v>2.2999999999999998</v>
      </c>
      <c r="AA12">
        <v>61</v>
      </c>
      <c r="AB12" t="str">
        <f>VLOOKUP(C12,$AR$2:$AU$230,4)</f>
        <v>Late July</v>
      </c>
      <c r="AC12" t="str">
        <f>VLOOKUP($C12,$AX$2:$BF$230,2)</f>
        <v>Family land</v>
      </c>
      <c r="AD12" t="str">
        <f>VLOOKUP($C12,$AX$2:$BF$230,3)</f>
        <v>Lowland</v>
      </c>
      <c r="AE12" t="str">
        <f>VLOOKUP($C12,$AX$2:$BF$230,4)</f>
        <v>Loam</v>
      </c>
      <c r="AF12" t="str">
        <f>VLOOKUP($C12,$AX$2:$BF$230,5)</f>
        <v>Good</v>
      </c>
      <c r="AG12" t="str">
        <f>VLOOKUP($C12,$AX$2:$BF$230,6)</f>
        <v>N</v>
      </c>
      <c r="AH12" t="str">
        <f>VLOOKUP($C12,$AX$2:$BF$230,7)</f>
        <v>Grass strips</v>
      </c>
      <c r="AI12" t="str">
        <f>VLOOKUP($C12,$AX$2:$BF$230,8)</f>
        <v>Very fertile</v>
      </c>
      <c r="AJ12" t="str">
        <f>VLOOKUP($C12,$AX$2:$BF$230,9)</f>
        <v>The same as in other fields</v>
      </c>
      <c r="AK12">
        <f>VLOOKUP($E12,$BH$2:$BK$384,2)</f>
        <v>75</v>
      </c>
      <c r="AL12">
        <f>VLOOKUP($E12,$BH$2:$BK$384,3)</f>
        <v>20</v>
      </c>
      <c r="AM12" t="str">
        <f>VLOOKUP($E12,$BH$2:$BK$384,4)</f>
        <v>75-90%</v>
      </c>
      <c r="AR12" t="s">
        <v>23</v>
      </c>
      <c r="AS12" t="s">
        <v>1167</v>
      </c>
      <c r="AT12" t="s">
        <v>1178</v>
      </c>
      <c r="AU12" s="18" t="s">
        <v>1208</v>
      </c>
      <c r="AX12" t="s">
        <v>23</v>
      </c>
      <c r="AY12" t="s">
        <v>1216</v>
      </c>
      <c r="AZ12" t="s">
        <v>1219</v>
      </c>
      <c r="BA12" t="s">
        <v>1224</v>
      </c>
      <c r="BB12" t="s">
        <v>1229</v>
      </c>
      <c r="BC12" t="s">
        <v>35</v>
      </c>
      <c r="BD12" t="s">
        <v>12</v>
      </c>
      <c r="BE12" t="s">
        <v>1229</v>
      </c>
      <c r="BF12" t="s">
        <v>1244</v>
      </c>
      <c r="BH12" t="s">
        <v>258</v>
      </c>
      <c r="BI12">
        <v>75</v>
      </c>
      <c r="BJ12">
        <v>10</v>
      </c>
      <c r="BK12" t="s">
        <v>1268</v>
      </c>
    </row>
    <row r="13" spans="1:63" x14ac:dyDescent="0.2">
      <c r="A13">
        <v>4653</v>
      </c>
      <c r="B13" t="str">
        <f>VLOOKUP(C13:C156,$AR$2:$AS$230,2)</f>
        <v>Kaduna N</v>
      </c>
      <c r="C13" t="s">
        <v>122</v>
      </c>
      <c r="D13">
        <v>2</v>
      </c>
      <c r="E13" t="s">
        <v>629</v>
      </c>
      <c r="F13">
        <v>200</v>
      </c>
      <c r="G13" t="s">
        <v>12</v>
      </c>
      <c r="H13">
        <v>5.2</v>
      </c>
      <c r="I13" t="s">
        <v>35</v>
      </c>
      <c r="J13">
        <v>260</v>
      </c>
      <c r="K13">
        <f>J13*0.7</f>
        <v>182</v>
      </c>
      <c r="L13" t="s">
        <v>1055</v>
      </c>
      <c r="M13" t="s">
        <v>1035</v>
      </c>
      <c r="N13" t="s">
        <v>1035</v>
      </c>
      <c r="O13" t="s">
        <v>35</v>
      </c>
      <c r="P13" t="s">
        <v>13</v>
      </c>
      <c r="Q13" t="s">
        <v>1078</v>
      </c>
      <c r="R13" t="s">
        <v>35</v>
      </c>
      <c r="S13">
        <v>1</v>
      </c>
      <c r="T13" t="s">
        <v>1032</v>
      </c>
      <c r="U13">
        <v>4</v>
      </c>
      <c r="V13" t="s">
        <v>1137</v>
      </c>
      <c r="W13" t="str">
        <f>VLOOKUP(C13,$AR$2:$AT$230,3)</f>
        <v>Husband</v>
      </c>
      <c r="X13" t="s">
        <v>1140</v>
      </c>
      <c r="Y13">
        <v>3</v>
      </c>
      <c r="Z13">
        <v>0</v>
      </c>
      <c r="AA13">
        <v>56</v>
      </c>
      <c r="AB13" t="str">
        <f>VLOOKUP(C13,$AR$2:$AU$230,4)</f>
        <v>Late July</v>
      </c>
      <c r="AC13" t="str">
        <f>VLOOKUP($C13,$AX$2:$BF$230,2)</f>
        <v>Family land</v>
      </c>
      <c r="AD13" t="str">
        <f>VLOOKUP($C13,$AX$2:$BF$230,3)</f>
        <v>Lowland</v>
      </c>
      <c r="AE13" t="str">
        <f>VLOOKUP($C13,$AX$2:$BF$230,4)</f>
        <v>Loam</v>
      </c>
      <c r="AF13" t="str">
        <f>VLOOKUP($C13,$AX$2:$BF$230,5)</f>
        <v>Moderate</v>
      </c>
      <c r="AG13" t="str">
        <f>VLOOKUP($C13,$AX$2:$BF$230,6)</f>
        <v>N</v>
      </c>
      <c r="AH13" t="str">
        <f>VLOOKUP($C13,$AX$2:$BF$230,7)</f>
        <v>Tied ridges</v>
      </c>
      <c r="AI13" t="str">
        <f>VLOOKUP($C13,$AX$2:$BF$230,8)</f>
        <v>Moderate</v>
      </c>
      <c r="AJ13" t="str">
        <f>VLOOKUP($C13,$AX$2:$BF$230,9)</f>
        <v>The same as in other fields</v>
      </c>
      <c r="AK13">
        <f>VLOOKUP($E13,$BH$2:$BK$384,2)</f>
        <v>75</v>
      </c>
      <c r="AL13">
        <f>VLOOKUP($E13,$BH$2:$BK$384,3)</f>
        <v>20</v>
      </c>
      <c r="AM13" t="str">
        <f>VLOOKUP($E13,$BH$2:$BK$384,4)</f>
        <v>75-90%</v>
      </c>
      <c r="AR13" t="s">
        <v>24</v>
      </c>
      <c r="AS13" t="s">
        <v>1167</v>
      </c>
      <c r="AT13" t="s">
        <v>1178</v>
      </c>
      <c r="AU13" s="18" t="s">
        <v>1209</v>
      </c>
      <c r="AX13" t="s">
        <v>24</v>
      </c>
      <c r="AY13" t="s">
        <v>1216</v>
      </c>
      <c r="AZ13" t="s">
        <v>1219</v>
      </c>
      <c r="BA13" t="s">
        <v>1224</v>
      </c>
      <c r="BB13" t="s">
        <v>1229</v>
      </c>
      <c r="BC13" t="s">
        <v>35</v>
      </c>
      <c r="BD13" t="s">
        <v>1234</v>
      </c>
      <c r="BE13" t="s">
        <v>1229</v>
      </c>
      <c r="BF13" t="s">
        <v>1244</v>
      </c>
      <c r="BH13" t="s">
        <v>259</v>
      </c>
      <c r="BI13">
        <v>75</v>
      </c>
      <c r="BJ13">
        <v>10</v>
      </c>
      <c r="BK13" t="s">
        <v>1268</v>
      </c>
    </row>
    <row r="14" spans="1:63" x14ac:dyDescent="0.2">
      <c r="A14">
        <v>4651</v>
      </c>
      <c r="B14" t="str">
        <f>VLOOKUP(C14:C157,$AR$2:$AS$230,2)</f>
        <v>Kaduna N</v>
      </c>
      <c r="C14" t="s">
        <v>121</v>
      </c>
      <c r="D14">
        <v>3</v>
      </c>
      <c r="E14" t="s">
        <v>627</v>
      </c>
      <c r="F14">
        <v>200</v>
      </c>
      <c r="G14" t="s">
        <v>12</v>
      </c>
      <c r="H14">
        <v>5.5</v>
      </c>
      <c r="I14" t="s">
        <v>35</v>
      </c>
      <c r="J14">
        <v>275</v>
      </c>
      <c r="K14">
        <f>J14*0.7</f>
        <v>192.5</v>
      </c>
      <c r="L14" t="s">
        <v>1055</v>
      </c>
      <c r="M14" t="s">
        <v>1080</v>
      </c>
      <c r="N14" t="s">
        <v>1079</v>
      </c>
      <c r="O14" t="s">
        <v>13</v>
      </c>
      <c r="P14" t="s">
        <v>13</v>
      </c>
      <c r="Q14" t="s">
        <v>1078</v>
      </c>
      <c r="R14" t="s">
        <v>35</v>
      </c>
      <c r="S14">
        <v>1</v>
      </c>
      <c r="T14" t="s">
        <v>1032</v>
      </c>
      <c r="U14">
        <v>4</v>
      </c>
      <c r="V14" t="s">
        <v>1137</v>
      </c>
      <c r="W14" t="str">
        <f>VLOOKUP(C14,$AR$2:$AT$230,3)</f>
        <v>Husband</v>
      </c>
      <c r="X14" t="s">
        <v>1140</v>
      </c>
      <c r="Y14">
        <v>2</v>
      </c>
      <c r="Z14">
        <v>0</v>
      </c>
      <c r="AA14">
        <v>72</v>
      </c>
      <c r="AB14" t="str">
        <f>VLOOKUP(C14,$AR$2:$AU$230,4)</f>
        <v>August</v>
      </c>
      <c r="AC14" t="str">
        <f>VLOOKUP($C14,$AX$2:$BF$230,2)</f>
        <v>Family land</v>
      </c>
      <c r="AD14" t="str">
        <f>VLOOKUP($C14,$AX$2:$BF$230,3)</f>
        <v>Lowland</v>
      </c>
      <c r="AE14" t="str">
        <f>VLOOKUP($C14,$AX$2:$BF$230,4)</f>
        <v>Loam</v>
      </c>
      <c r="AF14" t="str">
        <f>VLOOKUP($C14,$AX$2:$BF$230,5)</f>
        <v>Moderate</v>
      </c>
      <c r="AG14" t="str">
        <f>VLOOKUP($C14,$AX$2:$BF$230,6)</f>
        <v>N</v>
      </c>
      <c r="AH14" t="str">
        <f>VLOOKUP($C14,$AX$2:$BF$230,7)</f>
        <v>Tied ridges</v>
      </c>
      <c r="AI14" t="str">
        <f>VLOOKUP($C14,$AX$2:$BF$230,8)</f>
        <v>Moderate</v>
      </c>
      <c r="AJ14" t="str">
        <f>VLOOKUP($C14,$AX$2:$BF$230,9)</f>
        <v>The same as in other fields</v>
      </c>
      <c r="AK14">
        <f>VLOOKUP($E14,$BH$2:$BK$384,2)</f>
        <v>75</v>
      </c>
      <c r="AL14">
        <f>VLOOKUP($E14,$BH$2:$BK$384,3)</f>
        <v>20</v>
      </c>
      <c r="AM14" t="str">
        <f>VLOOKUP($E14,$BH$2:$BK$384,4)</f>
        <v>75-90%</v>
      </c>
      <c r="AR14" t="s">
        <v>25</v>
      </c>
      <c r="AS14" t="s">
        <v>1167</v>
      </c>
      <c r="AT14" t="s">
        <v>1178</v>
      </c>
      <c r="AU14" s="18" t="s">
        <v>1209</v>
      </c>
      <c r="AX14" t="s">
        <v>25</v>
      </c>
      <c r="AY14" t="s">
        <v>1216</v>
      </c>
      <c r="AZ14" t="s">
        <v>1221</v>
      </c>
      <c r="BA14" t="s">
        <v>1224</v>
      </c>
      <c r="BB14" t="s">
        <v>1230</v>
      </c>
      <c r="BC14" t="s">
        <v>35</v>
      </c>
      <c r="BD14" t="s">
        <v>1236</v>
      </c>
      <c r="BE14" t="s">
        <v>1241</v>
      </c>
      <c r="BF14" t="s">
        <v>1244</v>
      </c>
      <c r="BH14" t="s">
        <v>260</v>
      </c>
      <c r="BI14">
        <v>75</v>
      </c>
      <c r="BJ14">
        <v>10</v>
      </c>
      <c r="BK14" t="s">
        <v>1268</v>
      </c>
    </row>
    <row r="15" spans="1:63" x14ac:dyDescent="0.2">
      <c r="A15">
        <v>4375</v>
      </c>
      <c r="B15" t="str">
        <f>VLOOKUP(C15:C158,$AR$2:$AS$230,2)</f>
        <v>Kaduna S</v>
      </c>
      <c r="C15" t="s">
        <v>45</v>
      </c>
      <c r="D15">
        <v>2</v>
      </c>
      <c r="E15" t="s">
        <v>351</v>
      </c>
      <c r="F15">
        <v>200</v>
      </c>
      <c r="G15" t="s">
        <v>12</v>
      </c>
      <c r="H15">
        <v>6</v>
      </c>
      <c r="I15" t="s">
        <v>35</v>
      </c>
      <c r="J15">
        <v>300</v>
      </c>
      <c r="K15">
        <f>J15*0.7</f>
        <v>210</v>
      </c>
      <c r="L15" t="s">
        <v>1045</v>
      </c>
      <c r="M15" t="s">
        <v>1047</v>
      </c>
      <c r="N15" t="s">
        <v>1035</v>
      </c>
      <c r="O15" t="s">
        <v>35</v>
      </c>
      <c r="P15" t="s">
        <v>13</v>
      </c>
      <c r="Q15" t="s">
        <v>12</v>
      </c>
      <c r="R15" t="s">
        <v>35</v>
      </c>
      <c r="S15">
        <v>0</v>
      </c>
      <c r="T15" t="s">
        <v>1032</v>
      </c>
      <c r="U15">
        <v>4</v>
      </c>
      <c r="V15" t="s">
        <v>1142</v>
      </c>
      <c r="W15" t="str">
        <f>VLOOKUP(C15,$AR$2:$AT$230,3)</f>
        <v>Husband</v>
      </c>
      <c r="X15" t="s">
        <v>1140</v>
      </c>
      <c r="Y15">
        <v>20</v>
      </c>
      <c r="Z15">
        <v>0.5</v>
      </c>
      <c r="AA15">
        <v>46</v>
      </c>
      <c r="AB15" t="str">
        <f>VLOOKUP(C15,$AR$2:$AU$230,4)</f>
        <v>Early July</v>
      </c>
      <c r="AC15" t="str">
        <f>VLOOKUP($C15,$AX$2:$BF$230,2)</f>
        <v>Family land</v>
      </c>
      <c r="AD15" t="str">
        <f>VLOOKUP($C15,$AX$2:$BF$230,3)</f>
        <v>Lowland</v>
      </c>
      <c r="AE15" t="str">
        <f>VLOOKUP($C15,$AX$2:$BF$230,4)</f>
        <v>Loam</v>
      </c>
      <c r="AF15" t="str">
        <f>VLOOKUP($C15,$AX$2:$BF$230,5)</f>
        <v>Moderate</v>
      </c>
      <c r="AG15" t="str">
        <f>VLOOKUP($C15,$AX$2:$BF$230,6)</f>
        <v/>
      </c>
      <c r="AH15" t="str">
        <f>VLOOKUP($C15,$AX$2:$BF$230,7)</f>
        <v>Tied ridges</v>
      </c>
      <c r="AI15" t="str">
        <f>VLOOKUP($C15,$AX$2:$BF$230,8)</f>
        <v>Moderate</v>
      </c>
      <c r="AJ15" t="str">
        <f>VLOOKUP($C15,$AX$2:$BF$230,9)</f>
        <v>The same as in other fields</v>
      </c>
      <c r="AK15">
        <f>VLOOKUP($E15,$BH$2:$BK$384,2)</f>
        <v>85</v>
      </c>
      <c r="AL15">
        <f>VLOOKUP($E15,$BH$2:$BK$384,3)</f>
        <v>10</v>
      </c>
      <c r="AM15" t="str">
        <f>VLOOKUP($E15,$BH$2:$BK$384,4)</f>
        <v>75-90%</v>
      </c>
      <c r="AR15" t="s">
        <v>26</v>
      </c>
      <c r="AS15" t="s">
        <v>1167</v>
      </c>
      <c r="AT15" t="s">
        <v>12</v>
      </c>
      <c r="AU15" s="18" t="s">
        <v>1209</v>
      </c>
      <c r="AX15" t="s">
        <v>26</v>
      </c>
      <c r="AY15" t="s">
        <v>1216</v>
      </c>
      <c r="AZ15" t="s">
        <v>1219</v>
      </c>
      <c r="BA15" t="s">
        <v>1225</v>
      </c>
      <c r="BB15" t="s">
        <v>1229</v>
      </c>
      <c r="BC15" t="s">
        <v>12</v>
      </c>
      <c r="BD15" t="s">
        <v>12</v>
      </c>
      <c r="BE15" t="s">
        <v>1229</v>
      </c>
      <c r="BF15" t="s">
        <v>1244</v>
      </c>
      <c r="BH15" t="s">
        <v>261</v>
      </c>
      <c r="BI15">
        <v>75</v>
      </c>
      <c r="BJ15">
        <v>10</v>
      </c>
      <c r="BK15" t="s">
        <v>1268</v>
      </c>
    </row>
    <row r="16" spans="1:63" hidden="1" x14ac:dyDescent="0.2">
      <c r="A16">
        <v>4971</v>
      </c>
      <c r="B16" t="str">
        <f>VLOOKUP(C16:C159,$AR$2:$AS$230,2)</f>
        <v>Kano</v>
      </c>
      <c r="C16" t="s">
        <v>218</v>
      </c>
      <c r="D16">
        <v>2</v>
      </c>
      <c r="E16" t="s">
        <v>947</v>
      </c>
      <c r="F16">
        <v>200</v>
      </c>
      <c r="G16" t="s">
        <v>12</v>
      </c>
      <c r="H16">
        <v>6.3</v>
      </c>
      <c r="I16" t="s">
        <v>13</v>
      </c>
      <c r="J16">
        <v>315</v>
      </c>
      <c r="K16">
        <f>J16</f>
        <v>315</v>
      </c>
      <c r="L16" t="s">
        <v>1055</v>
      </c>
      <c r="M16" t="s">
        <v>1035</v>
      </c>
      <c r="N16" t="s">
        <v>1035</v>
      </c>
      <c r="O16" t="s">
        <v>35</v>
      </c>
      <c r="P16" t="s">
        <v>13</v>
      </c>
      <c r="Q16" t="s">
        <v>1051</v>
      </c>
      <c r="R16" t="s">
        <v>13</v>
      </c>
      <c r="S16">
        <v>92.1</v>
      </c>
      <c r="T16" t="s">
        <v>1032</v>
      </c>
      <c r="U16">
        <v>4</v>
      </c>
      <c r="V16" t="s">
        <v>1137</v>
      </c>
      <c r="W16" t="str">
        <f>VLOOKUP(C16,$AR$2:$AT$230,3)</f>
        <v>Husband</v>
      </c>
      <c r="X16" t="s">
        <v>1140</v>
      </c>
      <c r="Y16">
        <v>3</v>
      </c>
      <c r="Z16">
        <v>0</v>
      </c>
      <c r="AA16">
        <v>35</v>
      </c>
      <c r="AB16" t="str">
        <f>VLOOKUP(C16,$AR$2:$AU$230,4)</f>
        <v>Early July</v>
      </c>
      <c r="AC16" t="str">
        <f>VLOOKUP($C16,$AX$2:$BF$230,2)</f>
        <v>Family land</v>
      </c>
      <c r="AD16" t="str">
        <f>VLOOKUP($C16,$AX$2:$BF$230,3)</f>
        <v>Lowland</v>
      </c>
      <c r="AE16" t="str">
        <f>VLOOKUP($C16,$AX$2:$BF$230,4)</f>
        <v>Loam</v>
      </c>
      <c r="AF16" t="str">
        <f>VLOOKUP($C16,$AX$2:$BF$230,5)</f>
        <v>Moderate</v>
      </c>
      <c r="AG16" t="str">
        <f>VLOOKUP($C16,$AX$2:$BF$230,6)</f>
        <v>N</v>
      </c>
      <c r="AH16" t="str">
        <f>VLOOKUP($C16,$AX$2:$BF$230,7)</f>
        <v>Ditches</v>
      </c>
      <c r="AI16" t="str">
        <f>VLOOKUP($C16,$AX$2:$BF$230,8)</f>
        <v>Very fertile</v>
      </c>
      <c r="AJ16" t="str">
        <f>VLOOKUP($C16,$AX$2:$BF$230,9)</f>
        <v>The same as in other fields</v>
      </c>
      <c r="AK16">
        <f>VLOOKUP($E16,$BH$2:$BK$384,2)</f>
        <v>75</v>
      </c>
      <c r="AL16">
        <f>VLOOKUP($E16,$BH$2:$BK$384,3)</f>
        <v>20</v>
      </c>
      <c r="AM16" t="str">
        <f>VLOOKUP($E16,$BH$2:$BK$384,4)</f>
        <v>75-90%</v>
      </c>
      <c r="AR16" t="s">
        <v>27</v>
      </c>
      <c r="AS16" t="s">
        <v>1167</v>
      </c>
      <c r="AT16" t="s">
        <v>1178</v>
      </c>
      <c r="AU16" s="18" t="s">
        <v>1209</v>
      </c>
      <c r="AX16" t="s">
        <v>27</v>
      </c>
      <c r="AY16" t="s">
        <v>1216</v>
      </c>
      <c r="AZ16" t="s">
        <v>1221</v>
      </c>
      <c r="BA16" t="s">
        <v>1224</v>
      </c>
      <c r="BB16" t="s">
        <v>1229</v>
      </c>
      <c r="BC16" t="s">
        <v>35</v>
      </c>
      <c r="BD16" t="s">
        <v>1235</v>
      </c>
      <c r="BE16" t="s">
        <v>1229</v>
      </c>
      <c r="BF16" t="s">
        <v>1244</v>
      </c>
      <c r="BH16" t="s">
        <v>262</v>
      </c>
      <c r="BI16">
        <v>75</v>
      </c>
      <c r="BJ16">
        <v>10</v>
      </c>
      <c r="BK16" t="s">
        <v>1270</v>
      </c>
    </row>
    <row r="17" spans="1:63" x14ac:dyDescent="0.2">
      <c r="A17">
        <v>4811</v>
      </c>
      <c r="B17" t="str">
        <f>VLOOKUP(C17:C160,$AR$2:$AS$230,2)</f>
        <v>Kano</v>
      </c>
      <c r="C17" t="s">
        <v>165</v>
      </c>
      <c r="D17">
        <v>4</v>
      </c>
      <c r="E17" t="s">
        <v>787</v>
      </c>
      <c r="F17">
        <v>150</v>
      </c>
      <c r="G17" t="s">
        <v>12</v>
      </c>
      <c r="H17">
        <v>5</v>
      </c>
      <c r="I17" t="s">
        <v>13</v>
      </c>
      <c r="J17">
        <v>333.33333333333331</v>
      </c>
      <c r="K17">
        <f>J17</f>
        <v>333.33333333333331</v>
      </c>
      <c r="L17" t="s">
        <v>1055</v>
      </c>
      <c r="M17" t="s">
        <v>1081</v>
      </c>
      <c r="N17" t="s">
        <v>1079</v>
      </c>
      <c r="O17" t="s">
        <v>35</v>
      </c>
      <c r="P17" t="s">
        <v>13</v>
      </c>
      <c r="Q17" t="s">
        <v>12</v>
      </c>
      <c r="R17" t="s">
        <v>35</v>
      </c>
      <c r="S17">
        <v>0</v>
      </c>
      <c r="T17" t="s">
        <v>1032</v>
      </c>
      <c r="U17">
        <v>4</v>
      </c>
      <c r="V17" t="s">
        <v>1137</v>
      </c>
      <c r="W17" t="str">
        <f>VLOOKUP(C17,$AR$2:$AT$230,3)</f>
        <v>Both</v>
      </c>
      <c r="X17" t="s">
        <v>1140</v>
      </c>
      <c r="Y17">
        <v>2</v>
      </c>
      <c r="Z17">
        <v>1</v>
      </c>
      <c r="AA17">
        <v>16</v>
      </c>
      <c r="AB17" t="str">
        <f>VLOOKUP(C17,$AR$2:$AU$230,4)</f>
        <v>june</v>
      </c>
      <c r="AC17" t="str">
        <f>VLOOKUP($C17,$AX$2:$BF$230,2)</f>
        <v>Family land</v>
      </c>
      <c r="AD17" t="str">
        <f>VLOOKUP($C17,$AX$2:$BF$230,3)</f>
        <v>Lowland</v>
      </c>
      <c r="AE17" t="str">
        <f>VLOOKUP($C17,$AX$2:$BF$230,4)</f>
        <v>Sand</v>
      </c>
      <c r="AF17" t="str">
        <f>VLOOKUP($C17,$AX$2:$BF$230,5)</f>
        <v>Good</v>
      </c>
      <c r="AG17" t="str">
        <f>VLOOKUP($C17,$AX$2:$BF$230,6)</f>
        <v>N</v>
      </c>
      <c r="AH17" t="str">
        <f>VLOOKUP($C17,$AX$2:$BF$230,7)</f>
        <v>Tied ridges</v>
      </c>
      <c r="AI17" t="str">
        <f>VLOOKUP($C17,$AX$2:$BF$230,8)</f>
        <v>Moderate</v>
      </c>
      <c r="AJ17" t="str">
        <f>VLOOKUP($C17,$AX$2:$BF$230,9)</f>
        <v>The same as in other fields</v>
      </c>
      <c r="AK17">
        <f>VLOOKUP($E17,$BH$2:$BK$384,2)</f>
        <v>75</v>
      </c>
      <c r="AL17">
        <f>VLOOKUP($E17,$BH$2:$BK$384,3)</f>
        <v>25</v>
      </c>
      <c r="AM17" t="str">
        <f>VLOOKUP($E17,$BH$2:$BK$384,4)</f>
        <v>75-90%</v>
      </c>
      <c r="AR17" t="s">
        <v>28</v>
      </c>
      <c r="AS17" t="s">
        <v>1167</v>
      </c>
      <c r="AT17" t="s">
        <v>1178</v>
      </c>
      <c r="AU17" s="18" t="s">
        <v>1209</v>
      </c>
      <c r="AX17" t="s">
        <v>28</v>
      </c>
      <c r="AY17" t="s">
        <v>1216</v>
      </c>
      <c r="AZ17" t="s">
        <v>1219</v>
      </c>
      <c r="BA17" t="s">
        <v>1224</v>
      </c>
      <c r="BB17" t="s">
        <v>1229</v>
      </c>
      <c r="BC17" t="s">
        <v>13</v>
      </c>
      <c r="BD17" t="s">
        <v>1237</v>
      </c>
      <c r="BE17" t="s">
        <v>1229</v>
      </c>
      <c r="BF17" t="s">
        <v>1244</v>
      </c>
      <c r="BH17" t="s">
        <v>263</v>
      </c>
      <c r="BI17">
        <v>75</v>
      </c>
      <c r="BJ17">
        <v>10</v>
      </c>
      <c r="BK17" t="s">
        <v>1270</v>
      </c>
    </row>
    <row r="18" spans="1:63" x14ac:dyDescent="0.2">
      <c r="A18">
        <v>4654</v>
      </c>
      <c r="B18" t="str">
        <f>VLOOKUP(C18:C161,$AR$2:$AS$230,2)</f>
        <v>Kaduna N</v>
      </c>
      <c r="C18" t="s">
        <v>122</v>
      </c>
      <c r="D18">
        <v>3</v>
      </c>
      <c r="E18" t="s">
        <v>630</v>
      </c>
      <c r="F18">
        <v>200</v>
      </c>
      <c r="G18" t="s">
        <v>12</v>
      </c>
      <c r="H18">
        <v>6.7</v>
      </c>
      <c r="I18" t="s">
        <v>35</v>
      </c>
      <c r="J18">
        <v>335</v>
      </c>
      <c r="K18">
        <f>J18*0.7</f>
        <v>234.49999999999997</v>
      </c>
      <c r="L18" t="s">
        <v>1055</v>
      </c>
      <c r="M18" t="s">
        <v>1082</v>
      </c>
      <c r="N18" t="s">
        <v>1065</v>
      </c>
      <c r="O18" t="s">
        <v>13</v>
      </c>
      <c r="P18" t="s">
        <v>13</v>
      </c>
      <c r="Q18" t="s">
        <v>1078</v>
      </c>
      <c r="R18" t="s">
        <v>35</v>
      </c>
      <c r="S18">
        <v>1</v>
      </c>
      <c r="T18" t="s">
        <v>1032</v>
      </c>
      <c r="U18">
        <v>4</v>
      </c>
      <c r="V18" t="s">
        <v>1137</v>
      </c>
      <c r="W18" t="str">
        <f>VLOOKUP(C18,$AR$2:$AT$230,3)</f>
        <v>Husband</v>
      </c>
      <c r="X18" t="s">
        <v>1140</v>
      </c>
      <c r="Y18">
        <v>3</v>
      </c>
      <c r="Z18">
        <v>0</v>
      </c>
      <c r="AA18">
        <v>56</v>
      </c>
      <c r="AB18" t="str">
        <f>VLOOKUP(C18,$AR$2:$AU$230,4)</f>
        <v>Late July</v>
      </c>
      <c r="AC18" t="str">
        <f>VLOOKUP($C18,$AX$2:$BF$230,2)</f>
        <v>Family land</v>
      </c>
      <c r="AD18" t="str">
        <f>VLOOKUP($C18,$AX$2:$BF$230,3)</f>
        <v>Lowland</v>
      </c>
      <c r="AE18" t="str">
        <f>VLOOKUP($C18,$AX$2:$BF$230,4)</f>
        <v>Loam</v>
      </c>
      <c r="AF18" t="str">
        <f>VLOOKUP($C18,$AX$2:$BF$230,5)</f>
        <v>Moderate</v>
      </c>
      <c r="AG18" t="str">
        <f>VLOOKUP($C18,$AX$2:$BF$230,6)</f>
        <v>N</v>
      </c>
      <c r="AH18" t="str">
        <f>VLOOKUP($C18,$AX$2:$BF$230,7)</f>
        <v>Tied ridges</v>
      </c>
      <c r="AI18" t="str">
        <f>VLOOKUP($C18,$AX$2:$BF$230,8)</f>
        <v>Moderate</v>
      </c>
      <c r="AJ18" t="str">
        <f>VLOOKUP($C18,$AX$2:$BF$230,9)</f>
        <v>The same as in other fields</v>
      </c>
      <c r="AK18">
        <f>VLOOKUP($E18,$BH$2:$BK$384,2)</f>
        <v>75</v>
      </c>
      <c r="AL18">
        <f>VLOOKUP($E18,$BH$2:$BK$384,3)</f>
        <v>20</v>
      </c>
      <c r="AM18" t="str">
        <f>VLOOKUP($E18,$BH$2:$BK$384,4)</f>
        <v>75-90%</v>
      </c>
      <c r="AR18" t="s">
        <v>29</v>
      </c>
      <c r="AS18" t="s">
        <v>1167</v>
      </c>
      <c r="AT18" t="s">
        <v>12</v>
      </c>
      <c r="AU18" s="18" t="s">
        <v>1209</v>
      </c>
      <c r="AX18" t="s">
        <v>29</v>
      </c>
      <c r="AY18" t="s">
        <v>1216</v>
      </c>
      <c r="AZ18" t="s">
        <v>1221</v>
      </c>
      <c r="BA18" t="s">
        <v>1224</v>
      </c>
      <c r="BB18" t="s">
        <v>1230</v>
      </c>
      <c r="BC18" t="s">
        <v>12</v>
      </c>
      <c r="BD18" t="s">
        <v>1238</v>
      </c>
      <c r="BE18" t="s">
        <v>1241</v>
      </c>
      <c r="BF18" t="s">
        <v>1244</v>
      </c>
      <c r="BH18" t="s">
        <v>264</v>
      </c>
      <c r="BI18">
        <v>75</v>
      </c>
      <c r="BJ18">
        <v>10</v>
      </c>
      <c r="BK18" t="s">
        <v>1270</v>
      </c>
    </row>
    <row r="19" spans="1:63" x14ac:dyDescent="0.2">
      <c r="A19">
        <v>4735</v>
      </c>
      <c r="B19" t="str">
        <f>VLOOKUP(C19:C162,$AR$2:$AS$230,2)</f>
        <v>Kano</v>
      </c>
      <c r="C19" t="s">
        <v>146</v>
      </c>
      <c r="D19">
        <v>4</v>
      </c>
      <c r="E19" t="s">
        <v>711</v>
      </c>
      <c r="F19">
        <v>300</v>
      </c>
      <c r="G19" t="s">
        <v>12</v>
      </c>
      <c r="H19">
        <v>10.199999999999999</v>
      </c>
      <c r="I19" t="s">
        <v>35</v>
      </c>
      <c r="J19">
        <v>340</v>
      </c>
      <c r="K19">
        <f>J19*0.7</f>
        <v>237.99999999999997</v>
      </c>
      <c r="L19" t="s">
        <v>1055</v>
      </c>
      <c r="M19" t="s">
        <v>1092</v>
      </c>
      <c r="N19" t="s">
        <v>1116</v>
      </c>
      <c r="O19" t="s">
        <v>35</v>
      </c>
      <c r="P19" t="s">
        <v>13</v>
      </c>
      <c r="Q19" t="s">
        <v>12</v>
      </c>
      <c r="R19" t="s">
        <v>35</v>
      </c>
      <c r="S19">
        <v>0</v>
      </c>
      <c r="T19" t="s">
        <v>1032</v>
      </c>
      <c r="U19">
        <v>4</v>
      </c>
      <c r="V19" t="s">
        <v>1137</v>
      </c>
      <c r="W19" t="str">
        <f>VLOOKUP(C19,$AR$2:$AT$230,3)</f>
        <v>Both</v>
      </c>
      <c r="X19" t="s">
        <v>1140</v>
      </c>
      <c r="Y19">
        <v>5</v>
      </c>
      <c r="Z19">
        <v>0</v>
      </c>
      <c r="AA19">
        <v>56</v>
      </c>
      <c r="AB19" t="str">
        <f>VLOOKUP(C19,$AR$2:$AU$230,4)</f>
        <v>Late July</v>
      </c>
      <c r="AC19" t="str">
        <f>VLOOKUP($C19,$AX$2:$BF$230,2)</f>
        <v>Family land</v>
      </c>
      <c r="AD19" t="str">
        <f>VLOOKUP($C19,$AX$2:$BF$230,3)</f>
        <v>Lowland</v>
      </c>
      <c r="AE19" t="str">
        <f>VLOOKUP($C19,$AX$2:$BF$230,4)</f>
        <v>Loam</v>
      </c>
      <c r="AF19" t="str">
        <f>VLOOKUP($C19,$AX$2:$BF$230,5)</f>
        <v>Moderate</v>
      </c>
      <c r="AG19" t="str">
        <f>VLOOKUP($C19,$AX$2:$BF$230,6)</f>
        <v/>
      </c>
      <c r="AH19" t="str">
        <f>VLOOKUP($C19,$AX$2:$BF$230,7)</f>
        <v>Tied ridges</v>
      </c>
      <c r="AI19" t="str">
        <f>VLOOKUP($C19,$AX$2:$BF$230,8)</f>
        <v>Very fertile</v>
      </c>
      <c r="AJ19" t="str">
        <f>VLOOKUP($C19,$AX$2:$BF$230,9)</f>
        <v/>
      </c>
      <c r="AK19">
        <f>VLOOKUP($E19,$BH$2:$BK$384,2)</f>
        <v>75</v>
      </c>
      <c r="AL19">
        <f>VLOOKUP($E19,$BH$2:$BK$384,3)</f>
        <v>10</v>
      </c>
      <c r="AM19" t="str">
        <f>VLOOKUP($E19,$BH$2:$BK$384,4)</f>
        <v>&gt;90%</v>
      </c>
      <c r="AR19" t="s">
        <v>30</v>
      </c>
      <c r="AS19" t="s">
        <v>1167</v>
      </c>
      <c r="AT19" t="s">
        <v>1178</v>
      </c>
      <c r="AU19" s="18" t="s">
        <v>1209</v>
      </c>
      <c r="AX19" t="s">
        <v>30</v>
      </c>
      <c r="AY19" t="s">
        <v>1216</v>
      </c>
      <c r="AZ19" t="s">
        <v>1219</v>
      </c>
      <c r="BA19" t="s">
        <v>1224</v>
      </c>
      <c r="BB19" t="s">
        <v>1230</v>
      </c>
      <c r="BC19" t="s">
        <v>35</v>
      </c>
      <c r="BD19" t="s">
        <v>1234</v>
      </c>
      <c r="BE19" t="s">
        <v>1241</v>
      </c>
      <c r="BF19" t="s">
        <v>1244</v>
      </c>
      <c r="BH19" t="s">
        <v>265</v>
      </c>
      <c r="BI19">
        <v>75</v>
      </c>
      <c r="BJ19">
        <v>10</v>
      </c>
      <c r="BK19" t="s">
        <v>1270</v>
      </c>
    </row>
    <row r="20" spans="1:63" hidden="1" x14ac:dyDescent="0.2">
      <c r="A20">
        <v>4975</v>
      </c>
      <c r="B20" t="str">
        <f>VLOOKUP(C20:C163,$AR$2:$AS$230,2)</f>
        <v>Kano</v>
      </c>
      <c r="C20" t="s">
        <v>219</v>
      </c>
      <c r="D20">
        <v>3</v>
      </c>
      <c r="E20" t="s">
        <v>951</v>
      </c>
      <c r="F20">
        <v>200</v>
      </c>
      <c r="G20" t="s">
        <v>12</v>
      </c>
      <c r="H20">
        <v>6.8</v>
      </c>
      <c r="I20" t="s">
        <v>13</v>
      </c>
      <c r="J20">
        <v>340</v>
      </c>
      <c r="K20">
        <f>J20</f>
        <v>340</v>
      </c>
      <c r="L20" t="s">
        <v>1055</v>
      </c>
      <c r="M20" t="s">
        <v>1065</v>
      </c>
      <c r="N20" t="s">
        <v>1065</v>
      </c>
      <c r="O20" t="s">
        <v>35</v>
      </c>
      <c r="P20" t="s">
        <v>13</v>
      </c>
      <c r="Q20" t="s">
        <v>1051</v>
      </c>
      <c r="R20" t="s">
        <v>13</v>
      </c>
      <c r="S20">
        <v>50.3</v>
      </c>
      <c r="T20" t="s">
        <v>1032</v>
      </c>
      <c r="U20">
        <v>4</v>
      </c>
      <c r="V20" t="s">
        <v>1137</v>
      </c>
      <c r="W20" t="str">
        <f>VLOOKUP(C20,$AR$2:$AT$230,3)</f>
        <v>Husband</v>
      </c>
      <c r="X20" t="s">
        <v>1140</v>
      </c>
      <c r="Y20">
        <v>6</v>
      </c>
      <c r="Z20">
        <v>2.9000000000000004</v>
      </c>
      <c r="AA20">
        <v>68</v>
      </c>
      <c r="AB20" t="str">
        <f>VLOOKUP(C20,$AR$2:$AU$230,4)</f>
        <v>August</v>
      </c>
      <c r="AC20" t="str">
        <f>VLOOKUP($C20,$AX$2:$BF$230,2)</f>
        <v>Family land</v>
      </c>
      <c r="AD20" t="str">
        <f>VLOOKUP($C20,$AX$2:$BF$230,3)</f>
        <v>Lowland</v>
      </c>
      <c r="AE20" t="str">
        <f>VLOOKUP($C20,$AX$2:$BF$230,4)</f>
        <v>Loam</v>
      </c>
      <c r="AF20" t="str">
        <f>VLOOKUP($C20,$AX$2:$BF$230,5)</f>
        <v>Moderate</v>
      </c>
      <c r="AG20" t="str">
        <f>VLOOKUP($C20,$AX$2:$BF$230,6)</f>
        <v>N</v>
      </c>
      <c r="AH20" t="str">
        <f>VLOOKUP($C20,$AX$2:$BF$230,7)</f>
        <v>Tied ridges</v>
      </c>
      <c r="AI20" t="str">
        <f>VLOOKUP($C20,$AX$2:$BF$230,8)</f>
        <v>Fertile</v>
      </c>
      <c r="AJ20" t="str">
        <f>VLOOKUP($C20,$AX$2:$BF$230,9)</f>
        <v>Better than other fields</v>
      </c>
      <c r="AK20">
        <f>VLOOKUP($E20,$BH$2:$BK$384,2)</f>
        <v>75</v>
      </c>
      <c r="AL20">
        <f>VLOOKUP($E20,$BH$2:$BK$384,3)</f>
        <v>20</v>
      </c>
      <c r="AM20" t="str">
        <f>VLOOKUP($E20,$BH$2:$BK$384,4)</f>
        <v>50-75%</v>
      </c>
      <c r="AR20" t="s">
        <v>31</v>
      </c>
      <c r="AS20" t="s">
        <v>1167</v>
      </c>
      <c r="AT20" t="s">
        <v>1178</v>
      </c>
      <c r="AU20" s="18" t="s">
        <v>1210</v>
      </c>
      <c r="AX20" t="s">
        <v>31</v>
      </c>
      <c r="AY20" t="s">
        <v>1216</v>
      </c>
      <c r="AZ20" t="s">
        <v>1220</v>
      </c>
      <c r="BA20" t="s">
        <v>1224</v>
      </c>
      <c r="BB20" t="s">
        <v>1230</v>
      </c>
      <c r="BC20" t="s">
        <v>13</v>
      </c>
      <c r="BD20" t="s">
        <v>1237</v>
      </c>
      <c r="BE20" t="s">
        <v>1229</v>
      </c>
      <c r="BF20" t="s">
        <v>1244</v>
      </c>
      <c r="BH20" t="s">
        <v>266</v>
      </c>
      <c r="BI20">
        <v>75</v>
      </c>
      <c r="BJ20">
        <v>0</v>
      </c>
      <c r="BK20" t="s">
        <v>1270</v>
      </c>
    </row>
    <row r="21" spans="1:63" x14ac:dyDescent="0.2">
      <c r="A21">
        <v>4650</v>
      </c>
      <c r="B21" t="str">
        <f>VLOOKUP(C21:C164,$AR$2:$AS$230,2)</f>
        <v>Kaduna N</v>
      </c>
      <c r="C21" t="s">
        <v>121</v>
      </c>
      <c r="D21">
        <v>2</v>
      </c>
      <c r="E21" t="s">
        <v>626</v>
      </c>
      <c r="F21">
        <v>200</v>
      </c>
      <c r="G21" t="s">
        <v>12</v>
      </c>
      <c r="H21">
        <v>7</v>
      </c>
      <c r="I21" t="s">
        <v>35</v>
      </c>
      <c r="J21">
        <v>350</v>
      </c>
      <c r="K21">
        <f>J21*0.7</f>
        <v>244.99999999999997</v>
      </c>
      <c r="L21" t="s">
        <v>1055</v>
      </c>
      <c r="M21" t="s">
        <v>1035</v>
      </c>
      <c r="N21" t="s">
        <v>1035</v>
      </c>
      <c r="O21" t="s">
        <v>35</v>
      </c>
      <c r="P21" t="s">
        <v>13</v>
      </c>
      <c r="Q21" t="s">
        <v>1078</v>
      </c>
      <c r="R21" t="s">
        <v>35</v>
      </c>
      <c r="S21">
        <v>1</v>
      </c>
      <c r="T21" t="s">
        <v>1032</v>
      </c>
      <c r="U21">
        <v>4</v>
      </c>
      <c r="V21" t="s">
        <v>1137</v>
      </c>
      <c r="W21" t="str">
        <f>VLOOKUP(C21,$AR$2:$AT$230,3)</f>
        <v>Husband</v>
      </c>
      <c r="X21" t="s">
        <v>1140</v>
      </c>
      <c r="Y21">
        <v>2</v>
      </c>
      <c r="Z21">
        <v>0</v>
      </c>
      <c r="AA21">
        <v>72</v>
      </c>
      <c r="AB21" t="str">
        <f>VLOOKUP(C21,$AR$2:$AU$230,4)</f>
        <v>August</v>
      </c>
      <c r="AC21" t="str">
        <f>VLOOKUP($C21,$AX$2:$BF$230,2)</f>
        <v>Family land</v>
      </c>
      <c r="AD21" t="str">
        <f>VLOOKUP($C21,$AX$2:$BF$230,3)</f>
        <v>Lowland</v>
      </c>
      <c r="AE21" t="str">
        <f>VLOOKUP($C21,$AX$2:$BF$230,4)</f>
        <v>Loam</v>
      </c>
      <c r="AF21" t="str">
        <f>VLOOKUP($C21,$AX$2:$BF$230,5)</f>
        <v>Moderate</v>
      </c>
      <c r="AG21" t="str">
        <f>VLOOKUP($C21,$AX$2:$BF$230,6)</f>
        <v>N</v>
      </c>
      <c r="AH21" t="str">
        <f>VLOOKUP($C21,$AX$2:$BF$230,7)</f>
        <v>Tied ridges</v>
      </c>
      <c r="AI21" t="str">
        <f>VLOOKUP($C21,$AX$2:$BF$230,8)</f>
        <v>Moderate</v>
      </c>
      <c r="AJ21" t="str">
        <f>VLOOKUP($C21,$AX$2:$BF$230,9)</f>
        <v>The same as in other fields</v>
      </c>
      <c r="AK21">
        <f>VLOOKUP($E21,$BH$2:$BK$384,2)</f>
        <v>75</v>
      </c>
      <c r="AL21">
        <f>VLOOKUP($E21,$BH$2:$BK$384,3)</f>
        <v>20</v>
      </c>
      <c r="AM21" t="str">
        <f>VLOOKUP($E21,$BH$2:$BK$384,4)</f>
        <v>75-90%</v>
      </c>
      <c r="AR21" t="s">
        <v>32</v>
      </c>
      <c r="AS21" t="s">
        <v>1167</v>
      </c>
      <c r="AT21" t="s">
        <v>1178</v>
      </c>
      <c r="AU21" s="18" t="s">
        <v>1209</v>
      </c>
      <c r="AX21" t="s">
        <v>32</v>
      </c>
      <c r="AY21" t="s">
        <v>1217</v>
      </c>
      <c r="AZ21" t="s">
        <v>1221</v>
      </c>
      <c r="BA21" t="s">
        <v>1224</v>
      </c>
      <c r="BB21" t="s">
        <v>1230</v>
      </c>
      <c r="BC21" t="s">
        <v>12</v>
      </c>
      <c r="BD21" t="s">
        <v>1238</v>
      </c>
      <c r="BE21" t="s">
        <v>1241</v>
      </c>
      <c r="BF21" t="s">
        <v>1244</v>
      </c>
      <c r="BH21" t="s">
        <v>267</v>
      </c>
      <c r="BI21">
        <v>75</v>
      </c>
      <c r="BJ21">
        <v>0</v>
      </c>
      <c r="BK21" t="s">
        <v>1270</v>
      </c>
    </row>
    <row r="22" spans="1:63" hidden="1" x14ac:dyDescent="0.2">
      <c r="A22">
        <v>4834</v>
      </c>
      <c r="B22" t="str">
        <f>VLOOKUP(C22:C165,$AR$2:$AS$230,2)</f>
        <v>Kano</v>
      </c>
      <c r="C22" t="s">
        <v>173</v>
      </c>
      <c r="D22">
        <v>1</v>
      </c>
      <c r="E22" t="s">
        <v>810</v>
      </c>
      <c r="F22">
        <v>200</v>
      </c>
      <c r="G22" t="s">
        <v>12</v>
      </c>
      <c r="H22">
        <v>7</v>
      </c>
      <c r="I22" t="s">
        <v>35</v>
      </c>
      <c r="J22">
        <v>350</v>
      </c>
      <c r="K22">
        <f>J22*0.7</f>
        <v>244.99999999999997</v>
      </c>
      <c r="L22" t="s">
        <v>1055</v>
      </c>
      <c r="M22" t="s">
        <v>1082</v>
      </c>
      <c r="N22" t="s">
        <v>1065</v>
      </c>
      <c r="O22" t="s">
        <v>35</v>
      </c>
      <c r="P22" t="s">
        <v>13</v>
      </c>
      <c r="Q22" t="s">
        <v>1051</v>
      </c>
      <c r="R22" t="s">
        <v>13</v>
      </c>
      <c r="S22">
        <v>8</v>
      </c>
      <c r="T22" t="s">
        <v>1032</v>
      </c>
      <c r="U22">
        <v>2</v>
      </c>
      <c r="V22" t="s">
        <v>1137</v>
      </c>
      <c r="W22" t="str">
        <f>VLOOKUP(C22,$AR$2:$AT$230,3)</f>
        <v>Husband</v>
      </c>
      <c r="X22" t="s">
        <v>1139</v>
      </c>
      <c r="Y22">
        <v>10</v>
      </c>
      <c r="Z22">
        <v>1.8</v>
      </c>
      <c r="AA22">
        <v>39</v>
      </c>
      <c r="AB22" t="str">
        <f>VLOOKUP(C22,$AR$2:$AU$230,4)</f>
        <v>Early July</v>
      </c>
      <c r="AC22" t="str">
        <f>VLOOKUP($C22,$AX$2:$BF$230,2)</f>
        <v>Family land</v>
      </c>
      <c r="AD22" t="str">
        <f>VLOOKUP($C22,$AX$2:$BF$230,3)</f>
        <v>Lowland</v>
      </c>
      <c r="AE22" t="str">
        <f>VLOOKUP($C22,$AX$2:$BF$230,4)</f>
        <v>Loam</v>
      </c>
      <c r="AF22" t="str">
        <f>VLOOKUP($C22,$AX$2:$BF$230,5)</f>
        <v>Good</v>
      </c>
      <c r="AG22" t="str">
        <f>VLOOKUP($C22,$AX$2:$BF$230,6)</f>
        <v>N</v>
      </c>
      <c r="AH22" t="str">
        <f>VLOOKUP($C22,$AX$2:$BF$230,7)</f>
        <v>Bench terrace</v>
      </c>
      <c r="AI22" t="str">
        <f>VLOOKUP($C22,$AX$2:$BF$230,8)</f>
        <v>Moderate</v>
      </c>
      <c r="AJ22" t="str">
        <f>VLOOKUP($C22,$AX$2:$BF$230,9)</f>
        <v>The same as in other fields</v>
      </c>
      <c r="AK22">
        <f>VLOOKUP($E22,$BH$2:$BK$384,2)</f>
        <v>75</v>
      </c>
      <c r="AL22">
        <f>VLOOKUP($E22,$BH$2:$BK$384,3)</f>
        <v>20</v>
      </c>
      <c r="AM22" t="str">
        <f>VLOOKUP($E22,$BH$2:$BK$384,4)</f>
        <v>25-50%</v>
      </c>
      <c r="AR22" t="s">
        <v>33</v>
      </c>
      <c r="AS22" t="s">
        <v>1167</v>
      </c>
      <c r="AT22" t="s">
        <v>1179</v>
      </c>
      <c r="AU22" s="18" t="s">
        <v>1209</v>
      </c>
      <c r="AX22" t="s">
        <v>33</v>
      </c>
      <c r="AY22" t="s">
        <v>1216</v>
      </c>
      <c r="AZ22" t="s">
        <v>1219</v>
      </c>
      <c r="BA22" t="s">
        <v>1224</v>
      </c>
      <c r="BB22" t="s">
        <v>1229</v>
      </c>
      <c r="BC22" t="s">
        <v>13</v>
      </c>
      <c r="BD22" t="s">
        <v>1235</v>
      </c>
      <c r="BE22" t="s">
        <v>1229</v>
      </c>
      <c r="BF22" t="s">
        <v>1244</v>
      </c>
      <c r="BH22" t="s">
        <v>268</v>
      </c>
      <c r="BI22">
        <v>75</v>
      </c>
      <c r="BJ22">
        <v>10</v>
      </c>
      <c r="BK22" t="s">
        <v>1270</v>
      </c>
    </row>
    <row r="23" spans="1:63" hidden="1" x14ac:dyDescent="0.2">
      <c r="A23">
        <v>5038</v>
      </c>
      <c r="B23" t="str">
        <f>VLOOKUP(C23:C166,$AR$2:$AS$230,2)</f>
        <v>Kano</v>
      </c>
      <c r="C23" t="s">
        <v>240</v>
      </c>
      <c r="D23">
        <v>2</v>
      </c>
      <c r="E23" t="s">
        <v>1014</v>
      </c>
      <c r="F23">
        <v>200</v>
      </c>
      <c r="G23" t="s">
        <v>12</v>
      </c>
      <c r="H23">
        <v>7.4</v>
      </c>
      <c r="I23" t="s">
        <v>35</v>
      </c>
      <c r="J23">
        <v>370</v>
      </c>
      <c r="K23">
        <f>J23*0.7</f>
        <v>259</v>
      </c>
      <c r="L23" t="s">
        <v>1055</v>
      </c>
      <c r="M23" t="s">
        <v>1035</v>
      </c>
      <c r="N23" t="s">
        <v>1035</v>
      </c>
      <c r="O23" t="s">
        <v>35</v>
      </c>
      <c r="P23" t="s">
        <v>13</v>
      </c>
      <c r="Q23" t="s">
        <v>1051</v>
      </c>
      <c r="R23" t="s">
        <v>13</v>
      </c>
      <c r="S23">
        <v>60</v>
      </c>
      <c r="T23" t="s">
        <v>1032</v>
      </c>
      <c r="U23">
        <v>4</v>
      </c>
      <c r="V23" t="s">
        <v>1137</v>
      </c>
      <c r="W23" t="str">
        <f>VLOOKUP(C23,$AR$2:$AT$230,3)</f>
        <v>Both</v>
      </c>
      <c r="X23" t="s">
        <v>1140</v>
      </c>
      <c r="Y23">
        <v>0</v>
      </c>
      <c r="Z23">
        <v>2.4</v>
      </c>
      <c r="AA23">
        <v>37</v>
      </c>
      <c r="AB23" t="str">
        <f>VLOOKUP(C23,$AR$2:$AU$230,4)</f>
        <v>Early July</v>
      </c>
      <c r="AC23" t="str">
        <f>VLOOKUP($C23,$AX$2:$BF$230,2)</f>
        <v>Family land</v>
      </c>
      <c r="AD23" t="str">
        <f>VLOOKUP($C23,$AX$2:$BF$230,3)</f>
        <v>Lowland</v>
      </c>
      <c r="AE23" t="str">
        <f>VLOOKUP($C23,$AX$2:$BF$230,4)</f>
        <v>Loam</v>
      </c>
      <c r="AF23" t="str">
        <f>VLOOKUP($C23,$AX$2:$BF$230,5)</f>
        <v>Good</v>
      </c>
      <c r="AG23" t="str">
        <f>VLOOKUP($C23,$AX$2:$BF$230,6)</f>
        <v>N</v>
      </c>
      <c r="AH23" t="str">
        <f>VLOOKUP($C23,$AX$2:$BF$230,7)</f>
        <v>Grass strips</v>
      </c>
      <c r="AI23" t="str">
        <f>VLOOKUP($C23,$AX$2:$BF$230,8)</f>
        <v>Fertile</v>
      </c>
      <c r="AJ23" t="str">
        <f>VLOOKUP($C23,$AX$2:$BF$230,9)</f>
        <v/>
      </c>
      <c r="AK23">
        <f>VLOOKUP($E23,$BH$2:$BK$384,2)</f>
        <v>75</v>
      </c>
      <c r="AL23">
        <f>VLOOKUP($E23,$BH$2:$BK$384,3)</f>
        <v>20</v>
      </c>
      <c r="AM23" t="str">
        <f>VLOOKUP($E23,$BH$2:$BK$384,4)</f>
        <v>75-90%</v>
      </c>
      <c r="AR23" t="s">
        <v>34</v>
      </c>
      <c r="AS23" t="s">
        <v>1167</v>
      </c>
      <c r="AT23" t="s">
        <v>1178</v>
      </c>
      <c r="AU23" s="18" t="s">
        <v>1208</v>
      </c>
      <c r="AX23" t="s">
        <v>34</v>
      </c>
      <c r="AY23" t="s">
        <v>1216</v>
      </c>
      <c r="AZ23" t="s">
        <v>1219</v>
      </c>
      <c r="BA23" t="s">
        <v>1224</v>
      </c>
      <c r="BB23" t="s">
        <v>1229</v>
      </c>
      <c r="BC23" t="s">
        <v>13</v>
      </c>
      <c r="BD23" t="s">
        <v>1234</v>
      </c>
      <c r="BE23" t="s">
        <v>1241</v>
      </c>
      <c r="BF23" t="s">
        <v>1245</v>
      </c>
      <c r="BH23" t="s">
        <v>269</v>
      </c>
      <c r="BI23">
        <v>75</v>
      </c>
      <c r="BJ23">
        <v>10</v>
      </c>
      <c r="BK23" t="s">
        <v>1270</v>
      </c>
    </row>
    <row r="24" spans="1:63" hidden="1" x14ac:dyDescent="0.2">
      <c r="A24">
        <v>5035</v>
      </c>
      <c r="B24" t="str">
        <f>VLOOKUP(C24:C167,$AR$2:$AS$230,2)</f>
        <v>Kano</v>
      </c>
      <c r="C24" t="s">
        <v>239</v>
      </c>
      <c r="D24">
        <v>2</v>
      </c>
      <c r="E24" t="s">
        <v>1011</v>
      </c>
      <c r="F24">
        <v>200</v>
      </c>
      <c r="G24" t="s">
        <v>12</v>
      </c>
      <c r="H24">
        <v>7.5</v>
      </c>
      <c r="I24" t="s">
        <v>35</v>
      </c>
      <c r="J24">
        <v>375</v>
      </c>
      <c r="K24">
        <f>J24*0.7</f>
        <v>262.5</v>
      </c>
      <c r="L24" t="s">
        <v>1055</v>
      </c>
      <c r="M24" t="s">
        <v>1035</v>
      </c>
      <c r="N24" t="s">
        <v>1035</v>
      </c>
      <c r="O24" t="s">
        <v>35</v>
      </c>
      <c r="P24" t="s">
        <v>13</v>
      </c>
      <c r="Q24" t="s">
        <v>1051</v>
      </c>
      <c r="R24" t="s">
        <v>13</v>
      </c>
      <c r="S24">
        <v>1</v>
      </c>
      <c r="T24" t="s">
        <v>1032</v>
      </c>
      <c r="U24">
        <v>4</v>
      </c>
      <c r="V24" t="s">
        <v>1137</v>
      </c>
      <c r="W24" t="str">
        <f>VLOOKUP(C24,$AR$2:$AT$230,3)</f>
        <v>Husband</v>
      </c>
      <c r="X24" t="s">
        <v>1140</v>
      </c>
      <c r="Y24">
        <v>5</v>
      </c>
      <c r="Z24">
        <v>2.6</v>
      </c>
      <c r="AA24">
        <v>34</v>
      </c>
      <c r="AB24" t="str">
        <f>VLOOKUP(C24,$AR$2:$AU$230,4)</f>
        <v>Early July</v>
      </c>
      <c r="AC24" t="str">
        <f>VLOOKUP($C24,$AX$2:$BF$230,2)</f>
        <v>Family land</v>
      </c>
      <c r="AD24" t="str">
        <f>VLOOKUP($C24,$AX$2:$BF$230,3)</f>
        <v>Lowland</v>
      </c>
      <c r="AE24" t="str">
        <f>VLOOKUP($C24,$AX$2:$BF$230,4)</f>
        <v>Loam</v>
      </c>
      <c r="AF24" t="str">
        <f>VLOOKUP($C24,$AX$2:$BF$230,5)</f>
        <v>Good</v>
      </c>
      <c r="AG24" t="str">
        <f>VLOOKUP($C24,$AX$2:$BF$230,6)</f>
        <v>N</v>
      </c>
      <c r="AH24" t="str">
        <f>VLOOKUP($C24,$AX$2:$BF$230,7)</f>
        <v>Grass strips</v>
      </c>
      <c r="AI24" t="str">
        <f>VLOOKUP($C24,$AX$2:$BF$230,8)</f>
        <v>Very fertile</v>
      </c>
      <c r="AJ24" t="str">
        <f>VLOOKUP($C24,$AX$2:$BF$230,9)</f>
        <v>The same as in other fields</v>
      </c>
      <c r="AK24">
        <f>VLOOKUP($E24,$BH$2:$BK$384,2)</f>
        <v>75</v>
      </c>
      <c r="AL24">
        <f>VLOOKUP($E24,$BH$2:$BK$384,3)</f>
        <v>20</v>
      </c>
      <c r="AM24" t="str">
        <f>VLOOKUP($E24,$BH$2:$BK$384,4)</f>
        <v>50-75%</v>
      </c>
      <c r="AR24" t="s">
        <v>36</v>
      </c>
      <c r="AS24" t="s">
        <v>1167</v>
      </c>
      <c r="AT24" t="s">
        <v>1178</v>
      </c>
      <c r="AU24" s="18" t="s">
        <v>1208</v>
      </c>
      <c r="AX24" t="s">
        <v>36</v>
      </c>
      <c r="AY24" t="s">
        <v>1216</v>
      </c>
      <c r="AZ24" t="s">
        <v>1219</v>
      </c>
      <c r="BA24" t="s">
        <v>1224</v>
      </c>
      <c r="BB24" t="s">
        <v>1229</v>
      </c>
      <c r="BC24" t="s">
        <v>35</v>
      </c>
      <c r="BD24" t="s">
        <v>1234</v>
      </c>
      <c r="BE24" t="s">
        <v>1229</v>
      </c>
      <c r="BF24" t="s">
        <v>1245</v>
      </c>
      <c r="BH24" t="s">
        <v>270</v>
      </c>
      <c r="BI24">
        <v>75</v>
      </c>
      <c r="BJ24">
        <v>10</v>
      </c>
      <c r="BK24" t="s">
        <v>1270</v>
      </c>
    </row>
    <row r="25" spans="1:63" x14ac:dyDescent="0.2">
      <c r="A25">
        <v>4647</v>
      </c>
      <c r="B25" t="str">
        <f>VLOOKUP(C25:C168,$AR$2:$AS$230,2)</f>
        <v>Kaduna N</v>
      </c>
      <c r="C25" t="s">
        <v>120</v>
      </c>
      <c r="D25">
        <v>2</v>
      </c>
      <c r="E25" t="s">
        <v>623</v>
      </c>
      <c r="F25">
        <v>200</v>
      </c>
      <c r="G25" t="s">
        <v>12</v>
      </c>
      <c r="H25">
        <v>7.7</v>
      </c>
      <c r="I25" t="s">
        <v>35</v>
      </c>
      <c r="J25">
        <v>385</v>
      </c>
      <c r="K25">
        <f>J25*0.7</f>
        <v>269.5</v>
      </c>
      <c r="L25" t="s">
        <v>1045</v>
      </c>
      <c r="M25" t="s">
        <v>1035</v>
      </c>
      <c r="N25" t="s">
        <v>1035</v>
      </c>
      <c r="O25" t="s">
        <v>35</v>
      </c>
      <c r="P25" t="s">
        <v>13</v>
      </c>
      <c r="Q25" t="s">
        <v>1078</v>
      </c>
      <c r="R25" t="s">
        <v>35</v>
      </c>
      <c r="S25">
        <v>1</v>
      </c>
      <c r="T25" t="s">
        <v>1032</v>
      </c>
      <c r="U25">
        <v>4</v>
      </c>
      <c r="V25" t="s">
        <v>1137</v>
      </c>
      <c r="W25" t="str">
        <f>VLOOKUP(C25,$AR$2:$AT$230,3)</f>
        <v>Husband</v>
      </c>
      <c r="X25" t="s">
        <v>1140</v>
      </c>
      <c r="Y25">
        <v>1</v>
      </c>
      <c r="Z25">
        <v>0</v>
      </c>
      <c r="AA25">
        <v>82</v>
      </c>
      <c r="AB25" t="str">
        <f>VLOOKUP(C25,$AR$2:$AU$230,4)</f>
        <v>August</v>
      </c>
      <c r="AC25" t="str">
        <f>VLOOKUP($C25,$AX$2:$BF$230,2)</f>
        <v>Hired land</v>
      </c>
      <c r="AD25" t="str">
        <f>VLOOKUP($C25,$AX$2:$BF$230,3)</f>
        <v>Lowland</v>
      </c>
      <c r="AE25" t="str">
        <f>VLOOKUP($C25,$AX$2:$BF$230,4)</f>
        <v>Loam</v>
      </c>
      <c r="AF25" t="str">
        <f>VLOOKUP($C25,$AX$2:$BF$230,5)</f>
        <v>Moderate</v>
      </c>
      <c r="AG25" t="str">
        <f>VLOOKUP($C25,$AX$2:$BF$230,6)</f>
        <v>N</v>
      </c>
      <c r="AH25" t="str">
        <f>VLOOKUP($C25,$AX$2:$BF$230,7)</f>
        <v>Tied ridges</v>
      </c>
      <c r="AI25" t="str">
        <f>VLOOKUP($C25,$AX$2:$BF$230,8)</f>
        <v>Moderate</v>
      </c>
      <c r="AJ25" t="str">
        <f>VLOOKUP($C25,$AX$2:$BF$230,9)</f>
        <v>The same as in other fields</v>
      </c>
      <c r="AK25">
        <f>VLOOKUP($E25,$BH$2:$BK$384,2)</f>
        <v>75</v>
      </c>
      <c r="AL25">
        <f>VLOOKUP($E25,$BH$2:$BK$384,3)</f>
        <v>20</v>
      </c>
      <c r="AM25" t="str">
        <f>VLOOKUP($E25,$BH$2:$BK$384,4)</f>
        <v>75-90%</v>
      </c>
      <c r="AR25" t="s">
        <v>37</v>
      </c>
      <c r="AS25" t="s">
        <v>1167</v>
      </c>
      <c r="AT25" t="s">
        <v>1178</v>
      </c>
      <c r="AU25" s="18" t="s">
        <v>1208</v>
      </c>
      <c r="AX25" t="s">
        <v>37</v>
      </c>
      <c r="AY25" t="s">
        <v>1216</v>
      </c>
      <c r="AZ25" t="s">
        <v>1219</v>
      </c>
      <c r="BA25" t="s">
        <v>1224</v>
      </c>
      <c r="BB25" t="s">
        <v>1229</v>
      </c>
      <c r="BC25" t="s">
        <v>35</v>
      </c>
      <c r="BD25" t="s">
        <v>1234</v>
      </c>
      <c r="BE25" t="s">
        <v>1241</v>
      </c>
      <c r="BF25" t="s">
        <v>1245</v>
      </c>
      <c r="BH25" t="s">
        <v>271</v>
      </c>
      <c r="BI25">
        <v>75</v>
      </c>
      <c r="BJ25">
        <v>10</v>
      </c>
      <c r="BK25" t="s">
        <v>1270</v>
      </c>
    </row>
    <row r="26" spans="1:63" hidden="1" x14ac:dyDescent="0.2">
      <c r="A26">
        <v>4967</v>
      </c>
      <c r="B26" t="str">
        <f>VLOOKUP(C26:C169,$AR$2:$AS$230,2)</f>
        <v>Kano</v>
      </c>
      <c r="C26" t="s">
        <v>217</v>
      </c>
      <c r="D26">
        <v>1</v>
      </c>
      <c r="E26" t="s">
        <v>943</v>
      </c>
      <c r="F26">
        <v>200</v>
      </c>
      <c r="G26" t="s">
        <v>12</v>
      </c>
      <c r="H26">
        <v>7.8</v>
      </c>
      <c r="I26" t="s">
        <v>13</v>
      </c>
      <c r="J26">
        <v>390</v>
      </c>
      <c r="K26">
        <f>J26</f>
        <v>390</v>
      </c>
      <c r="L26" t="s">
        <v>1055</v>
      </c>
      <c r="M26" t="s">
        <v>1113</v>
      </c>
      <c r="N26" t="s">
        <v>1079</v>
      </c>
      <c r="O26" t="s">
        <v>35</v>
      </c>
      <c r="P26" t="s">
        <v>13</v>
      </c>
      <c r="Q26" t="s">
        <v>1051</v>
      </c>
      <c r="R26" t="s">
        <v>13</v>
      </c>
      <c r="S26">
        <v>90.2</v>
      </c>
      <c r="T26" t="s">
        <v>1032</v>
      </c>
      <c r="U26">
        <v>4</v>
      </c>
      <c r="V26" t="s">
        <v>1137</v>
      </c>
      <c r="W26" t="str">
        <f>VLOOKUP(C26,$AR$2:$AT$230,3)</f>
        <v>Husband</v>
      </c>
      <c r="X26" t="s">
        <v>1140</v>
      </c>
      <c r="Y26">
        <v>6</v>
      </c>
      <c r="Z26">
        <v>1.9000000000000001</v>
      </c>
      <c r="AA26">
        <v>66</v>
      </c>
      <c r="AB26" t="str">
        <f>VLOOKUP(C26,$AR$2:$AU$230,4)</f>
        <v>August</v>
      </c>
      <c r="AC26" t="str">
        <f>VLOOKUP($C26,$AX$2:$BF$230,2)</f>
        <v>Family land</v>
      </c>
      <c r="AD26" t="str">
        <f>VLOOKUP($C26,$AX$2:$BF$230,3)</f>
        <v>Lowland</v>
      </c>
      <c r="AE26" t="str">
        <f>VLOOKUP($C26,$AX$2:$BF$230,4)</f>
        <v>Loam</v>
      </c>
      <c r="AF26" t="str">
        <f>VLOOKUP($C26,$AX$2:$BF$230,5)</f>
        <v>Moderate</v>
      </c>
      <c r="AG26" t="str">
        <f>VLOOKUP($C26,$AX$2:$BF$230,6)</f>
        <v>N</v>
      </c>
      <c r="AH26" t="str">
        <f>VLOOKUP($C26,$AX$2:$BF$230,7)</f>
        <v>Ditches</v>
      </c>
      <c r="AI26" t="str">
        <f>VLOOKUP($C26,$AX$2:$BF$230,8)</f>
        <v>Very fertile</v>
      </c>
      <c r="AJ26" t="str">
        <f>VLOOKUP($C26,$AX$2:$BF$230,9)</f>
        <v>The same as in other fields</v>
      </c>
      <c r="AK26">
        <f>VLOOKUP($E26,$BH$2:$BK$384,2)</f>
        <v>75</v>
      </c>
      <c r="AL26">
        <f>VLOOKUP($E26,$BH$2:$BK$384,3)</f>
        <v>20</v>
      </c>
      <c r="AM26" t="str">
        <f>VLOOKUP($E26,$BH$2:$BK$384,4)</f>
        <v>&gt;90%</v>
      </c>
      <c r="AR26" t="s">
        <v>38</v>
      </c>
      <c r="AS26" t="s">
        <v>1167</v>
      </c>
      <c r="AT26" t="s">
        <v>1178</v>
      </c>
      <c r="AU26" s="18" t="s">
        <v>1208</v>
      </c>
      <c r="AX26" t="s">
        <v>38</v>
      </c>
      <c r="AY26" t="s">
        <v>1216</v>
      </c>
      <c r="AZ26" t="s">
        <v>1219</v>
      </c>
      <c r="BA26" t="s">
        <v>1224</v>
      </c>
      <c r="BB26" t="s">
        <v>1229</v>
      </c>
      <c r="BC26" t="s">
        <v>35</v>
      </c>
      <c r="BD26" t="s">
        <v>1234</v>
      </c>
      <c r="BE26" t="s">
        <v>1241</v>
      </c>
      <c r="BF26" t="s">
        <v>1245</v>
      </c>
      <c r="BH26" t="s">
        <v>272</v>
      </c>
      <c r="BI26">
        <v>75</v>
      </c>
      <c r="BJ26">
        <v>10</v>
      </c>
      <c r="BK26" t="s">
        <v>1270</v>
      </c>
    </row>
    <row r="27" spans="1:63" x14ac:dyDescent="0.2">
      <c r="A27">
        <v>4374</v>
      </c>
      <c r="B27" t="str">
        <f>VLOOKUP(C27:C170,$AR$2:$AS$230,2)</f>
        <v>Kaduna S</v>
      </c>
      <c r="C27" t="s">
        <v>45</v>
      </c>
      <c r="D27">
        <v>1</v>
      </c>
      <c r="E27" t="s">
        <v>350</v>
      </c>
      <c r="F27">
        <v>200</v>
      </c>
      <c r="G27" t="s">
        <v>12</v>
      </c>
      <c r="H27">
        <v>8</v>
      </c>
      <c r="I27" t="s">
        <v>35</v>
      </c>
      <c r="J27">
        <v>400</v>
      </c>
      <c r="K27">
        <f>J27*0.7</f>
        <v>280</v>
      </c>
      <c r="L27" t="s">
        <v>1045</v>
      </c>
      <c r="M27" t="s">
        <v>1046</v>
      </c>
      <c r="N27" t="s">
        <v>1046</v>
      </c>
      <c r="O27" t="s">
        <v>35</v>
      </c>
      <c r="P27" t="s">
        <v>13</v>
      </c>
      <c r="Q27" t="s">
        <v>12</v>
      </c>
      <c r="R27" t="s">
        <v>35</v>
      </c>
      <c r="S27">
        <v>0</v>
      </c>
      <c r="T27" t="s">
        <v>1032</v>
      </c>
      <c r="U27">
        <v>4</v>
      </c>
      <c r="V27" t="s">
        <v>1142</v>
      </c>
      <c r="W27" t="str">
        <f>VLOOKUP(C27,$AR$2:$AT$230,3)</f>
        <v>Husband</v>
      </c>
      <c r="X27" t="s">
        <v>1140</v>
      </c>
      <c r="Y27">
        <v>20</v>
      </c>
      <c r="Z27">
        <v>0.5</v>
      </c>
      <c r="AA27">
        <v>46</v>
      </c>
      <c r="AB27" t="str">
        <f>VLOOKUP(C27,$AR$2:$AU$230,4)</f>
        <v>Early July</v>
      </c>
      <c r="AC27" t="str">
        <f>VLOOKUP($C27,$AX$2:$BF$230,2)</f>
        <v>Family land</v>
      </c>
      <c r="AD27" t="str">
        <f>VLOOKUP($C27,$AX$2:$BF$230,3)</f>
        <v>Lowland</v>
      </c>
      <c r="AE27" t="str">
        <f>VLOOKUP($C27,$AX$2:$BF$230,4)</f>
        <v>Loam</v>
      </c>
      <c r="AF27" t="str">
        <f>VLOOKUP($C27,$AX$2:$BF$230,5)</f>
        <v>Moderate</v>
      </c>
      <c r="AG27" t="str">
        <f>VLOOKUP($C27,$AX$2:$BF$230,6)</f>
        <v/>
      </c>
      <c r="AH27" t="str">
        <f>VLOOKUP($C27,$AX$2:$BF$230,7)</f>
        <v>Tied ridges</v>
      </c>
      <c r="AI27" t="str">
        <f>VLOOKUP($C27,$AX$2:$BF$230,8)</f>
        <v>Moderate</v>
      </c>
      <c r="AJ27" t="str">
        <f>VLOOKUP($C27,$AX$2:$BF$230,9)</f>
        <v>The same as in other fields</v>
      </c>
      <c r="AK27">
        <f>VLOOKUP($E27,$BH$2:$BK$384,2)</f>
        <v>85</v>
      </c>
      <c r="AL27">
        <f>VLOOKUP($E27,$BH$2:$BK$384,3)</f>
        <v>10</v>
      </c>
      <c r="AM27" t="str">
        <f>VLOOKUP($E27,$BH$2:$BK$384,4)</f>
        <v>75-90%</v>
      </c>
      <c r="AR27" t="s">
        <v>39</v>
      </c>
      <c r="AS27" t="s">
        <v>1167</v>
      </c>
      <c r="AT27" t="s">
        <v>1178</v>
      </c>
      <c r="AU27" s="18" t="s">
        <v>1209</v>
      </c>
      <c r="AX27" t="s">
        <v>39</v>
      </c>
      <c r="AY27" t="s">
        <v>1216</v>
      </c>
      <c r="AZ27" t="s">
        <v>1219</v>
      </c>
      <c r="BA27" t="s">
        <v>1224</v>
      </c>
      <c r="BB27" t="s">
        <v>1229</v>
      </c>
      <c r="BC27" t="s">
        <v>13</v>
      </c>
      <c r="BD27" t="s">
        <v>1234</v>
      </c>
      <c r="BE27" t="s">
        <v>1241</v>
      </c>
      <c r="BF27" t="s">
        <v>1245</v>
      </c>
      <c r="BH27" t="s">
        <v>273</v>
      </c>
      <c r="BI27">
        <v>75</v>
      </c>
      <c r="BJ27">
        <v>10</v>
      </c>
      <c r="BK27" t="s">
        <v>1270</v>
      </c>
    </row>
    <row r="28" spans="1:63" x14ac:dyDescent="0.2">
      <c r="A28">
        <v>4649</v>
      </c>
      <c r="B28" t="str">
        <f>VLOOKUP(C28:C171,$AR$2:$AS$230,2)</f>
        <v>Kaduna N</v>
      </c>
      <c r="C28" t="s">
        <v>121</v>
      </c>
      <c r="D28">
        <v>1</v>
      </c>
      <c r="E28" t="s">
        <v>625</v>
      </c>
      <c r="F28">
        <v>200</v>
      </c>
      <c r="G28" t="s">
        <v>12</v>
      </c>
      <c r="H28">
        <v>8</v>
      </c>
      <c r="I28" t="s">
        <v>35</v>
      </c>
      <c r="J28">
        <v>400</v>
      </c>
      <c r="K28">
        <f>J28*0.7</f>
        <v>280</v>
      </c>
      <c r="L28" t="s">
        <v>1055</v>
      </c>
      <c r="M28" t="s">
        <v>1064</v>
      </c>
      <c r="N28" t="s">
        <v>1087</v>
      </c>
      <c r="O28" t="s">
        <v>13</v>
      </c>
      <c r="P28" t="s">
        <v>13</v>
      </c>
      <c r="Q28" t="s">
        <v>1076</v>
      </c>
      <c r="R28" t="s">
        <v>35</v>
      </c>
      <c r="S28">
        <v>1</v>
      </c>
      <c r="T28" t="s">
        <v>1032</v>
      </c>
      <c r="U28">
        <v>4</v>
      </c>
      <c r="V28" t="s">
        <v>1137</v>
      </c>
      <c r="W28" t="str">
        <f>VLOOKUP(C28,$AR$2:$AT$230,3)</f>
        <v>Husband</v>
      </c>
      <c r="X28" t="s">
        <v>1140</v>
      </c>
      <c r="Y28">
        <v>2</v>
      </c>
      <c r="Z28">
        <v>0</v>
      </c>
      <c r="AA28">
        <v>72</v>
      </c>
      <c r="AB28" t="str">
        <f>VLOOKUP(C28,$AR$2:$AU$230,4)</f>
        <v>August</v>
      </c>
      <c r="AC28" t="str">
        <f>VLOOKUP($C28,$AX$2:$BF$230,2)</f>
        <v>Family land</v>
      </c>
      <c r="AD28" t="str">
        <f>VLOOKUP($C28,$AX$2:$BF$230,3)</f>
        <v>Lowland</v>
      </c>
      <c r="AE28" t="str">
        <f>VLOOKUP($C28,$AX$2:$BF$230,4)</f>
        <v>Loam</v>
      </c>
      <c r="AF28" t="str">
        <f>VLOOKUP($C28,$AX$2:$BF$230,5)</f>
        <v>Moderate</v>
      </c>
      <c r="AG28" t="str">
        <f>VLOOKUP($C28,$AX$2:$BF$230,6)</f>
        <v>N</v>
      </c>
      <c r="AH28" t="str">
        <f>VLOOKUP($C28,$AX$2:$BF$230,7)</f>
        <v>Tied ridges</v>
      </c>
      <c r="AI28" t="str">
        <f>VLOOKUP($C28,$AX$2:$BF$230,8)</f>
        <v>Moderate</v>
      </c>
      <c r="AJ28" t="str">
        <f>VLOOKUP($C28,$AX$2:$BF$230,9)</f>
        <v>The same as in other fields</v>
      </c>
      <c r="AK28">
        <f>VLOOKUP($E28,$BH$2:$BK$384,2)</f>
        <v>75</v>
      </c>
      <c r="AL28">
        <f>VLOOKUP($E28,$BH$2:$BK$384,3)</f>
        <v>20</v>
      </c>
      <c r="AM28" t="str">
        <f>VLOOKUP($E28,$BH$2:$BK$384,4)</f>
        <v>75-90%</v>
      </c>
      <c r="AR28" t="s">
        <v>40</v>
      </c>
      <c r="AS28" t="s">
        <v>1167</v>
      </c>
      <c r="AT28" t="s">
        <v>1177</v>
      </c>
      <c r="AU28" s="18" t="s">
        <v>1211</v>
      </c>
      <c r="AX28" t="s">
        <v>40</v>
      </c>
      <c r="AY28" t="s">
        <v>1217</v>
      </c>
      <c r="AZ28" t="s">
        <v>1221</v>
      </c>
      <c r="BA28" t="s">
        <v>1226</v>
      </c>
      <c r="BB28" t="s">
        <v>1229</v>
      </c>
      <c r="BC28" t="s">
        <v>35</v>
      </c>
      <c r="BD28" t="s">
        <v>12</v>
      </c>
      <c r="BE28" t="s">
        <v>12</v>
      </c>
      <c r="BF28" t="s">
        <v>1244</v>
      </c>
      <c r="BH28" t="s">
        <v>274</v>
      </c>
      <c r="BI28">
        <v>75</v>
      </c>
      <c r="BJ28">
        <v>10</v>
      </c>
      <c r="BK28" t="s">
        <v>1270</v>
      </c>
    </row>
    <row r="29" spans="1:63" hidden="1" x14ac:dyDescent="0.2">
      <c r="A29">
        <v>4763</v>
      </c>
      <c r="B29" t="str">
        <f>VLOOKUP(C29:C172,$AR$2:$AS$230,2)</f>
        <v>Kano</v>
      </c>
      <c r="C29" t="s">
        <v>153</v>
      </c>
      <c r="D29">
        <v>4</v>
      </c>
      <c r="E29" t="s">
        <v>739</v>
      </c>
      <c r="F29">
        <v>150</v>
      </c>
      <c r="G29" t="s">
        <v>12</v>
      </c>
      <c r="H29">
        <v>6</v>
      </c>
      <c r="I29" t="s">
        <v>35</v>
      </c>
      <c r="J29">
        <v>400</v>
      </c>
      <c r="K29">
        <f>J29*0.7</f>
        <v>280</v>
      </c>
      <c r="L29" t="s">
        <v>1055</v>
      </c>
      <c r="M29" t="s">
        <v>1094</v>
      </c>
      <c r="N29" t="s">
        <v>1035</v>
      </c>
      <c r="O29" t="s">
        <v>35</v>
      </c>
      <c r="P29" t="s">
        <v>13</v>
      </c>
      <c r="Q29" t="s">
        <v>1051</v>
      </c>
      <c r="R29" t="s">
        <v>13</v>
      </c>
      <c r="S29">
        <v>60</v>
      </c>
      <c r="T29" t="s">
        <v>1032</v>
      </c>
      <c r="U29">
        <v>4</v>
      </c>
      <c r="V29" t="s">
        <v>1137</v>
      </c>
      <c r="W29" t="str">
        <f>VLOOKUP(C29,$AR$2:$AT$230,3)</f>
        <v>Both</v>
      </c>
      <c r="X29" t="s">
        <v>1140</v>
      </c>
      <c r="Y29">
        <v>6</v>
      </c>
      <c r="Z29">
        <v>9</v>
      </c>
      <c r="AA29">
        <v>57</v>
      </c>
      <c r="AB29" t="str">
        <f>VLOOKUP(C29,$AR$2:$AU$230,4)</f>
        <v>Late July</v>
      </c>
      <c r="AC29" t="str">
        <f>VLOOKUP($C29,$AX$2:$BF$230,2)</f>
        <v>Family land</v>
      </c>
      <c r="AD29" t="str">
        <f>VLOOKUP($C29,$AX$2:$BF$230,3)</f>
        <v>Plateau</v>
      </c>
      <c r="AE29" t="str">
        <f>VLOOKUP($C29,$AX$2:$BF$230,4)</f>
        <v>Sand</v>
      </c>
      <c r="AF29" t="str">
        <f>VLOOKUP($C29,$AX$2:$BF$230,5)</f>
        <v>Good</v>
      </c>
      <c r="AG29" t="str">
        <f>VLOOKUP($C29,$AX$2:$BF$230,6)</f>
        <v>Y</v>
      </c>
      <c r="AH29" t="str">
        <f>VLOOKUP($C29,$AX$2:$BF$230,7)</f>
        <v>Tied ridges</v>
      </c>
      <c r="AI29" t="str">
        <f>VLOOKUP($C29,$AX$2:$BF$230,8)</f>
        <v>Moderate</v>
      </c>
      <c r="AJ29" t="str">
        <f>VLOOKUP($C29,$AX$2:$BF$230,9)</f>
        <v>Better than other fields</v>
      </c>
      <c r="AK29">
        <f>VLOOKUP($E29,$BH$2:$BK$384,2)</f>
        <v>75</v>
      </c>
      <c r="AL29">
        <f>VLOOKUP($E29,$BH$2:$BK$384,3)</f>
        <v>10</v>
      </c>
      <c r="AM29" t="str">
        <f>VLOOKUP($E29,$BH$2:$BK$384,4)</f>
        <v>&gt;90%</v>
      </c>
      <c r="AR29" t="s">
        <v>41</v>
      </c>
      <c r="AS29" t="s">
        <v>1167</v>
      </c>
      <c r="AT29" t="s">
        <v>1178</v>
      </c>
      <c r="AU29" s="18" t="s">
        <v>1208</v>
      </c>
      <c r="AX29" t="s">
        <v>41</v>
      </c>
      <c r="AY29" t="s">
        <v>1217</v>
      </c>
      <c r="AZ29" t="s">
        <v>1221</v>
      </c>
      <c r="BA29" t="s">
        <v>1224</v>
      </c>
      <c r="BB29" t="s">
        <v>1229</v>
      </c>
      <c r="BC29" t="s">
        <v>35</v>
      </c>
      <c r="BD29" t="s">
        <v>12</v>
      </c>
      <c r="BE29" t="s">
        <v>1229</v>
      </c>
      <c r="BF29" t="s">
        <v>1244</v>
      </c>
      <c r="BH29" t="s">
        <v>275</v>
      </c>
      <c r="BI29">
        <v>75</v>
      </c>
      <c r="BJ29">
        <v>10</v>
      </c>
      <c r="BK29" t="s">
        <v>1270</v>
      </c>
    </row>
    <row r="30" spans="1:63" hidden="1" x14ac:dyDescent="0.2">
      <c r="A30">
        <v>5032</v>
      </c>
      <c r="B30" t="str">
        <f>VLOOKUP(C30:C173,$AR$2:$AS$230,2)</f>
        <v>Kano</v>
      </c>
      <c r="C30" t="s">
        <v>238</v>
      </c>
      <c r="D30">
        <v>2</v>
      </c>
      <c r="E30" t="s">
        <v>1008</v>
      </c>
      <c r="F30">
        <v>200</v>
      </c>
      <c r="G30" t="s">
        <v>12</v>
      </c>
      <c r="H30">
        <v>8</v>
      </c>
      <c r="I30" t="s">
        <v>35</v>
      </c>
      <c r="J30">
        <v>400</v>
      </c>
      <c r="K30">
        <f>J30*0.7</f>
        <v>280</v>
      </c>
      <c r="L30" t="s">
        <v>1055</v>
      </c>
      <c r="M30" t="s">
        <v>1122</v>
      </c>
      <c r="N30" t="s">
        <v>1035</v>
      </c>
      <c r="O30" t="s">
        <v>35</v>
      </c>
      <c r="P30" t="s">
        <v>13</v>
      </c>
      <c r="Q30" t="s">
        <v>1051</v>
      </c>
      <c r="R30" t="s">
        <v>13</v>
      </c>
      <c r="S30">
        <v>60</v>
      </c>
      <c r="T30" t="s">
        <v>1032</v>
      </c>
      <c r="U30">
        <v>4</v>
      </c>
      <c r="V30" t="s">
        <v>1137</v>
      </c>
      <c r="W30" t="str">
        <f>VLOOKUP(C30,$AR$2:$AT$230,3)</f>
        <v>Husband</v>
      </c>
      <c r="X30" t="s">
        <v>1140</v>
      </c>
      <c r="Y30">
        <v>0</v>
      </c>
      <c r="Z30">
        <v>2.8999999999999995</v>
      </c>
      <c r="AA30">
        <v>39</v>
      </c>
      <c r="AB30" t="str">
        <f>VLOOKUP(C30,$AR$2:$AU$230,4)</f>
        <v>Early July</v>
      </c>
      <c r="AC30" t="str">
        <f>VLOOKUP($C30,$AX$2:$BF$230,2)</f>
        <v>Family land</v>
      </c>
      <c r="AD30" t="str">
        <f>VLOOKUP($C30,$AX$2:$BF$230,3)</f>
        <v>Lowland</v>
      </c>
      <c r="AE30" t="str">
        <f>VLOOKUP($C30,$AX$2:$BF$230,4)</f>
        <v>Loam</v>
      </c>
      <c r="AF30" t="str">
        <f>VLOOKUP($C30,$AX$2:$BF$230,5)</f>
        <v>Good</v>
      </c>
      <c r="AG30" t="str">
        <f>VLOOKUP($C30,$AX$2:$BF$230,6)</f>
        <v>N</v>
      </c>
      <c r="AH30" t="str">
        <f>VLOOKUP($C30,$AX$2:$BF$230,7)</f>
        <v>Grass strips</v>
      </c>
      <c r="AI30" t="str">
        <f>VLOOKUP($C30,$AX$2:$BF$230,8)</f>
        <v>Very fertile</v>
      </c>
      <c r="AJ30" t="str">
        <f>VLOOKUP($C30,$AX$2:$BF$230,9)</f>
        <v>Poorer than in other fields</v>
      </c>
      <c r="AK30">
        <f>VLOOKUP($E30,$BH$2:$BK$384,2)</f>
        <v>75</v>
      </c>
      <c r="AL30">
        <f>VLOOKUP($E30,$BH$2:$BK$384,3)</f>
        <v>20</v>
      </c>
      <c r="AM30" t="str">
        <f>VLOOKUP($E30,$BH$2:$BK$384,4)</f>
        <v>50-75%</v>
      </c>
      <c r="AR30" t="s">
        <v>42</v>
      </c>
      <c r="AS30" t="s">
        <v>1167</v>
      </c>
      <c r="AT30" t="s">
        <v>1178</v>
      </c>
      <c r="AU30" s="18" t="s">
        <v>1208</v>
      </c>
      <c r="AX30" t="s">
        <v>42</v>
      </c>
      <c r="AY30" t="s">
        <v>1217</v>
      </c>
      <c r="AZ30" t="s">
        <v>1221</v>
      </c>
      <c r="BA30" t="s">
        <v>1225</v>
      </c>
      <c r="BB30" t="s">
        <v>1229</v>
      </c>
      <c r="BC30" t="s">
        <v>35</v>
      </c>
      <c r="BD30" t="s">
        <v>12</v>
      </c>
      <c r="BE30" t="s">
        <v>1229</v>
      </c>
      <c r="BF30" t="s">
        <v>1244</v>
      </c>
      <c r="BH30" t="s">
        <v>276</v>
      </c>
      <c r="BI30">
        <v>75</v>
      </c>
      <c r="BJ30">
        <v>10</v>
      </c>
      <c r="BK30" t="s">
        <v>1270</v>
      </c>
    </row>
    <row r="31" spans="1:63" x14ac:dyDescent="0.2">
      <c r="A31">
        <v>4376</v>
      </c>
      <c r="B31" t="str">
        <f>VLOOKUP(C31:C174,$AR$2:$AS$230,2)</f>
        <v>Kaduna S</v>
      </c>
      <c r="C31" t="s">
        <v>45</v>
      </c>
      <c r="D31">
        <v>3</v>
      </c>
      <c r="E31" t="s">
        <v>352</v>
      </c>
      <c r="F31">
        <v>200</v>
      </c>
      <c r="G31" t="s">
        <v>12</v>
      </c>
      <c r="H31">
        <v>9</v>
      </c>
      <c r="I31" t="s">
        <v>35</v>
      </c>
      <c r="J31">
        <v>450</v>
      </c>
      <c r="K31">
        <f>J31*0.7</f>
        <v>315</v>
      </c>
      <c r="L31" t="s">
        <v>1045</v>
      </c>
      <c r="M31" t="s">
        <v>1046</v>
      </c>
      <c r="N31" t="s">
        <v>1046</v>
      </c>
      <c r="O31" t="s">
        <v>35</v>
      </c>
      <c r="P31" t="s">
        <v>13</v>
      </c>
      <c r="Q31" t="s">
        <v>12</v>
      </c>
      <c r="R31" t="s">
        <v>35</v>
      </c>
      <c r="S31">
        <v>0</v>
      </c>
      <c r="T31" t="s">
        <v>1032</v>
      </c>
      <c r="U31">
        <v>4</v>
      </c>
      <c r="V31" t="s">
        <v>1142</v>
      </c>
      <c r="W31" t="str">
        <f>VLOOKUP(C31,$AR$2:$AT$230,3)</f>
        <v>Husband</v>
      </c>
      <c r="X31" t="s">
        <v>1140</v>
      </c>
      <c r="Y31">
        <v>20</v>
      </c>
      <c r="Z31">
        <v>0.5</v>
      </c>
      <c r="AA31">
        <v>46</v>
      </c>
      <c r="AB31" t="str">
        <f>VLOOKUP(C31,$AR$2:$AU$230,4)</f>
        <v>Early July</v>
      </c>
      <c r="AC31" t="str">
        <f>VLOOKUP($C31,$AX$2:$BF$230,2)</f>
        <v>Family land</v>
      </c>
      <c r="AD31" t="str">
        <f>VLOOKUP($C31,$AX$2:$BF$230,3)</f>
        <v>Lowland</v>
      </c>
      <c r="AE31" t="str">
        <f>VLOOKUP($C31,$AX$2:$BF$230,4)</f>
        <v>Loam</v>
      </c>
      <c r="AF31" t="str">
        <f>VLOOKUP($C31,$AX$2:$BF$230,5)</f>
        <v>Moderate</v>
      </c>
      <c r="AG31" t="str">
        <f>VLOOKUP($C31,$AX$2:$BF$230,6)</f>
        <v/>
      </c>
      <c r="AH31" t="str">
        <f>VLOOKUP($C31,$AX$2:$BF$230,7)</f>
        <v>Tied ridges</v>
      </c>
      <c r="AI31" t="str">
        <f>VLOOKUP($C31,$AX$2:$BF$230,8)</f>
        <v>Moderate</v>
      </c>
      <c r="AJ31" t="str">
        <f>VLOOKUP($C31,$AX$2:$BF$230,9)</f>
        <v>The same as in other fields</v>
      </c>
      <c r="AK31">
        <f>VLOOKUP($E31,$BH$2:$BK$384,2)</f>
        <v>85</v>
      </c>
      <c r="AL31">
        <f>VLOOKUP($E31,$BH$2:$BK$384,3)</f>
        <v>10</v>
      </c>
      <c r="AM31" t="str">
        <f>VLOOKUP($E31,$BH$2:$BK$384,4)</f>
        <v>75-90%</v>
      </c>
      <c r="AR31" t="s">
        <v>43</v>
      </c>
      <c r="AS31" t="s">
        <v>1167</v>
      </c>
      <c r="AT31" t="s">
        <v>1178</v>
      </c>
      <c r="AU31" s="18" t="s">
        <v>1208</v>
      </c>
      <c r="AX31" t="s">
        <v>43</v>
      </c>
      <c r="AY31" t="s">
        <v>1217</v>
      </c>
      <c r="AZ31" t="s">
        <v>1221</v>
      </c>
      <c r="BA31" t="s">
        <v>1226</v>
      </c>
      <c r="BB31" t="s">
        <v>1229</v>
      </c>
      <c r="BC31" t="s">
        <v>35</v>
      </c>
      <c r="BD31" t="s">
        <v>12</v>
      </c>
      <c r="BE31" t="s">
        <v>12</v>
      </c>
      <c r="BF31" t="s">
        <v>1244</v>
      </c>
      <c r="BH31" t="s">
        <v>277</v>
      </c>
      <c r="BI31">
        <v>75</v>
      </c>
      <c r="BJ31">
        <v>10</v>
      </c>
      <c r="BK31" t="s">
        <v>1268</v>
      </c>
    </row>
    <row r="32" spans="1:63" x14ac:dyDescent="0.2">
      <c r="A32">
        <v>4671</v>
      </c>
      <c r="B32" t="str">
        <f>VLOOKUP(C32:C175,$AR$2:$AS$230,2)</f>
        <v>Kaduna N</v>
      </c>
      <c r="C32" t="s">
        <v>127</v>
      </c>
      <c r="D32">
        <v>1</v>
      </c>
      <c r="E32" t="s">
        <v>647</v>
      </c>
      <c r="F32">
        <v>200</v>
      </c>
      <c r="G32" t="s">
        <v>12</v>
      </c>
      <c r="H32">
        <v>9</v>
      </c>
      <c r="I32" t="s">
        <v>35</v>
      </c>
      <c r="J32">
        <v>450</v>
      </c>
      <c r="K32">
        <f>J32*0.7</f>
        <v>315</v>
      </c>
      <c r="L32" t="s">
        <v>1055</v>
      </c>
      <c r="M32" t="s">
        <v>1083</v>
      </c>
      <c r="N32" t="s">
        <v>1065</v>
      </c>
      <c r="O32" t="s">
        <v>13</v>
      </c>
      <c r="P32" t="s">
        <v>13</v>
      </c>
      <c r="Q32" t="s">
        <v>12</v>
      </c>
      <c r="R32" t="s">
        <v>35</v>
      </c>
      <c r="S32">
        <v>0</v>
      </c>
      <c r="T32" t="s">
        <v>1032</v>
      </c>
      <c r="U32">
        <v>4</v>
      </c>
      <c r="V32" t="s">
        <v>1137</v>
      </c>
      <c r="W32" t="str">
        <f>VLOOKUP(C32,$AR$2:$AT$230,3)</f>
        <v>Husband</v>
      </c>
      <c r="X32" t="s">
        <v>1140</v>
      </c>
      <c r="Y32">
        <v>1</v>
      </c>
      <c r="Z32">
        <v>0</v>
      </c>
      <c r="AA32">
        <v>13</v>
      </c>
      <c r="AB32" t="str">
        <f>VLOOKUP(C32,$AR$2:$AU$230,4)</f>
        <v>june</v>
      </c>
      <c r="AC32" t="str">
        <f>VLOOKUP($C32,$AX$2:$BF$230,2)</f>
        <v>Hired land</v>
      </c>
      <c r="AD32" t="str">
        <f>VLOOKUP($C32,$AX$2:$BF$230,3)</f>
        <v>Lowland</v>
      </c>
      <c r="AE32" t="str">
        <f>VLOOKUP($C32,$AX$2:$BF$230,4)</f>
        <v>Loam</v>
      </c>
      <c r="AF32" t="str">
        <f>VLOOKUP($C32,$AX$2:$BF$230,5)</f>
        <v>Moderate</v>
      </c>
      <c r="AG32" t="str">
        <f>VLOOKUP($C32,$AX$2:$BF$230,6)</f>
        <v>N</v>
      </c>
      <c r="AH32" t="str">
        <f>VLOOKUP($C32,$AX$2:$BF$230,7)</f>
        <v>Tied ridges</v>
      </c>
      <c r="AI32" t="str">
        <f>VLOOKUP($C32,$AX$2:$BF$230,8)</f>
        <v>Very fertile</v>
      </c>
      <c r="AJ32" t="str">
        <f>VLOOKUP($C32,$AX$2:$BF$230,9)</f>
        <v>Better than other fields</v>
      </c>
      <c r="AK32">
        <f>VLOOKUP($E32,$BH$2:$BK$384,2)</f>
        <v>75</v>
      </c>
      <c r="AL32">
        <f>VLOOKUP($E32,$BH$2:$BK$384,3)</f>
        <v>20</v>
      </c>
      <c r="AM32" t="str">
        <f>VLOOKUP($E32,$BH$2:$BK$384,4)</f>
        <v>75-90%</v>
      </c>
      <c r="AR32" t="s">
        <v>44</v>
      </c>
      <c r="AS32" t="s">
        <v>1167</v>
      </c>
      <c r="AT32" t="s">
        <v>1178</v>
      </c>
      <c r="AU32" s="18" t="s">
        <v>1208</v>
      </c>
      <c r="AX32" t="s">
        <v>44</v>
      </c>
      <c r="AY32" t="s">
        <v>1216</v>
      </c>
      <c r="AZ32" t="s">
        <v>1219</v>
      </c>
      <c r="BA32" t="s">
        <v>1226</v>
      </c>
      <c r="BB32" t="s">
        <v>1230</v>
      </c>
      <c r="BC32" t="s">
        <v>35</v>
      </c>
      <c r="BD32" t="s">
        <v>12</v>
      </c>
      <c r="BE32" t="s">
        <v>1242</v>
      </c>
      <c r="BF32" t="s">
        <v>1244</v>
      </c>
      <c r="BH32" t="s">
        <v>278</v>
      </c>
      <c r="BI32">
        <v>75</v>
      </c>
      <c r="BJ32">
        <v>10</v>
      </c>
      <c r="BK32" t="s">
        <v>1270</v>
      </c>
    </row>
    <row r="33" spans="1:63" hidden="1" x14ac:dyDescent="0.2">
      <c r="A33">
        <v>5017</v>
      </c>
      <c r="B33" t="str">
        <f>VLOOKUP(C33:C176,$AR$2:$AS$230,2)</f>
        <v>Kano</v>
      </c>
      <c r="C33" t="s">
        <v>233</v>
      </c>
      <c r="D33">
        <v>3</v>
      </c>
      <c r="E33" t="s">
        <v>993</v>
      </c>
      <c r="F33">
        <v>100</v>
      </c>
      <c r="G33" t="s">
        <v>12</v>
      </c>
      <c r="H33">
        <v>4.5</v>
      </c>
      <c r="I33" t="s">
        <v>35</v>
      </c>
      <c r="J33">
        <v>450</v>
      </c>
      <c r="K33">
        <f>J33*0.7</f>
        <v>315</v>
      </c>
      <c r="L33" t="s">
        <v>1045</v>
      </c>
      <c r="M33" t="s">
        <v>1079</v>
      </c>
      <c r="N33" t="s">
        <v>1079</v>
      </c>
      <c r="O33" t="s">
        <v>35</v>
      </c>
      <c r="P33" t="s">
        <v>13</v>
      </c>
      <c r="Q33" t="s">
        <v>1124</v>
      </c>
      <c r="R33" t="s">
        <v>13</v>
      </c>
      <c r="S33">
        <v>70</v>
      </c>
      <c r="T33" t="s">
        <v>1032</v>
      </c>
      <c r="U33">
        <v>4</v>
      </c>
      <c r="V33" t="s">
        <v>1137</v>
      </c>
      <c r="W33" t="str">
        <f>VLOOKUP(C33,$AR$2:$AT$230,3)</f>
        <v>Husband</v>
      </c>
      <c r="X33" t="s">
        <v>1140</v>
      </c>
      <c r="Y33">
        <v>3</v>
      </c>
      <c r="Z33">
        <v>2.5</v>
      </c>
      <c r="AA33">
        <v>34</v>
      </c>
      <c r="AB33" t="str">
        <f>VLOOKUP(C33,$AR$2:$AU$230,4)</f>
        <v>Early July</v>
      </c>
      <c r="AC33" t="str">
        <f>VLOOKUP($C33,$AX$2:$BF$230,2)</f>
        <v>Family land</v>
      </c>
      <c r="AD33" t="str">
        <f>VLOOKUP($C33,$AX$2:$BF$230,3)</f>
        <v>Lowland</v>
      </c>
      <c r="AE33" t="str">
        <f>VLOOKUP($C33,$AX$2:$BF$230,4)</f>
        <v>Loam</v>
      </c>
      <c r="AF33" t="str">
        <f>VLOOKUP($C33,$AX$2:$BF$230,5)</f>
        <v>Good</v>
      </c>
      <c r="AG33" t="str">
        <f>VLOOKUP($C33,$AX$2:$BF$230,6)</f>
        <v>N</v>
      </c>
      <c r="AH33" t="str">
        <f>VLOOKUP($C33,$AX$2:$BF$230,7)</f>
        <v>Grass strips</v>
      </c>
      <c r="AI33" t="str">
        <f>VLOOKUP($C33,$AX$2:$BF$230,8)</f>
        <v>Fertile</v>
      </c>
      <c r="AJ33" t="str">
        <f>VLOOKUP($C33,$AX$2:$BF$230,9)</f>
        <v>The same as in other fields</v>
      </c>
      <c r="AK33">
        <f>VLOOKUP($E33,$BH$2:$BK$384,2)</f>
        <v>75</v>
      </c>
      <c r="AL33">
        <f>VLOOKUP($E33,$BH$2:$BK$384,3)</f>
        <v>20</v>
      </c>
      <c r="AM33" t="str">
        <f>VLOOKUP($E33,$BH$2:$BK$384,4)</f>
        <v>75-90%</v>
      </c>
      <c r="AR33" t="s">
        <v>45</v>
      </c>
      <c r="AS33" t="s">
        <v>1167</v>
      </c>
      <c r="AT33" t="s">
        <v>1177</v>
      </c>
      <c r="AU33" s="18" t="s">
        <v>1209</v>
      </c>
      <c r="AX33" t="s">
        <v>45</v>
      </c>
      <c r="AY33" t="s">
        <v>1216</v>
      </c>
      <c r="AZ33" t="s">
        <v>1219</v>
      </c>
      <c r="BA33" t="s">
        <v>1224</v>
      </c>
      <c r="BB33" t="s">
        <v>1229</v>
      </c>
      <c r="BC33" t="s">
        <v>12</v>
      </c>
      <c r="BD33" t="s">
        <v>1234</v>
      </c>
      <c r="BE33" t="s">
        <v>1229</v>
      </c>
      <c r="BF33" t="s">
        <v>1245</v>
      </c>
      <c r="BH33" t="s">
        <v>279</v>
      </c>
      <c r="BI33">
        <v>75</v>
      </c>
      <c r="BJ33">
        <v>10</v>
      </c>
      <c r="BK33" t="s">
        <v>1270</v>
      </c>
    </row>
    <row r="34" spans="1:63" hidden="1" x14ac:dyDescent="0.2">
      <c r="A34">
        <v>5018</v>
      </c>
      <c r="B34" t="str">
        <f>VLOOKUP(C34:C177,$AR$2:$AS$230,2)</f>
        <v>Kano</v>
      </c>
      <c r="C34" t="s">
        <v>234</v>
      </c>
      <c r="D34">
        <v>1</v>
      </c>
      <c r="E34" t="s">
        <v>994</v>
      </c>
      <c r="F34">
        <v>200</v>
      </c>
      <c r="G34" t="s">
        <v>12</v>
      </c>
      <c r="H34">
        <v>9</v>
      </c>
      <c r="I34" t="s">
        <v>35</v>
      </c>
      <c r="J34">
        <v>450</v>
      </c>
      <c r="K34">
        <f>J34*0.7</f>
        <v>315</v>
      </c>
      <c r="L34" t="s">
        <v>1055</v>
      </c>
      <c r="M34" t="s">
        <v>1065</v>
      </c>
      <c r="N34" t="s">
        <v>1065</v>
      </c>
      <c r="O34" t="s">
        <v>35</v>
      </c>
      <c r="P34" t="s">
        <v>13</v>
      </c>
      <c r="Q34" t="s">
        <v>1051</v>
      </c>
      <c r="R34" t="s">
        <v>13</v>
      </c>
      <c r="S34">
        <v>150</v>
      </c>
      <c r="T34" t="s">
        <v>1032</v>
      </c>
      <c r="U34">
        <v>4</v>
      </c>
      <c r="V34" t="s">
        <v>1137</v>
      </c>
      <c r="W34" t="str">
        <f>VLOOKUP(C34,$AR$2:$AT$230,3)</f>
        <v>Husband</v>
      </c>
      <c r="X34" t="s">
        <v>1140</v>
      </c>
      <c r="Y34">
        <v>0</v>
      </c>
      <c r="Z34">
        <v>1.7999999999999998</v>
      </c>
      <c r="AA34">
        <v>38</v>
      </c>
      <c r="AB34" t="str">
        <f>VLOOKUP(C34,$AR$2:$AU$230,4)</f>
        <v>Early July</v>
      </c>
      <c r="AC34" t="str">
        <f>VLOOKUP($C34,$AX$2:$BF$230,2)</f>
        <v>Family land</v>
      </c>
      <c r="AD34" t="str">
        <f>VLOOKUP($C34,$AX$2:$BF$230,3)</f>
        <v>Lowland</v>
      </c>
      <c r="AE34" t="str">
        <f>VLOOKUP($C34,$AX$2:$BF$230,4)</f>
        <v>Loam</v>
      </c>
      <c r="AF34" t="str">
        <f>VLOOKUP($C34,$AX$2:$BF$230,5)</f>
        <v>Good</v>
      </c>
      <c r="AG34" t="str">
        <f>VLOOKUP($C34,$AX$2:$BF$230,6)</f>
        <v>N</v>
      </c>
      <c r="AH34" t="str">
        <f>VLOOKUP($C34,$AX$2:$BF$230,7)</f>
        <v>Grass strips</v>
      </c>
      <c r="AI34" t="str">
        <f>VLOOKUP($C34,$AX$2:$BF$230,8)</f>
        <v>Very fertile</v>
      </c>
      <c r="AJ34" t="str">
        <f>VLOOKUP($C34,$AX$2:$BF$230,9)</f>
        <v>The same as in other fields</v>
      </c>
      <c r="AK34">
        <f>VLOOKUP($E34,$BH$2:$BK$384,2)</f>
        <v>75</v>
      </c>
      <c r="AL34">
        <f>VLOOKUP($E34,$BH$2:$BK$384,3)</f>
        <v>20</v>
      </c>
      <c r="AM34" t="str">
        <f>VLOOKUP($E34,$BH$2:$BK$384,4)</f>
        <v>75-90%</v>
      </c>
      <c r="AR34" t="s">
        <v>46</v>
      </c>
      <c r="AS34" t="s">
        <v>1167</v>
      </c>
      <c r="AT34" t="s">
        <v>1177</v>
      </c>
      <c r="AU34" s="18" t="s">
        <v>1208</v>
      </c>
      <c r="AX34" t="s">
        <v>46</v>
      </c>
      <c r="AY34" t="s">
        <v>1216</v>
      </c>
      <c r="AZ34" t="s">
        <v>1219</v>
      </c>
      <c r="BA34" t="s">
        <v>1224</v>
      </c>
      <c r="BB34" t="s">
        <v>1230</v>
      </c>
      <c r="BC34" t="s">
        <v>35</v>
      </c>
      <c r="BD34" t="s">
        <v>1234</v>
      </c>
      <c r="BE34" t="s">
        <v>1229</v>
      </c>
      <c r="BF34" t="s">
        <v>1245</v>
      </c>
      <c r="BH34" t="s">
        <v>280</v>
      </c>
      <c r="BI34">
        <v>75</v>
      </c>
      <c r="BJ34">
        <v>10</v>
      </c>
      <c r="BK34" t="s">
        <v>1270</v>
      </c>
    </row>
    <row r="35" spans="1:63" hidden="1" x14ac:dyDescent="0.2">
      <c r="A35">
        <v>5020</v>
      </c>
      <c r="B35" t="str">
        <f>VLOOKUP(C35:C178,$AR$2:$AS$230,2)</f>
        <v>Kano</v>
      </c>
      <c r="C35" t="s">
        <v>234</v>
      </c>
      <c r="D35">
        <v>3</v>
      </c>
      <c r="E35" t="s">
        <v>996</v>
      </c>
      <c r="F35">
        <v>200</v>
      </c>
      <c r="G35" t="s">
        <v>12</v>
      </c>
      <c r="H35">
        <v>9</v>
      </c>
      <c r="I35" t="s">
        <v>35</v>
      </c>
      <c r="J35">
        <v>450</v>
      </c>
      <c r="K35">
        <f>J35*0.7</f>
        <v>315</v>
      </c>
      <c r="L35" t="s">
        <v>1045</v>
      </c>
      <c r="M35" t="s">
        <v>1035</v>
      </c>
      <c r="N35" t="s">
        <v>1035</v>
      </c>
      <c r="O35" t="s">
        <v>35</v>
      </c>
      <c r="P35" t="s">
        <v>13</v>
      </c>
      <c r="Q35" t="s">
        <v>1051</v>
      </c>
      <c r="R35" t="s">
        <v>13</v>
      </c>
      <c r="S35">
        <v>150</v>
      </c>
      <c r="T35" t="s">
        <v>1032</v>
      </c>
      <c r="U35">
        <v>4</v>
      </c>
      <c r="V35" t="s">
        <v>1137</v>
      </c>
      <c r="W35" t="str">
        <f>VLOOKUP(C35,$AR$2:$AT$230,3)</f>
        <v>Husband</v>
      </c>
      <c r="X35" t="s">
        <v>1140</v>
      </c>
      <c r="Y35">
        <v>0</v>
      </c>
      <c r="Z35">
        <v>1.7999999999999998</v>
      </c>
      <c r="AA35">
        <v>38</v>
      </c>
      <c r="AB35" t="str">
        <f>VLOOKUP(C35,$AR$2:$AU$230,4)</f>
        <v>Early July</v>
      </c>
      <c r="AC35" t="str">
        <f>VLOOKUP($C35,$AX$2:$BF$230,2)</f>
        <v>Family land</v>
      </c>
      <c r="AD35" t="str">
        <f>VLOOKUP($C35,$AX$2:$BF$230,3)</f>
        <v>Lowland</v>
      </c>
      <c r="AE35" t="str">
        <f>VLOOKUP($C35,$AX$2:$BF$230,4)</f>
        <v>Loam</v>
      </c>
      <c r="AF35" t="str">
        <f>VLOOKUP($C35,$AX$2:$BF$230,5)</f>
        <v>Good</v>
      </c>
      <c r="AG35" t="str">
        <f>VLOOKUP($C35,$AX$2:$BF$230,6)</f>
        <v>N</v>
      </c>
      <c r="AH35" t="str">
        <f>VLOOKUP($C35,$AX$2:$BF$230,7)</f>
        <v>Grass strips</v>
      </c>
      <c r="AI35" t="str">
        <f>VLOOKUP($C35,$AX$2:$BF$230,8)</f>
        <v>Very fertile</v>
      </c>
      <c r="AJ35" t="str">
        <f>VLOOKUP($C35,$AX$2:$BF$230,9)</f>
        <v>The same as in other fields</v>
      </c>
      <c r="AK35">
        <f>VLOOKUP($E35,$BH$2:$BK$384,2)</f>
        <v>75</v>
      </c>
      <c r="AL35">
        <f>VLOOKUP($E35,$BH$2:$BK$384,3)</f>
        <v>20</v>
      </c>
      <c r="AM35" t="str">
        <f>VLOOKUP($E35,$BH$2:$BK$384,4)</f>
        <v>75-90%</v>
      </c>
      <c r="AR35" t="s">
        <v>47</v>
      </c>
      <c r="AS35" t="s">
        <v>1167</v>
      </c>
      <c r="AT35" t="s">
        <v>1177</v>
      </c>
      <c r="AU35" s="18" t="s">
        <v>1208</v>
      </c>
      <c r="AX35" t="s">
        <v>47</v>
      </c>
      <c r="AY35" t="s">
        <v>1216</v>
      </c>
      <c r="AZ35" t="s">
        <v>1219</v>
      </c>
      <c r="BA35" t="s">
        <v>1224</v>
      </c>
      <c r="BB35" t="s">
        <v>1229</v>
      </c>
      <c r="BC35" t="s">
        <v>13</v>
      </c>
      <c r="BD35" t="s">
        <v>1234</v>
      </c>
      <c r="BE35" t="s">
        <v>1229</v>
      </c>
      <c r="BF35" t="s">
        <v>1245</v>
      </c>
      <c r="BH35" t="s">
        <v>281</v>
      </c>
      <c r="BI35">
        <v>75</v>
      </c>
      <c r="BJ35">
        <v>10</v>
      </c>
      <c r="BK35" t="s">
        <v>1270</v>
      </c>
    </row>
    <row r="36" spans="1:63" x14ac:dyDescent="0.2">
      <c r="A36">
        <v>4648</v>
      </c>
      <c r="B36" t="str">
        <f>VLOOKUP(C36:C179,$AR$2:$AS$230,2)</f>
        <v>Kaduna N</v>
      </c>
      <c r="C36" t="s">
        <v>120</v>
      </c>
      <c r="D36">
        <v>3</v>
      </c>
      <c r="E36" t="s">
        <v>624</v>
      </c>
      <c r="F36">
        <v>200</v>
      </c>
      <c r="G36" t="s">
        <v>12</v>
      </c>
      <c r="H36">
        <v>9.1999999999999993</v>
      </c>
      <c r="I36" t="s">
        <v>35</v>
      </c>
      <c r="J36">
        <v>460</v>
      </c>
      <c r="K36">
        <f>J36*0.7</f>
        <v>322</v>
      </c>
      <c r="L36" t="s">
        <v>1045</v>
      </c>
      <c r="M36" t="s">
        <v>1065</v>
      </c>
      <c r="N36" t="s">
        <v>1065</v>
      </c>
      <c r="O36" t="s">
        <v>13</v>
      </c>
      <c r="P36" t="s">
        <v>13</v>
      </c>
      <c r="Q36" t="s">
        <v>12</v>
      </c>
      <c r="R36" t="s">
        <v>35</v>
      </c>
      <c r="S36">
        <v>1</v>
      </c>
      <c r="T36" t="s">
        <v>1032</v>
      </c>
      <c r="U36">
        <v>4</v>
      </c>
      <c r="V36" t="s">
        <v>1137</v>
      </c>
      <c r="W36" t="str">
        <f>VLOOKUP(C36,$AR$2:$AT$230,3)</f>
        <v>Husband</v>
      </c>
      <c r="X36" t="s">
        <v>1140</v>
      </c>
      <c r="Y36">
        <v>1</v>
      </c>
      <c r="Z36">
        <v>0</v>
      </c>
      <c r="AA36">
        <v>82</v>
      </c>
      <c r="AB36" t="str">
        <f>VLOOKUP(C36,$AR$2:$AU$230,4)</f>
        <v>August</v>
      </c>
      <c r="AC36" t="str">
        <f>VLOOKUP($C36,$AX$2:$BF$230,2)</f>
        <v>Hired land</v>
      </c>
      <c r="AD36" t="str">
        <f>VLOOKUP($C36,$AX$2:$BF$230,3)</f>
        <v>Lowland</v>
      </c>
      <c r="AE36" t="str">
        <f>VLOOKUP($C36,$AX$2:$BF$230,4)</f>
        <v>Loam</v>
      </c>
      <c r="AF36" t="str">
        <f>VLOOKUP($C36,$AX$2:$BF$230,5)</f>
        <v>Moderate</v>
      </c>
      <c r="AG36" t="str">
        <f>VLOOKUP($C36,$AX$2:$BF$230,6)</f>
        <v>N</v>
      </c>
      <c r="AH36" t="str">
        <f>VLOOKUP($C36,$AX$2:$BF$230,7)</f>
        <v>Tied ridges</v>
      </c>
      <c r="AI36" t="str">
        <f>VLOOKUP($C36,$AX$2:$BF$230,8)</f>
        <v>Moderate</v>
      </c>
      <c r="AJ36" t="str">
        <f>VLOOKUP($C36,$AX$2:$BF$230,9)</f>
        <v>The same as in other fields</v>
      </c>
      <c r="AK36">
        <f>VLOOKUP($E36,$BH$2:$BK$384,2)</f>
        <v>75</v>
      </c>
      <c r="AL36">
        <f>VLOOKUP($E36,$BH$2:$BK$384,3)</f>
        <v>20</v>
      </c>
      <c r="AM36" t="str">
        <f>VLOOKUP($E36,$BH$2:$BK$384,4)</f>
        <v>75-90%</v>
      </c>
      <c r="AR36" t="s">
        <v>48</v>
      </c>
      <c r="AS36" t="s">
        <v>1167</v>
      </c>
      <c r="AT36" t="s">
        <v>1177</v>
      </c>
      <c r="AU36" s="18" t="s">
        <v>1209</v>
      </c>
      <c r="AX36" t="s">
        <v>48</v>
      </c>
      <c r="AY36" t="s">
        <v>1216</v>
      </c>
      <c r="AZ36" t="s">
        <v>1219</v>
      </c>
      <c r="BA36" t="s">
        <v>1224</v>
      </c>
      <c r="BB36" t="s">
        <v>1230</v>
      </c>
      <c r="BC36" t="s">
        <v>35</v>
      </c>
      <c r="BD36" t="s">
        <v>12</v>
      </c>
      <c r="BE36" t="s">
        <v>1229</v>
      </c>
      <c r="BF36" t="s">
        <v>1245</v>
      </c>
      <c r="BH36" t="s">
        <v>282</v>
      </c>
      <c r="BI36">
        <v>75</v>
      </c>
      <c r="BJ36">
        <v>10</v>
      </c>
      <c r="BK36" t="s">
        <v>1270</v>
      </c>
    </row>
    <row r="37" spans="1:63" hidden="1" x14ac:dyDescent="0.2">
      <c r="A37">
        <v>5036</v>
      </c>
      <c r="B37" t="str">
        <f>VLOOKUP(C37:C180,$AR$2:$AS$230,2)</f>
        <v>Kano</v>
      </c>
      <c r="C37" t="s">
        <v>239</v>
      </c>
      <c r="D37">
        <v>3</v>
      </c>
      <c r="E37" t="s">
        <v>1012</v>
      </c>
      <c r="F37">
        <v>200</v>
      </c>
      <c r="G37" t="s">
        <v>12</v>
      </c>
      <c r="H37">
        <v>9.3000000000000007</v>
      </c>
      <c r="I37" t="s">
        <v>35</v>
      </c>
      <c r="J37">
        <v>465</v>
      </c>
      <c r="K37">
        <f>J37*0.7</f>
        <v>325.5</v>
      </c>
      <c r="L37" t="s">
        <v>1045</v>
      </c>
      <c r="M37" t="s">
        <v>1128</v>
      </c>
      <c r="N37" t="s">
        <v>1046</v>
      </c>
      <c r="O37" t="s">
        <v>35</v>
      </c>
      <c r="P37" t="s">
        <v>13</v>
      </c>
      <c r="Q37" t="s">
        <v>1051</v>
      </c>
      <c r="R37" t="s">
        <v>13</v>
      </c>
      <c r="S37">
        <v>1</v>
      </c>
      <c r="T37" t="s">
        <v>1032</v>
      </c>
      <c r="U37">
        <v>4</v>
      </c>
      <c r="V37" t="s">
        <v>1137</v>
      </c>
      <c r="W37" t="str">
        <f>VLOOKUP(C37,$AR$2:$AT$230,3)</f>
        <v>Husband</v>
      </c>
      <c r="X37" t="s">
        <v>1140</v>
      </c>
      <c r="Y37">
        <v>5</v>
      </c>
      <c r="Z37">
        <v>2.6</v>
      </c>
      <c r="AA37">
        <v>34</v>
      </c>
      <c r="AB37" t="str">
        <f>VLOOKUP(C37,$AR$2:$AU$230,4)</f>
        <v>Early July</v>
      </c>
      <c r="AC37" t="str">
        <f>VLOOKUP($C37,$AX$2:$BF$230,2)</f>
        <v>Family land</v>
      </c>
      <c r="AD37" t="str">
        <f>VLOOKUP($C37,$AX$2:$BF$230,3)</f>
        <v>Lowland</v>
      </c>
      <c r="AE37" t="str">
        <f>VLOOKUP($C37,$AX$2:$BF$230,4)</f>
        <v>Loam</v>
      </c>
      <c r="AF37" t="str">
        <f>VLOOKUP($C37,$AX$2:$BF$230,5)</f>
        <v>Good</v>
      </c>
      <c r="AG37" t="str">
        <f>VLOOKUP($C37,$AX$2:$BF$230,6)</f>
        <v>N</v>
      </c>
      <c r="AH37" t="str">
        <f>VLOOKUP($C37,$AX$2:$BF$230,7)</f>
        <v>Grass strips</v>
      </c>
      <c r="AI37" t="str">
        <f>VLOOKUP($C37,$AX$2:$BF$230,8)</f>
        <v>Very fertile</v>
      </c>
      <c r="AJ37" t="str">
        <f>VLOOKUP($C37,$AX$2:$BF$230,9)</f>
        <v>The same as in other fields</v>
      </c>
      <c r="AK37">
        <f>VLOOKUP($E37,$BH$2:$BK$384,2)</f>
        <v>75</v>
      </c>
      <c r="AL37">
        <f>VLOOKUP($E37,$BH$2:$BK$384,3)</f>
        <v>20</v>
      </c>
      <c r="AM37" t="str">
        <f>VLOOKUP($E37,$BH$2:$BK$384,4)</f>
        <v>75-90%</v>
      </c>
      <c r="AR37" t="s">
        <v>49</v>
      </c>
      <c r="AS37" t="s">
        <v>1167</v>
      </c>
      <c r="AT37" t="s">
        <v>1177</v>
      </c>
      <c r="AU37" s="18" t="s">
        <v>1209</v>
      </c>
      <c r="AX37" t="s">
        <v>49</v>
      </c>
      <c r="AY37" t="s">
        <v>1216</v>
      </c>
      <c r="AZ37" t="s">
        <v>1219</v>
      </c>
      <c r="BA37" t="s">
        <v>1226</v>
      </c>
      <c r="BB37" t="s">
        <v>1229</v>
      </c>
      <c r="BC37" t="s">
        <v>12</v>
      </c>
      <c r="BD37" t="s">
        <v>12</v>
      </c>
      <c r="BE37" t="s">
        <v>1229</v>
      </c>
      <c r="BF37" t="s">
        <v>1245</v>
      </c>
      <c r="BH37" t="s">
        <v>283</v>
      </c>
      <c r="BI37">
        <v>75</v>
      </c>
      <c r="BJ37">
        <v>10</v>
      </c>
      <c r="BK37" t="s">
        <v>1270</v>
      </c>
    </row>
    <row r="38" spans="1:63" hidden="1" x14ac:dyDescent="0.2">
      <c r="A38">
        <v>5039</v>
      </c>
      <c r="B38" t="str">
        <f>VLOOKUP(C38:C181,$AR$2:$AS$230,2)</f>
        <v>Kano</v>
      </c>
      <c r="C38" t="s">
        <v>240</v>
      </c>
      <c r="D38">
        <v>3</v>
      </c>
      <c r="E38" t="s">
        <v>1015</v>
      </c>
      <c r="F38">
        <v>200</v>
      </c>
      <c r="G38" t="s">
        <v>12</v>
      </c>
      <c r="H38">
        <v>9.3000000000000007</v>
      </c>
      <c r="I38" t="s">
        <v>35</v>
      </c>
      <c r="J38">
        <v>465</v>
      </c>
      <c r="K38">
        <f>J38*0.7</f>
        <v>325.5</v>
      </c>
      <c r="L38" t="s">
        <v>1045</v>
      </c>
      <c r="M38" t="s">
        <v>1129</v>
      </c>
      <c r="N38" t="s">
        <v>1087</v>
      </c>
      <c r="O38" t="s">
        <v>35</v>
      </c>
      <c r="P38" t="s">
        <v>13</v>
      </c>
      <c r="Q38" t="s">
        <v>1051</v>
      </c>
      <c r="R38" t="s">
        <v>13</v>
      </c>
      <c r="S38">
        <v>60</v>
      </c>
      <c r="T38" t="s">
        <v>1032</v>
      </c>
      <c r="U38">
        <v>4</v>
      </c>
      <c r="V38" t="s">
        <v>1137</v>
      </c>
      <c r="W38" t="str">
        <f>VLOOKUP(C38,$AR$2:$AT$230,3)</f>
        <v>Both</v>
      </c>
      <c r="X38" t="s">
        <v>1140</v>
      </c>
      <c r="Y38">
        <v>0</v>
      </c>
      <c r="Z38">
        <v>2.4</v>
      </c>
      <c r="AA38">
        <v>37</v>
      </c>
      <c r="AB38" t="str">
        <f>VLOOKUP(C38,$AR$2:$AU$230,4)</f>
        <v>Early July</v>
      </c>
      <c r="AC38" t="str">
        <f>VLOOKUP($C38,$AX$2:$BF$230,2)</f>
        <v>Family land</v>
      </c>
      <c r="AD38" t="str">
        <f>VLOOKUP($C38,$AX$2:$BF$230,3)</f>
        <v>Lowland</v>
      </c>
      <c r="AE38" t="str">
        <f>VLOOKUP($C38,$AX$2:$BF$230,4)</f>
        <v>Loam</v>
      </c>
      <c r="AF38" t="str">
        <f>VLOOKUP($C38,$AX$2:$BF$230,5)</f>
        <v>Good</v>
      </c>
      <c r="AG38" t="str">
        <f>VLOOKUP($C38,$AX$2:$BF$230,6)</f>
        <v>N</v>
      </c>
      <c r="AH38" t="str">
        <f>VLOOKUP($C38,$AX$2:$BF$230,7)</f>
        <v>Grass strips</v>
      </c>
      <c r="AI38" t="str">
        <f>VLOOKUP($C38,$AX$2:$BF$230,8)</f>
        <v>Fertile</v>
      </c>
      <c r="AJ38" t="str">
        <f>VLOOKUP($C38,$AX$2:$BF$230,9)</f>
        <v/>
      </c>
      <c r="AK38">
        <f>VLOOKUP($E38,$BH$2:$BK$384,2)</f>
        <v>75</v>
      </c>
      <c r="AL38">
        <f>VLOOKUP($E38,$BH$2:$BK$384,3)</f>
        <v>20</v>
      </c>
      <c r="AM38" t="str">
        <f>VLOOKUP($E38,$BH$2:$BK$384,4)</f>
        <v>75-90%</v>
      </c>
      <c r="AR38" t="s">
        <v>50</v>
      </c>
      <c r="AS38" t="s">
        <v>1167</v>
      </c>
      <c r="AT38" t="s">
        <v>1178</v>
      </c>
      <c r="AU38" s="18" t="s">
        <v>1208</v>
      </c>
      <c r="AX38" t="s">
        <v>50</v>
      </c>
      <c r="AY38" t="s">
        <v>1217</v>
      </c>
      <c r="AZ38" t="s">
        <v>1221</v>
      </c>
      <c r="BA38" t="s">
        <v>1224</v>
      </c>
      <c r="BB38" t="s">
        <v>1229</v>
      </c>
      <c r="BC38" t="s">
        <v>35</v>
      </c>
      <c r="BD38" t="s">
        <v>12</v>
      </c>
      <c r="BE38" t="s">
        <v>1229</v>
      </c>
      <c r="BF38" t="s">
        <v>1244</v>
      </c>
      <c r="BH38" t="s">
        <v>284</v>
      </c>
      <c r="BI38">
        <v>75</v>
      </c>
      <c r="BJ38">
        <v>10</v>
      </c>
      <c r="BK38" t="s">
        <v>1270</v>
      </c>
    </row>
    <row r="39" spans="1:63" x14ac:dyDescent="0.2">
      <c r="A39">
        <v>4733</v>
      </c>
      <c r="B39" t="str">
        <f>VLOOKUP(C39:C182,$AR$2:$AS$230,2)</f>
        <v>Kano</v>
      </c>
      <c r="C39" t="s">
        <v>146</v>
      </c>
      <c r="D39">
        <v>2</v>
      </c>
      <c r="E39" t="s">
        <v>709</v>
      </c>
      <c r="F39">
        <v>300</v>
      </c>
      <c r="G39" t="s">
        <v>12</v>
      </c>
      <c r="H39">
        <v>14.2</v>
      </c>
      <c r="I39" t="s">
        <v>35</v>
      </c>
      <c r="J39">
        <v>473.33333333333331</v>
      </c>
      <c r="K39">
        <f>J39*0.7</f>
        <v>331.33333333333331</v>
      </c>
      <c r="L39" t="s">
        <v>1055</v>
      </c>
      <c r="M39" t="s">
        <v>1035</v>
      </c>
      <c r="N39" t="s">
        <v>1035</v>
      </c>
      <c r="O39" t="s">
        <v>35</v>
      </c>
      <c r="P39" t="s">
        <v>13</v>
      </c>
      <c r="Q39" t="s">
        <v>12</v>
      </c>
      <c r="R39" t="s">
        <v>35</v>
      </c>
      <c r="S39">
        <v>0</v>
      </c>
      <c r="T39" t="s">
        <v>1032</v>
      </c>
      <c r="U39">
        <v>4</v>
      </c>
      <c r="V39" t="s">
        <v>1137</v>
      </c>
      <c r="W39" t="str">
        <f>VLOOKUP(C39,$AR$2:$AT$230,3)</f>
        <v>Both</v>
      </c>
      <c r="X39" t="s">
        <v>1140</v>
      </c>
      <c r="Y39">
        <v>5</v>
      </c>
      <c r="Z39">
        <v>0</v>
      </c>
      <c r="AA39">
        <v>56</v>
      </c>
      <c r="AB39" t="str">
        <f>VLOOKUP(C39,$AR$2:$AU$230,4)</f>
        <v>Late July</v>
      </c>
      <c r="AC39" t="str">
        <f>VLOOKUP($C39,$AX$2:$BF$230,2)</f>
        <v>Family land</v>
      </c>
      <c r="AD39" t="str">
        <f>VLOOKUP($C39,$AX$2:$BF$230,3)</f>
        <v>Lowland</v>
      </c>
      <c r="AE39" t="str">
        <f>VLOOKUP($C39,$AX$2:$BF$230,4)</f>
        <v>Loam</v>
      </c>
      <c r="AF39" t="str">
        <f>VLOOKUP($C39,$AX$2:$BF$230,5)</f>
        <v>Moderate</v>
      </c>
      <c r="AG39" t="str">
        <f>VLOOKUP($C39,$AX$2:$BF$230,6)</f>
        <v/>
      </c>
      <c r="AH39" t="str">
        <f>VLOOKUP($C39,$AX$2:$BF$230,7)</f>
        <v>Tied ridges</v>
      </c>
      <c r="AI39" t="str">
        <f>VLOOKUP($C39,$AX$2:$BF$230,8)</f>
        <v>Very fertile</v>
      </c>
      <c r="AJ39" t="str">
        <f>VLOOKUP($C39,$AX$2:$BF$230,9)</f>
        <v/>
      </c>
      <c r="AK39">
        <f>VLOOKUP($E39,$BH$2:$BK$384,2)</f>
        <v>75</v>
      </c>
      <c r="AL39">
        <f>VLOOKUP($E39,$BH$2:$BK$384,3)</f>
        <v>10</v>
      </c>
      <c r="AM39" t="str">
        <f>VLOOKUP($E39,$BH$2:$BK$384,4)</f>
        <v>&gt;90%</v>
      </c>
      <c r="AR39" t="s">
        <v>51</v>
      </c>
      <c r="AS39" t="s">
        <v>1167</v>
      </c>
      <c r="AT39" t="s">
        <v>1177</v>
      </c>
      <c r="AU39" s="18" t="s">
        <v>1211</v>
      </c>
      <c r="AX39" t="s">
        <v>51</v>
      </c>
      <c r="AY39" t="s">
        <v>1216</v>
      </c>
      <c r="AZ39" t="s">
        <v>1219</v>
      </c>
      <c r="BA39" t="s">
        <v>1224</v>
      </c>
      <c r="BB39" t="s">
        <v>1229</v>
      </c>
      <c r="BC39" t="s">
        <v>12</v>
      </c>
      <c r="BD39" t="s">
        <v>1234</v>
      </c>
      <c r="BE39" t="s">
        <v>1229</v>
      </c>
      <c r="BF39" t="s">
        <v>1245</v>
      </c>
      <c r="BH39" t="s">
        <v>285</v>
      </c>
      <c r="BI39">
        <v>75</v>
      </c>
      <c r="BJ39">
        <v>10</v>
      </c>
      <c r="BK39" t="s">
        <v>1270</v>
      </c>
    </row>
    <row r="40" spans="1:63" hidden="1" x14ac:dyDescent="0.2">
      <c r="A40">
        <v>4826</v>
      </c>
      <c r="B40" t="str">
        <f>VLOOKUP(C40:C183,$AR$2:$AS$230,2)</f>
        <v>Kano</v>
      </c>
      <c r="C40" t="s">
        <v>170</v>
      </c>
      <c r="D40">
        <v>2</v>
      </c>
      <c r="E40" t="s">
        <v>802</v>
      </c>
      <c r="F40">
        <v>41.2</v>
      </c>
      <c r="G40" t="s">
        <v>12</v>
      </c>
      <c r="H40">
        <v>2.1</v>
      </c>
      <c r="I40" t="s">
        <v>35</v>
      </c>
      <c r="J40">
        <v>509.70873786407765</v>
      </c>
      <c r="K40">
        <f>J40*0.7</f>
        <v>356.79611650485435</v>
      </c>
      <c r="L40" t="s">
        <v>1055</v>
      </c>
      <c r="M40" t="s">
        <v>1035</v>
      </c>
      <c r="N40" t="s">
        <v>1035</v>
      </c>
      <c r="O40" t="s">
        <v>35</v>
      </c>
      <c r="P40" t="s">
        <v>35</v>
      </c>
      <c r="Q40" t="s">
        <v>1051</v>
      </c>
      <c r="R40" t="s">
        <v>13</v>
      </c>
      <c r="S40">
        <v>43</v>
      </c>
      <c r="T40" t="s">
        <v>1032</v>
      </c>
      <c r="U40">
        <v>2</v>
      </c>
      <c r="V40" t="s">
        <v>1137</v>
      </c>
      <c r="W40" t="str">
        <f>VLOOKUP(C40,$AR$2:$AT$230,3)</f>
        <v>Husband</v>
      </c>
      <c r="X40" t="s">
        <v>1139</v>
      </c>
      <c r="Y40">
        <v>0</v>
      </c>
      <c r="Z40">
        <v>3.6999999999999997</v>
      </c>
      <c r="AA40">
        <v>26</v>
      </c>
      <c r="AB40" t="str">
        <f>VLOOKUP(C40,$AR$2:$AU$230,4)</f>
        <v>june</v>
      </c>
      <c r="AC40" t="str">
        <f>VLOOKUP($C40,$AX$2:$BF$230,2)</f>
        <v>Family land</v>
      </c>
      <c r="AD40" t="str">
        <f>VLOOKUP($C40,$AX$2:$BF$230,3)</f>
        <v>Lowland</v>
      </c>
      <c r="AE40" t="str">
        <f>VLOOKUP($C40,$AX$2:$BF$230,4)</f>
        <v>Loam</v>
      </c>
      <c r="AF40" t="str">
        <f>VLOOKUP($C40,$AX$2:$BF$230,5)</f>
        <v>Good</v>
      </c>
      <c r="AG40" t="str">
        <f>VLOOKUP($C40,$AX$2:$BF$230,6)</f>
        <v>N</v>
      </c>
      <c r="AH40" t="str">
        <f>VLOOKUP($C40,$AX$2:$BF$230,7)</f>
        <v>Grass strips</v>
      </c>
      <c r="AI40" t="str">
        <f>VLOOKUP($C40,$AX$2:$BF$230,8)</f>
        <v>Fertile</v>
      </c>
      <c r="AJ40" t="str">
        <f>VLOOKUP($C40,$AX$2:$BF$230,9)</f>
        <v>The same as in other fields</v>
      </c>
      <c r="AK40">
        <f>VLOOKUP($E40,$BH$2:$BK$384,2)</f>
        <v>75</v>
      </c>
      <c r="AL40">
        <f>VLOOKUP($E40,$BH$2:$BK$384,3)</f>
        <v>10</v>
      </c>
      <c r="AM40" t="str">
        <f>VLOOKUP($E40,$BH$2:$BK$384,4)</f>
        <v>25-50%</v>
      </c>
      <c r="AR40" t="s">
        <v>52</v>
      </c>
      <c r="AS40" t="s">
        <v>1167</v>
      </c>
      <c r="AT40" t="s">
        <v>1177</v>
      </c>
      <c r="AU40" s="18" t="s">
        <v>1209</v>
      </c>
      <c r="AX40" t="s">
        <v>52</v>
      </c>
      <c r="AY40" t="s">
        <v>1216</v>
      </c>
      <c r="AZ40" t="s">
        <v>1221</v>
      </c>
      <c r="BA40" t="s">
        <v>1227</v>
      </c>
      <c r="BB40" t="s">
        <v>1229</v>
      </c>
      <c r="BC40" t="s">
        <v>35</v>
      </c>
      <c r="BD40" t="s">
        <v>12</v>
      </c>
      <c r="BE40" t="s">
        <v>1229</v>
      </c>
      <c r="BF40" t="s">
        <v>1245</v>
      </c>
      <c r="BH40" t="s">
        <v>286</v>
      </c>
      <c r="BI40">
        <v>75</v>
      </c>
      <c r="BJ40">
        <v>10</v>
      </c>
      <c r="BK40" t="s">
        <v>1270</v>
      </c>
    </row>
    <row r="41" spans="1:63" x14ac:dyDescent="0.2">
      <c r="A41">
        <v>4652</v>
      </c>
      <c r="B41" t="str">
        <f>VLOOKUP(C41:C184,$AR$2:$AS$230,2)</f>
        <v>Kaduna N</v>
      </c>
      <c r="C41" t="s">
        <v>122</v>
      </c>
      <c r="D41">
        <v>1</v>
      </c>
      <c r="E41" t="s">
        <v>628</v>
      </c>
      <c r="F41">
        <v>200</v>
      </c>
      <c r="G41" t="s">
        <v>12</v>
      </c>
      <c r="H41">
        <v>10.5</v>
      </c>
      <c r="I41" t="s">
        <v>35</v>
      </c>
      <c r="J41">
        <v>525</v>
      </c>
      <c r="K41">
        <f>J41*0.7</f>
        <v>367.5</v>
      </c>
      <c r="L41" t="s">
        <v>1055</v>
      </c>
      <c r="M41" t="s">
        <v>1081</v>
      </c>
      <c r="N41" t="s">
        <v>1079</v>
      </c>
      <c r="O41" t="s">
        <v>13</v>
      </c>
      <c r="P41" t="s">
        <v>13</v>
      </c>
      <c r="Q41" t="s">
        <v>1076</v>
      </c>
      <c r="R41" t="s">
        <v>35</v>
      </c>
      <c r="S41">
        <v>1</v>
      </c>
      <c r="T41" t="s">
        <v>1032</v>
      </c>
      <c r="U41">
        <v>4</v>
      </c>
      <c r="V41" t="s">
        <v>1137</v>
      </c>
      <c r="W41" t="str">
        <f>VLOOKUP(C41,$AR$2:$AT$230,3)</f>
        <v>Husband</v>
      </c>
      <c r="X41" t="s">
        <v>1140</v>
      </c>
      <c r="Y41">
        <v>3</v>
      </c>
      <c r="Z41">
        <v>0</v>
      </c>
      <c r="AA41">
        <v>56</v>
      </c>
      <c r="AB41" t="str">
        <f>VLOOKUP(C41,$AR$2:$AU$230,4)</f>
        <v>Late July</v>
      </c>
      <c r="AC41" t="str">
        <f>VLOOKUP($C41,$AX$2:$BF$230,2)</f>
        <v>Family land</v>
      </c>
      <c r="AD41" t="str">
        <f>VLOOKUP($C41,$AX$2:$BF$230,3)</f>
        <v>Lowland</v>
      </c>
      <c r="AE41" t="str">
        <f>VLOOKUP($C41,$AX$2:$BF$230,4)</f>
        <v>Loam</v>
      </c>
      <c r="AF41" t="str">
        <f>VLOOKUP($C41,$AX$2:$BF$230,5)</f>
        <v>Moderate</v>
      </c>
      <c r="AG41" t="str">
        <f>VLOOKUP($C41,$AX$2:$BF$230,6)</f>
        <v>N</v>
      </c>
      <c r="AH41" t="str">
        <f>VLOOKUP($C41,$AX$2:$BF$230,7)</f>
        <v>Tied ridges</v>
      </c>
      <c r="AI41" t="str">
        <f>VLOOKUP($C41,$AX$2:$BF$230,8)</f>
        <v>Moderate</v>
      </c>
      <c r="AJ41" t="str">
        <f>VLOOKUP($C41,$AX$2:$BF$230,9)</f>
        <v>The same as in other fields</v>
      </c>
      <c r="AK41">
        <f>VLOOKUP($E41,$BH$2:$BK$384,2)</f>
        <v>75</v>
      </c>
      <c r="AL41">
        <f>VLOOKUP($E41,$BH$2:$BK$384,3)</f>
        <v>20</v>
      </c>
      <c r="AM41" t="str">
        <f>VLOOKUP($E41,$BH$2:$BK$384,4)</f>
        <v>75-90%</v>
      </c>
      <c r="AR41" t="s">
        <v>53</v>
      </c>
      <c r="AS41" t="s">
        <v>1167</v>
      </c>
      <c r="AT41" t="s">
        <v>1177</v>
      </c>
      <c r="AU41" s="18" t="s">
        <v>1211</v>
      </c>
      <c r="AX41" t="s">
        <v>53</v>
      </c>
      <c r="AY41" t="s">
        <v>1216</v>
      </c>
      <c r="AZ41" t="s">
        <v>1221</v>
      </c>
      <c r="BA41" t="s">
        <v>1227</v>
      </c>
      <c r="BB41" t="s">
        <v>1229</v>
      </c>
      <c r="BC41" t="s">
        <v>35</v>
      </c>
      <c r="BD41" t="s">
        <v>12</v>
      </c>
      <c r="BE41" t="s">
        <v>1231</v>
      </c>
      <c r="BF41" t="s">
        <v>1246</v>
      </c>
      <c r="BH41" t="s">
        <v>287</v>
      </c>
      <c r="BI41">
        <v>75</v>
      </c>
      <c r="BJ41">
        <v>10</v>
      </c>
      <c r="BK41" t="s">
        <v>1270</v>
      </c>
    </row>
    <row r="42" spans="1:63" hidden="1" x14ac:dyDescent="0.2">
      <c r="A42">
        <v>4970</v>
      </c>
      <c r="B42" t="str">
        <f>VLOOKUP(C42:C185,$AR$2:$AS$230,2)</f>
        <v>Kano</v>
      </c>
      <c r="C42" t="s">
        <v>218</v>
      </c>
      <c r="D42">
        <v>1</v>
      </c>
      <c r="E42" t="s">
        <v>946</v>
      </c>
      <c r="F42">
        <v>200</v>
      </c>
      <c r="G42" t="s">
        <v>12</v>
      </c>
      <c r="H42">
        <v>10.6</v>
      </c>
      <c r="I42" t="s">
        <v>13</v>
      </c>
      <c r="J42">
        <v>530</v>
      </c>
      <c r="K42">
        <f>J42</f>
        <v>530</v>
      </c>
      <c r="L42" t="s">
        <v>1055</v>
      </c>
      <c r="M42" t="s">
        <v>1113</v>
      </c>
      <c r="N42" t="s">
        <v>1079</v>
      </c>
      <c r="O42" t="s">
        <v>35</v>
      </c>
      <c r="P42" t="s">
        <v>13</v>
      </c>
      <c r="Q42" t="s">
        <v>1051</v>
      </c>
      <c r="R42" t="s">
        <v>13</v>
      </c>
      <c r="S42">
        <v>92.1</v>
      </c>
      <c r="T42" t="s">
        <v>1032</v>
      </c>
      <c r="U42">
        <v>4</v>
      </c>
      <c r="V42" t="s">
        <v>1137</v>
      </c>
      <c r="W42" t="str">
        <f>VLOOKUP(C42,$AR$2:$AT$230,3)</f>
        <v>Husband</v>
      </c>
      <c r="X42" t="s">
        <v>1140</v>
      </c>
      <c r="Y42">
        <v>3</v>
      </c>
      <c r="Z42">
        <v>0</v>
      </c>
      <c r="AA42">
        <v>35</v>
      </c>
      <c r="AB42" t="str">
        <f>VLOOKUP(C42,$AR$2:$AU$230,4)</f>
        <v>Early July</v>
      </c>
      <c r="AC42" t="str">
        <f>VLOOKUP($C42,$AX$2:$BF$230,2)</f>
        <v>Family land</v>
      </c>
      <c r="AD42" t="str">
        <f>VLOOKUP($C42,$AX$2:$BF$230,3)</f>
        <v>Lowland</v>
      </c>
      <c r="AE42" t="str">
        <f>VLOOKUP($C42,$AX$2:$BF$230,4)</f>
        <v>Loam</v>
      </c>
      <c r="AF42" t="str">
        <f>VLOOKUP($C42,$AX$2:$BF$230,5)</f>
        <v>Moderate</v>
      </c>
      <c r="AG42" t="str">
        <f>VLOOKUP($C42,$AX$2:$BF$230,6)</f>
        <v>N</v>
      </c>
      <c r="AH42" t="str">
        <f>VLOOKUP($C42,$AX$2:$BF$230,7)</f>
        <v>Ditches</v>
      </c>
      <c r="AI42" t="str">
        <f>VLOOKUP($C42,$AX$2:$BF$230,8)</f>
        <v>Very fertile</v>
      </c>
      <c r="AJ42" t="str">
        <f>VLOOKUP($C42,$AX$2:$BF$230,9)</f>
        <v>The same as in other fields</v>
      </c>
      <c r="AK42">
        <f>VLOOKUP($E42,$BH$2:$BK$384,2)</f>
        <v>75</v>
      </c>
      <c r="AL42">
        <f>VLOOKUP($E42,$BH$2:$BK$384,3)</f>
        <v>20</v>
      </c>
      <c r="AM42" t="str">
        <f>VLOOKUP($E42,$BH$2:$BK$384,4)</f>
        <v>&gt;90%</v>
      </c>
      <c r="AR42" t="s">
        <v>54</v>
      </c>
      <c r="AS42" t="s">
        <v>1167</v>
      </c>
      <c r="AT42" t="s">
        <v>1178</v>
      </c>
      <c r="AU42" s="18" t="s">
        <v>1208</v>
      </c>
      <c r="AX42" t="s">
        <v>54</v>
      </c>
      <c r="AY42" t="s">
        <v>1216</v>
      </c>
      <c r="AZ42" t="s">
        <v>1221</v>
      </c>
      <c r="BA42" t="s">
        <v>12</v>
      </c>
      <c r="BB42" t="s">
        <v>1229</v>
      </c>
      <c r="BC42" t="s">
        <v>35</v>
      </c>
      <c r="BD42" t="s">
        <v>12</v>
      </c>
      <c r="BE42" t="s">
        <v>1231</v>
      </c>
      <c r="BF42" t="s">
        <v>12</v>
      </c>
      <c r="BH42" t="s">
        <v>288</v>
      </c>
      <c r="BI42">
        <v>75</v>
      </c>
      <c r="BJ42">
        <v>10</v>
      </c>
      <c r="BK42" t="s">
        <v>1270</v>
      </c>
    </row>
    <row r="43" spans="1:63" hidden="1" x14ac:dyDescent="0.2">
      <c r="A43">
        <v>5034</v>
      </c>
      <c r="B43" t="str">
        <f>VLOOKUP(C43:C186,$AR$2:$AS$230,2)</f>
        <v>Kano</v>
      </c>
      <c r="C43" t="s">
        <v>239</v>
      </c>
      <c r="D43">
        <v>1</v>
      </c>
      <c r="E43" t="s">
        <v>1010</v>
      </c>
      <c r="F43">
        <v>200</v>
      </c>
      <c r="G43" t="s">
        <v>12</v>
      </c>
      <c r="H43">
        <v>10.6</v>
      </c>
      <c r="I43" t="s">
        <v>35</v>
      </c>
      <c r="J43">
        <v>530</v>
      </c>
      <c r="K43">
        <f>J43*0.7</f>
        <v>371</v>
      </c>
      <c r="L43" t="s">
        <v>1055</v>
      </c>
      <c r="M43" t="s">
        <v>1079</v>
      </c>
      <c r="N43" t="s">
        <v>1079</v>
      </c>
      <c r="O43" t="s">
        <v>35</v>
      </c>
      <c r="P43" t="s">
        <v>13</v>
      </c>
      <c r="Q43" t="s">
        <v>1051</v>
      </c>
      <c r="R43" t="s">
        <v>13</v>
      </c>
      <c r="S43">
        <v>1</v>
      </c>
      <c r="T43" t="s">
        <v>1032</v>
      </c>
      <c r="U43">
        <v>4</v>
      </c>
      <c r="V43" t="s">
        <v>1137</v>
      </c>
      <c r="W43" t="str">
        <f>VLOOKUP(C43,$AR$2:$AT$230,3)</f>
        <v>Husband</v>
      </c>
      <c r="X43" t="s">
        <v>1140</v>
      </c>
      <c r="Y43">
        <v>5</v>
      </c>
      <c r="Z43">
        <v>2.6</v>
      </c>
      <c r="AA43">
        <v>34</v>
      </c>
      <c r="AB43" t="str">
        <f>VLOOKUP(C43,$AR$2:$AU$230,4)</f>
        <v>Early July</v>
      </c>
      <c r="AC43" t="str">
        <f>VLOOKUP($C43,$AX$2:$BF$230,2)</f>
        <v>Family land</v>
      </c>
      <c r="AD43" t="str">
        <f>VLOOKUP($C43,$AX$2:$BF$230,3)</f>
        <v>Lowland</v>
      </c>
      <c r="AE43" t="str">
        <f>VLOOKUP($C43,$AX$2:$BF$230,4)</f>
        <v>Loam</v>
      </c>
      <c r="AF43" t="str">
        <f>VLOOKUP($C43,$AX$2:$BF$230,5)</f>
        <v>Good</v>
      </c>
      <c r="AG43" t="str">
        <f>VLOOKUP($C43,$AX$2:$BF$230,6)</f>
        <v>N</v>
      </c>
      <c r="AH43" t="str">
        <f>VLOOKUP($C43,$AX$2:$BF$230,7)</f>
        <v>Grass strips</v>
      </c>
      <c r="AI43" t="str">
        <f>VLOOKUP($C43,$AX$2:$BF$230,8)</f>
        <v>Very fertile</v>
      </c>
      <c r="AJ43" t="str">
        <f>VLOOKUP($C43,$AX$2:$BF$230,9)</f>
        <v>The same as in other fields</v>
      </c>
      <c r="AK43">
        <f>VLOOKUP($E43,$BH$2:$BK$384,2)</f>
        <v>75</v>
      </c>
      <c r="AL43">
        <f>VLOOKUP($E43,$BH$2:$BK$384,3)</f>
        <v>20</v>
      </c>
      <c r="AM43" t="str">
        <f>VLOOKUP($E43,$BH$2:$BK$384,4)</f>
        <v>75-90%</v>
      </c>
      <c r="AR43" t="s">
        <v>55</v>
      </c>
      <c r="AS43" t="s">
        <v>1167</v>
      </c>
      <c r="AT43" t="s">
        <v>1178</v>
      </c>
      <c r="AU43" s="18" t="s">
        <v>1211</v>
      </c>
      <c r="AX43" t="s">
        <v>55</v>
      </c>
      <c r="AY43" t="s">
        <v>1216</v>
      </c>
      <c r="AZ43" t="s">
        <v>1220</v>
      </c>
      <c r="BA43" t="s">
        <v>1225</v>
      </c>
      <c r="BB43" t="s">
        <v>1229</v>
      </c>
      <c r="BC43" t="s">
        <v>35</v>
      </c>
      <c r="BD43" t="s">
        <v>12</v>
      </c>
      <c r="BE43" t="s">
        <v>1229</v>
      </c>
      <c r="BF43" t="s">
        <v>1245</v>
      </c>
      <c r="BH43" t="s">
        <v>289</v>
      </c>
      <c r="BI43">
        <v>75</v>
      </c>
      <c r="BJ43">
        <v>10</v>
      </c>
      <c r="BK43" t="s">
        <v>1270</v>
      </c>
    </row>
    <row r="44" spans="1:63" hidden="1" x14ac:dyDescent="0.2">
      <c r="A44">
        <v>4759</v>
      </c>
      <c r="B44" t="str">
        <f>VLOOKUP(C44:C187,$AR$2:$AS$230,2)</f>
        <v>Kano</v>
      </c>
      <c r="C44" t="s">
        <v>152</v>
      </c>
      <c r="D44">
        <v>4</v>
      </c>
      <c r="E44" t="s">
        <v>735</v>
      </c>
      <c r="F44">
        <v>150</v>
      </c>
      <c r="G44" t="s">
        <v>12</v>
      </c>
      <c r="H44">
        <v>8</v>
      </c>
      <c r="I44" t="s">
        <v>35</v>
      </c>
      <c r="J44">
        <v>533.33333333333337</v>
      </c>
      <c r="K44">
        <f>J44*0.7</f>
        <v>373.33333333333331</v>
      </c>
      <c r="L44" t="s">
        <v>1055</v>
      </c>
      <c r="M44" t="s">
        <v>1094</v>
      </c>
      <c r="N44" t="s">
        <v>1035</v>
      </c>
      <c r="O44" t="s">
        <v>35</v>
      </c>
      <c r="P44" t="s">
        <v>13</v>
      </c>
      <c r="Q44" t="s">
        <v>1051</v>
      </c>
      <c r="R44" t="s">
        <v>13</v>
      </c>
      <c r="S44">
        <v>35</v>
      </c>
      <c r="T44" t="s">
        <v>1032</v>
      </c>
      <c r="U44">
        <v>4</v>
      </c>
      <c r="V44" t="s">
        <v>1137</v>
      </c>
      <c r="W44" t="str">
        <f>VLOOKUP(C44,$AR$2:$AT$230,3)</f>
        <v>Both</v>
      </c>
      <c r="X44" t="s">
        <v>1140</v>
      </c>
      <c r="Y44">
        <v>16</v>
      </c>
      <c r="Z44">
        <v>24.5</v>
      </c>
      <c r="AA44">
        <v>88</v>
      </c>
      <c r="AB44" t="str">
        <f>VLOOKUP(C44,$AR$2:$AU$230,4)</f>
        <v>August</v>
      </c>
      <c r="AC44" t="str">
        <f>VLOOKUP($C44,$AX$2:$BF$230,2)</f>
        <v>Family land</v>
      </c>
      <c r="AD44" t="str">
        <f>VLOOKUP($C44,$AX$2:$BF$230,3)</f>
        <v>Plateau</v>
      </c>
      <c r="AE44" t="str">
        <f>VLOOKUP($C44,$AX$2:$BF$230,4)</f>
        <v>Sand</v>
      </c>
      <c r="AF44" t="str">
        <f>VLOOKUP($C44,$AX$2:$BF$230,5)</f>
        <v>Good</v>
      </c>
      <c r="AG44" t="str">
        <f>VLOOKUP($C44,$AX$2:$BF$230,6)</f>
        <v>Y</v>
      </c>
      <c r="AH44" t="str">
        <f>VLOOKUP($C44,$AX$2:$BF$230,7)</f>
        <v>Tied ridges</v>
      </c>
      <c r="AI44" t="str">
        <f>VLOOKUP($C44,$AX$2:$BF$230,8)</f>
        <v>Moderate</v>
      </c>
      <c r="AJ44" t="str">
        <f>VLOOKUP($C44,$AX$2:$BF$230,9)</f>
        <v>Better than other fields</v>
      </c>
      <c r="AK44">
        <f>VLOOKUP($E44,$BH$2:$BK$384,2)</f>
        <v>75</v>
      </c>
      <c r="AL44">
        <f>VLOOKUP($E44,$BH$2:$BK$384,3)</f>
        <v>10</v>
      </c>
      <c r="AM44" t="str">
        <f>VLOOKUP($E44,$BH$2:$BK$384,4)</f>
        <v>&gt;90%</v>
      </c>
      <c r="AR44" t="s">
        <v>56</v>
      </c>
      <c r="AS44" t="s">
        <v>1167</v>
      </c>
      <c r="AT44" t="s">
        <v>1179</v>
      </c>
      <c r="AU44" s="18" t="s">
        <v>1211</v>
      </c>
      <c r="AX44" t="s">
        <v>56</v>
      </c>
      <c r="AY44" t="s">
        <v>1216</v>
      </c>
      <c r="AZ44" t="s">
        <v>1221</v>
      </c>
      <c r="BA44" t="s">
        <v>1227</v>
      </c>
      <c r="BB44" t="s">
        <v>1229</v>
      </c>
      <c r="BC44" t="s">
        <v>13</v>
      </c>
      <c r="BD44" t="s">
        <v>12</v>
      </c>
      <c r="BE44" t="s">
        <v>1231</v>
      </c>
      <c r="BF44" t="s">
        <v>1246</v>
      </c>
      <c r="BH44" t="s">
        <v>290</v>
      </c>
      <c r="BI44">
        <v>75</v>
      </c>
      <c r="BJ44">
        <v>10</v>
      </c>
      <c r="BK44" t="s">
        <v>1268</v>
      </c>
    </row>
    <row r="45" spans="1:63" hidden="1" x14ac:dyDescent="0.2">
      <c r="A45">
        <v>4783</v>
      </c>
      <c r="B45" t="str">
        <f>VLOOKUP(C45:C188,$AR$2:$AS$230,2)</f>
        <v>Kano</v>
      </c>
      <c r="C45" t="s">
        <v>158</v>
      </c>
      <c r="D45">
        <v>4</v>
      </c>
      <c r="E45" t="s">
        <v>759</v>
      </c>
      <c r="F45">
        <v>150</v>
      </c>
      <c r="G45" t="s">
        <v>12</v>
      </c>
      <c r="H45">
        <v>8</v>
      </c>
      <c r="I45" t="s">
        <v>35</v>
      </c>
      <c r="J45">
        <v>533.33333333333337</v>
      </c>
      <c r="K45">
        <f>J45*0.7</f>
        <v>373.33333333333331</v>
      </c>
      <c r="L45" t="s">
        <v>1055</v>
      </c>
      <c r="M45" t="s">
        <v>1047</v>
      </c>
      <c r="N45" t="s">
        <v>1035</v>
      </c>
      <c r="O45" t="s">
        <v>35</v>
      </c>
      <c r="P45" t="s">
        <v>13</v>
      </c>
      <c r="Q45" t="s">
        <v>1051</v>
      </c>
      <c r="R45" t="s">
        <v>13</v>
      </c>
      <c r="S45">
        <v>32</v>
      </c>
      <c r="T45" t="s">
        <v>1032</v>
      </c>
      <c r="U45">
        <v>4</v>
      </c>
      <c r="V45" t="s">
        <v>1137</v>
      </c>
      <c r="W45" t="str">
        <f>VLOOKUP(C45,$AR$2:$AT$230,3)</f>
        <v>Husband</v>
      </c>
      <c r="X45" t="s">
        <v>1140</v>
      </c>
      <c r="Y45">
        <v>65</v>
      </c>
      <c r="Z45">
        <v>10</v>
      </c>
      <c r="AA45">
        <v>48</v>
      </c>
      <c r="AB45" t="str">
        <f>VLOOKUP(C45,$AR$2:$AU$230,4)</f>
        <v>Late July</v>
      </c>
      <c r="AC45" t="str">
        <f>VLOOKUP($C45,$AX$2:$BF$230,2)</f>
        <v>Family land</v>
      </c>
      <c r="AD45" t="str">
        <f>VLOOKUP($C45,$AX$2:$BF$230,3)</f>
        <v>Plateau</v>
      </c>
      <c r="AE45" t="str">
        <f>VLOOKUP($C45,$AX$2:$BF$230,4)</f>
        <v>Sand</v>
      </c>
      <c r="AF45" t="str">
        <f>VLOOKUP($C45,$AX$2:$BF$230,5)</f>
        <v>Good</v>
      </c>
      <c r="AG45" t="str">
        <f>VLOOKUP($C45,$AX$2:$BF$230,6)</f>
        <v>Y</v>
      </c>
      <c r="AH45" t="str">
        <f>VLOOKUP($C45,$AX$2:$BF$230,7)</f>
        <v>Tied ridges</v>
      </c>
      <c r="AI45" t="str">
        <f>VLOOKUP($C45,$AX$2:$BF$230,8)</f>
        <v>Moderate</v>
      </c>
      <c r="AJ45" t="str">
        <f>VLOOKUP($C45,$AX$2:$BF$230,9)</f>
        <v>The same as in other fields</v>
      </c>
      <c r="AK45">
        <f>VLOOKUP($E45,$BH$2:$BK$384,2)</f>
        <v>75</v>
      </c>
      <c r="AL45">
        <f>VLOOKUP($E45,$BH$2:$BK$384,3)</f>
        <v>20</v>
      </c>
      <c r="AM45" t="str">
        <f>VLOOKUP($E45,$BH$2:$BK$384,4)</f>
        <v>50-75%</v>
      </c>
      <c r="AR45" t="s">
        <v>57</v>
      </c>
      <c r="AS45" t="s">
        <v>1167</v>
      </c>
      <c r="AT45" t="s">
        <v>1177</v>
      </c>
      <c r="AU45" s="18" t="s">
        <v>1211</v>
      </c>
      <c r="AX45" t="s">
        <v>57</v>
      </c>
      <c r="AY45" t="s">
        <v>1216</v>
      </c>
      <c r="AZ45" t="s">
        <v>12</v>
      </c>
      <c r="BA45" t="s">
        <v>1224</v>
      </c>
      <c r="BB45" t="s">
        <v>1229</v>
      </c>
      <c r="BC45" t="s">
        <v>35</v>
      </c>
      <c r="BD45" t="s">
        <v>1234</v>
      </c>
      <c r="BE45" t="s">
        <v>1229</v>
      </c>
      <c r="BF45" t="s">
        <v>1245</v>
      </c>
      <c r="BH45" t="s">
        <v>291</v>
      </c>
      <c r="BI45">
        <v>75</v>
      </c>
      <c r="BJ45">
        <v>10</v>
      </c>
      <c r="BK45" t="s">
        <v>1268</v>
      </c>
    </row>
    <row r="46" spans="1:63" hidden="1" x14ac:dyDescent="0.2">
      <c r="A46">
        <v>4851</v>
      </c>
      <c r="B46" t="str">
        <f>VLOOKUP(C46:C189,$AR$2:$AS$230,2)</f>
        <v>Kano</v>
      </c>
      <c r="C46" t="s">
        <v>179</v>
      </c>
      <c r="D46">
        <v>2</v>
      </c>
      <c r="E46" t="s">
        <v>827</v>
      </c>
      <c r="F46">
        <v>23</v>
      </c>
      <c r="G46" t="s">
        <v>12</v>
      </c>
      <c r="H46">
        <v>1.23</v>
      </c>
      <c r="I46" t="s">
        <v>35</v>
      </c>
      <c r="J46">
        <v>534.78260869565213</v>
      </c>
      <c r="K46">
        <f>J46*0.7</f>
        <v>374.34782608695645</v>
      </c>
      <c r="L46" t="s">
        <v>1055</v>
      </c>
      <c r="M46" t="s">
        <v>1035</v>
      </c>
      <c r="N46" t="s">
        <v>1035</v>
      </c>
      <c r="O46" t="s">
        <v>35</v>
      </c>
      <c r="P46" t="s">
        <v>13</v>
      </c>
      <c r="Q46" t="s">
        <v>1051</v>
      </c>
      <c r="R46" t="s">
        <v>13</v>
      </c>
      <c r="S46">
        <v>25</v>
      </c>
      <c r="T46" t="s">
        <v>1032</v>
      </c>
      <c r="U46">
        <v>2</v>
      </c>
      <c r="V46" t="s">
        <v>1137</v>
      </c>
      <c r="W46" t="str">
        <f>VLOOKUP(C46,$AR$2:$AT$230,3)</f>
        <v>Husband</v>
      </c>
      <c r="X46" t="s">
        <v>1140</v>
      </c>
      <c r="Y46">
        <v>4</v>
      </c>
      <c r="Z46">
        <v>1.5</v>
      </c>
      <c r="AA46">
        <v>46</v>
      </c>
      <c r="AB46" t="str">
        <f>VLOOKUP(C46,$AR$2:$AU$230,4)</f>
        <v>Early July</v>
      </c>
      <c r="AC46" t="str">
        <f>VLOOKUP($C46,$AX$2:$BF$230,2)</f>
        <v>Family land</v>
      </c>
      <c r="AD46" t="str">
        <f>VLOOKUP($C46,$AX$2:$BF$230,3)</f>
        <v>Lowland</v>
      </c>
      <c r="AE46" t="str">
        <f>VLOOKUP($C46,$AX$2:$BF$230,4)</f>
        <v>Loam</v>
      </c>
      <c r="AF46" t="str">
        <f>VLOOKUP($C46,$AX$2:$BF$230,5)</f>
        <v>Moderate</v>
      </c>
      <c r="AG46" t="str">
        <f>VLOOKUP($C46,$AX$2:$BF$230,6)</f>
        <v>N</v>
      </c>
      <c r="AH46" t="str">
        <f>VLOOKUP($C46,$AX$2:$BF$230,7)</f>
        <v>Ditches</v>
      </c>
      <c r="AI46" t="str">
        <f>VLOOKUP($C46,$AX$2:$BF$230,8)</f>
        <v>Moderate</v>
      </c>
      <c r="AJ46" t="str">
        <f>VLOOKUP($C46,$AX$2:$BF$230,9)</f>
        <v>The same as in other fields</v>
      </c>
      <c r="AK46">
        <f>VLOOKUP($E46,$BH$2:$BK$384,2)</f>
        <v>75</v>
      </c>
      <c r="AL46">
        <f>VLOOKUP($E46,$BH$2:$BK$384,3)</f>
        <v>10</v>
      </c>
      <c r="AM46" t="str">
        <f>VLOOKUP($E46,$BH$2:$BK$384,4)</f>
        <v>75-90%</v>
      </c>
      <c r="AR46" t="s">
        <v>58</v>
      </c>
      <c r="AS46" t="s">
        <v>1167</v>
      </c>
      <c r="AT46" t="s">
        <v>1177</v>
      </c>
      <c r="AU46" s="18" t="s">
        <v>1208</v>
      </c>
      <c r="AX46" t="s">
        <v>58</v>
      </c>
      <c r="AY46" t="s">
        <v>1216</v>
      </c>
      <c r="AZ46" t="s">
        <v>1219</v>
      </c>
      <c r="BA46" t="s">
        <v>1224</v>
      </c>
      <c r="BB46" t="s">
        <v>1229</v>
      </c>
      <c r="BC46" t="s">
        <v>35</v>
      </c>
      <c r="BD46" t="s">
        <v>12</v>
      </c>
      <c r="BE46" t="s">
        <v>12</v>
      </c>
      <c r="BF46" t="s">
        <v>12</v>
      </c>
      <c r="BH46" t="s">
        <v>292</v>
      </c>
      <c r="BI46">
        <v>75</v>
      </c>
      <c r="BJ46">
        <v>10</v>
      </c>
      <c r="BK46" t="s">
        <v>1268</v>
      </c>
    </row>
    <row r="47" spans="1:63" hidden="1" x14ac:dyDescent="0.2">
      <c r="A47">
        <v>5042</v>
      </c>
      <c r="B47" t="str">
        <f>VLOOKUP(C47:C190,$AR$2:$AS$230,2)</f>
        <v>Kano</v>
      </c>
      <c r="C47" t="s">
        <v>241</v>
      </c>
      <c r="D47">
        <v>3</v>
      </c>
      <c r="E47" t="s">
        <v>1018</v>
      </c>
      <c r="F47">
        <v>200</v>
      </c>
      <c r="G47" t="s">
        <v>12</v>
      </c>
      <c r="H47">
        <v>10.7</v>
      </c>
      <c r="I47" t="s">
        <v>35</v>
      </c>
      <c r="J47">
        <v>535</v>
      </c>
      <c r="K47">
        <f>J47*0.7</f>
        <v>374.5</v>
      </c>
      <c r="L47" t="s">
        <v>1045</v>
      </c>
      <c r="M47" t="s">
        <v>1130</v>
      </c>
      <c r="N47" t="s">
        <v>1065</v>
      </c>
      <c r="O47" t="s">
        <v>35</v>
      </c>
      <c r="P47" t="s">
        <v>13</v>
      </c>
      <c r="Q47" t="s">
        <v>1051</v>
      </c>
      <c r="R47" t="s">
        <v>13</v>
      </c>
      <c r="S47">
        <v>70</v>
      </c>
      <c r="T47" t="s">
        <v>1032</v>
      </c>
      <c r="U47">
        <v>4</v>
      </c>
      <c r="V47" t="s">
        <v>1137</v>
      </c>
      <c r="W47" t="str">
        <f>VLOOKUP(C47,$AR$2:$AT$230,3)</f>
        <v>Husband</v>
      </c>
      <c r="X47" t="s">
        <v>1140</v>
      </c>
      <c r="Y47">
        <v>0</v>
      </c>
      <c r="Z47">
        <v>2.2999999999999998</v>
      </c>
      <c r="AA47">
        <v>61</v>
      </c>
      <c r="AB47" t="str">
        <f>VLOOKUP(C47,$AR$2:$AU$230,4)</f>
        <v>Late July</v>
      </c>
      <c r="AC47" t="str">
        <f>VLOOKUP($C47,$AX$2:$BF$230,2)</f>
        <v>Family land</v>
      </c>
      <c r="AD47" t="str">
        <f>VLOOKUP($C47,$AX$2:$BF$230,3)</f>
        <v>Lowland</v>
      </c>
      <c r="AE47" t="str">
        <f>VLOOKUP($C47,$AX$2:$BF$230,4)</f>
        <v>Loam</v>
      </c>
      <c r="AF47" t="str">
        <f>VLOOKUP($C47,$AX$2:$BF$230,5)</f>
        <v>Good</v>
      </c>
      <c r="AG47" t="str">
        <f>VLOOKUP($C47,$AX$2:$BF$230,6)</f>
        <v>N</v>
      </c>
      <c r="AH47" t="str">
        <f>VLOOKUP($C47,$AX$2:$BF$230,7)</f>
        <v>Grass strips</v>
      </c>
      <c r="AI47" t="str">
        <f>VLOOKUP($C47,$AX$2:$BF$230,8)</f>
        <v>Very fertile</v>
      </c>
      <c r="AJ47" t="str">
        <f>VLOOKUP($C47,$AX$2:$BF$230,9)</f>
        <v>The same as in other fields</v>
      </c>
      <c r="AK47">
        <f>VLOOKUP($E47,$BH$2:$BK$384,2)</f>
        <v>75</v>
      </c>
      <c r="AL47">
        <f>VLOOKUP($E47,$BH$2:$BK$384,3)</f>
        <v>20</v>
      </c>
      <c r="AM47" t="str">
        <f>VLOOKUP($E47,$BH$2:$BK$384,4)</f>
        <v>75-90%</v>
      </c>
      <c r="AR47" t="s">
        <v>59</v>
      </c>
      <c r="AS47" t="s">
        <v>1167</v>
      </c>
      <c r="AT47" t="s">
        <v>1177</v>
      </c>
      <c r="AU47" s="18" t="s">
        <v>1211</v>
      </c>
      <c r="AX47" t="s">
        <v>59</v>
      </c>
      <c r="AY47" t="s">
        <v>1216</v>
      </c>
      <c r="AZ47" t="s">
        <v>1219</v>
      </c>
      <c r="BA47" t="s">
        <v>1224</v>
      </c>
      <c r="BB47" t="s">
        <v>1229</v>
      </c>
      <c r="BC47" t="s">
        <v>35</v>
      </c>
      <c r="BD47" t="s">
        <v>12</v>
      </c>
      <c r="BE47" t="s">
        <v>1229</v>
      </c>
      <c r="BF47" t="s">
        <v>1245</v>
      </c>
      <c r="BH47" t="s">
        <v>293</v>
      </c>
      <c r="BI47">
        <v>75</v>
      </c>
      <c r="BJ47">
        <v>10</v>
      </c>
      <c r="BK47" t="s">
        <v>1268</v>
      </c>
    </row>
    <row r="48" spans="1:63" hidden="1" x14ac:dyDescent="0.2">
      <c r="A48">
        <v>5031</v>
      </c>
      <c r="B48" t="str">
        <f>VLOOKUP(C48:C191,$AR$2:$AS$230,2)</f>
        <v>Kano</v>
      </c>
      <c r="C48" t="s">
        <v>238</v>
      </c>
      <c r="D48">
        <v>1</v>
      </c>
      <c r="E48" t="s">
        <v>1007</v>
      </c>
      <c r="F48">
        <v>200</v>
      </c>
      <c r="G48" t="s">
        <v>12</v>
      </c>
      <c r="H48">
        <v>11</v>
      </c>
      <c r="I48" t="s">
        <v>35</v>
      </c>
      <c r="J48">
        <v>550</v>
      </c>
      <c r="K48">
        <f>J48*0.7</f>
        <v>385</v>
      </c>
      <c r="L48" t="s">
        <v>1055</v>
      </c>
      <c r="M48" t="s">
        <v>1079</v>
      </c>
      <c r="N48" t="s">
        <v>1079</v>
      </c>
      <c r="O48" t="s">
        <v>35</v>
      </c>
      <c r="P48" t="s">
        <v>13</v>
      </c>
      <c r="Q48" t="s">
        <v>1051</v>
      </c>
      <c r="R48" t="s">
        <v>13</v>
      </c>
      <c r="S48">
        <v>65</v>
      </c>
      <c r="T48" t="s">
        <v>1032</v>
      </c>
      <c r="U48">
        <v>4</v>
      </c>
      <c r="V48" t="s">
        <v>1137</v>
      </c>
      <c r="W48" t="str">
        <f>VLOOKUP(C48,$AR$2:$AT$230,3)</f>
        <v>Husband</v>
      </c>
      <c r="X48" t="s">
        <v>1140</v>
      </c>
      <c r="Y48">
        <v>0</v>
      </c>
      <c r="Z48">
        <v>2.8999999999999995</v>
      </c>
      <c r="AA48">
        <v>39</v>
      </c>
      <c r="AB48" t="str">
        <f>VLOOKUP(C48,$AR$2:$AU$230,4)</f>
        <v>Early July</v>
      </c>
      <c r="AC48" t="str">
        <f>VLOOKUP($C48,$AX$2:$BF$230,2)</f>
        <v>Family land</v>
      </c>
      <c r="AD48" t="str">
        <f>VLOOKUP($C48,$AX$2:$BF$230,3)</f>
        <v>Lowland</v>
      </c>
      <c r="AE48" t="str">
        <f>VLOOKUP($C48,$AX$2:$BF$230,4)</f>
        <v>Loam</v>
      </c>
      <c r="AF48" t="str">
        <f>VLOOKUP($C48,$AX$2:$BF$230,5)</f>
        <v>Good</v>
      </c>
      <c r="AG48" t="str">
        <f>VLOOKUP($C48,$AX$2:$BF$230,6)</f>
        <v>N</v>
      </c>
      <c r="AH48" t="str">
        <f>VLOOKUP($C48,$AX$2:$BF$230,7)</f>
        <v>Grass strips</v>
      </c>
      <c r="AI48" t="str">
        <f>VLOOKUP($C48,$AX$2:$BF$230,8)</f>
        <v>Very fertile</v>
      </c>
      <c r="AJ48" t="str">
        <f>VLOOKUP($C48,$AX$2:$BF$230,9)</f>
        <v>Poorer than in other fields</v>
      </c>
      <c r="AK48">
        <f>VLOOKUP($E48,$BH$2:$BK$384,2)</f>
        <v>75</v>
      </c>
      <c r="AL48">
        <f>VLOOKUP($E48,$BH$2:$BK$384,3)</f>
        <v>20</v>
      </c>
      <c r="AM48" t="str">
        <f>VLOOKUP($E48,$BH$2:$BK$384,4)</f>
        <v>75-90%</v>
      </c>
      <c r="AR48" t="s">
        <v>60</v>
      </c>
      <c r="AS48" t="s">
        <v>1167</v>
      </c>
      <c r="AT48" t="s">
        <v>1177</v>
      </c>
      <c r="AU48" s="18" t="s">
        <v>1211</v>
      </c>
      <c r="AX48" t="s">
        <v>60</v>
      </c>
      <c r="AY48" t="s">
        <v>1216</v>
      </c>
      <c r="AZ48" t="s">
        <v>1221</v>
      </c>
      <c r="BA48" t="s">
        <v>1224</v>
      </c>
      <c r="BB48" t="s">
        <v>1230</v>
      </c>
      <c r="BC48" t="s">
        <v>35</v>
      </c>
      <c r="BD48" t="s">
        <v>12</v>
      </c>
      <c r="BE48" t="s">
        <v>1229</v>
      </c>
      <c r="BF48" t="s">
        <v>1245</v>
      </c>
      <c r="BH48" t="s">
        <v>294</v>
      </c>
      <c r="BI48">
        <v>75</v>
      </c>
      <c r="BJ48">
        <v>10</v>
      </c>
      <c r="BK48" t="s">
        <v>1270</v>
      </c>
    </row>
    <row r="49" spans="1:63" hidden="1" x14ac:dyDescent="0.2">
      <c r="A49">
        <v>5040</v>
      </c>
      <c r="B49" t="str">
        <f>VLOOKUP(C49:C192,$AR$2:$AS$230,2)</f>
        <v>Kano</v>
      </c>
      <c r="C49" t="s">
        <v>241</v>
      </c>
      <c r="D49">
        <v>1</v>
      </c>
      <c r="E49" t="s">
        <v>1016</v>
      </c>
      <c r="F49">
        <v>200</v>
      </c>
      <c r="G49" t="s">
        <v>12</v>
      </c>
      <c r="H49">
        <v>11.8</v>
      </c>
      <c r="I49" t="s">
        <v>35</v>
      </c>
      <c r="J49">
        <v>590</v>
      </c>
      <c r="K49">
        <f>J49*0.7</f>
        <v>413</v>
      </c>
      <c r="L49" t="s">
        <v>1055</v>
      </c>
      <c r="M49" t="s">
        <v>1079</v>
      </c>
      <c r="N49" t="s">
        <v>1079</v>
      </c>
      <c r="O49" t="s">
        <v>35</v>
      </c>
      <c r="P49" t="s">
        <v>13</v>
      </c>
      <c r="Q49" t="s">
        <v>1051</v>
      </c>
      <c r="R49" t="s">
        <v>13</v>
      </c>
      <c r="S49">
        <v>70</v>
      </c>
      <c r="T49" t="s">
        <v>1032</v>
      </c>
      <c r="U49">
        <v>4</v>
      </c>
      <c r="V49" t="s">
        <v>1137</v>
      </c>
      <c r="W49" t="str">
        <f>VLOOKUP(C49,$AR$2:$AT$230,3)</f>
        <v>Husband</v>
      </c>
      <c r="X49" t="s">
        <v>1140</v>
      </c>
      <c r="Y49">
        <v>0</v>
      </c>
      <c r="Z49">
        <v>2.2999999999999998</v>
      </c>
      <c r="AA49">
        <v>61</v>
      </c>
      <c r="AB49" t="str">
        <f>VLOOKUP(C49,$AR$2:$AU$230,4)</f>
        <v>Late July</v>
      </c>
      <c r="AC49" t="str">
        <f>VLOOKUP($C49,$AX$2:$BF$230,2)</f>
        <v>Family land</v>
      </c>
      <c r="AD49" t="str">
        <f>VLOOKUP($C49,$AX$2:$BF$230,3)</f>
        <v>Lowland</v>
      </c>
      <c r="AE49" t="str">
        <f>VLOOKUP($C49,$AX$2:$BF$230,4)</f>
        <v>Loam</v>
      </c>
      <c r="AF49" t="str">
        <f>VLOOKUP($C49,$AX$2:$BF$230,5)</f>
        <v>Good</v>
      </c>
      <c r="AG49" t="str">
        <f>VLOOKUP($C49,$AX$2:$BF$230,6)</f>
        <v>N</v>
      </c>
      <c r="AH49" t="str">
        <f>VLOOKUP($C49,$AX$2:$BF$230,7)</f>
        <v>Grass strips</v>
      </c>
      <c r="AI49" t="str">
        <f>VLOOKUP($C49,$AX$2:$BF$230,8)</f>
        <v>Very fertile</v>
      </c>
      <c r="AJ49" t="str">
        <f>VLOOKUP($C49,$AX$2:$BF$230,9)</f>
        <v>The same as in other fields</v>
      </c>
      <c r="AK49">
        <f>VLOOKUP($E49,$BH$2:$BK$384,2)</f>
        <v>75</v>
      </c>
      <c r="AL49">
        <f>VLOOKUP($E49,$BH$2:$BK$384,3)</f>
        <v>20</v>
      </c>
      <c r="AM49" t="str">
        <f>VLOOKUP($E49,$BH$2:$BK$384,4)</f>
        <v>75-90%</v>
      </c>
      <c r="AR49" t="s">
        <v>61</v>
      </c>
      <c r="AS49" t="s">
        <v>1167</v>
      </c>
      <c r="AT49" t="s">
        <v>1177</v>
      </c>
      <c r="AU49" s="18" t="s">
        <v>1208</v>
      </c>
      <c r="AX49" t="s">
        <v>61</v>
      </c>
      <c r="AY49" t="s">
        <v>1216</v>
      </c>
      <c r="AZ49" t="s">
        <v>1221</v>
      </c>
      <c r="BA49" t="s">
        <v>1224</v>
      </c>
      <c r="BB49" t="s">
        <v>1229</v>
      </c>
      <c r="BC49" t="s">
        <v>35</v>
      </c>
      <c r="BD49" t="s">
        <v>1234</v>
      </c>
      <c r="BE49" t="s">
        <v>1229</v>
      </c>
      <c r="BF49" t="s">
        <v>1245</v>
      </c>
      <c r="BH49" t="s">
        <v>295</v>
      </c>
      <c r="BI49">
        <v>75</v>
      </c>
      <c r="BJ49">
        <v>10</v>
      </c>
      <c r="BK49" t="s">
        <v>1270</v>
      </c>
    </row>
    <row r="50" spans="1:63" hidden="1" x14ac:dyDescent="0.2">
      <c r="A50">
        <v>4824</v>
      </c>
      <c r="B50" t="str">
        <f>VLOOKUP(C50:C193,$AR$2:$AS$230,2)</f>
        <v>Kano</v>
      </c>
      <c r="C50" t="s">
        <v>169</v>
      </c>
      <c r="D50">
        <v>2</v>
      </c>
      <c r="E50" t="s">
        <v>800</v>
      </c>
      <c r="F50">
        <v>23.7</v>
      </c>
      <c r="G50" t="s">
        <v>12</v>
      </c>
      <c r="H50">
        <v>1.4</v>
      </c>
      <c r="I50" t="s">
        <v>35</v>
      </c>
      <c r="J50">
        <v>590.71729957805906</v>
      </c>
      <c r="K50">
        <f>J50*0.7</f>
        <v>413.50210970464133</v>
      </c>
      <c r="L50" t="s">
        <v>1055</v>
      </c>
      <c r="M50" t="s">
        <v>1035</v>
      </c>
      <c r="N50" t="s">
        <v>1035</v>
      </c>
      <c r="O50" t="s">
        <v>35</v>
      </c>
      <c r="P50" t="s">
        <v>13</v>
      </c>
      <c r="Q50" t="s">
        <v>1051</v>
      </c>
      <c r="R50" t="s">
        <v>13</v>
      </c>
      <c r="S50">
        <v>40</v>
      </c>
      <c r="T50" t="s">
        <v>1032</v>
      </c>
      <c r="U50">
        <v>2</v>
      </c>
      <c r="V50" t="s">
        <v>1137</v>
      </c>
      <c r="W50" t="str">
        <f>VLOOKUP(C50,$AR$2:$AT$230,3)</f>
        <v>Husband</v>
      </c>
      <c r="X50" t="s">
        <v>1139</v>
      </c>
      <c r="Y50">
        <v>5</v>
      </c>
      <c r="Z50">
        <v>1</v>
      </c>
      <c r="AA50">
        <v>20</v>
      </c>
      <c r="AB50" t="str">
        <f>VLOOKUP(C50,$AR$2:$AU$230,4)</f>
        <v>june</v>
      </c>
      <c r="AC50" t="str">
        <f>VLOOKUP($C50,$AX$2:$BF$230,2)</f>
        <v>Family land</v>
      </c>
      <c r="AD50" t="str">
        <f>VLOOKUP($C50,$AX$2:$BF$230,3)</f>
        <v>Lowland</v>
      </c>
      <c r="AE50" t="str">
        <f>VLOOKUP($C50,$AX$2:$BF$230,4)</f>
        <v>Loam</v>
      </c>
      <c r="AF50" t="str">
        <f>VLOOKUP($C50,$AX$2:$BF$230,5)</f>
        <v>Good</v>
      </c>
      <c r="AG50" t="str">
        <f>VLOOKUP($C50,$AX$2:$BF$230,6)</f>
        <v>N</v>
      </c>
      <c r="AH50" t="str">
        <f>VLOOKUP($C50,$AX$2:$BF$230,7)</f>
        <v>Bench terrace</v>
      </c>
      <c r="AI50" t="str">
        <f>VLOOKUP($C50,$AX$2:$BF$230,8)</f>
        <v>Moderate</v>
      </c>
      <c r="AJ50" t="str">
        <f>VLOOKUP($C50,$AX$2:$BF$230,9)</f>
        <v>Poorer than in other fields</v>
      </c>
      <c r="AK50">
        <f>VLOOKUP($E50,$BH$2:$BK$384,2)</f>
        <v>75</v>
      </c>
      <c r="AL50">
        <f>VLOOKUP($E50,$BH$2:$BK$384,3)</f>
        <v>25</v>
      </c>
      <c r="AM50" t="str">
        <f>VLOOKUP($E50,$BH$2:$BK$384,4)</f>
        <v>50-75%</v>
      </c>
      <c r="AR50" t="s">
        <v>62</v>
      </c>
      <c r="AS50" t="s">
        <v>1167</v>
      </c>
      <c r="AT50" t="s">
        <v>1177</v>
      </c>
      <c r="AU50" s="18" t="s">
        <v>1208</v>
      </c>
      <c r="AX50" t="s">
        <v>62</v>
      </c>
      <c r="AY50" t="s">
        <v>1216</v>
      </c>
      <c r="AZ50" t="s">
        <v>1219</v>
      </c>
      <c r="BA50" t="s">
        <v>1224</v>
      </c>
      <c r="BB50" t="s">
        <v>1230</v>
      </c>
      <c r="BC50" t="s">
        <v>35</v>
      </c>
      <c r="BD50" t="s">
        <v>12</v>
      </c>
      <c r="BE50" t="s">
        <v>1229</v>
      </c>
      <c r="BF50" t="s">
        <v>1245</v>
      </c>
      <c r="BH50" t="s">
        <v>296</v>
      </c>
      <c r="BI50">
        <v>75</v>
      </c>
      <c r="BJ50">
        <v>10</v>
      </c>
      <c r="BK50" t="s">
        <v>1270</v>
      </c>
    </row>
    <row r="51" spans="1:63" x14ac:dyDescent="0.2">
      <c r="A51">
        <v>4734</v>
      </c>
      <c r="B51" t="str">
        <f>VLOOKUP(C51:C194,$AR$2:$AS$230,2)</f>
        <v>Kano</v>
      </c>
      <c r="C51" t="s">
        <v>146</v>
      </c>
      <c r="D51">
        <v>3</v>
      </c>
      <c r="E51" t="s">
        <v>710</v>
      </c>
      <c r="F51">
        <v>300</v>
      </c>
      <c r="G51" t="s">
        <v>12</v>
      </c>
      <c r="H51">
        <v>17.899999999999999</v>
      </c>
      <c r="I51" t="s">
        <v>35</v>
      </c>
      <c r="J51">
        <v>596.66666666666663</v>
      </c>
      <c r="K51">
        <f>J51*0.7</f>
        <v>417.66666666666663</v>
      </c>
      <c r="L51" t="s">
        <v>1055</v>
      </c>
      <c r="M51" t="s">
        <v>1092</v>
      </c>
      <c r="N51" t="s">
        <v>1116</v>
      </c>
      <c r="O51" t="s">
        <v>35</v>
      </c>
      <c r="P51" t="s">
        <v>13</v>
      </c>
      <c r="Q51" t="s">
        <v>12</v>
      </c>
      <c r="R51" t="s">
        <v>35</v>
      </c>
      <c r="S51">
        <v>0</v>
      </c>
      <c r="T51" t="s">
        <v>1032</v>
      </c>
      <c r="U51">
        <v>4</v>
      </c>
      <c r="V51" t="s">
        <v>1137</v>
      </c>
      <c r="W51" t="str">
        <f>VLOOKUP(C51,$AR$2:$AT$230,3)</f>
        <v>Both</v>
      </c>
      <c r="X51" t="s">
        <v>1140</v>
      </c>
      <c r="Y51">
        <v>5</v>
      </c>
      <c r="Z51">
        <v>0</v>
      </c>
      <c r="AA51">
        <v>56</v>
      </c>
      <c r="AB51" t="str">
        <f>VLOOKUP(C51,$AR$2:$AU$230,4)</f>
        <v>Late July</v>
      </c>
      <c r="AC51" t="str">
        <f>VLOOKUP($C51,$AX$2:$BF$230,2)</f>
        <v>Family land</v>
      </c>
      <c r="AD51" t="str">
        <f>VLOOKUP($C51,$AX$2:$BF$230,3)</f>
        <v>Lowland</v>
      </c>
      <c r="AE51" t="str">
        <f>VLOOKUP($C51,$AX$2:$BF$230,4)</f>
        <v>Loam</v>
      </c>
      <c r="AF51" t="str">
        <f>VLOOKUP($C51,$AX$2:$BF$230,5)</f>
        <v>Moderate</v>
      </c>
      <c r="AG51" t="str">
        <f>VLOOKUP($C51,$AX$2:$BF$230,6)</f>
        <v/>
      </c>
      <c r="AH51" t="str">
        <f>VLOOKUP($C51,$AX$2:$BF$230,7)</f>
        <v>Tied ridges</v>
      </c>
      <c r="AI51" t="str">
        <f>VLOOKUP($C51,$AX$2:$BF$230,8)</f>
        <v>Very fertile</v>
      </c>
      <c r="AJ51" t="str">
        <f>VLOOKUP($C51,$AX$2:$BF$230,9)</f>
        <v/>
      </c>
      <c r="AK51">
        <f>VLOOKUP($E51,$BH$2:$BK$384,2)</f>
        <v>75</v>
      </c>
      <c r="AL51">
        <f>VLOOKUP($E51,$BH$2:$BK$384,3)</f>
        <v>10</v>
      </c>
      <c r="AM51" t="str">
        <f>VLOOKUP($E51,$BH$2:$BK$384,4)</f>
        <v>&gt;90%</v>
      </c>
      <c r="AR51" t="s">
        <v>63</v>
      </c>
      <c r="AS51" t="s">
        <v>1167</v>
      </c>
      <c r="AT51" t="s">
        <v>1177</v>
      </c>
      <c r="AU51" s="18" t="s">
        <v>1211</v>
      </c>
      <c r="AX51" t="s">
        <v>63</v>
      </c>
      <c r="AY51" t="s">
        <v>1216</v>
      </c>
      <c r="AZ51" t="s">
        <v>1219</v>
      </c>
      <c r="BA51" t="s">
        <v>1224</v>
      </c>
      <c r="BB51" t="s">
        <v>1230</v>
      </c>
      <c r="BC51" t="s">
        <v>35</v>
      </c>
      <c r="BD51" t="s">
        <v>1234</v>
      </c>
      <c r="BE51" t="s">
        <v>1229</v>
      </c>
      <c r="BF51" t="s">
        <v>1245</v>
      </c>
      <c r="BH51" t="s">
        <v>297</v>
      </c>
      <c r="BI51">
        <v>75</v>
      </c>
      <c r="BJ51">
        <v>10</v>
      </c>
      <c r="BK51" t="s">
        <v>1270</v>
      </c>
    </row>
    <row r="52" spans="1:63" x14ac:dyDescent="0.2">
      <c r="A52">
        <v>4472</v>
      </c>
      <c r="B52" t="str">
        <f>VLOOKUP(C52:C195,$AR$2:$AS$230,2)</f>
        <v>Kaduna N</v>
      </c>
      <c r="C52" t="s">
        <v>71</v>
      </c>
      <c r="D52">
        <v>2</v>
      </c>
      <c r="E52" t="s">
        <v>448</v>
      </c>
      <c r="F52">
        <v>200</v>
      </c>
      <c r="G52" t="s">
        <v>12</v>
      </c>
      <c r="H52">
        <v>12</v>
      </c>
      <c r="I52" t="s">
        <v>35</v>
      </c>
      <c r="J52">
        <v>600</v>
      </c>
      <c r="K52">
        <f>J52*0.7</f>
        <v>420</v>
      </c>
      <c r="L52" t="s">
        <v>1055</v>
      </c>
      <c r="M52" t="s">
        <v>1035</v>
      </c>
      <c r="N52" t="s">
        <v>1035</v>
      </c>
      <c r="O52" t="s">
        <v>12</v>
      </c>
      <c r="P52" t="s">
        <v>35</v>
      </c>
      <c r="Q52" t="s">
        <v>12</v>
      </c>
      <c r="R52" t="s">
        <v>35</v>
      </c>
      <c r="S52">
        <v>0</v>
      </c>
      <c r="T52" t="s">
        <v>1032</v>
      </c>
      <c r="U52">
        <v>4</v>
      </c>
      <c r="V52" t="s">
        <v>1137</v>
      </c>
      <c r="W52" t="str">
        <f>VLOOKUP(C52,$AR$2:$AT$230,3)</f>
        <v>Husband</v>
      </c>
      <c r="X52" t="s">
        <v>1140</v>
      </c>
      <c r="Y52">
        <v>3</v>
      </c>
      <c r="Z52">
        <v>0.60000000000000009</v>
      </c>
      <c r="AA52">
        <v>59</v>
      </c>
      <c r="AB52" t="str">
        <f>VLOOKUP(C52,$AR$2:$AU$230,4)</f>
        <v>Late July</v>
      </c>
      <c r="AC52" t="str">
        <f>VLOOKUP($C52,$AX$2:$BF$230,2)</f>
        <v>Family land</v>
      </c>
      <c r="AD52" t="str">
        <f>VLOOKUP($C52,$AX$2:$BF$230,3)</f>
        <v>Lowland</v>
      </c>
      <c r="AE52" t="str">
        <f>VLOOKUP($C52,$AX$2:$BF$230,4)</f>
        <v>Loam</v>
      </c>
      <c r="AF52" t="str">
        <f>VLOOKUP($C52,$AX$2:$BF$230,5)</f>
        <v>Moderate</v>
      </c>
      <c r="AG52" t="str">
        <f>VLOOKUP($C52,$AX$2:$BF$230,6)</f>
        <v/>
      </c>
      <c r="AH52" t="str">
        <f>VLOOKUP($C52,$AX$2:$BF$230,7)</f>
        <v>Tied ridges</v>
      </c>
      <c r="AI52" t="str">
        <f>VLOOKUP($C52,$AX$2:$BF$230,8)</f>
        <v>Moderate</v>
      </c>
      <c r="AJ52" t="str">
        <f>VLOOKUP($C52,$AX$2:$BF$230,9)</f>
        <v>Better than other fields</v>
      </c>
      <c r="AK52">
        <f>VLOOKUP($E52,$BH$2:$BK$384,2)</f>
        <v>75</v>
      </c>
      <c r="AL52">
        <f>VLOOKUP($E52,$BH$2:$BK$384,3)</f>
        <v>10</v>
      </c>
      <c r="AM52" t="str">
        <f>VLOOKUP($E52,$BH$2:$BK$384,4)</f>
        <v>75-90%</v>
      </c>
      <c r="AR52" t="s">
        <v>64</v>
      </c>
      <c r="AS52" t="s">
        <v>1167</v>
      </c>
      <c r="AT52" t="s">
        <v>1178</v>
      </c>
      <c r="AU52" s="18" t="s">
        <v>1209</v>
      </c>
      <c r="AX52" t="s">
        <v>64</v>
      </c>
      <c r="AY52" t="s">
        <v>1216</v>
      </c>
      <c r="AZ52" t="s">
        <v>1219</v>
      </c>
      <c r="BA52" t="s">
        <v>1224</v>
      </c>
      <c r="BB52" t="s">
        <v>1230</v>
      </c>
      <c r="BC52" t="s">
        <v>12</v>
      </c>
      <c r="BD52" t="s">
        <v>12</v>
      </c>
      <c r="BE52" t="s">
        <v>1229</v>
      </c>
      <c r="BF52" t="s">
        <v>1245</v>
      </c>
      <c r="BH52" t="s">
        <v>298</v>
      </c>
      <c r="BI52">
        <v>75</v>
      </c>
      <c r="BJ52">
        <v>10</v>
      </c>
      <c r="BK52" t="s">
        <v>1268</v>
      </c>
    </row>
    <row r="53" spans="1:63" x14ac:dyDescent="0.2">
      <c r="A53">
        <v>4672</v>
      </c>
      <c r="B53" t="str">
        <f>VLOOKUP(C53:C196,$AR$2:$AS$230,2)</f>
        <v>Kaduna N</v>
      </c>
      <c r="C53" t="s">
        <v>127</v>
      </c>
      <c r="D53">
        <v>2</v>
      </c>
      <c r="E53" t="s">
        <v>648</v>
      </c>
      <c r="F53">
        <v>200</v>
      </c>
      <c r="G53" t="s">
        <v>12</v>
      </c>
      <c r="H53">
        <v>12</v>
      </c>
      <c r="I53" t="s">
        <v>35</v>
      </c>
      <c r="J53">
        <v>600</v>
      </c>
      <c r="K53">
        <f>J53*0.7</f>
        <v>420</v>
      </c>
      <c r="L53" t="s">
        <v>1055</v>
      </c>
      <c r="M53" t="s">
        <v>1084</v>
      </c>
      <c r="N53" t="s">
        <v>1035</v>
      </c>
      <c r="O53" t="s">
        <v>35</v>
      </c>
      <c r="P53" t="s">
        <v>13</v>
      </c>
      <c r="Q53" t="s">
        <v>12</v>
      </c>
      <c r="R53" t="s">
        <v>35</v>
      </c>
      <c r="S53">
        <v>0</v>
      </c>
      <c r="T53" t="s">
        <v>1032</v>
      </c>
      <c r="U53">
        <v>4</v>
      </c>
      <c r="V53" t="s">
        <v>1137</v>
      </c>
      <c r="W53" t="str">
        <f>VLOOKUP(C53,$AR$2:$AT$230,3)</f>
        <v>Husband</v>
      </c>
      <c r="X53" t="s">
        <v>1140</v>
      </c>
      <c r="Y53">
        <v>1</v>
      </c>
      <c r="Z53">
        <v>0</v>
      </c>
      <c r="AA53">
        <v>13</v>
      </c>
      <c r="AB53" t="str">
        <f>VLOOKUP(C53,$AR$2:$AU$230,4)</f>
        <v>june</v>
      </c>
      <c r="AC53" t="str">
        <f>VLOOKUP($C53,$AX$2:$BF$230,2)</f>
        <v>Hired land</v>
      </c>
      <c r="AD53" t="str">
        <f>VLOOKUP($C53,$AX$2:$BF$230,3)</f>
        <v>Lowland</v>
      </c>
      <c r="AE53" t="str">
        <f>VLOOKUP($C53,$AX$2:$BF$230,4)</f>
        <v>Loam</v>
      </c>
      <c r="AF53" t="str">
        <f>VLOOKUP($C53,$AX$2:$BF$230,5)</f>
        <v>Moderate</v>
      </c>
      <c r="AG53" t="str">
        <f>VLOOKUP($C53,$AX$2:$BF$230,6)</f>
        <v>N</v>
      </c>
      <c r="AH53" t="str">
        <f>VLOOKUP($C53,$AX$2:$BF$230,7)</f>
        <v>Tied ridges</v>
      </c>
      <c r="AI53" t="str">
        <f>VLOOKUP($C53,$AX$2:$BF$230,8)</f>
        <v>Very fertile</v>
      </c>
      <c r="AJ53" t="str">
        <f>VLOOKUP($C53,$AX$2:$BF$230,9)</f>
        <v>Better than other fields</v>
      </c>
      <c r="AK53">
        <f>VLOOKUP($E53,$BH$2:$BK$384,2)</f>
        <v>75</v>
      </c>
      <c r="AL53">
        <f>VLOOKUP($E53,$BH$2:$BK$384,3)</f>
        <v>20</v>
      </c>
      <c r="AM53" t="str">
        <f>VLOOKUP($E53,$BH$2:$BK$384,4)</f>
        <v>75-90%</v>
      </c>
      <c r="AR53" t="s">
        <v>65</v>
      </c>
      <c r="AS53" t="s">
        <v>1167</v>
      </c>
      <c r="AT53" t="s">
        <v>1177</v>
      </c>
      <c r="AU53" s="18" t="s">
        <v>1208</v>
      </c>
      <c r="AX53" t="s">
        <v>65</v>
      </c>
      <c r="AY53" t="s">
        <v>1216</v>
      </c>
      <c r="AZ53" t="s">
        <v>1219</v>
      </c>
      <c r="BA53" t="s">
        <v>1224</v>
      </c>
      <c r="BB53" t="s">
        <v>1230</v>
      </c>
      <c r="BC53" t="s">
        <v>35</v>
      </c>
      <c r="BD53" t="s">
        <v>1234</v>
      </c>
      <c r="BE53" t="s">
        <v>1229</v>
      </c>
      <c r="BF53" t="s">
        <v>1245</v>
      </c>
      <c r="BH53" t="s">
        <v>299</v>
      </c>
      <c r="BI53">
        <v>75</v>
      </c>
      <c r="BJ53">
        <v>10</v>
      </c>
      <c r="BK53" t="s">
        <v>1268</v>
      </c>
    </row>
    <row r="54" spans="1:63" x14ac:dyDescent="0.2">
      <c r="A54">
        <v>4699</v>
      </c>
      <c r="B54" t="str">
        <f>VLOOKUP(C54:C197,$AR$2:$AS$230,2)</f>
        <v>Kaduna N</v>
      </c>
      <c r="C54" t="s">
        <v>136</v>
      </c>
      <c r="D54">
        <v>2</v>
      </c>
      <c r="E54" t="s">
        <v>675</v>
      </c>
      <c r="F54">
        <v>200</v>
      </c>
      <c r="G54" t="s">
        <v>12</v>
      </c>
      <c r="H54">
        <v>12</v>
      </c>
      <c r="I54" t="s">
        <v>13</v>
      </c>
      <c r="J54">
        <v>600</v>
      </c>
      <c r="K54">
        <f>J54</f>
        <v>600</v>
      </c>
      <c r="L54" t="s">
        <v>1055</v>
      </c>
      <c r="M54" t="s">
        <v>1035</v>
      </c>
      <c r="N54" t="s">
        <v>1035</v>
      </c>
      <c r="O54" t="s">
        <v>35</v>
      </c>
      <c r="P54" t="s">
        <v>35</v>
      </c>
      <c r="Q54" t="s">
        <v>12</v>
      </c>
      <c r="R54" t="s">
        <v>35</v>
      </c>
      <c r="S54">
        <v>0</v>
      </c>
      <c r="T54" t="s">
        <v>1032</v>
      </c>
      <c r="U54">
        <v>4</v>
      </c>
      <c r="V54" t="s">
        <v>1137</v>
      </c>
      <c r="W54" t="str">
        <f>VLOOKUP(C54,$AR$2:$AT$230,3)</f>
        <v>Husband</v>
      </c>
      <c r="X54" t="s">
        <v>1139</v>
      </c>
      <c r="Y54">
        <v>2</v>
      </c>
      <c r="Z54">
        <v>0.7</v>
      </c>
      <c r="AA54">
        <v>95</v>
      </c>
      <c r="AB54" t="str">
        <f>VLOOKUP(C54,$AR$2:$AU$230,4)</f>
        <v>September</v>
      </c>
      <c r="AC54" t="str">
        <f>VLOOKUP($C54,$AX$2:$BF$230,2)</f>
        <v>Family land</v>
      </c>
      <c r="AD54" t="str">
        <f>VLOOKUP($C54,$AX$2:$BF$230,3)</f>
        <v>Lowland</v>
      </c>
      <c r="AE54" t="str">
        <f>VLOOKUP($C54,$AX$2:$BF$230,4)</f>
        <v>Loam</v>
      </c>
      <c r="AF54" t="str">
        <f>VLOOKUP($C54,$AX$2:$BF$230,5)</f>
        <v>Moderate</v>
      </c>
      <c r="AG54" t="str">
        <f>VLOOKUP($C54,$AX$2:$BF$230,6)</f>
        <v>N</v>
      </c>
      <c r="AH54" t="str">
        <f>VLOOKUP($C54,$AX$2:$BF$230,7)</f>
        <v>Tied ridges</v>
      </c>
      <c r="AI54" t="str">
        <f>VLOOKUP($C54,$AX$2:$BF$230,8)</f>
        <v>Moderate</v>
      </c>
      <c r="AJ54" t="str">
        <f>VLOOKUP($C54,$AX$2:$BF$230,9)</f>
        <v>The same as in other fields</v>
      </c>
      <c r="AK54">
        <f>VLOOKUP($E54,$BH$2:$BK$384,2)</f>
        <v>20</v>
      </c>
      <c r="AL54">
        <f>VLOOKUP($E54,$BH$2:$BK$384,3)</f>
        <v>20</v>
      </c>
      <c r="AM54" t="str">
        <f>VLOOKUP($E54,$BH$2:$BK$384,4)</f>
        <v>75-90%</v>
      </c>
      <c r="AR54" t="s">
        <v>66</v>
      </c>
      <c r="AS54" t="s">
        <v>1168</v>
      </c>
      <c r="AT54" t="s">
        <v>1177</v>
      </c>
      <c r="AU54" s="18" t="s">
        <v>1209</v>
      </c>
      <c r="AX54" t="s">
        <v>66</v>
      </c>
      <c r="AY54" t="s">
        <v>1216</v>
      </c>
      <c r="AZ54" t="s">
        <v>1219</v>
      </c>
      <c r="BA54" t="s">
        <v>1224</v>
      </c>
      <c r="BB54" t="s">
        <v>1230</v>
      </c>
      <c r="BC54" t="s">
        <v>35</v>
      </c>
      <c r="BD54" t="s">
        <v>12</v>
      </c>
      <c r="BE54" t="s">
        <v>1241</v>
      </c>
      <c r="BF54" t="s">
        <v>1244</v>
      </c>
      <c r="BH54" t="s">
        <v>1273</v>
      </c>
      <c r="BI54">
        <v>75</v>
      </c>
      <c r="BJ54">
        <v>10</v>
      </c>
      <c r="BK54" t="s">
        <v>1270</v>
      </c>
    </row>
    <row r="55" spans="1:63" hidden="1" x14ac:dyDescent="0.2">
      <c r="A55">
        <v>5019</v>
      </c>
      <c r="B55" t="str">
        <f>VLOOKUP(C55:C198,$AR$2:$AS$230,2)</f>
        <v>Kano</v>
      </c>
      <c r="C55" t="s">
        <v>234</v>
      </c>
      <c r="D55">
        <v>2</v>
      </c>
      <c r="E55" t="s">
        <v>995</v>
      </c>
      <c r="F55">
        <v>200</v>
      </c>
      <c r="G55" t="s">
        <v>12</v>
      </c>
      <c r="H55">
        <v>12</v>
      </c>
      <c r="I55" t="s">
        <v>35</v>
      </c>
      <c r="J55">
        <v>600</v>
      </c>
      <c r="K55">
        <f>J55*0.7</f>
        <v>420</v>
      </c>
      <c r="L55" t="s">
        <v>1055</v>
      </c>
      <c r="M55" t="s">
        <v>1079</v>
      </c>
      <c r="N55" t="s">
        <v>1079</v>
      </c>
      <c r="O55" t="s">
        <v>35</v>
      </c>
      <c r="P55" t="s">
        <v>13</v>
      </c>
      <c r="Q55" t="s">
        <v>1051</v>
      </c>
      <c r="R55" t="s">
        <v>13</v>
      </c>
      <c r="S55">
        <v>150</v>
      </c>
      <c r="T55" t="s">
        <v>1032</v>
      </c>
      <c r="U55">
        <v>4</v>
      </c>
      <c r="V55" t="s">
        <v>1137</v>
      </c>
      <c r="W55" t="str">
        <f>VLOOKUP(C55,$AR$2:$AT$230,3)</f>
        <v>Husband</v>
      </c>
      <c r="X55" t="s">
        <v>1140</v>
      </c>
      <c r="Y55">
        <v>0</v>
      </c>
      <c r="Z55">
        <v>1.7999999999999998</v>
      </c>
      <c r="AA55">
        <v>38</v>
      </c>
      <c r="AB55" t="str">
        <f>VLOOKUP(C55,$AR$2:$AU$230,4)</f>
        <v>Early July</v>
      </c>
      <c r="AC55" t="str">
        <f>VLOOKUP($C55,$AX$2:$BF$230,2)</f>
        <v>Family land</v>
      </c>
      <c r="AD55" t="str">
        <f>VLOOKUP($C55,$AX$2:$BF$230,3)</f>
        <v>Lowland</v>
      </c>
      <c r="AE55" t="str">
        <f>VLOOKUP($C55,$AX$2:$BF$230,4)</f>
        <v>Loam</v>
      </c>
      <c r="AF55" t="str">
        <f>VLOOKUP($C55,$AX$2:$BF$230,5)</f>
        <v>Good</v>
      </c>
      <c r="AG55" t="str">
        <f>VLOOKUP($C55,$AX$2:$BF$230,6)</f>
        <v>N</v>
      </c>
      <c r="AH55" t="str">
        <f>VLOOKUP($C55,$AX$2:$BF$230,7)</f>
        <v>Grass strips</v>
      </c>
      <c r="AI55" t="str">
        <f>VLOOKUP($C55,$AX$2:$BF$230,8)</f>
        <v>Very fertile</v>
      </c>
      <c r="AJ55" t="str">
        <f>VLOOKUP($C55,$AX$2:$BF$230,9)</f>
        <v>The same as in other fields</v>
      </c>
      <c r="AK55">
        <f>VLOOKUP($E55,$BH$2:$BK$384,2)</f>
        <v>75</v>
      </c>
      <c r="AL55">
        <f>VLOOKUP($E55,$BH$2:$BK$384,3)</f>
        <v>20</v>
      </c>
      <c r="AM55" t="str">
        <f>VLOOKUP($E55,$BH$2:$BK$384,4)</f>
        <v>75-90%</v>
      </c>
      <c r="AR55" t="s">
        <v>67</v>
      </c>
      <c r="AS55" t="s">
        <v>1168</v>
      </c>
      <c r="AT55" t="s">
        <v>1177</v>
      </c>
      <c r="AU55" s="18" t="s">
        <v>1209</v>
      </c>
      <c r="AX55" t="s">
        <v>67</v>
      </c>
      <c r="AY55" t="s">
        <v>1216</v>
      </c>
      <c r="AZ55" t="s">
        <v>1219</v>
      </c>
      <c r="BA55" t="s">
        <v>1224</v>
      </c>
      <c r="BB55" t="s">
        <v>1229</v>
      </c>
      <c r="BC55" t="s">
        <v>12</v>
      </c>
      <c r="BD55" t="s">
        <v>1234</v>
      </c>
      <c r="BE55" t="s">
        <v>1229</v>
      </c>
      <c r="BF55" t="s">
        <v>1244</v>
      </c>
      <c r="BH55" t="s">
        <v>300</v>
      </c>
      <c r="BI55">
        <v>75</v>
      </c>
      <c r="BJ55">
        <v>10</v>
      </c>
      <c r="BK55" t="s">
        <v>1270</v>
      </c>
    </row>
    <row r="56" spans="1:63" hidden="1" x14ac:dyDescent="0.2">
      <c r="A56">
        <v>5037</v>
      </c>
      <c r="B56" t="str">
        <f>VLOOKUP(C56:C199,$AR$2:$AS$230,2)</f>
        <v>Kano</v>
      </c>
      <c r="C56" t="s">
        <v>240</v>
      </c>
      <c r="D56">
        <v>1</v>
      </c>
      <c r="E56" t="s">
        <v>1013</v>
      </c>
      <c r="F56">
        <v>200</v>
      </c>
      <c r="G56" t="s">
        <v>12</v>
      </c>
      <c r="H56">
        <v>12.3</v>
      </c>
      <c r="I56" t="s">
        <v>35</v>
      </c>
      <c r="J56">
        <v>615</v>
      </c>
      <c r="K56">
        <f>J56*0.7</f>
        <v>430.5</v>
      </c>
      <c r="L56" t="s">
        <v>1055</v>
      </c>
      <c r="M56" t="s">
        <v>1079</v>
      </c>
      <c r="N56" t="s">
        <v>1079</v>
      </c>
      <c r="O56" t="s">
        <v>35</v>
      </c>
      <c r="P56" t="s">
        <v>13</v>
      </c>
      <c r="Q56" t="s">
        <v>1051</v>
      </c>
      <c r="R56" t="s">
        <v>13</v>
      </c>
      <c r="S56">
        <v>60</v>
      </c>
      <c r="T56" t="s">
        <v>1032</v>
      </c>
      <c r="U56">
        <v>4</v>
      </c>
      <c r="V56" t="s">
        <v>1137</v>
      </c>
      <c r="W56" t="str">
        <f>VLOOKUP(C56,$AR$2:$AT$230,3)</f>
        <v>Both</v>
      </c>
      <c r="X56" t="s">
        <v>1140</v>
      </c>
      <c r="Y56">
        <v>0</v>
      </c>
      <c r="Z56">
        <v>2.4</v>
      </c>
      <c r="AA56">
        <v>37</v>
      </c>
      <c r="AB56" t="str">
        <f>VLOOKUP(C56,$AR$2:$AU$230,4)</f>
        <v>Early July</v>
      </c>
      <c r="AC56" t="str">
        <f>VLOOKUP($C56,$AX$2:$BF$230,2)</f>
        <v>Family land</v>
      </c>
      <c r="AD56" t="str">
        <f>VLOOKUP($C56,$AX$2:$BF$230,3)</f>
        <v>Lowland</v>
      </c>
      <c r="AE56" t="str">
        <f>VLOOKUP($C56,$AX$2:$BF$230,4)</f>
        <v>Loam</v>
      </c>
      <c r="AF56" t="str">
        <f>VLOOKUP($C56,$AX$2:$BF$230,5)</f>
        <v>Good</v>
      </c>
      <c r="AG56" t="str">
        <f>VLOOKUP($C56,$AX$2:$BF$230,6)</f>
        <v>N</v>
      </c>
      <c r="AH56" t="str">
        <f>VLOOKUP($C56,$AX$2:$BF$230,7)</f>
        <v>Grass strips</v>
      </c>
      <c r="AI56" t="str">
        <f>VLOOKUP($C56,$AX$2:$BF$230,8)</f>
        <v>Fertile</v>
      </c>
      <c r="AJ56" t="str">
        <f>VLOOKUP($C56,$AX$2:$BF$230,9)</f>
        <v/>
      </c>
      <c r="AK56">
        <f>VLOOKUP($E56,$BH$2:$BK$384,2)</f>
        <v>75</v>
      </c>
      <c r="AL56">
        <f>VLOOKUP($E56,$BH$2:$BK$384,3)</f>
        <v>20</v>
      </c>
      <c r="AM56" t="str">
        <f>VLOOKUP($E56,$BH$2:$BK$384,4)</f>
        <v>75-90%</v>
      </c>
      <c r="AR56" t="s">
        <v>68</v>
      </c>
      <c r="AS56" t="s">
        <v>1168</v>
      </c>
      <c r="AT56" t="s">
        <v>1177</v>
      </c>
      <c r="AU56" s="18" t="s">
        <v>1209</v>
      </c>
      <c r="AX56" t="s">
        <v>68</v>
      </c>
      <c r="AY56" t="s">
        <v>1216</v>
      </c>
      <c r="AZ56" t="s">
        <v>1219</v>
      </c>
      <c r="BA56" t="s">
        <v>1224</v>
      </c>
      <c r="BB56" t="s">
        <v>1230</v>
      </c>
      <c r="BC56" t="s">
        <v>35</v>
      </c>
      <c r="BD56" t="s">
        <v>1234</v>
      </c>
      <c r="BE56" t="s">
        <v>1229</v>
      </c>
      <c r="BF56" t="s">
        <v>1244</v>
      </c>
      <c r="BH56" t="s">
        <v>302</v>
      </c>
      <c r="BI56">
        <v>75</v>
      </c>
      <c r="BJ56">
        <v>10</v>
      </c>
      <c r="BK56" t="s">
        <v>1270</v>
      </c>
    </row>
    <row r="57" spans="1:63" hidden="1" x14ac:dyDescent="0.2">
      <c r="A57">
        <v>4973</v>
      </c>
      <c r="B57" t="str">
        <f>VLOOKUP(C57:C200,$AR$2:$AS$230,2)</f>
        <v>Kano</v>
      </c>
      <c r="C57" t="s">
        <v>219</v>
      </c>
      <c r="D57">
        <v>1</v>
      </c>
      <c r="E57" t="s">
        <v>949</v>
      </c>
      <c r="F57">
        <v>200</v>
      </c>
      <c r="G57" t="s">
        <v>12</v>
      </c>
      <c r="H57">
        <v>12.4</v>
      </c>
      <c r="I57" t="s">
        <v>13</v>
      </c>
      <c r="J57">
        <v>620</v>
      </c>
      <c r="K57">
        <f>J57</f>
        <v>620</v>
      </c>
      <c r="L57" t="s">
        <v>1055</v>
      </c>
      <c r="M57" t="s">
        <v>1113</v>
      </c>
      <c r="N57" t="s">
        <v>1079</v>
      </c>
      <c r="O57" t="s">
        <v>35</v>
      </c>
      <c r="P57" t="s">
        <v>13</v>
      </c>
      <c r="Q57" t="s">
        <v>1051</v>
      </c>
      <c r="R57" t="s">
        <v>13</v>
      </c>
      <c r="S57">
        <v>50.3</v>
      </c>
      <c r="T57" t="s">
        <v>1032</v>
      </c>
      <c r="U57">
        <v>4</v>
      </c>
      <c r="V57" t="s">
        <v>1137</v>
      </c>
      <c r="W57" t="str">
        <f>VLOOKUP(C57,$AR$2:$AT$230,3)</f>
        <v>Husband</v>
      </c>
      <c r="X57" t="s">
        <v>1140</v>
      </c>
      <c r="Y57">
        <v>6</v>
      </c>
      <c r="Z57">
        <v>2.9000000000000004</v>
      </c>
      <c r="AA57">
        <v>68</v>
      </c>
      <c r="AB57" t="str">
        <f>VLOOKUP(C57,$AR$2:$AU$230,4)</f>
        <v>August</v>
      </c>
      <c r="AC57" t="str">
        <f>VLOOKUP($C57,$AX$2:$BF$230,2)</f>
        <v>Family land</v>
      </c>
      <c r="AD57" t="str">
        <f>VLOOKUP($C57,$AX$2:$BF$230,3)</f>
        <v>Lowland</v>
      </c>
      <c r="AE57" t="str">
        <f>VLOOKUP($C57,$AX$2:$BF$230,4)</f>
        <v>Loam</v>
      </c>
      <c r="AF57" t="str">
        <f>VLOOKUP($C57,$AX$2:$BF$230,5)</f>
        <v>Moderate</v>
      </c>
      <c r="AG57" t="str">
        <f>VLOOKUP($C57,$AX$2:$BF$230,6)</f>
        <v>N</v>
      </c>
      <c r="AH57" t="str">
        <f>VLOOKUP($C57,$AX$2:$BF$230,7)</f>
        <v>Tied ridges</v>
      </c>
      <c r="AI57" t="str">
        <f>VLOOKUP($C57,$AX$2:$BF$230,8)</f>
        <v>Fertile</v>
      </c>
      <c r="AJ57" t="str">
        <f>VLOOKUP($C57,$AX$2:$BF$230,9)</f>
        <v>Better than other fields</v>
      </c>
      <c r="AK57">
        <f>VLOOKUP($E57,$BH$2:$BK$384,2)</f>
        <v>75</v>
      </c>
      <c r="AL57">
        <f>VLOOKUP($E57,$BH$2:$BK$384,3)</f>
        <v>20</v>
      </c>
      <c r="AM57" t="str">
        <f>VLOOKUP($E57,$BH$2:$BK$384,4)</f>
        <v>&gt;90%</v>
      </c>
      <c r="AR57" t="s">
        <v>69</v>
      </c>
      <c r="AS57" t="s">
        <v>1168</v>
      </c>
      <c r="AT57" t="s">
        <v>1177</v>
      </c>
      <c r="AU57" s="18" t="s">
        <v>1209</v>
      </c>
      <c r="AX57" t="s">
        <v>69</v>
      </c>
      <c r="AY57" t="s">
        <v>1216</v>
      </c>
      <c r="AZ57" t="s">
        <v>1219</v>
      </c>
      <c r="BA57" t="s">
        <v>1224</v>
      </c>
      <c r="BB57" t="s">
        <v>1230</v>
      </c>
      <c r="BC57" t="s">
        <v>12</v>
      </c>
      <c r="BD57" t="s">
        <v>1234</v>
      </c>
      <c r="BE57" t="s">
        <v>1241</v>
      </c>
      <c r="BF57" t="s">
        <v>1244</v>
      </c>
      <c r="BH57" t="s">
        <v>303</v>
      </c>
      <c r="BI57">
        <v>75</v>
      </c>
      <c r="BJ57">
        <v>10</v>
      </c>
      <c r="BK57" t="s">
        <v>1270</v>
      </c>
    </row>
    <row r="58" spans="1:63" x14ac:dyDescent="0.2">
      <c r="A58">
        <v>4646</v>
      </c>
      <c r="B58" t="str">
        <f>VLOOKUP(C58:C201,$AR$2:$AS$230,2)</f>
        <v>Kaduna N</v>
      </c>
      <c r="C58" t="s">
        <v>120</v>
      </c>
      <c r="D58">
        <v>1</v>
      </c>
      <c r="E58" t="s">
        <v>622</v>
      </c>
      <c r="F58">
        <v>200</v>
      </c>
      <c r="G58" t="s">
        <v>12</v>
      </c>
      <c r="H58">
        <v>12.5</v>
      </c>
      <c r="I58" t="s">
        <v>35</v>
      </c>
      <c r="J58">
        <v>625</v>
      </c>
      <c r="K58">
        <f>J58*0.7</f>
        <v>437.5</v>
      </c>
      <c r="L58" t="s">
        <v>1045</v>
      </c>
      <c r="M58" t="s">
        <v>1079</v>
      </c>
      <c r="N58" t="s">
        <v>1079</v>
      </c>
      <c r="O58" t="s">
        <v>13</v>
      </c>
      <c r="P58" t="s">
        <v>13</v>
      </c>
      <c r="Q58" t="s">
        <v>1076</v>
      </c>
      <c r="R58" t="s">
        <v>35</v>
      </c>
      <c r="S58">
        <v>1</v>
      </c>
      <c r="T58" t="s">
        <v>1032</v>
      </c>
      <c r="U58">
        <v>4</v>
      </c>
      <c r="V58" t="s">
        <v>1137</v>
      </c>
      <c r="W58" t="str">
        <f>VLOOKUP(C58,$AR$2:$AT$230,3)</f>
        <v>Husband</v>
      </c>
      <c r="X58" t="s">
        <v>1140</v>
      </c>
      <c r="Y58">
        <v>1</v>
      </c>
      <c r="Z58">
        <v>0</v>
      </c>
      <c r="AA58">
        <v>82</v>
      </c>
      <c r="AB58" t="str">
        <f>VLOOKUP(C58,$AR$2:$AU$230,4)</f>
        <v>August</v>
      </c>
      <c r="AC58" t="str">
        <f>VLOOKUP($C58,$AX$2:$BF$230,2)</f>
        <v>Hired land</v>
      </c>
      <c r="AD58" t="str">
        <f>VLOOKUP($C58,$AX$2:$BF$230,3)</f>
        <v>Lowland</v>
      </c>
      <c r="AE58" t="str">
        <f>VLOOKUP($C58,$AX$2:$BF$230,4)</f>
        <v>Loam</v>
      </c>
      <c r="AF58" t="str">
        <f>VLOOKUP($C58,$AX$2:$BF$230,5)</f>
        <v>Moderate</v>
      </c>
      <c r="AG58" t="str">
        <f>VLOOKUP($C58,$AX$2:$BF$230,6)</f>
        <v>N</v>
      </c>
      <c r="AH58" t="str">
        <f>VLOOKUP($C58,$AX$2:$BF$230,7)</f>
        <v>Tied ridges</v>
      </c>
      <c r="AI58" t="str">
        <f>VLOOKUP($C58,$AX$2:$BF$230,8)</f>
        <v>Moderate</v>
      </c>
      <c r="AJ58" t="str">
        <f>VLOOKUP($C58,$AX$2:$BF$230,9)</f>
        <v>The same as in other fields</v>
      </c>
      <c r="AK58">
        <f>VLOOKUP($E58,$BH$2:$BK$384,2)</f>
        <v>75</v>
      </c>
      <c r="AL58">
        <f>VLOOKUP($E58,$BH$2:$BK$384,3)</f>
        <v>20</v>
      </c>
      <c r="AM58" t="str">
        <f>VLOOKUP($E58,$BH$2:$BK$384,4)</f>
        <v>75-90%</v>
      </c>
      <c r="AR58" t="s">
        <v>70</v>
      </c>
      <c r="AS58" t="s">
        <v>1168</v>
      </c>
      <c r="AT58" t="s">
        <v>1177</v>
      </c>
      <c r="AU58" s="18" t="s">
        <v>1209</v>
      </c>
      <c r="AX58" t="s">
        <v>70</v>
      </c>
      <c r="AY58" t="s">
        <v>1216</v>
      </c>
      <c r="AZ58" t="s">
        <v>1219</v>
      </c>
      <c r="BA58" t="s">
        <v>1224</v>
      </c>
      <c r="BB58" t="s">
        <v>1230</v>
      </c>
      <c r="BC58" t="s">
        <v>35</v>
      </c>
      <c r="BD58" t="s">
        <v>1234</v>
      </c>
      <c r="BE58" t="s">
        <v>1229</v>
      </c>
      <c r="BF58" t="s">
        <v>1244</v>
      </c>
      <c r="BH58" t="s">
        <v>304</v>
      </c>
      <c r="BI58">
        <v>75</v>
      </c>
      <c r="BJ58">
        <v>10</v>
      </c>
      <c r="BK58" t="s">
        <v>1270</v>
      </c>
    </row>
    <row r="59" spans="1:63" x14ac:dyDescent="0.2">
      <c r="A59">
        <v>4698</v>
      </c>
      <c r="B59" t="str">
        <f>VLOOKUP(C59:C202,$AR$2:$AS$230,2)</f>
        <v>Kaduna N</v>
      </c>
      <c r="C59" t="s">
        <v>136</v>
      </c>
      <c r="D59">
        <v>1</v>
      </c>
      <c r="E59" t="s">
        <v>674</v>
      </c>
      <c r="F59">
        <v>200</v>
      </c>
      <c r="G59" t="s">
        <v>12</v>
      </c>
      <c r="H59">
        <v>13</v>
      </c>
      <c r="I59" t="s">
        <v>13</v>
      </c>
      <c r="J59">
        <v>650</v>
      </c>
      <c r="K59">
        <f>J59</f>
        <v>650</v>
      </c>
      <c r="L59" t="s">
        <v>1055</v>
      </c>
      <c r="M59" t="s">
        <v>1089</v>
      </c>
      <c r="N59" t="s">
        <v>1089</v>
      </c>
      <c r="O59" t="s">
        <v>35</v>
      </c>
      <c r="P59" t="s">
        <v>13</v>
      </c>
      <c r="Q59" t="s">
        <v>12</v>
      </c>
      <c r="R59" t="s">
        <v>35</v>
      </c>
      <c r="S59">
        <v>0</v>
      </c>
      <c r="T59" t="s">
        <v>1032</v>
      </c>
      <c r="U59">
        <v>4</v>
      </c>
      <c r="V59" t="s">
        <v>1137</v>
      </c>
      <c r="W59" t="str">
        <f>VLOOKUP(C59,$AR$2:$AT$230,3)</f>
        <v>Husband</v>
      </c>
      <c r="X59" t="s">
        <v>1139</v>
      </c>
      <c r="Y59">
        <v>2</v>
      </c>
      <c r="Z59">
        <v>0.7</v>
      </c>
      <c r="AA59">
        <v>95</v>
      </c>
      <c r="AB59" t="str">
        <f>VLOOKUP(C59,$AR$2:$AU$230,4)</f>
        <v>September</v>
      </c>
      <c r="AC59" t="str">
        <f>VLOOKUP($C59,$AX$2:$BF$230,2)</f>
        <v>Family land</v>
      </c>
      <c r="AD59" t="str">
        <f>VLOOKUP($C59,$AX$2:$BF$230,3)</f>
        <v>Lowland</v>
      </c>
      <c r="AE59" t="str">
        <f>VLOOKUP($C59,$AX$2:$BF$230,4)</f>
        <v>Loam</v>
      </c>
      <c r="AF59" t="str">
        <f>VLOOKUP($C59,$AX$2:$BF$230,5)</f>
        <v>Moderate</v>
      </c>
      <c r="AG59" t="str">
        <f>VLOOKUP($C59,$AX$2:$BF$230,6)</f>
        <v>N</v>
      </c>
      <c r="AH59" t="str">
        <f>VLOOKUP($C59,$AX$2:$BF$230,7)</f>
        <v>Tied ridges</v>
      </c>
      <c r="AI59" t="str">
        <f>VLOOKUP($C59,$AX$2:$BF$230,8)</f>
        <v>Moderate</v>
      </c>
      <c r="AJ59" t="str">
        <f>VLOOKUP($C59,$AX$2:$BF$230,9)</f>
        <v>The same as in other fields</v>
      </c>
      <c r="AK59">
        <f>VLOOKUP($E59,$BH$2:$BK$384,2)</f>
        <v>20</v>
      </c>
      <c r="AL59">
        <f>VLOOKUP($E59,$BH$2:$BK$384,3)</f>
        <v>20</v>
      </c>
      <c r="AM59" t="str">
        <f>VLOOKUP($E59,$BH$2:$BK$384,4)</f>
        <v>75-90%</v>
      </c>
      <c r="AR59" t="s">
        <v>71</v>
      </c>
      <c r="AS59" t="s">
        <v>1168</v>
      </c>
      <c r="AT59" t="s">
        <v>1177</v>
      </c>
      <c r="AU59" s="18" t="s">
        <v>1208</v>
      </c>
      <c r="AX59" t="s">
        <v>71</v>
      </c>
      <c r="AY59" t="s">
        <v>1216</v>
      </c>
      <c r="AZ59" t="s">
        <v>1219</v>
      </c>
      <c r="BA59" t="s">
        <v>1224</v>
      </c>
      <c r="BB59" t="s">
        <v>1229</v>
      </c>
      <c r="BC59" t="s">
        <v>12</v>
      </c>
      <c r="BD59" t="s">
        <v>1234</v>
      </c>
      <c r="BE59" t="s">
        <v>1229</v>
      </c>
      <c r="BF59" t="s">
        <v>1244</v>
      </c>
      <c r="BH59" t="s">
        <v>305</v>
      </c>
      <c r="BI59">
        <v>75</v>
      </c>
      <c r="BJ59">
        <v>10</v>
      </c>
      <c r="BK59" t="s">
        <v>1268</v>
      </c>
    </row>
    <row r="60" spans="1:63" hidden="1" x14ac:dyDescent="0.2">
      <c r="A60">
        <v>4791</v>
      </c>
      <c r="B60" t="str">
        <f>VLOOKUP(C60:C203,$AR$2:$AS$230,2)</f>
        <v>Kano</v>
      </c>
      <c r="C60" t="s">
        <v>160</v>
      </c>
      <c r="D60">
        <v>4</v>
      </c>
      <c r="E60" t="s">
        <v>767</v>
      </c>
      <c r="F60">
        <v>150</v>
      </c>
      <c r="G60" t="s">
        <v>12</v>
      </c>
      <c r="H60">
        <v>10</v>
      </c>
      <c r="I60" t="s">
        <v>35</v>
      </c>
      <c r="J60">
        <v>666.66666666666663</v>
      </c>
      <c r="K60">
        <f>J60*0.7</f>
        <v>466.66666666666663</v>
      </c>
      <c r="L60" t="s">
        <v>1055</v>
      </c>
      <c r="M60" t="s">
        <v>1047</v>
      </c>
      <c r="N60" t="s">
        <v>1035</v>
      </c>
      <c r="O60" t="s">
        <v>35</v>
      </c>
      <c r="P60" t="s">
        <v>13</v>
      </c>
      <c r="Q60" t="s">
        <v>1051</v>
      </c>
      <c r="R60" t="s">
        <v>13</v>
      </c>
      <c r="S60">
        <v>32</v>
      </c>
      <c r="T60" t="s">
        <v>1032</v>
      </c>
      <c r="U60">
        <v>4</v>
      </c>
      <c r="V60" t="s">
        <v>1142</v>
      </c>
      <c r="W60" t="str">
        <f>VLOOKUP(C60,$AR$2:$AT$230,3)</f>
        <v>Both</v>
      </c>
      <c r="X60" t="s">
        <v>1140</v>
      </c>
      <c r="Y60">
        <v>5</v>
      </c>
      <c r="Z60">
        <v>24</v>
      </c>
      <c r="AA60">
        <v>61</v>
      </c>
      <c r="AB60" t="str">
        <f>VLOOKUP(C60,$AR$2:$AU$230,4)</f>
        <v>Late July</v>
      </c>
      <c r="AC60" t="str">
        <f>VLOOKUP($C60,$AX$2:$BF$230,2)</f>
        <v>Hired land</v>
      </c>
      <c r="AD60" t="str">
        <f>VLOOKUP($C60,$AX$2:$BF$230,3)</f>
        <v>Lowland</v>
      </c>
      <c r="AE60" t="str">
        <f>VLOOKUP($C60,$AX$2:$BF$230,4)</f>
        <v>Loam</v>
      </c>
      <c r="AF60" t="str">
        <f>VLOOKUP($C60,$AX$2:$BF$230,5)</f>
        <v>Moderate</v>
      </c>
      <c r="AG60" t="str">
        <f>VLOOKUP($C60,$AX$2:$BF$230,6)</f>
        <v>N</v>
      </c>
      <c r="AH60" t="str">
        <f>VLOOKUP($C60,$AX$2:$BF$230,7)</f>
        <v>Tied ridges</v>
      </c>
      <c r="AI60" t="str">
        <f>VLOOKUP($C60,$AX$2:$BF$230,8)</f>
        <v>Moderate</v>
      </c>
      <c r="AJ60" t="str">
        <f>VLOOKUP($C60,$AX$2:$BF$230,9)</f>
        <v>Better than other fields</v>
      </c>
      <c r="AK60">
        <f>VLOOKUP($E60,$BH$2:$BK$384,2)</f>
        <v>75</v>
      </c>
      <c r="AL60">
        <f>VLOOKUP($E60,$BH$2:$BK$384,3)</f>
        <v>20</v>
      </c>
      <c r="AM60" t="str">
        <f>VLOOKUP($E60,$BH$2:$BK$384,4)</f>
        <v>50-75%</v>
      </c>
      <c r="AR60" t="s">
        <v>72</v>
      </c>
      <c r="AS60" t="s">
        <v>1168</v>
      </c>
      <c r="AT60" t="s">
        <v>1177</v>
      </c>
      <c r="AU60" s="18" t="s">
        <v>1209</v>
      </c>
      <c r="AX60" t="s">
        <v>72</v>
      </c>
      <c r="AY60" t="s">
        <v>1216</v>
      </c>
      <c r="AZ60" t="s">
        <v>1219</v>
      </c>
      <c r="BA60" t="s">
        <v>1224</v>
      </c>
      <c r="BB60" t="s">
        <v>1230</v>
      </c>
      <c r="BC60" t="s">
        <v>12</v>
      </c>
      <c r="BD60" t="s">
        <v>1234</v>
      </c>
      <c r="BE60" t="s">
        <v>1229</v>
      </c>
      <c r="BF60" t="s">
        <v>1244</v>
      </c>
      <c r="BH60" t="s">
        <v>306</v>
      </c>
      <c r="BI60">
        <v>75</v>
      </c>
      <c r="BJ60">
        <v>10</v>
      </c>
      <c r="BK60" t="s">
        <v>1270</v>
      </c>
    </row>
    <row r="61" spans="1:63" x14ac:dyDescent="0.2">
      <c r="A61">
        <v>4810</v>
      </c>
      <c r="B61" t="str">
        <f>VLOOKUP(C61:C204,$AR$2:$AS$230,2)</f>
        <v>Kano</v>
      </c>
      <c r="C61" t="s">
        <v>165</v>
      </c>
      <c r="D61">
        <v>3</v>
      </c>
      <c r="E61" t="s">
        <v>786</v>
      </c>
      <c r="F61">
        <v>150</v>
      </c>
      <c r="G61" t="s">
        <v>12</v>
      </c>
      <c r="H61">
        <v>10</v>
      </c>
      <c r="I61" t="s">
        <v>13</v>
      </c>
      <c r="J61">
        <v>666.66666666666663</v>
      </c>
      <c r="K61">
        <f>J61</f>
        <v>666.66666666666663</v>
      </c>
      <c r="L61" t="s">
        <v>1055</v>
      </c>
      <c r="M61" t="s">
        <v>1081</v>
      </c>
      <c r="N61" t="s">
        <v>1079</v>
      </c>
      <c r="O61" t="s">
        <v>35</v>
      </c>
      <c r="P61" t="s">
        <v>13</v>
      </c>
      <c r="Q61" t="s">
        <v>12</v>
      </c>
      <c r="R61" t="s">
        <v>35</v>
      </c>
      <c r="S61">
        <v>0</v>
      </c>
      <c r="T61" t="s">
        <v>1032</v>
      </c>
      <c r="U61">
        <v>4</v>
      </c>
      <c r="V61" t="s">
        <v>1137</v>
      </c>
      <c r="W61" t="str">
        <f>VLOOKUP(C61,$AR$2:$AT$230,3)</f>
        <v>Both</v>
      </c>
      <c r="X61" t="s">
        <v>1140</v>
      </c>
      <c r="Y61">
        <v>2</v>
      </c>
      <c r="Z61">
        <v>1</v>
      </c>
      <c r="AA61">
        <v>16</v>
      </c>
      <c r="AB61" t="str">
        <f>VLOOKUP(C61,$AR$2:$AU$230,4)</f>
        <v>june</v>
      </c>
      <c r="AC61" t="str">
        <f>VLOOKUP($C61,$AX$2:$BF$230,2)</f>
        <v>Family land</v>
      </c>
      <c r="AD61" t="str">
        <f>VLOOKUP($C61,$AX$2:$BF$230,3)</f>
        <v>Lowland</v>
      </c>
      <c r="AE61" t="str">
        <f>VLOOKUP($C61,$AX$2:$BF$230,4)</f>
        <v>Sand</v>
      </c>
      <c r="AF61" t="str">
        <f>VLOOKUP($C61,$AX$2:$BF$230,5)</f>
        <v>Good</v>
      </c>
      <c r="AG61" t="str">
        <f>VLOOKUP($C61,$AX$2:$BF$230,6)</f>
        <v>N</v>
      </c>
      <c r="AH61" t="str">
        <f>VLOOKUP($C61,$AX$2:$BF$230,7)</f>
        <v>Tied ridges</v>
      </c>
      <c r="AI61" t="str">
        <f>VLOOKUP($C61,$AX$2:$BF$230,8)</f>
        <v>Moderate</v>
      </c>
      <c r="AJ61" t="str">
        <f>VLOOKUP($C61,$AX$2:$BF$230,9)</f>
        <v>The same as in other fields</v>
      </c>
      <c r="AK61">
        <f>VLOOKUP($E61,$BH$2:$BK$384,2)</f>
        <v>75</v>
      </c>
      <c r="AL61">
        <f>VLOOKUP($E61,$BH$2:$BK$384,3)</f>
        <v>25</v>
      </c>
      <c r="AM61" t="str">
        <f>VLOOKUP($E61,$BH$2:$BK$384,4)</f>
        <v>75-90%</v>
      </c>
      <c r="AR61" t="s">
        <v>73</v>
      </c>
      <c r="AS61" t="s">
        <v>1168</v>
      </c>
      <c r="AT61" t="s">
        <v>1177</v>
      </c>
      <c r="AU61" s="18" t="s">
        <v>1209</v>
      </c>
      <c r="AX61" t="s">
        <v>73</v>
      </c>
      <c r="AY61" t="s">
        <v>1216</v>
      </c>
      <c r="AZ61" t="s">
        <v>1219</v>
      </c>
      <c r="BA61" t="s">
        <v>1224</v>
      </c>
      <c r="BB61" t="s">
        <v>1229</v>
      </c>
      <c r="BC61" t="s">
        <v>12</v>
      </c>
      <c r="BD61" t="s">
        <v>1234</v>
      </c>
      <c r="BE61" t="s">
        <v>1229</v>
      </c>
      <c r="BF61" t="s">
        <v>1244</v>
      </c>
      <c r="BH61" t="s">
        <v>307</v>
      </c>
      <c r="BI61">
        <v>75</v>
      </c>
      <c r="BJ61">
        <v>10</v>
      </c>
      <c r="BK61" t="s">
        <v>1270</v>
      </c>
    </row>
    <row r="62" spans="1:63" x14ac:dyDescent="0.2">
      <c r="A62">
        <v>4673</v>
      </c>
      <c r="B62" t="str">
        <f>VLOOKUP(C62:C205,$AR$2:$AS$230,2)</f>
        <v>Kaduna N</v>
      </c>
      <c r="C62" t="s">
        <v>127</v>
      </c>
      <c r="D62">
        <v>3</v>
      </c>
      <c r="E62" t="s">
        <v>649</v>
      </c>
      <c r="F62">
        <v>200</v>
      </c>
      <c r="G62" t="s">
        <v>12</v>
      </c>
      <c r="H62">
        <v>14</v>
      </c>
      <c r="I62" t="s">
        <v>35</v>
      </c>
      <c r="J62">
        <v>700</v>
      </c>
      <c r="K62">
        <f>J62*0.7</f>
        <v>489.99999999999994</v>
      </c>
      <c r="L62" t="s">
        <v>1055</v>
      </c>
      <c r="M62" t="s">
        <v>1085</v>
      </c>
      <c r="N62" t="s">
        <v>1056</v>
      </c>
      <c r="O62" t="s">
        <v>13</v>
      </c>
      <c r="P62" t="s">
        <v>13</v>
      </c>
      <c r="Q62" t="s">
        <v>12</v>
      </c>
      <c r="R62" t="s">
        <v>35</v>
      </c>
      <c r="S62">
        <v>0</v>
      </c>
      <c r="T62" t="s">
        <v>1032</v>
      </c>
      <c r="U62">
        <v>4</v>
      </c>
      <c r="V62" t="s">
        <v>1137</v>
      </c>
      <c r="W62" t="str">
        <f>VLOOKUP(C62,$AR$2:$AT$230,3)</f>
        <v>Husband</v>
      </c>
      <c r="X62" t="s">
        <v>1140</v>
      </c>
      <c r="Y62">
        <v>1</v>
      </c>
      <c r="Z62">
        <v>0</v>
      </c>
      <c r="AA62">
        <v>13</v>
      </c>
      <c r="AB62" t="str">
        <f>VLOOKUP(C62,$AR$2:$AU$230,4)</f>
        <v>june</v>
      </c>
      <c r="AC62" t="str">
        <f>VLOOKUP($C62,$AX$2:$BF$230,2)</f>
        <v>Hired land</v>
      </c>
      <c r="AD62" t="str">
        <f>VLOOKUP($C62,$AX$2:$BF$230,3)</f>
        <v>Lowland</v>
      </c>
      <c r="AE62" t="str">
        <f>VLOOKUP($C62,$AX$2:$BF$230,4)</f>
        <v>Loam</v>
      </c>
      <c r="AF62" t="str">
        <f>VLOOKUP($C62,$AX$2:$BF$230,5)</f>
        <v>Moderate</v>
      </c>
      <c r="AG62" t="str">
        <f>VLOOKUP($C62,$AX$2:$BF$230,6)</f>
        <v>N</v>
      </c>
      <c r="AH62" t="str">
        <f>VLOOKUP($C62,$AX$2:$BF$230,7)</f>
        <v>Tied ridges</v>
      </c>
      <c r="AI62" t="str">
        <f>VLOOKUP($C62,$AX$2:$BF$230,8)</f>
        <v>Very fertile</v>
      </c>
      <c r="AJ62" t="str">
        <f>VLOOKUP($C62,$AX$2:$BF$230,9)</f>
        <v>Better than other fields</v>
      </c>
      <c r="AK62">
        <f>VLOOKUP($E62,$BH$2:$BK$384,2)</f>
        <v>75</v>
      </c>
      <c r="AL62">
        <f>VLOOKUP($E62,$BH$2:$BK$384,3)</f>
        <v>20</v>
      </c>
      <c r="AM62" t="str">
        <f>VLOOKUP($E62,$BH$2:$BK$384,4)</f>
        <v>75-90%</v>
      </c>
      <c r="AR62" t="s">
        <v>74</v>
      </c>
      <c r="AS62" t="s">
        <v>1168</v>
      </c>
      <c r="AT62" t="s">
        <v>1177</v>
      </c>
      <c r="AU62" s="18" t="s">
        <v>1209</v>
      </c>
      <c r="AX62" t="s">
        <v>74</v>
      </c>
      <c r="AY62" t="s">
        <v>1217</v>
      </c>
      <c r="AZ62" t="s">
        <v>1219</v>
      </c>
      <c r="BA62" t="s">
        <v>1224</v>
      </c>
      <c r="BB62" t="s">
        <v>1229</v>
      </c>
      <c r="BC62" t="s">
        <v>35</v>
      </c>
      <c r="BD62" t="s">
        <v>1234</v>
      </c>
      <c r="BE62" t="s">
        <v>1229</v>
      </c>
      <c r="BF62" t="s">
        <v>1244</v>
      </c>
      <c r="BH62" t="s">
        <v>308</v>
      </c>
      <c r="BI62">
        <v>75</v>
      </c>
      <c r="BJ62">
        <v>0</v>
      </c>
      <c r="BK62" t="s">
        <v>1270</v>
      </c>
    </row>
    <row r="63" spans="1:63" hidden="1" x14ac:dyDescent="0.2">
      <c r="A63">
        <v>4758</v>
      </c>
      <c r="B63" t="str">
        <f>VLOOKUP(C63:C206,$AR$2:$AS$230,2)</f>
        <v>Kano</v>
      </c>
      <c r="C63" t="s">
        <v>152</v>
      </c>
      <c r="D63">
        <v>3</v>
      </c>
      <c r="E63" t="s">
        <v>734</v>
      </c>
      <c r="F63">
        <v>150</v>
      </c>
      <c r="G63" t="s">
        <v>12</v>
      </c>
      <c r="H63">
        <v>11</v>
      </c>
      <c r="I63" t="s">
        <v>35</v>
      </c>
      <c r="J63">
        <v>733.33333333333337</v>
      </c>
      <c r="K63">
        <f>J63*0.7</f>
        <v>513.33333333333337</v>
      </c>
      <c r="L63" t="s">
        <v>1055</v>
      </c>
      <c r="M63" t="s">
        <v>1094</v>
      </c>
      <c r="N63" t="s">
        <v>1035</v>
      </c>
      <c r="O63" t="s">
        <v>35</v>
      </c>
      <c r="P63" t="s">
        <v>13</v>
      </c>
      <c r="Q63" t="s">
        <v>1051</v>
      </c>
      <c r="R63" t="s">
        <v>13</v>
      </c>
      <c r="S63">
        <v>35</v>
      </c>
      <c r="T63" t="s">
        <v>1032</v>
      </c>
      <c r="U63">
        <v>4</v>
      </c>
      <c r="V63" t="s">
        <v>1137</v>
      </c>
      <c r="W63" t="str">
        <f>VLOOKUP(C63,$AR$2:$AT$230,3)</f>
        <v>Both</v>
      </c>
      <c r="X63" t="s">
        <v>1140</v>
      </c>
      <c r="Y63">
        <v>16</v>
      </c>
      <c r="Z63">
        <v>24.5</v>
      </c>
      <c r="AA63">
        <v>88</v>
      </c>
      <c r="AB63" t="str">
        <f>VLOOKUP(C63,$AR$2:$AU$230,4)</f>
        <v>August</v>
      </c>
      <c r="AC63" t="str">
        <f>VLOOKUP($C63,$AX$2:$BF$230,2)</f>
        <v>Family land</v>
      </c>
      <c r="AD63" t="str">
        <f>VLOOKUP($C63,$AX$2:$BF$230,3)</f>
        <v>Plateau</v>
      </c>
      <c r="AE63" t="str">
        <f>VLOOKUP($C63,$AX$2:$BF$230,4)</f>
        <v>Sand</v>
      </c>
      <c r="AF63" t="str">
        <f>VLOOKUP($C63,$AX$2:$BF$230,5)</f>
        <v>Good</v>
      </c>
      <c r="AG63" t="str">
        <f>VLOOKUP($C63,$AX$2:$BF$230,6)</f>
        <v>Y</v>
      </c>
      <c r="AH63" t="str">
        <f>VLOOKUP($C63,$AX$2:$BF$230,7)</f>
        <v>Tied ridges</v>
      </c>
      <c r="AI63" t="str">
        <f>VLOOKUP($C63,$AX$2:$BF$230,8)</f>
        <v>Moderate</v>
      </c>
      <c r="AJ63" t="str">
        <f>VLOOKUP($C63,$AX$2:$BF$230,9)</f>
        <v>Better than other fields</v>
      </c>
      <c r="AK63">
        <f>VLOOKUP($E63,$BH$2:$BK$384,2)</f>
        <v>75</v>
      </c>
      <c r="AL63">
        <f>VLOOKUP($E63,$BH$2:$BK$384,3)</f>
        <v>10</v>
      </c>
      <c r="AM63" t="str">
        <f>VLOOKUP($E63,$BH$2:$BK$384,4)</f>
        <v>&gt;90%</v>
      </c>
      <c r="AR63" t="s">
        <v>75</v>
      </c>
      <c r="AS63" t="s">
        <v>1168</v>
      </c>
      <c r="AT63" t="s">
        <v>1177</v>
      </c>
      <c r="AU63" s="18" t="s">
        <v>1211</v>
      </c>
      <c r="AX63" t="s">
        <v>75</v>
      </c>
      <c r="AY63" t="s">
        <v>1216</v>
      </c>
      <c r="AZ63" t="s">
        <v>1219</v>
      </c>
      <c r="BA63" t="s">
        <v>1224</v>
      </c>
      <c r="BB63" t="s">
        <v>1230</v>
      </c>
      <c r="BC63" t="s">
        <v>35</v>
      </c>
      <c r="BD63" t="s">
        <v>1234</v>
      </c>
      <c r="BE63" t="s">
        <v>1229</v>
      </c>
      <c r="BF63" t="s">
        <v>1244</v>
      </c>
      <c r="BH63" t="s">
        <v>309</v>
      </c>
      <c r="BI63">
        <v>75</v>
      </c>
      <c r="BJ63">
        <v>0</v>
      </c>
      <c r="BK63" t="s">
        <v>1270</v>
      </c>
    </row>
    <row r="64" spans="1:63" x14ac:dyDescent="0.2">
      <c r="A64">
        <v>4940</v>
      </c>
      <c r="B64" t="str">
        <f>VLOOKUP(C64:C207,$AR$2:$AS$230,2)</f>
        <v>Kano</v>
      </c>
      <c r="C64" t="s">
        <v>208</v>
      </c>
      <c r="D64">
        <v>3</v>
      </c>
      <c r="E64" t="s">
        <v>916</v>
      </c>
      <c r="F64">
        <v>19.5</v>
      </c>
      <c r="G64" t="s">
        <v>12</v>
      </c>
      <c r="H64">
        <v>1.5</v>
      </c>
      <c r="I64" t="s">
        <v>13</v>
      </c>
      <c r="J64">
        <v>769.23076923076928</v>
      </c>
      <c r="K64">
        <f>J64</f>
        <v>769.23076923076928</v>
      </c>
      <c r="L64" t="s">
        <v>1055</v>
      </c>
      <c r="M64" t="s">
        <v>1110</v>
      </c>
      <c r="N64" t="s">
        <v>1079</v>
      </c>
      <c r="O64" t="s">
        <v>35</v>
      </c>
      <c r="P64" t="s">
        <v>13</v>
      </c>
      <c r="Q64" t="s">
        <v>12</v>
      </c>
      <c r="R64" t="s">
        <v>35</v>
      </c>
      <c r="S64">
        <v>0</v>
      </c>
      <c r="T64" t="s">
        <v>1032</v>
      </c>
      <c r="U64">
        <v>4</v>
      </c>
      <c r="V64" t="s">
        <v>1137</v>
      </c>
      <c r="W64" t="str">
        <f>VLOOKUP(C64,$AR$2:$AT$230,3)</f>
        <v>Husband</v>
      </c>
      <c r="X64" t="s">
        <v>1140</v>
      </c>
      <c r="Y64">
        <v>4</v>
      </c>
      <c r="Z64">
        <v>5</v>
      </c>
      <c r="AA64">
        <v>36</v>
      </c>
      <c r="AB64" t="str">
        <f>VLOOKUP(C64,$AR$2:$AU$230,4)</f>
        <v>Early July</v>
      </c>
      <c r="AC64" t="str">
        <f>VLOOKUP($C64,$AX$2:$BF$230,2)</f>
        <v>Family land</v>
      </c>
      <c r="AD64" t="str">
        <f>VLOOKUP($C64,$AX$2:$BF$230,3)</f>
        <v>Lowland</v>
      </c>
      <c r="AE64" t="str">
        <f>VLOOKUP($C64,$AX$2:$BF$230,4)</f>
        <v>Loam</v>
      </c>
      <c r="AF64" t="str">
        <f>VLOOKUP($C64,$AX$2:$BF$230,5)</f>
        <v>Moderate</v>
      </c>
      <c r="AG64" t="str">
        <f>VLOOKUP($C64,$AX$2:$BF$230,6)</f>
        <v>N</v>
      </c>
      <c r="AH64" t="str">
        <f>VLOOKUP($C64,$AX$2:$BF$230,7)</f>
        <v>Ditches</v>
      </c>
      <c r="AI64" t="str">
        <f>VLOOKUP($C64,$AX$2:$BF$230,8)</f>
        <v>Very fertile</v>
      </c>
      <c r="AJ64" t="str">
        <f>VLOOKUP($C64,$AX$2:$BF$230,9)</f>
        <v>The same as in other fields</v>
      </c>
      <c r="AK64">
        <f>VLOOKUP($E64,$BH$2:$BK$384,2)</f>
        <v>75</v>
      </c>
      <c r="AL64">
        <f>VLOOKUP($E64,$BH$2:$BK$384,3)</f>
        <v>20</v>
      </c>
      <c r="AM64" t="str">
        <f>VLOOKUP($E64,$BH$2:$BK$384,4)</f>
        <v>50-75%</v>
      </c>
      <c r="AR64" t="s">
        <v>76</v>
      </c>
      <c r="AS64" t="s">
        <v>1168</v>
      </c>
      <c r="AT64" t="s">
        <v>1179</v>
      </c>
      <c r="AU64" s="18" t="s">
        <v>1208</v>
      </c>
      <c r="AX64" t="s">
        <v>76</v>
      </c>
      <c r="AY64" t="s">
        <v>1216</v>
      </c>
      <c r="AZ64" t="s">
        <v>1219</v>
      </c>
      <c r="BA64" t="s">
        <v>1224</v>
      </c>
      <c r="BB64" t="s">
        <v>1230</v>
      </c>
      <c r="BC64" t="s">
        <v>35</v>
      </c>
      <c r="BD64" t="s">
        <v>1234</v>
      </c>
      <c r="BE64" t="s">
        <v>1229</v>
      </c>
      <c r="BF64" t="s">
        <v>1244</v>
      </c>
      <c r="BH64" t="s">
        <v>310</v>
      </c>
      <c r="BI64">
        <v>85</v>
      </c>
      <c r="BJ64">
        <v>10</v>
      </c>
      <c r="BK64" t="s">
        <v>1268</v>
      </c>
    </row>
    <row r="65" spans="1:63" x14ac:dyDescent="0.2">
      <c r="A65">
        <v>4732</v>
      </c>
      <c r="B65" t="str">
        <f>VLOOKUP(C65:C208,$AR$2:$AS$230,2)</f>
        <v>Kano</v>
      </c>
      <c r="C65" t="s">
        <v>146</v>
      </c>
      <c r="D65">
        <v>1</v>
      </c>
      <c r="E65" t="s">
        <v>708</v>
      </c>
      <c r="F65">
        <v>300</v>
      </c>
      <c r="G65" t="s">
        <v>12</v>
      </c>
      <c r="H65">
        <v>23.2</v>
      </c>
      <c r="I65" t="s">
        <v>35</v>
      </c>
      <c r="J65">
        <v>773.33333333333337</v>
      </c>
      <c r="K65">
        <f>J65*0.7</f>
        <v>541.33333333333337</v>
      </c>
      <c r="L65" t="s">
        <v>1055</v>
      </c>
      <c r="M65" t="s">
        <v>1092</v>
      </c>
      <c r="N65" t="s">
        <v>1116</v>
      </c>
      <c r="O65" t="s">
        <v>35</v>
      </c>
      <c r="P65" t="s">
        <v>13</v>
      </c>
      <c r="Q65" t="s">
        <v>12</v>
      </c>
      <c r="R65" t="s">
        <v>35</v>
      </c>
      <c r="S65">
        <v>0</v>
      </c>
      <c r="T65" t="s">
        <v>1032</v>
      </c>
      <c r="U65">
        <v>4</v>
      </c>
      <c r="V65" t="s">
        <v>1137</v>
      </c>
      <c r="W65" t="str">
        <f>VLOOKUP(C65,$AR$2:$AT$230,3)</f>
        <v>Both</v>
      </c>
      <c r="X65" t="s">
        <v>1140</v>
      </c>
      <c r="Y65">
        <v>5</v>
      </c>
      <c r="Z65">
        <v>0</v>
      </c>
      <c r="AA65">
        <v>56</v>
      </c>
      <c r="AB65" t="str">
        <f>VLOOKUP(C65,$AR$2:$AU$230,4)</f>
        <v>Late July</v>
      </c>
      <c r="AC65" t="str">
        <f>VLOOKUP($C65,$AX$2:$BF$230,2)</f>
        <v>Family land</v>
      </c>
      <c r="AD65" t="str">
        <f>VLOOKUP($C65,$AX$2:$BF$230,3)</f>
        <v>Lowland</v>
      </c>
      <c r="AE65" t="str">
        <f>VLOOKUP($C65,$AX$2:$BF$230,4)</f>
        <v>Loam</v>
      </c>
      <c r="AF65" t="str">
        <f>VLOOKUP($C65,$AX$2:$BF$230,5)</f>
        <v>Moderate</v>
      </c>
      <c r="AG65" t="str">
        <f>VLOOKUP($C65,$AX$2:$BF$230,6)</f>
        <v/>
      </c>
      <c r="AH65" t="str">
        <f>VLOOKUP($C65,$AX$2:$BF$230,7)</f>
        <v>Tied ridges</v>
      </c>
      <c r="AI65" t="str">
        <f>VLOOKUP($C65,$AX$2:$BF$230,8)</f>
        <v>Very fertile</v>
      </c>
      <c r="AJ65" t="str">
        <f>VLOOKUP($C65,$AX$2:$BF$230,9)</f>
        <v/>
      </c>
      <c r="AK65">
        <f>VLOOKUP($E65,$BH$2:$BK$384,2)</f>
        <v>75</v>
      </c>
      <c r="AL65">
        <f>VLOOKUP($E65,$BH$2:$BK$384,3)</f>
        <v>10</v>
      </c>
      <c r="AM65" t="str">
        <f>VLOOKUP($E65,$BH$2:$BK$384,4)</f>
        <v>&gt;90%</v>
      </c>
      <c r="AR65" t="s">
        <v>77</v>
      </c>
      <c r="AS65" t="s">
        <v>1168</v>
      </c>
      <c r="AT65" t="s">
        <v>1177</v>
      </c>
      <c r="AU65" s="18" t="s">
        <v>1208</v>
      </c>
      <c r="AX65" t="s">
        <v>77</v>
      </c>
      <c r="AY65" t="s">
        <v>1216</v>
      </c>
      <c r="AZ65" t="s">
        <v>1219</v>
      </c>
      <c r="BA65" t="s">
        <v>1224</v>
      </c>
      <c r="BB65" t="s">
        <v>1230</v>
      </c>
      <c r="BC65" t="s">
        <v>35</v>
      </c>
      <c r="BD65" t="s">
        <v>1234</v>
      </c>
      <c r="BE65" t="s">
        <v>1229</v>
      </c>
      <c r="BF65" t="s">
        <v>1244</v>
      </c>
      <c r="BH65" t="s">
        <v>311</v>
      </c>
      <c r="BI65">
        <v>85</v>
      </c>
      <c r="BJ65">
        <v>10</v>
      </c>
      <c r="BK65" t="s">
        <v>1268</v>
      </c>
    </row>
    <row r="66" spans="1:63" hidden="1" x14ac:dyDescent="0.2">
      <c r="A66">
        <v>4828</v>
      </c>
      <c r="B66" t="str">
        <f>VLOOKUP(C66:C209,$AR$2:$AS$230,2)</f>
        <v>Kano</v>
      </c>
      <c r="C66" t="s">
        <v>171</v>
      </c>
      <c r="D66">
        <v>2</v>
      </c>
      <c r="E66" t="s">
        <v>804</v>
      </c>
      <c r="F66">
        <v>23.9</v>
      </c>
      <c r="G66" t="s">
        <v>12</v>
      </c>
      <c r="H66">
        <v>1.9</v>
      </c>
      <c r="I66" t="s">
        <v>35</v>
      </c>
      <c r="J66">
        <v>794.97907949790795</v>
      </c>
      <c r="K66">
        <f>J66*0.7</f>
        <v>556.48535564853557</v>
      </c>
      <c r="L66" t="s">
        <v>1055</v>
      </c>
      <c r="M66" t="s">
        <v>1035</v>
      </c>
      <c r="N66" t="s">
        <v>1035</v>
      </c>
      <c r="O66" t="s">
        <v>35</v>
      </c>
      <c r="P66" t="s">
        <v>13</v>
      </c>
      <c r="Q66" t="s">
        <v>1051</v>
      </c>
      <c r="R66" t="s">
        <v>13</v>
      </c>
      <c r="S66">
        <v>40</v>
      </c>
      <c r="T66" t="s">
        <v>1032</v>
      </c>
      <c r="U66">
        <v>4</v>
      </c>
      <c r="V66" t="s">
        <v>1137</v>
      </c>
      <c r="W66" t="str">
        <f>VLOOKUP(C66,$AR$2:$AT$230,3)</f>
        <v>Husband</v>
      </c>
      <c r="X66" t="s">
        <v>1140</v>
      </c>
      <c r="Y66">
        <v>7</v>
      </c>
      <c r="Z66">
        <v>5.4</v>
      </c>
      <c r="AA66">
        <v>26</v>
      </c>
      <c r="AB66" t="str">
        <f>VLOOKUP(C66,$AR$2:$AU$230,4)</f>
        <v>june</v>
      </c>
      <c r="AC66" t="str">
        <f>VLOOKUP($C66,$AX$2:$BF$230,2)</f>
        <v>Family land</v>
      </c>
      <c r="AD66" t="str">
        <f>VLOOKUP($C66,$AX$2:$BF$230,3)</f>
        <v>Lowland</v>
      </c>
      <c r="AE66" t="str">
        <f>VLOOKUP($C66,$AX$2:$BF$230,4)</f>
        <v>Loam</v>
      </c>
      <c r="AF66" t="str">
        <f>VLOOKUP($C66,$AX$2:$BF$230,5)</f>
        <v>Good</v>
      </c>
      <c r="AG66" t="str">
        <f>VLOOKUP($C66,$AX$2:$BF$230,6)</f>
        <v>N</v>
      </c>
      <c r="AH66" t="str">
        <f>VLOOKUP($C66,$AX$2:$BF$230,7)</f>
        <v>Tied ridges</v>
      </c>
      <c r="AI66" t="str">
        <f>VLOOKUP($C66,$AX$2:$BF$230,8)</f>
        <v>Moderate</v>
      </c>
      <c r="AJ66" t="str">
        <f>VLOOKUP($C66,$AX$2:$BF$230,9)</f>
        <v>Poorer than in other fields</v>
      </c>
      <c r="AK66">
        <f>VLOOKUP($E66,$BH$2:$BK$384,2)</f>
        <v>75</v>
      </c>
      <c r="AL66">
        <f>VLOOKUP($E66,$BH$2:$BK$384,3)</f>
        <v>25</v>
      </c>
      <c r="AM66" t="str">
        <f>VLOOKUP($E66,$BH$2:$BK$384,4)</f>
        <v>25-50%</v>
      </c>
      <c r="AR66" t="s">
        <v>78</v>
      </c>
      <c r="AS66" t="s">
        <v>1168</v>
      </c>
      <c r="AT66" t="s">
        <v>1177</v>
      </c>
      <c r="AU66" s="18" t="s">
        <v>1209</v>
      </c>
      <c r="AX66" t="s">
        <v>78</v>
      </c>
      <c r="AY66" t="s">
        <v>1216</v>
      </c>
      <c r="AZ66" t="s">
        <v>1219</v>
      </c>
      <c r="BA66" t="s">
        <v>1224</v>
      </c>
      <c r="BB66" t="s">
        <v>1230</v>
      </c>
      <c r="BC66" t="s">
        <v>35</v>
      </c>
      <c r="BD66" t="s">
        <v>1234</v>
      </c>
      <c r="BE66" t="s">
        <v>1229</v>
      </c>
      <c r="BF66" t="s">
        <v>1244</v>
      </c>
      <c r="BH66" t="s">
        <v>312</v>
      </c>
      <c r="BI66">
        <v>85</v>
      </c>
      <c r="BJ66">
        <v>10</v>
      </c>
      <c r="BK66" t="s">
        <v>1268</v>
      </c>
    </row>
    <row r="67" spans="1:63" hidden="1" x14ac:dyDescent="0.2">
      <c r="A67">
        <v>4782</v>
      </c>
      <c r="B67" t="str">
        <f>VLOOKUP(C67:C210,$AR$2:$AS$230,2)</f>
        <v>Kano</v>
      </c>
      <c r="C67" t="s">
        <v>158</v>
      </c>
      <c r="D67">
        <v>3</v>
      </c>
      <c r="E67" t="s">
        <v>758</v>
      </c>
      <c r="F67">
        <v>150</v>
      </c>
      <c r="G67" t="s">
        <v>12</v>
      </c>
      <c r="H67">
        <v>12</v>
      </c>
      <c r="I67" t="s">
        <v>35</v>
      </c>
      <c r="J67">
        <v>800</v>
      </c>
      <c r="K67">
        <f>J67*0.7</f>
        <v>560</v>
      </c>
      <c r="L67" t="s">
        <v>1055</v>
      </c>
      <c r="M67" t="s">
        <v>1047</v>
      </c>
      <c r="N67" t="s">
        <v>1035</v>
      </c>
      <c r="O67" t="s">
        <v>35</v>
      </c>
      <c r="P67" t="s">
        <v>13</v>
      </c>
      <c r="Q67" t="s">
        <v>1051</v>
      </c>
      <c r="R67" t="s">
        <v>13</v>
      </c>
      <c r="S67">
        <v>32</v>
      </c>
      <c r="T67" t="s">
        <v>1032</v>
      </c>
      <c r="U67">
        <v>4</v>
      </c>
      <c r="V67" t="s">
        <v>1137</v>
      </c>
      <c r="W67" t="str">
        <f>VLOOKUP(C67,$AR$2:$AT$230,3)</f>
        <v>Husband</v>
      </c>
      <c r="X67" t="s">
        <v>1140</v>
      </c>
      <c r="Y67">
        <v>65</v>
      </c>
      <c r="Z67">
        <v>10</v>
      </c>
      <c r="AA67">
        <v>48</v>
      </c>
      <c r="AB67" t="str">
        <f>VLOOKUP(C67,$AR$2:$AU$230,4)</f>
        <v>Late July</v>
      </c>
      <c r="AC67" t="str">
        <f>VLOOKUP($C67,$AX$2:$BF$230,2)</f>
        <v>Family land</v>
      </c>
      <c r="AD67" t="str">
        <f>VLOOKUP($C67,$AX$2:$BF$230,3)</f>
        <v>Plateau</v>
      </c>
      <c r="AE67" t="str">
        <f>VLOOKUP($C67,$AX$2:$BF$230,4)</f>
        <v>Sand</v>
      </c>
      <c r="AF67" t="str">
        <f>VLOOKUP($C67,$AX$2:$BF$230,5)</f>
        <v>Good</v>
      </c>
      <c r="AG67" t="str">
        <f>VLOOKUP($C67,$AX$2:$BF$230,6)</f>
        <v>Y</v>
      </c>
      <c r="AH67" t="str">
        <f>VLOOKUP($C67,$AX$2:$BF$230,7)</f>
        <v>Tied ridges</v>
      </c>
      <c r="AI67" t="str">
        <f>VLOOKUP($C67,$AX$2:$BF$230,8)</f>
        <v>Moderate</v>
      </c>
      <c r="AJ67" t="str">
        <f>VLOOKUP($C67,$AX$2:$BF$230,9)</f>
        <v>The same as in other fields</v>
      </c>
      <c r="AK67">
        <f>VLOOKUP($E67,$BH$2:$BK$384,2)</f>
        <v>75</v>
      </c>
      <c r="AL67">
        <f>VLOOKUP($E67,$BH$2:$BK$384,3)</f>
        <v>20</v>
      </c>
      <c r="AM67" t="str">
        <f>VLOOKUP($E67,$BH$2:$BK$384,4)</f>
        <v>50-75%</v>
      </c>
      <c r="AR67" t="s">
        <v>79</v>
      </c>
      <c r="AS67" t="s">
        <v>1168</v>
      </c>
      <c r="AT67" t="s">
        <v>1177</v>
      </c>
      <c r="AU67" s="18" t="s">
        <v>1209</v>
      </c>
      <c r="AX67" t="s">
        <v>79</v>
      </c>
      <c r="AY67" t="s">
        <v>1216</v>
      </c>
      <c r="AZ67" t="s">
        <v>1219</v>
      </c>
      <c r="BA67" t="s">
        <v>1224</v>
      </c>
      <c r="BB67" t="s">
        <v>1230</v>
      </c>
      <c r="BC67" t="s">
        <v>35</v>
      </c>
      <c r="BD67" t="s">
        <v>1234</v>
      </c>
      <c r="BE67" t="s">
        <v>1241</v>
      </c>
      <c r="BF67" t="s">
        <v>1244</v>
      </c>
      <c r="BH67" t="s">
        <v>361</v>
      </c>
      <c r="BI67">
        <v>75</v>
      </c>
      <c r="BJ67">
        <v>10</v>
      </c>
      <c r="BK67" t="s">
        <v>1268</v>
      </c>
    </row>
    <row r="68" spans="1:63" x14ac:dyDescent="0.2">
      <c r="A68">
        <v>4899</v>
      </c>
      <c r="B68" t="str">
        <f>VLOOKUP(C68:C211,$AR$2:$AS$230,2)</f>
        <v>Kano</v>
      </c>
      <c r="C68" t="s">
        <v>195</v>
      </c>
      <c r="D68">
        <v>2</v>
      </c>
      <c r="E68" t="s">
        <v>875</v>
      </c>
      <c r="F68">
        <v>200</v>
      </c>
      <c r="G68" t="s">
        <v>12</v>
      </c>
      <c r="H68">
        <v>16</v>
      </c>
      <c r="I68" t="s">
        <v>35</v>
      </c>
      <c r="J68">
        <v>800</v>
      </c>
      <c r="K68">
        <f>J68*0.7</f>
        <v>560</v>
      </c>
      <c r="L68" t="s">
        <v>1055</v>
      </c>
      <c r="M68" t="s">
        <v>1106</v>
      </c>
      <c r="N68" t="s">
        <v>1035</v>
      </c>
      <c r="O68" t="s">
        <v>35</v>
      </c>
      <c r="P68" t="s">
        <v>35</v>
      </c>
      <c r="Q68" t="s">
        <v>12</v>
      </c>
      <c r="R68" t="s">
        <v>35</v>
      </c>
      <c r="S68">
        <v>0</v>
      </c>
      <c r="T68" t="s">
        <v>1032</v>
      </c>
      <c r="U68">
        <v>4</v>
      </c>
      <c r="V68" t="s">
        <v>1142</v>
      </c>
      <c r="W68" t="str">
        <f>VLOOKUP(C68,$AR$2:$AT$230,3)</f>
        <v>Husband</v>
      </c>
      <c r="X68" t="s">
        <v>1140</v>
      </c>
      <c r="Y68">
        <v>3</v>
      </c>
      <c r="Z68">
        <v>2.7</v>
      </c>
      <c r="AA68">
        <v>59</v>
      </c>
      <c r="AB68" t="str">
        <f>VLOOKUP(C68,$AR$2:$AU$230,4)</f>
        <v>Late July</v>
      </c>
      <c r="AC68" t="str">
        <f>VLOOKUP($C68,$AX$2:$BF$230,2)</f>
        <v>Family land</v>
      </c>
      <c r="AD68" t="str">
        <f>VLOOKUP($C68,$AX$2:$BF$230,3)</f>
        <v>Foot slope</v>
      </c>
      <c r="AE68" t="str">
        <f>VLOOKUP($C68,$AX$2:$BF$230,4)</f>
        <v>Silt</v>
      </c>
      <c r="AF68" t="str">
        <f>VLOOKUP($C68,$AX$2:$BF$230,5)</f>
        <v>Good</v>
      </c>
      <c r="AG68" t="str">
        <f>VLOOKUP($C68,$AX$2:$BF$230,6)</f>
        <v>N</v>
      </c>
      <c r="AH68" t="str">
        <f>VLOOKUP($C68,$AX$2:$BF$230,7)</f>
        <v>Tied ridges</v>
      </c>
      <c r="AI68" t="str">
        <f>VLOOKUP($C68,$AX$2:$BF$230,8)</f>
        <v>Moderate</v>
      </c>
      <c r="AJ68" t="str">
        <f>VLOOKUP($C68,$AX$2:$BF$230,9)</f>
        <v>The same as in other fields</v>
      </c>
      <c r="AK68">
        <f>VLOOKUP($E68,$BH$2:$BK$384,2)</f>
        <v>75</v>
      </c>
      <c r="AL68">
        <f>VLOOKUP($E68,$BH$2:$BK$384,3)</f>
        <v>20</v>
      </c>
      <c r="AM68" t="str">
        <f>VLOOKUP($E68,$BH$2:$BK$384,4)</f>
        <v>75-90%</v>
      </c>
      <c r="AR68" t="s">
        <v>80</v>
      </c>
      <c r="AS68" t="s">
        <v>1168</v>
      </c>
      <c r="AT68" t="s">
        <v>1177</v>
      </c>
      <c r="AU68" s="18" t="s">
        <v>1209</v>
      </c>
      <c r="AX68" t="s">
        <v>80</v>
      </c>
      <c r="AY68" t="s">
        <v>1216</v>
      </c>
      <c r="AZ68" t="s">
        <v>1219</v>
      </c>
      <c r="BA68" t="s">
        <v>1224</v>
      </c>
      <c r="BB68" t="s">
        <v>1230</v>
      </c>
      <c r="BC68" t="s">
        <v>12</v>
      </c>
      <c r="BD68" t="s">
        <v>1234</v>
      </c>
      <c r="BE68" t="s">
        <v>1242</v>
      </c>
      <c r="BF68" t="s">
        <v>1244</v>
      </c>
      <c r="BH68" t="s">
        <v>362</v>
      </c>
      <c r="BI68">
        <v>75</v>
      </c>
      <c r="BJ68">
        <v>10</v>
      </c>
      <c r="BK68" t="s">
        <v>1268</v>
      </c>
    </row>
    <row r="69" spans="1:63" hidden="1" x14ac:dyDescent="0.2">
      <c r="A69">
        <v>5010</v>
      </c>
      <c r="B69" t="str">
        <f>VLOOKUP(C69:C212,$AR$2:$AS$230,2)</f>
        <v>Kano</v>
      </c>
      <c r="C69" t="s">
        <v>231</v>
      </c>
      <c r="D69">
        <v>2</v>
      </c>
      <c r="E69" t="s">
        <v>986</v>
      </c>
      <c r="F69">
        <v>100</v>
      </c>
      <c r="G69" t="s">
        <v>12</v>
      </c>
      <c r="H69">
        <v>8</v>
      </c>
      <c r="I69" t="s">
        <v>35</v>
      </c>
      <c r="J69">
        <v>800</v>
      </c>
      <c r="K69">
        <f>J69*0.7</f>
        <v>560</v>
      </c>
      <c r="L69" t="s">
        <v>1055</v>
      </c>
      <c r="M69" t="s">
        <v>1122</v>
      </c>
      <c r="N69" t="s">
        <v>1035</v>
      </c>
      <c r="O69" t="s">
        <v>35</v>
      </c>
      <c r="P69" t="s">
        <v>35</v>
      </c>
      <c r="Q69" t="s">
        <v>1051</v>
      </c>
      <c r="R69" t="s">
        <v>13</v>
      </c>
      <c r="S69">
        <v>150</v>
      </c>
      <c r="T69" t="s">
        <v>1032</v>
      </c>
      <c r="U69">
        <v>4</v>
      </c>
      <c r="V69" t="s">
        <v>1137</v>
      </c>
      <c r="W69" t="str">
        <f>VLOOKUP(C69,$AR$2:$AT$230,3)</f>
        <v>Husband</v>
      </c>
      <c r="X69" t="s">
        <v>1140</v>
      </c>
      <c r="Y69">
        <v>0</v>
      </c>
      <c r="Z69">
        <v>2.2000000000000002</v>
      </c>
      <c r="AA69">
        <v>36</v>
      </c>
      <c r="AB69" t="str">
        <f>VLOOKUP(C69,$AR$2:$AU$230,4)</f>
        <v>Early July</v>
      </c>
      <c r="AC69" t="str">
        <f>VLOOKUP($C69,$AX$2:$BF$230,2)</f>
        <v>Family land</v>
      </c>
      <c r="AD69" t="str">
        <f>VLOOKUP($C69,$AX$2:$BF$230,3)</f>
        <v>Lowland</v>
      </c>
      <c r="AE69" t="str">
        <f>VLOOKUP($C69,$AX$2:$BF$230,4)</f>
        <v>Loam</v>
      </c>
      <c r="AF69" t="str">
        <f>VLOOKUP($C69,$AX$2:$BF$230,5)</f>
        <v>Good</v>
      </c>
      <c r="AG69" t="str">
        <f>VLOOKUP($C69,$AX$2:$BF$230,6)</f>
        <v>N</v>
      </c>
      <c r="AH69" t="str">
        <f>VLOOKUP($C69,$AX$2:$BF$230,7)</f>
        <v>Grass strips</v>
      </c>
      <c r="AI69" t="str">
        <f>VLOOKUP($C69,$AX$2:$BF$230,8)</f>
        <v>Fertile</v>
      </c>
      <c r="AJ69" t="str">
        <f>VLOOKUP($C69,$AX$2:$BF$230,9)</f>
        <v>The same as in other fields</v>
      </c>
      <c r="AK69">
        <f>VLOOKUP($E69,$BH$2:$BK$384,2)</f>
        <v>75</v>
      </c>
      <c r="AL69">
        <f>VLOOKUP($E69,$BH$2:$BK$384,3)</f>
        <v>25</v>
      </c>
      <c r="AM69" t="str">
        <f>VLOOKUP($E69,$BH$2:$BK$384,4)</f>
        <v>50-75%</v>
      </c>
      <c r="AR69" t="s">
        <v>81</v>
      </c>
      <c r="AS69" t="s">
        <v>1168</v>
      </c>
      <c r="AT69" t="s">
        <v>1177</v>
      </c>
      <c r="AU69" s="18" t="s">
        <v>1209</v>
      </c>
      <c r="AX69" t="s">
        <v>81</v>
      </c>
      <c r="AY69" t="s">
        <v>1216</v>
      </c>
      <c r="AZ69" t="s">
        <v>1219</v>
      </c>
      <c r="BA69" t="s">
        <v>1224</v>
      </c>
      <c r="BB69" t="s">
        <v>1229</v>
      </c>
      <c r="BC69" t="s">
        <v>35</v>
      </c>
      <c r="BD69" t="s">
        <v>1234</v>
      </c>
      <c r="BE69" t="s">
        <v>1241</v>
      </c>
      <c r="BF69" t="s">
        <v>1244</v>
      </c>
      <c r="BH69" t="s">
        <v>363</v>
      </c>
      <c r="BI69">
        <v>75</v>
      </c>
      <c r="BJ69">
        <v>10</v>
      </c>
      <c r="BK69" t="s">
        <v>1268</v>
      </c>
    </row>
    <row r="70" spans="1:63" hidden="1" x14ac:dyDescent="0.2">
      <c r="A70">
        <v>5033</v>
      </c>
      <c r="B70" t="str">
        <f>VLOOKUP(C70:C213,$AR$2:$AS$230,2)</f>
        <v>Kano</v>
      </c>
      <c r="C70" t="s">
        <v>238</v>
      </c>
      <c r="D70">
        <v>3</v>
      </c>
      <c r="E70" t="s">
        <v>1009</v>
      </c>
      <c r="F70">
        <v>200</v>
      </c>
      <c r="G70" t="s">
        <v>12</v>
      </c>
      <c r="H70">
        <v>16.600000000000001</v>
      </c>
      <c r="I70" t="s">
        <v>35</v>
      </c>
      <c r="J70">
        <v>830</v>
      </c>
      <c r="K70">
        <f>J70*0.7</f>
        <v>581</v>
      </c>
      <c r="L70" t="s">
        <v>1045</v>
      </c>
      <c r="M70" t="s">
        <v>1116</v>
      </c>
      <c r="N70" t="s">
        <v>1116</v>
      </c>
      <c r="O70" t="s">
        <v>35</v>
      </c>
      <c r="P70" t="s">
        <v>13</v>
      </c>
      <c r="Q70" t="s">
        <v>1051</v>
      </c>
      <c r="R70" t="s">
        <v>13</v>
      </c>
      <c r="S70">
        <v>60</v>
      </c>
      <c r="T70" t="s">
        <v>1032</v>
      </c>
      <c r="U70">
        <v>4</v>
      </c>
      <c r="V70" t="s">
        <v>1137</v>
      </c>
      <c r="W70" t="str">
        <f>VLOOKUP(C70,$AR$2:$AT$230,3)</f>
        <v>Husband</v>
      </c>
      <c r="X70" t="s">
        <v>1140</v>
      </c>
      <c r="Y70">
        <v>0</v>
      </c>
      <c r="Z70">
        <v>2.8999999999999995</v>
      </c>
      <c r="AA70">
        <v>39</v>
      </c>
      <c r="AB70" t="str">
        <f>VLOOKUP(C70,$AR$2:$AU$230,4)</f>
        <v>Early July</v>
      </c>
      <c r="AC70" t="str">
        <f>VLOOKUP($C70,$AX$2:$BF$230,2)</f>
        <v>Family land</v>
      </c>
      <c r="AD70" t="str">
        <f>VLOOKUP($C70,$AX$2:$BF$230,3)</f>
        <v>Lowland</v>
      </c>
      <c r="AE70" t="str">
        <f>VLOOKUP($C70,$AX$2:$BF$230,4)</f>
        <v>Loam</v>
      </c>
      <c r="AF70" t="str">
        <f>VLOOKUP($C70,$AX$2:$BF$230,5)</f>
        <v>Good</v>
      </c>
      <c r="AG70" t="str">
        <f>VLOOKUP($C70,$AX$2:$BF$230,6)</f>
        <v>N</v>
      </c>
      <c r="AH70" t="str">
        <f>VLOOKUP($C70,$AX$2:$BF$230,7)</f>
        <v>Grass strips</v>
      </c>
      <c r="AI70" t="str">
        <f>VLOOKUP($C70,$AX$2:$BF$230,8)</f>
        <v>Very fertile</v>
      </c>
      <c r="AJ70" t="str">
        <f>VLOOKUP($C70,$AX$2:$BF$230,9)</f>
        <v>Poorer than in other fields</v>
      </c>
      <c r="AK70">
        <f>VLOOKUP($E70,$BH$2:$BK$384,2)</f>
        <v>75</v>
      </c>
      <c r="AL70">
        <f>VLOOKUP($E70,$BH$2:$BK$384,3)</f>
        <v>20</v>
      </c>
      <c r="AM70" t="str">
        <f>VLOOKUP($E70,$BH$2:$BK$384,4)</f>
        <v>75-90%</v>
      </c>
      <c r="AR70" t="s">
        <v>82</v>
      </c>
      <c r="AS70" t="s">
        <v>1168</v>
      </c>
      <c r="AT70" t="s">
        <v>1177</v>
      </c>
      <c r="AU70" s="18" t="s">
        <v>1209</v>
      </c>
      <c r="AX70" t="s">
        <v>82</v>
      </c>
      <c r="AY70" t="s">
        <v>1216</v>
      </c>
      <c r="AZ70" t="s">
        <v>1219</v>
      </c>
      <c r="BA70" t="s">
        <v>1224</v>
      </c>
      <c r="BB70" t="s">
        <v>1230</v>
      </c>
      <c r="BC70" t="s">
        <v>35</v>
      </c>
      <c r="BD70" t="s">
        <v>1234</v>
      </c>
      <c r="BE70" t="s">
        <v>1229</v>
      </c>
      <c r="BF70" t="s">
        <v>1244</v>
      </c>
      <c r="BH70" t="s">
        <v>364</v>
      </c>
      <c r="BI70">
        <v>75</v>
      </c>
      <c r="BJ70">
        <v>10</v>
      </c>
      <c r="BK70" t="s">
        <v>1268</v>
      </c>
    </row>
    <row r="71" spans="1:63" hidden="1" x14ac:dyDescent="0.2">
      <c r="A71">
        <v>4762</v>
      </c>
      <c r="B71" t="str">
        <f>VLOOKUP(C71:C214,$AR$2:$AS$230,2)</f>
        <v>Kano</v>
      </c>
      <c r="C71" t="s">
        <v>153</v>
      </c>
      <c r="D71">
        <v>3</v>
      </c>
      <c r="E71" t="s">
        <v>738</v>
      </c>
      <c r="F71">
        <v>150</v>
      </c>
      <c r="G71" t="s">
        <v>12</v>
      </c>
      <c r="H71">
        <v>13</v>
      </c>
      <c r="I71" t="s">
        <v>35</v>
      </c>
      <c r="J71">
        <v>866.66666666666663</v>
      </c>
      <c r="K71">
        <f>J71*0.7</f>
        <v>606.66666666666663</v>
      </c>
      <c r="L71" t="s">
        <v>1055</v>
      </c>
      <c r="M71" t="s">
        <v>1094</v>
      </c>
      <c r="N71" t="s">
        <v>1035</v>
      </c>
      <c r="O71" t="s">
        <v>35</v>
      </c>
      <c r="P71" t="s">
        <v>13</v>
      </c>
      <c r="Q71" t="s">
        <v>1051</v>
      </c>
      <c r="R71" t="s">
        <v>13</v>
      </c>
      <c r="S71">
        <v>60</v>
      </c>
      <c r="T71" t="s">
        <v>1032</v>
      </c>
      <c r="U71">
        <v>4</v>
      </c>
      <c r="V71" t="s">
        <v>1137</v>
      </c>
      <c r="W71" t="str">
        <f>VLOOKUP(C71,$AR$2:$AT$230,3)</f>
        <v>Both</v>
      </c>
      <c r="X71" t="s">
        <v>1140</v>
      </c>
      <c r="Y71">
        <v>6</v>
      </c>
      <c r="Z71">
        <v>9</v>
      </c>
      <c r="AA71">
        <v>57</v>
      </c>
      <c r="AB71" t="str">
        <f>VLOOKUP(C71,$AR$2:$AU$230,4)</f>
        <v>Late July</v>
      </c>
      <c r="AC71" t="str">
        <f>VLOOKUP($C71,$AX$2:$BF$230,2)</f>
        <v>Family land</v>
      </c>
      <c r="AD71" t="str">
        <f>VLOOKUP($C71,$AX$2:$BF$230,3)</f>
        <v>Plateau</v>
      </c>
      <c r="AE71" t="str">
        <f>VLOOKUP($C71,$AX$2:$BF$230,4)</f>
        <v>Sand</v>
      </c>
      <c r="AF71" t="str">
        <f>VLOOKUP($C71,$AX$2:$BF$230,5)</f>
        <v>Good</v>
      </c>
      <c r="AG71" t="str">
        <f>VLOOKUP($C71,$AX$2:$BF$230,6)</f>
        <v>Y</v>
      </c>
      <c r="AH71" t="str">
        <f>VLOOKUP($C71,$AX$2:$BF$230,7)</f>
        <v>Tied ridges</v>
      </c>
      <c r="AI71" t="str">
        <f>VLOOKUP($C71,$AX$2:$BF$230,8)</f>
        <v>Moderate</v>
      </c>
      <c r="AJ71" t="str">
        <f>VLOOKUP($C71,$AX$2:$BF$230,9)</f>
        <v>Better than other fields</v>
      </c>
      <c r="AK71">
        <f>VLOOKUP($E71,$BH$2:$BK$384,2)</f>
        <v>75</v>
      </c>
      <c r="AL71">
        <f>VLOOKUP($E71,$BH$2:$BK$384,3)</f>
        <v>10</v>
      </c>
      <c r="AM71" t="str">
        <f>VLOOKUP($E71,$BH$2:$BK$384,4)</f>
        <v>&gt;90%</v>
      </c>
      <c r="AR71" t="s">
        <v>83</v>
      </c>
      <c r="AS71" t="s">
        <v>1168</v>
      </c>
      <c r="AT71" t="s">
        <v>1177</v>
      </c>
      <c r="AU71" s="18" t="s">
        <v>1209</v>
      </c>
      <c r="AX71" t="s">
        <v>83</v>
      </c>
      <c r="AY71" t="s">
        <v>1216</v>
      </c>
      <c r="AZ71" t="s">
        <v>1219</v>
      </c>
      <c r="BA71" t="s">
        <v>1224</v>
      </c>
      <c r="BB71" t="s">
        <v>1230</v>
      </c>
      <c r="BC71" t="s">
        <v>35</v>
      </c>
      <c r="BD71" t="s">
        <v>1234</v>
      </c>
      <c r="BE71" t="s">
        <v>1242</v>
      </c>
      <c r="BF71" t="s">
        <v>1244</v>
      </c>
      <c r="BH71" t="s">
        <v>369</v>
      </c>
      <c r="BI71">
        <v>75</v>
      </c>
      <c r="BJ71">
        <v>10</v>
      </c>
      <c r="BK71" t="s">
        <v>1270</v>
      </c>
    </row>
    <row r="72" spans="1:63" x14ac:dyDescent="0.2">
      <c r="A72">
        <v>4897</v>
      </c>
      <c r="B72" t="str">
        <f>VLOOKUP(C72:C215,$AR$2:$AS$230,2)</f>
        <v>Kano</v>
      </c>
      <c r="C72" t="s">
        <v>194</v>
      </c>
      <c r="D72">
        <v>2</v>
      </c>
      <c r="E72" t="s">
        <v>873</v>
      </c>
      <c r="F72">
        <v>100</v>
      </c>
      <c r="G72" t="s">
        <v>12</v>
      </c>
      <c r="H72">
        <v>9</v>
      </c>
      <c r="I72" t="s">
        <v>35</v>
      </c>
      <c r="J72">
        <v>900</v>
      </c>
      <c r="K72">
        <f>J72*0.7</f>
        <v>630</v>
      </c>
      <c r="L72" t="s">
        <v>1055</v>
      </c>
      <c r="M72" t="s">
        <v>1105</v>
      </c>
      <c r="N72" t="s">
        <v>1035</v>
      </c>
      <c r="O72" t="s">
        <v>35</v>
      </c>
      <c r="P72" t="s">
        <v>35</v>
      </c>
      <c r="Q72" t="s">
        <v>12</v>
      </c>
      <c r="R72" t="s">
        <v>35</v>
      </c>
      <c r="S72">
        <v>0</v>
      </c>
      <c r="T72" t="s">
        <v>1032</v>
      </c>
      <c r="U72">
        <v>0</v>
      </c>
      <c r="V72" t="s">
        <v>1142</v>
      </c>
      <c r="W72" t="str">
        <f>VLOOKUP(C72,$AR$2:$AT$230,3)</f>
        <v>Husband</v>
      </c>
      <c r="X72" t="s">
        <v>1139</v>
      </c>
      <c r="Y72">
        <v>1</v>
      </c>
      <c r="Z72">
        <v>1.6</v>
      </c>
      <c r="AA72">
        <v>62</v>
      </c>
      <c r="AB72" t="str">
        <f>VLOOKUP(C72,$AR$2:$AU$230,4)</f>
        <v>Late July</v>
      </c>
      <c r="AC72" t="str">
        <f>VLOOKUP($C72,$AX$2:$BF$230,2)</f>
        <v>Family land</v>
      </c>
      <c r="AD72" t="str">
        <f>VLOOKUP($C72,$AX$2:$BF$230,3)</f>
        <v>Foot slope</v>
      </c>
      <c r="AE72" t="str">
        <f>VLOOKUP($C72,$AX$2:$BF$230,4)</f>
        <v>Silt</v>
      </c>
      <c r="AF72" t="str">
        <f>VLOOKUP($C72,$AX$2:$BF$230,5)</f>
        <v>Moderate</v>
      </c>
      <c r="AG72" t="str">
        <f>VLOOKUP($C72,$AX$2:$BF$230,6)</f>
        <v>N</v>
      </c>
      <c r="AH72" t="str">
        <f>VLOOKUP($C72,$AX$2:$BF$230,7)</f>
        <v>Tied ridges</v>
      </c>
      <c r="AI72" t="str">
        <f>VLOOKUP($C72,$AX$2:$BF$230,8)</f>
        <v>Moderate</v>
      </c>
      <c r="AJ72" t="str">
        <f>VLOOKUP($C72,$AX$2:$BF$230,9)</f>
        <v>The same as in other fields</v>
      </c>
      <c r="AK72">
        <f>VLOOKUP($E72,$BH$2:$BK$384,2)</f>
        <v>75</v>
      </c>
      <c r="AL72">
        <f>VLOOKUP($E72,$BH$2:$BK$384,3)</f>
        <v>20</v>
      </c>
      <c r="AM72" t="str">
        <f>VLOOKUP($E72,$BH$2:$BK$384,4)</f>
        <v>75-90%</v>
      </c>
      <c r="AR72" t="s">
        <v>84</v>
      </c>
      <c r="AS72" t="s">
        <v>1168</v>
      </c>
      <c r="AT72" t="s">
        <v>1177</v>
      </c>
      <c r="AU72" s="18" t="s">
        <v>1209</v>
      </c>
      <c r="AX72" t="s">
        <v>84</v>
      </c>
      <c r="AY72" t="s">
        <v>1216</v>
      </c>
      <c r="AZ72" t="s">
        <v>1219</v>
      </c>
      <c r="BA72" t="s">
        <v>1224</v>
      </c>
      <c r="BB72" t="s">
        <v>1230</v>
      </c>
      <c r="BC72" t="s">
        <v>35</v>
      </c>
      <c r="BD72" t="s">
        <v>1234</v>
      </c>
      <c r="BE72" t="s">
        <v>1241</v>
      </c>
      <c r="BF72" t="s">
        <v>1244</v>
      </c>
      <c r="BH72" t="s">
        <v>370</v>
      </c>
      <c r="BI72">
        <v>75</v>
      </c>
      <c r="BJ72">
        <v>10</v>
      </c>
      <c r="BK72" t="s">
        <v>1270</v>
      </c>
    </row>
    <row r="73" spans="1:63" x14ac:dyDescent="0.2">
      <c r="A73">
        <v>4986</v>
      </c>
      <c r="B73" t="str">
        <f>VLOOKUP(C73:C216,$AR$2:$AS$230,2)</f>
        <v>Kano</v>
      </c>
      <c r="C73" t="s">
        <v>223</v>
      </c>
      <c r="D73">
        <v>2</v>
      </c>
      <c r="E73" t="s">
        <v>962</v>
      </c>
      <c r="F73">
        <v>30</v>
      </c>
      <c r="G73" t="s">
        <v>12</v>
      </c>
      <c r="H73">
        <v>2.7</v>
      </c>
      <c r="I73" t="s">
        <v>13</v>
      </c>
      <c r="J73">
        <v>900</v>
      </c>
      <c r="K73">
        <f>J73</f>
        <v>900</v>
      </c>
      <c r="L73" t="s">
        <v>1055</v>
      </c>
      <c r="M73" t="s">
        <v>1081</v>
      </c>
      <c r="N73" t="s">
        <v>1079</v>
      </c>
      <c r="O73" t="s">
        <v>35</v>
      </c>
      <c r="P73" t="s">
        <v>13</v>
      </c>
      <c r="Q73" t="s">
        <v>12</v>
      </c>
      <c r="R73" t="s">
        <v>35</v>
      </c>
      <c r="S73">
        <v>0</v>
      </c>
      <c r="T73" t="s">
        <v>1032</v>
      </c>
      <c r="U73">
        <v>4</v>
      </c>
      <c r="V73" t="s">
        <v>1137</v>
      </c>
      <c r="W73" t="str">
        <f>VLOOKUP(C73,$AR$2:$AT$230,3)</f>
        <v>Husband</v>
      </c>
      <c r="X73" t="s">
        <v>1140</v>
      </c>
      <c r="Y73">
        <v>0</v>
      </c>
      <c r="Z73">
        <v>7</v>
      </c>
      <c r="AA73">
        <v>53</v>
      </c>
      <c r="AB73" t="str">
        <f>VLOOKUP(C73,$AR$2:$AU$230,4)</f>
        <v>Late July</v>
      </c>
      <c r="AC73" t="str">
        <f>VLOOKUP($C73,$AX$2:$BF$230,2)</f>
        <v>Family land</v>
      </c>
      <c r="AD73" t="str">
        <f>VLOOKUP($C73,$AX$2:$BF$230,3)</f>
        <v>Slope</v>
      </c>
      <c r="AE73" t="str">
        <f>VLOOKUP($C73,$AX$2:$BF$230,4)</f>
        <v>Loam</v>
      </c>
      <c r="AF73" t="str">
        <f>VLOOKUP($C73,$AX$2:$BF$230,5)</f>
        <v>Good</v>
      </c>
      <c r="AG73" t="str">
        <f>VLOOKUP($C73,$AX$2:$BF$230,6)</f>
        <v>N</v>
      </c>
      <c r="AH73" t="str">
        <f>VLOOKUP($C73,$AX$2:$BF$230,7)</f>
        <v>Tied ridges</v>
      </c>
      <c r="AI73" t="str">
        <f>VLOOKUP($C73,$AX$2:$BF$230,8)</f>
        <v>Fertile</v>
      </c>
      <c r="AJ73" t="str">
        <f>VLOOKUP($C73,$AX$2:$BF$230,9)</f>
        <v>Better than other fields</v>
      </c>
      <c r="AK73">
        <f>VLOOKUP($E73,$BH$2:$BK$384,2)</f>
        <v>75</v>
      </c>
      <c r="AL73">
        <f>VLOOKUP($E73,$BH$2:$BK$384,3)</f>
        <v>25</v>
      </c>
      <c r="AM73" t="str">
        <f>VLOOKUP($E73,$BH$2:$BK$384,4)</f>
        <v>50-75%</v>
      </c>
      <c r="AR73" t="s">
        <v>85</v>
      </c>
      <c r="AS73" t="s">
        <v>1168</v>
      </c>
      <c r="AT73" t="s">
        <v>1177</v>
      </c>
      <c r="AU73" s="18" t="s">
        <v>1209</v>
      </c>
      <c r="AX73" t="s">
        <v>85</v>
      </c>
      <c r="AY73" t="s">
        <v>1216</v>
      </c>
      <c r="AZ73" t="s">
        <v>1219</v>
      </c>
      <c r="BA73" t="s">
        <v>1224</v>
      </c>
      <c r="BB73" t="s">
        <v>1230</v>
      </c>
      <c r="BC73" t="s">
        <v>35</v>
      </c>
      <c r="BD73" t="s">
        <v>1234</v>
      </c>
      <c r="BE73" t="s">
        <v>1241</v>
      </c>
      <c r="BF73" t="s">
        <v>1244</v>
      </c>
      <c r="BH73" t="s">
        <v>371</v>
      </c>
      <c r="BI73">
        <v>75</v>
      </c>
      <c r="BJ73">
        <v>10</v>
      </c>
      <c r="BK73" t="s">
        <v>1270</v>
      </c>
    </row>
    <row r="74" spans="1:63" hidden="1" x14ac:dyDescent="0.2">
      <c r="A74">
        <v>5015</v>
      </c>
      <c r="B74" t="str">
        <f>VLOOKUP(C74:C217,$AR$2:$AS$230,2)</f>
        <v>Kano</v>
      </c>
      <c r="C74" t="s">
        <v>233</v>
      </c>
      <c r="D74">
        <v>1</v>
      </c>
      <c r="E74" t="s">
        <v>991</v>
      </c>
      <c r="F74">
        <v>100</v>
      </c>
      <c r="G74" t="s">
        <v>12</v>
      </c>
      <c r="H74">
        <v>9</v>
      </c>
      <c r="I74" t="s">
        <v>35</v>
      </c>
      <c r="J74">
        <v>900</v>
      </c>
      <c r="K74">
        <f>J74*0.7</f>
        <v>630</v>
      </c>
      <c r="L74" t="s">
        <v>1055</v>
      </c>
      <c r="M74" t="s">
        <v>1079</v>
      </c>
      <c r="N74" t="s">
        <v>1079</v>
      </c>
      <c r="O74" t="s">
        <v>35</v>
      </c>
      <c r="P74" t="s">
        <v>13</v>
      </c>
      <c r="Q74" t="s">
        <v>1124</v>
      </c>
      <c r="R74" t="s">
        <v>13</v>
      </c>
      <c r="S74">
        <v>70</v>
      </c>
      <c r="T74" t="s">
        <v>1032</v>
      </c>
      <c r="U74">
        <v>4</v>
      </c>
      <c r="V74" t="s">
        <v>1137</v>
      </c>
      <c r="W74" t="str">
        <f>VLOOKUP(C74,$AR$2:$AT$230,3)</f>
        <v>Husband</v>
      </c>
      <c r="X74" t="s">
        <v>1140</v>
      </c>
      <c r="Y74">
        <v>3</v>
      </c>
      <c r="Z74">
        <v>2.5</v>
      </c>
      <c r="AA74">
        <v>34</v>
      </c>
      <c r="AB74" t="str">
        <f>VLOOKUP(C74,$AR$2:$AU$230,4)</f>
        <v>Early July</v>
      </c>
      <c r="AC74" t="str">
        <f>VLOOKUP($C74,$AX$2:$BF$230,2)</f>
        <v>Family land</v>
      </c>
      <c r="AD74" t="str">
        <f>VLOOKUP($C74,$AX$2:$BF$230,3)</f>
        <v>Lowland</v>
      </c>
      <c r="AE74" t="str">
        <f>VLOOKUP($C74,$AX$2:$BF$230,4)</f>
        <v>Loam</v>
      </c>
      <c r="AF74" t="str">
        <f>VLOOKUP($C74,$AX$2:$BF$230,5)</f>
        <v>Good</v>
      </c>
      <c r="AG74" t="str">
        <f>VLOOKUP($C74,$AX$2:$BF$230,6)</f>
        <v>N</v>
      </c>
      <c r="AH74" t="str">
        <f>VLOOKUP($C74,$AX$2:$BF$230,7)</f>
        <v>Grass strips</v>
      </c>
      <c r="AI74" t="str">
        <f>VLOOKUP($C74,$AX$2:$BF$230,8)</f>
        <v>Fertile</v>
      </c>
      <c r="AJ74" t="str">
        <f>VLOOKUP($C74,$AX$2:$BF$230,9)</f>
        <v>The same as in other fields</v>
      </c>
      <c r="AK74">
        <f>VLOOKUP($E74,$BH$2:$BK$384,2)</f>
        <v>75</v>
      </c>
      <c r="AL74">
        <f>VLOOKUP($E74,$BH$2:$BK$384,3)</f>
        <v>20</v>
      </c>
      <c r="AM74" t="str">
        <f>VLOOKUP($E74,$BH$2:$BK$384,4)</f>
        <v>75-90%</v>
      </c>
      <c r="AR74" t="s">
        <v>86</v>
      </c>
      <c r="AS74" t="s">
        <v>1168</v>
      </c>
      <c r="AT74" t="s">
        <v>1177</v>
      </c>
      <c r="AU74" s="18" t="s">
        <v>1208</v>
      </c>
      <c r="AX74" t="s">
        <v>86</v>
      </c>
      <c r="AY74" t="s">
        <v>1216</v>
      </c>
      <c r="AZ74" t="s">
        <v>1219</v>
      </c>
      <c r="BA74" t="s">
        <v>1224</v>
      </c>
      <c r="BB74" t="s">
        <v>1230</v>
      </c>
      <c r="BC74" t="s">
        <v>35</v>
      </c>
      <c r="BD74" t="s">
        <v>1234</v>
      </c>
      <c r="BE74" t="s">
        <v>1241</v>
      </c>
      <c r="BF74" t="s">
        <v>1244</v>
      </c>
      <c r="BH74" t="s">
        <v>372</v>
      </c>
      <c r="BI74">
        <v>75</v>
      </c>
      <c r="BJ74">
        <v>10</v>
      </c>
      <c r="BK74" t="s">
        <v>1270</v>
      </c>
    </row>
    <row r="75" spans="1:63" x14ac:dyDescent="0.2">
      <c r="A75">
        <v>5022</v>
      </c>
      <c r="B75" t="str">
        <f>VLOOKUP(C75:C218,$AR$2:$AS$230,2)</f>
        <v>Kano</v>
      </c>
      <c r="C75" t="s">
        <v>235</v>
      </c>
      <c r="D75">
        <v>2</v>
      </c>
      <c r="E75" t="s">
        <v>998</v>
      </c>
      <c r="F75">
        <v>100</v>
      </c>
      <c r="G75" t="s">
        <v>12</v>
      </c>
      <c r="H75">
        <v>9</v>
      </c>
      <c r="I75" t="s">
        <v>35</v>
      </c>
      <c r="J75">
        <v>900</v>
      </c>
      <c r="K75">
        <f>J75*0.7</f>
        <v>630</v>
      </c>
      <c r="L75" t="s">
        <v>1055</v>
      </c>
      <c r="M75" t="s">
        <v>1122</v>
      </c>
      <c r="N75" t="s">
        <v>1035</v>
      </c>
      <c r="O75" t="s">
        <v>35</v>
      </c>
      <c r="P75" t="s">
        <v>13</v>
      </c>
      <c r="Q75" t="s">
        <v>12</v>
      </c>
      <c r="R75" t="s">
        <v>35</v>
      </c>
      <c r="S75">
        <v>0</v>
      </c>
      <c r="T75" t="s">
        <v>1032</v>
      </c>
      <c r="U75">
        <v>4</v>
      </c>
      <c r="V75" t="s">
        <v>1137</v>
      </c>
      <c r="W75" t="str">
        <f>VLOOKUP(C75,$AR$2:$AT$230,3)</f>
        <v>Husband</v>
      </c>
      <c r="X75" t="s">
        <v>1140</v>
      </c>
      <c r="Y75">
        <v>0</v>
      </c>
      <c r="Z75">
        <v>1.1000000000000001</v>
      </c>
      <c r="AA75">
        <v>38</v>
      </c>
      <c r="AB75" t="str">
        <f>VLOOKUP(C75,$AR$2:$AU$230,4)</f>
        <v>Early July</v>
      </c>
      <c r="AC75" t="str">
        <f>VLOOKUP($C75,$AX$2:$BF$230,2)</f>
        <v>Family land</v>
      </c>
      <c r="AD75" t="str">
        <f>VLOOKUP($C75,$AX$2:$BF$230,3)</f>
        <v>Lowland</v>
      </c>
      <c r="AE75" t="str">
        <f>VLOOKUP($C75,$AX$2:$BF$230,4)</f>
        <v>Loam</v>
      </c>
      <c r="AF75" t="str">
        <f>VLOOKUP($C75,$AX$2:$BF$230,5)</f>
        <v>Good</v>
      </c>
      <c r="AG75" t="str">
        <f>VLOOKUP($C75,$AX$2:$BF$230,6)</f>
        <v>N</v>
      </c>
      <c r="AH75" t="str">
        <f>VLOOKUP($C75,$AX$2:$BF$230,7)</f>
        <v>Tied ridges</v>
      </c>
      <c r="AI75" t="str">
        <f>VLOOKUP($C75,$AX$2:$BF$230,8)</f>
        <v>Fertile</v>
      </c>
      <c r="AJ75" t="str">
        <f>VLOOKUP($C75,$AX$2:$BF$230,9)</f>
        <v>Better than other fields</v>
      </c>
      <c r="AK75">
        <f>VLOOKUP($E75,$BH$2:$BK$384,2)</f>
        <v>75</v>
      </c>
      <c r="AL75">
        <f>VLOOKUP($E75,$BH$2:$BK$384,3)</f>
        <v>20</v>
      </c>
      <c r="AM75" t="str">
        <f>VLOOKUP($E75,$BH$2:$BK$384,4)</f>
        <v>75-90%</v>
      </c>
      <c r="AR75" t="s">
        <v>87</v>
      </c>
      <c r="AS75" t="s">
        <v>1168</v>
      </c>
      <c r="AT75" t="s">
        <v>1177</v>
      </c>
      <c r="AU75" s="18" t="s">
        <v>1211</v>
      </c>
      <c r="AX75" t="s">
        <v>87</v>
      </c>
      <c r="AY75" t="s">
        <v>1216</v>
      </c>
      <c r="AZ75" t="s">
        <v>1219</v>
      </c>
      <c r="BA75" t="s">
        <v>1224</v>
      </c>
      <c r="BB75" t="s">
        <v>1230</v>
      </c>
      <c r="BC75" t="s">
        <v>35</v>
      </c>
      <c r="BD75" t="s">
        <v>1234</v>
      </c>
      <c r="BE75" t="s">
        <v>1241</v>
      </c>
      <c r="BF75" t="s">
        <v>1244</v>
      </c>
      <c r="BH75" t="s">
        <v>433</v>
      </c>
      <c r="BI75">
        <v>75</v>
      </c>
      <c r="BJ75">
        <v>10</v>
      </c>
      <c r="BK75" t="s">
        <v>1268</v>
      </c>
    </row>
    <row r="76" spans="1:63" hidden="1" x14ac:dyDescent="0.2">
      <c r="A76">
        <v>4825</v>
      </c>
      <c r="B76" t="str">
        <f>VLOOKUP(C76:C219,$AR$2:$AS$230,2)</f>
        <v>Kano</v>
      </c>
      <c r="C76" t="s">
        <v>170</v>
      </c>
      <c r="D76">
        <v>1</v>
      </c>
      <c r="E76" t="s">
        <v>801</v>
      </c>
      <c r="F76">
        <v>39.700000000000003</v>
      </c>
      <c r="G76" t="s">
        <v>12</v>
      </c>
      <c r="H76">
        <v>3.7</v>
      </c>
      <c r="I76" t="s">
        <v>35</v>
      </c>
      <c r="J76">
        <v>931.98992443324926</v>
      </c>
      <c r="K76">
        <f>J76*0.7</f>
        <v>652.39294710327442</v>
      </c>
      <c r="L76" t="s">
        <v>1055</v>
      </c>
      <c r="M76" t="s">
        <v>1098</v>
      </c>
      <c r="N76" t="s">
        <v>1079</v>
      </c>
      <c r="O76" t="s">
        <v>13</v>
      </c>
      <c r="P76" t="s">
        <v>35</v>
      </c>
      <c r="Q76" t="s">
        <v>1051</v>
      </c>
      <c r="R76" t="s">
        <v>13</v>
      </c>
      <c r="S76">
        <v>43</v>
      </c>
      <c r="T76" t="s">
        <v>1032</v>
      </c>
      <c r="U76">
        <v>2</v>
      </c>
      <c r="V76" t="s">
        <v>1137</v>
      </c>
      <c r="W76" t="str">
        <f>VLOOKUP(C76,$AR$2:$AT$230,3)</f>
        <v>Husband</v>
      </c>
      <c r="X76" t="s">
        <v>1139</v>
      </c>
      <c r="Y76">
        <v>0</v>
      </c>
      <c r="Z76">
        <v>3.6999999999999997</v>
      </c>
      <c r="AA76">
        <v>26</v>
      </c>
      <c r="AB76" t="str">
        <f>VLOOKUP(C76,$AR$2:$AU$230,4)</f>
        <v>june</v>
      </c>
      <c r="AC76" t="str">
        <f>VLOOKUP($C76,$AX$2:$BF$230,2)</f>
        <v>Family land</v>
      </c>
      <c r="AD76" t="str">
        <f>VLOOKUP($C76,$AX$2:$BF$230,3)</f>
        <v>Lowland</v>
      </c>
      <c r="AE76" t="str">
        <f>VLOOKUP($C76,$AX$2:$BF$230,4)</f>
        <v>Loam</v>
      </c>
      <c r="AF76" t="str">
        <f>VLOOKUP($C76,$AX$2:$BF$230,5)</f>
        <v>Good</v>
      </c>
      <c r="AG76" t="str">
        <f>VLOOKUP($C76,$AX$2:$BF$230,6)</f>
        <v>N</v>
      </c>
      <c r="AH76" t="str">
        <f>VLOOKUP($C76,$AX$2:$BF$230,7)</f>
        <v>Grass strips</v>
      </c>
      <c r="AI76" t="str">
        <f>VLOOKUP($C76,$AX$2:$BF$230,8)</f>
        <v>Fertile</v>
      </c>
      <c r="AJ76" t="str">
        <f>VLOOKUP($C76,$AX$2:$BF$230,9)</f>
        <v>The same as in other fields</v>
      </c>
      <c r="AK76">
        <f>VLOOKUP($E76,$BH$2:$BK$384,2)</f>
        <v>75</v>
      </c>
      <c r="AL76">
        <f>VLOOKUP($E76,$BH$2:$BK$384,3)</f>
        <v>10</v>
      </c>
      <c r="AM76" t="str">
        <f>VLOOKUP($E76,$BH$2:$BK$384,4)</f>
        <v>50-75%</v>
      </c>
      <c r="AR76" t="s">
        <v>88</v>
      </c>
      <c r="AS76" t="s">
        <v>1168</v>
      </c>
      <c r="AT76" t="s">
        <v>1177</v>
      </c>
      <c r="AU76" s="18" t="s">
        <v>1211</v>
      </c>
      <c r="AX76" t="s">
        <v>88</v>
      </c>
      <c r="AY76" t="s">
        <v>1216</v>
      </c>
      <c r="AZ76" t="s">
        <v>1219</v>
      </c>
      <c r="BA76" t="s">
        <v>1224</v>
      </c>
      <c r="BB76" t="s">
        <v>1230</v>
      </c>
      <c r="BC76" t="s">
        <v>35</v>
      </c>
      <c r="BD76" t="s">
        <v>1234</v>
      </c>
      <c r="BE76" t="s">
        <v>1241</v>
      </c>
      <c r="BF76" t="s">
        <v>1244</v>
      </c>
      <c r="BH76" t="s">
        <v>434</v>
      </c>
      <c r="BI76">
        <v>75</v>
      </c>
      <c r="BJ76">
        <v>10</v>
      </c>
      <c r="BK76" t="s">
        <v>1268</v>
      </c>
    </row>
    <row r="77" spans="1:63" hidden="1" x14ac:dyDescent="0.2">
      <c r="A77">
        <v>4801</v>
      </c>
      <c r="B77" t="str">
        <f>VLOOKUP(C77:C220,$AR$2:$AS$230,2)</f>
        <v>Kano</v>
      </c>
      <c r="C77" t="s">
        <v>163</v>
      </c>
      <c r="D77">
        <v>2</v>
      </c>
      <c r="E77" t="s">
        <v>777</v>
      </c>
      <c r="F77">
        <v>150</v>
      </c>
      <c r="G77" t="s">
        <v>12</v>
      </c>
      <c r="H77">
        <v>14</v>
      </c>
      <c r="I77" t="s">
        <v>35</v>
      </c>
      <c r="J77">
        <v>933.33333333333337</v>
      </c>
      <c r="K77">
        <f>J77*0.7</f>
        <v>653.33333333333337</v>
      </c>
      <c r="L77" t="s">
        <v>1055</v>
      </c>
      <c r="M77" t="s">
        <v>1079</v>
      </c>
      <c r="N77" t="s">
        <v>1079</v>
      </c>
      <c r="O77" t="s">
        <v>35</v>
      </c>
      <c r="P77" t="s">
        <v>13</v>
      </c>
      <c r="Q77" t="s">
        <v>1051</v>
      </c>
      <c r="R77" t="s">
        <v>13</v>
      </c>
      <c r="S77">
        <v>50</v>
      </c>
      <c r="T77" t="s">
        <v>1032</v>
      </c>
      <c r="U77">
        <v>4</v>
      </c>
      <c r="V77" t="s">
        <v>1137</v>
      </c>
      <c r="W77" t="str">
        <f>VLOOKUP(C77,$AR$2:$AT$230,3)</f>
        <v>Both</v>
      </c>
      <c r="X77" t="s">
        <v>1140</v>
      </c>
      <c r="Y77">
        <v>3</v>
      </c>
      <c r="Z77">
        <v>12.5</v>
      </c>
      <c r="AA77">
        <v>56</v>
      </c>
      <c r="AB77" t="str">
        <f>VLOOKUP(C77,$AR$2:$AU$230,4)</f>
        <v>Late July</v>
      </c>
      <c r="AC77" t="str">
        <f>VLOOKUP($C77,$AX$2:$BF$230,2)</f>
        <v>Family land</v>
      </c>
      <c r="AD77" t="str">
        <f>VLOOKUP($C77,$AX$2:$BF$230,3)</f>
        <v>Lowland</v>
      </c>
      <c r="AE77" t="str">
        <f>VLOOKUP($C77,$AX$2:$BF$230,4)</f>
        <v>Loam</v>
      </c>
      <c r="AF77" t="str">
        <f>VLOOKUP($C77,$AX$2:$BF$230,5)</f>
        <v>Good</v>
      </c>
      <c r="AG77" t="str">
        <f>VLOOKUP($C77,$AX$2:$BF$230,6)</f>
        <v>N</v>
      </c>
      <c r="AH77" t="str">
        <f>VLOOKUP($C77,$AX$2:$BF$230,7)</f>
        <v>Tied ridges</v>
      </c>
      <c r="AI77" t="str">
        <f>VLOOKUP($C77,$AX$2:$BF$230,8)</f>
        <v>Moderate</v>
      </c>
      <c r="AJ77" t="str">
        <f>VLOOKUP($C77,$AX$2:$BF$230,9)</f>
        <v>Better than other fields</v>
      </c>
      <c r="AK77">
        <f>VLOOKUP($E77,$BH$2:$BK$384,2)</f>
        <v>75</v>
      </c>
      <c r="AL77">
        <f>VLOOKUP($E77,$BH$2:$BK$384,3)</f>
        <v>20</v>
      </c>
      <c r="AM77" t="str">
        <f>VLOOKUP($E77,$BH$2:$BK$384,4)</f>
        <v>0-25%</v>
      </c>
      <c r="AR77" t="s">
        <v>89</v>
      </c>
      <c r="AS77" t="s">
        <v>1168</v>
      </c>
      <c r="AT77" t="s">
        <v>1177</v>
      </c>
      <c r="AU77" s="18" t="s">
        <v>1209</v>
      </c>
      <c r="AX77" t="s">
        <v>89</v>
      </c>
      <c r="AY77" t="s">
        <v>1216</v>
      </c>
      <c r="AZ77" t="s">
        <v>1219</v>
      </c>
      <c r="BA77" t="s">
        <v>1224</v>
      </c>
      <c r="BB77" t="s">
        <v>1230</v>
      </c>
      <c r="BC77" t="s">
        <v>35</v>
      </c>
      <c r="BD77" t="s">
        <v>1234</v>
      </c>
      <c r="BE77" t="s">
        <v>1241</v>
      </c>
      <c r="BF77" t="s">
        <v>1244</v>
      </c>
      <c r="BH77" t="s">
        <v>461</v>
      </c>
      <c r="BI77">
        <v>75</v>
      </c>
      <c r="BJ77">
        <v>20</v>
      </c>
      <c r="BK77" t="s">
        <v>1268</v>
      </c>
    </row>
    <row r="78" spans="1:63" hidden="1" x14ac:dyDescent="0.2">
      <c r="A78">
        <v>4802</v>
      </c>
      <c r="B78" t="str">
        <f>VLOOKUP(C78:C221,$AR$2:$AS$230,2)</f>
        <v>Kano</v>
      </c>
      <c r="C78" t="s">
        <v>163</v>
      </c>
      <c r="D78">
        <v>3</v>
      </c>
      <c r="E78" t="s">
        <v>778</v>
      </c>
      <c r="F78">
        <v>150</v>
      </c>
      <c r="G78" t="s">
        <v>12</v>
      </c>
      <c r="H78">
        <v>14</v>
      </c>
      <c r="I78" t="s">
        <v>35</v>
      </c>
      <c r="J78">
        <v>933.33333333333337</v>
      </c>
      <c r="K78">
        <f>J78*0.7</f>
        <v>653.33333333333337</v>
      </c>
      <c r="L78" t="s">
        <v>1055</v>
      </c>
      <c r="M78" t="s">
        <v>1047</v>
      </c>
      <c r="N78" t="s">
        <v>1035</v>
      </c>
      <c r="O78" t="s">
        <v>35</v>
      </c>
      <c r="P78" t="s">
        <v>13</v>
      </c>
      <c r="Q78" t="s">
        <v>1051</v>
      </c>
      <c r="R78" t="s">
        <v>13</v>
      </c>
      <c r="S78">
        <v>50</v>
      </c>
      <c r="T78" t="s">
        <v>1032</v>
      </c>
      <c r="U78">
        <v>4</v>
      </c>
      <c r="V78" t="s">
        <v>1137</v>
      </c>
      <c r="W78" t="str">
        <f>VLOOKUP(C78,$AR$2:$AT$230,3)</f>
        <v>Both</v>
      </c>
      <c r="X78" t="s">
        <v>1140</v>
      </c>
      <c r="Y78">
        <v>3</v>
      </c>
      <c r="Z78">
        <v>12.5</v>
      </c>
      <c r="AA78">
        <v>56</v>
      </c>
      <c r="AB78" t="str">
        <f>VLOOKUP(C78,$AR$2:$AU$230,4)</f>
        <v>Late July</v>
      </c>
      <c r="AC78" t="str">
        <f>VLOOKUP($C78,$AX$2:$BF$230,2)</f>
        <v>Family land</v>
      </c>
      <c r="AD78" t="str">
        <f>VLOOKUP($C78,$AX$2:$BF$230,3)</f>
        <v>Lowland</v>
      </c>
      <c r="AE78" t="str">
        <f>VLOOKUP($C78,$AX$2:$BF$230,4)</f>
        <v>Loam</v>
      </c>
      <c r="AF78" t="str">
        <f>VLOOKUP($C78,$AX$2:$BF$230,5)</f>
        <v>Good</v>
      </c>
      <c r="AG78" t="str">
        <f>VLOOKUP($C78,$AX$2:$BF$230,6)</f>
        <v>N</v>
      </c>
      <c r="AH78" t="str">
        <f>VLOOKUP($C78,$AX$2:$BF$230,7)</f>
        <v>Tied ridges</v>
      </c>
      <c r="AI78" t="str">
        <f>VLOOKUP($C78,$AX$2:$BF$230,8)</f>
        <v>Moderate</v>
      </c>
      <c r="AJ78" t="str">
        <f>VLOOKUP($C78,$AX$2:$BF$230,9)</f>
        <v>Better than other fields</v>
      </c>
      <c r="AK78">
        <f>VLOOKUP($E78,$BH$2:$BK$384,2)</f>
        <v>75</v>
      </c>
      <c r="AL78">
        <f>VLOOKUP($E78,$BH$2:$BK$384,3)</f>
        <v>20</v>
      </c>
      <c r="AM78" t="str">
        <f>VLOOKUP($E78,$BH$2:$BK$384,4)</f>
        <v>25-50%</v>
      </c>
      <c r="AR78" t="s">
        <v>90</v>
      </c>
      <c r="AS78" t="s">
        <v>1168</v>
      </c>
      <c r="AT78" t="s">
        <v>1177</v>
      </c>
      <c r="AU78" s="18" t="s">
        <v>1209</v>
      </c>
      <c r="AX78" t="s">
        <v>90</v>
      </c>
      <c r="AY78" t="s">
        <v>1216</v>
      </c>
      <c r="AZ78" t="s">
        <v>1219</v>
      </c>
      <c r="BA78" t="s">
        <v>1226</v>
      </c>
      <c r="BB78" t="s">
        <v>1230</v>
      </c>
      <c r="BC78" t="s">
        <v>35</v>
      </c>
      <c r="BD78" t="s">
        <v>1234</v>
      </c>
      <c r="BE78" t="s">
        <v>1241</v>
      </c>
      <c r="BF78" t="s">
        <v>1244</v>
      </c>
      <c r="BH78" t="s">
        <v>462</v>
      </c>
      <c r="BI78">
        <v>75</v>
      </c>
      <c r="BJ78">
        <v>10</v>
      </c>
      <c r="BK78" t="s">
        <v>1268</v>
      </c>
    </row>
    <row r="79" spans="1:63" hidden="1" x14ac:dyDescent="0.2">
      <c r="A79">
        <v>4803</v>
      </c>
      <c r="B79" t="str">
        <f>VLOOKUP(C79:C222,$AR$2:$AS$230,2)</f>
        <v>Kano</v>
      </c>
      <c r="C79" t="s">
        <v>163</v>
      </c>
      <c r="D79">
        <v>4</v>
      </c>
      <c r="E79" t="s">
        <v>779</v>
      </c>
      <c r="F79">
        <v>150</v>
      </c>
      <c r="G79" t="s">
        <v>12</v>
      </c>
      <c r="H79">
        <v>14</v>
      </c>
      <c r="I79" t="s">
        <v>35</v>
      </c>
      <c r="J79">
        <v>933.33333333333337</v>
      </c>
      <c r="K79">
        <f>J79*0.7</f>
        <v>653.33333333333337</v>
      </c>
      <c r="L79" t="s">
        <v>1055</v>
      </c>
      <c r="M79" t="s">
        <v>1047</v>
      </c>
      <c r="N79" t="s">
        <v>1035</v>
      </c>
      <c r="O79" t="s">
        <v>35</v>
      </c>
      <c r="P79" t="s">
        <v>13</v>
      </c>
      <c r="Q79" t="s">
        <v>1051</v>
      </c>
      <c r="R79" t="s">
        <v>13</v>
      </c>
      <c r="S79">
        <v>50</v>
      </c>
      <c r="T79" t="s">
        <v>1032</v>
      </c>
      <c r="U79">
        <v>4</v>
      </c>
      <c r="V79" t="s">
        <v>1137</v>
      </c>
      <c r="W79" t="str">
        <f>VLOOKUP(C79,$AR$2:$AT$230,3)</f>
        <v>Both</v>
      </c>
      <c r="X79" t="s">
        <v>1140</v>
      </c>
      <c r="Y79">
        <v>3</v>
      </c>
      <c r="Z79">
        <v>12.5</v>
      </c>
      <c r="AA79">
        <v>56</v>
      </c>
      <c r="AB79" t="str">
        <f>VLOOKUP(C79,$AR$2:$AU$230,4)</f>
        <v>Late July</v>
      </c>
      <c r="AC79" t="str">
        <f>VLOOKUP($C79,$AX$2:$BF$230,2)</f>
        <v>Family land</v>
      </c>
      <c r="AD79" t="str">
        <f>VLOOKUP($C79,$AX$2:$BF$230,3)</f>
        <v>Lowland</v>
      </c>
      <c r="AE79" t="str">
        <f>VLOOKUP($C79,$AX$2:$BF$230,4)</f>
        <v>Loam</v>
      </c>
      <c r="AF79" t="str">
        <f>VLOOKUP($C79,$AX$2:$BF$230,5)</f>
        <v>Good</v>
      </c>
      <c r="AG79" t="str">
        <f>VLOOKUP($C79,$AX$2:$BF$230,6)</f>
        <v>N</v>
      </c>
      <c r="AH79" t="str">
        <f>VLOOKUP($C79,$AX$2:$BF$230,7)</f>
        <v>Tied ridges</v>
      </c>
      <c r="AI79" t="str">
        <f>VLOOKUP($C79,$AX$2:$BF$230,8)</f>
        <v>Moderate</v>
      </c>
      <c r="AJ79" t="str">
        <f>VLOOKUP($C79,$AX$2:$BF$230,9)</f>
        <v>Better than other fields</v>
      </c>
      <c r="AK79">
        <f>VLOOKUP($E79,$BH$2:$BK$384,2)</f>
        <v>75</v>
      </c>
      <c r="AL79">
        <f>VLOOKUP($E79,$BH$2:$BK$384,3)</f>
        <v>20</v>
      </c>
      <c r="AM79" t="str">
        <f>VLOOKUP($E79,$BH$2:$BK$384,4)</f>
        <v>0-25%</v>
      </c>
      <c r="AR79" t="s">
        <v>91</v>
      </c>
      <c r="AS79" t="s">
        <v>1168</v>
      </c>
      <c r="AT79" t="s">
        <v>1177</v>
      </c>
      <c r="AU79" s="18" t="s">
        <v>1209</v>
      </c>
      <c r="AX79" t="s">
        <v>91</v>
      </c>
      <c r="AY79" t="s">
        <v>1216</v>
      </c>
      <c r="AZ79" t="s">
        <v>1219</v>
      </c>
      <c r="BA79" t="s">
        <v>1226</v>
      </c>
      <c r="BB79" t="s">
        <v>1230</v>
      </c>
      <c r="BC79" t="s">
        <v>35</v>
      </c>
      <c r="BD79" t="s">
        <v>1234</v>
      </c>
      <c r="BE79" t="s">
        <v>1241</v>
      </c>
      <c r="BF79" t="s">
        <v>1244</v>
      </c>
      <c r="BH79" t="s">
        <v>463</v>
      </c>
      <c r="BI79">
        <v>75</v>
      </c>
      <c r="BJ79">
        <v>10</v>
      </c>
      <c r="BK79" t="s">
        <v>1268</v>
      </c>
    </row>
    <row r="80" spans="1:63" hidden="1" x14ac:dyDescent="0.2">
      <c r="A80">
        <v>4829</v>
      </c>
      <c r="B80" t="str">
        <f>VLOOKUP(C80:C223,$AR$2:$AS$230,2)</f>
        <v>Kano</v>
      </c>
      <c r="C80" t="s">
        <v>171</v>
      </c>
      <c r="D80">
        <v>3</v>
      </c>
      <c r="E80" t="s">
        <v>805</v>
      </c>
      <c r="F80">
        <v>24.1</v>
      </c>
      <c r="G80" t="s">
        <v>12</v>
      </c>
      <c r="H80">
        <v>2.2999999999999998</v>
      </c>
      <c r="I80" t="s">
        <v>35</v>
      </c>
      <c r="J80">
        <v>954.35684647302901</v>
      </c>
      <c r="K80">
        <f>J80*0.7</f>
        <v>668.04979253112026</v>
      </c>
      <c r="L80" t="s">
        <v>1055</v>
      </c>
      <c r="M80" t="s">
        <v>1099</v>
      </c>
      <c r="N80" t="s">
        <v>1056</v>
      </c>
      <c r="O80" t="s">
        <v>35</v>
      </c>
      <c r="P80" t="s">
        <v>13</v>
      </c>
      <c r="Q80" t="s">
        <v>1051</v>
      </c>
      <c r="R80" t="s">
        <v>13</v>
      </c>
      <c r="S80">
        <v>40</v>
      </c>
      <c r="T80" t="s">
        <v>1032</v>
      </c>
      <c r="U80">
        <v>4</v>
      </c>
      <c r="V80" t="s">
        <v>1137</v>
      </c>
      <c r="W80" t="str">
        <f>VLOOKUP(C80,$AR$2:$AT$230,3)</f>
        <v>Husband</v>
      </c>
      <c r="X80" t="s">
        <v>1140</v>
      </c>
      <c r="Y80">
        <v>7</v>
      </c>
      <c r="Z80">
        <v>5.4</v>
      </c>
      <c r="AA80">
        <v>26</v>
      </c>
      <c r="AB80" t="str">
        <f>VLOOKUP(C80,$AR$2:$AU$230,4)</f>
        <v>june</v>
      </c>
      <c r="AC80" t="str">
        <f>VLOOKUP($C80,$AX$2:$BF$230,2)</f>
        <v>Family land</v>
      </c>
      <c r="AD80" t="str">
        <f>VLOOKUP($C80,$AX$2:$BF$230,3)</f>
        <v>Lowland</v>
      </c>
      <c r="AE80" t="str">
        <f>VLOOKUP($C80,$AX$2:$BF$230,4)</f>
        <v>Loam</v>
      </c>
      <c r="AF80" t="str">
        <f>VLOOKUP($C80,$AX$2:$BF$230,5)</f>
        <v>Good</v>
      </c>
      <c r="AG80" t="str">
        <f>VLOOKUP($C80,$AX$2:$BF$230,6)</f>
        <v>N</v>
      </c>
      <c r="AH80" t="str">
        <f>VLOOKUP($C80,$AX$2:$BF$230,7)</f>
        <v>Tied ridges</v>
      </c>
      <c r="AI80" t="str">
        <f>VLOOKUP($C80,$AX$2:$BF$230,8)</f>
        <v>Moderate</v>
      </c>
      <c r="AJ80" t="str">
        <f>VLOOKUP($C80,$AX$2:$BF$230,9)</f>
        <v>Poorer than in other fields</v>
      </c>
      <c r="AK80">
        <f>VLOOKUP($E80,$BH$2:$BK$384,2)</f>
        <v>75</v>
      </c>
      <c r="AL80">
        <f>VLOOKUP($E80,$BH$2:$BK$384,3)</f>
        <v>25</v>
      </c>
      <c r="AM80" t="str">
        <f>VLOOKUP($E80,$BH$2:$BK$384,4)</f>
        <v>50-75%</v>
      </c>
      <c r="AR80" t="s">
        <v>92</v>
      </c>
      <c r="AS80" t="s">
        <v>1168</v>
      </c>
      <c r="AT80" t="s">
        <v>1177</v>
      </c>
      <c r="AU80" s="18" t="s">
        <v>1208</v>
      </c>
      <c r="AX80" t="s">
        <v>92</v>
      </c>
      <c r="AY80" t="s">
        <v>1217</v>
      </c>
      <c r="AZ80" t="s">
        <v>1221</v>
      </c>
      <c r="BA80" t="s">
        <v>1224</v>
      </c>
      <c r="BB80" t="s">
        <v>1230</v>
      </c>
      <c r="BC80" t="s">
        <v>35</v>
      </c>
      <c r="BD80" t="s">
        <v>1234</v>
      </c>
      <c r="BE80" t="s">
        <v>1229</v>
      </c>
      <c r="BF80" t="s">
        <v>1245</v>
      </c>
      <c r="BH80" t="s">
        <v>464</v>
      </c>
      <c r="BI80">
        <v>75</v>
      </c>
      <c r="BJ80">
        <v>10</v>
      </c>
      <c r="BK80" t="s">
        <v>1268</v>
      </c>
    </row>
    <row r="81" spans="1:63" hidden="1" x14ac:dyDescent="0.2">
      <c r="A81">
        <v>4483</v>
      </c>
      <c r="B81" t="str">
        <f>VLOOKUP(C81:C224,$AR$2:$AS$230,2)</f>
        <v>Kaduna N</v>
      </c>
      <c r="C81" t="s">
        <v>75</v>
      </c>
      <c r="D81">
        <v>1</v>
      </c>
      <c r="E81" t="s">
        <v>459</v>
      </c>
      <c r="F81">
        <v>150</v>
      </c>
      <c r="G81" t="s">
        <v>12</v>
      </c>
      <c r="H81">
        <v>15</v>
      </c>
      <c r="I81" t="s">
        <v>35</v>
      </c>
      <c r="J81">
        <v>1000</v>
      </c>
      <c r="K81">
        <f>J81*0.7</f>
        <v>700</v>
      </c>
      <c r="L81" t="s">
        <v>1055</v>
      </c>
      <c r="M81" t="s">
        <v>1062</v>
      </c>
      <c r="N81" t="s">
        <v>1079</v>
      </c>
      <c r="O81" t="s">
        <v>12</v>
      </c>
      <c r="P81" t="s">
        <v>13</v>
      </c>
      <c r="Q81" t="s">
        <v>1063</v>
      </c>
      <c r="R81" t="s">
        <v>13</v>
      </c>
      <c r="S81">
        <v>0</v>
      </c>
      <c r="T81" t="s">
        <v>1032</v>
      </c>
      <c r="U81">
        <v>4</v>
      </c>
      <c r="V81" t="s">
        <v>1137</v>
      </c>
      <c r="W81" t="str">
        <f>VLOOKUP(C81,$AR$2:$AT$230,3)</f>
        <v>Husband</v>
      </c>
      <c r="X81" t="s">
        <v>1140</v>
      </c>
      <c r="Y81">
        <v>4</v>
      </c>
      <c r="Z81">
        <v>1.4</v>
      </c>
      <c r="AA81">
        <v>77</v>
      </c>
      <c r="AB81" t="str">
        <f>VLOOKUP(C81,$AR$2:$AU$230,4)</f>
        <v>August</v>
      </c>
      <c r="AC81" t="str">
        <f>VLOOKUP($C81,$AX$2:$BF$230,2)</f>
        <v>Family land</v>
      </c>
      <c r="AD81" t="str">
        <f>VLOOKUP($C81,$AX$2:$BF$230,3)</f>
        <v>Lowland</v>
      </c>
      <c r="AE81" t="str">
        <f>VLOOKUP($C81,$AX$2:$BF$230,4)</f>
        <v>Loam</v>
      </c>
      <c r="AF81" t="str">
        <f>VLOOKUP($C81,$AX$2:$BF$230,5)</f>
        <v>Good</v>
      </c>
      <c r="AG81" t="str">
        <f>VLOOKUP($C81,$AX$2:$BF$230,6)</f>
        <v>N</v>
      </c>
      <c r="AH81" t="str">
        <f>VLOOKUP($C81,$AX$2:$BF$230,7)</f>
        <v>Tied ridges</v>
      </c>
      <c r="AI81" t="str">
        <f>VLOOKUP($C81,$AX$2:$BF$230,8)</f>
        <v>Moderate</v>
      </c>
      <c r="AJ81" t="str">
        <f>VLOOKUP($C81,$AX$2:$BF$230,9)</f>
        <v>Better than other fields</v>
      </c>
      <c r="AK81">
        <f>VLOOKUP($E81,$BH$2:$BK$384,2)</f>
        <v>75</v>
      </c>
      <c r="AL81">
        <f>VLOOKUP($E81,$BH$2:$BK$384,3)</f>
        <v>10</v>
      </c>
      <c r="AM81" t="str">
        <f>VLOOKUP($E81,$BH$2:$BK$384,4)</f>
        <v>75-90%</v>
      </c>
      <c r="AR81" t="s">
        <v>93</v>
      </c>
      <c r="AS81" t="s">
        <v>1168</v>
      </c>
      <c r="AT81" t="s">
        <v>1177</v>
      </c>
      <c r="AU81" s="18" t="s">
        <v>1208</v>
      </c>
      <c r="AX81" t="s">
        <v>93</v>
      </c>
      <c r="AY81" t="s">
        <v>1216</v>
      </c>
      <c r="AZ81" t="s">
        <v>1219</v>
      </c>
      <c r="BA81" t="s">
        <v>1224</v>
      </c>
      <c r="BB81" t="s">
        <v>1229</v>
      </c>
      <c r="BC81" t="s">
        <v>35</v>
      </c>
      <c r="BD81" t="s">
        <v>12</v>
      </c>
      <c r="BE81" t="s">
        <v>1229</v>
      </c>
      <c r="BF81" t="s">
        <v>1245</v>
      </c>
      <c r="BH81" t="s">
        <v>469</v>
      </c>
      <c r="BI81">
        <v>75</v>
      </c>
      <c r="BJ81">
        <v>10</v>
      </c>
      <c r="BK81" t="s">
        <v>1268</v>
      </c>
    </row>
    <row r="82" spans="1:63" hidden="1" x14ac:dyDescent="0.2">
      <c r="A82">
        <v>4761</v>
      </c>
      <c r="B82" t="str">
        <f>VLOOKUP(C82:C225,$AR$2:$AS$230,2)</f>
        <v>Kano</v>
      </c>
      <c r="C82" t="s">
        <v>153</v>
      </c>
      <c r="D82">
        <v>2</v>
      </c>
      <c r="E82" t="s">
        <v>737</v>
      </c>
      <c r="F82">
        <v>150</v>
      </c>
      <c r="G82" t="s">
        <v>12</v>
      </c>
      <c r="H82">
        <v>15</v>
      </c>
      <c r="I82" t="s">
        <v>35</v>
      </c>
      <c r="J82">
        <v>1000</v>
      </c>
      <c r="K82">
        <f>J82*0.7</f>
        <v>700</v>
      </c>
      <c r="L82" t="s">
        <v>1055</v>
      </c>
      <c r="M82" t="s">
        <v>1079</v>
      </c>
      <c r="N82" t="s">
        <v>1079</v>
      </c>
      <c r="O82" t="s">
        <v>35</v>
      </c>
      <c r="P82" t="s">
        <v>13</v>
      </c>
      <c r="Q82" t="s">
        <v>1051</v>
      </c>
      <c r="R82" t="s">
        <v>13</v>
      </c>
      <c r="S82">
        <v>50</v>
      </c>
      <c r="T82" t="s">
        <v>1032</v>
      </c>
      <c r="U82">
        <v>4</v>
      </c>
      <c r="V82" t="s">
        <v>1137</v>
      </c>
      <c r="W82" t="str">
        <f>VLOOKUP(C82,$AR$2:$AT$230,3)</f>
        <v>Both</v>
      </c>
      <c r="X82" t="s">
        <v>1140</v>
      </c>
      <c r="Y82">
        <v>6</v>
      </c>
      <c r="Z82">
        <v>9</v>
      </c>
      <c r="AA82">
        <v>57</v>
      </c>
      <c r="AB82" t="str">
        <f>VLOOKUP(C82,$AR$2:$AU$230,4)</f>
        <v>Late July</v>
      </c>
      <c r="AC82" t="str">
        <f>VLOOKUP($C82,$AX$2:$BF$230,2)</f>
        <v>Family land</v>
      </c>
      <c r="AD82" t="str">
        <f>VLOOKUP($C82,$AX$2:$BF$230,3)</f>
        <v>Plateau</v>
      </c>
      <c r="AE82" t="str">
        <f>VLOOKUP($C82,$AX$2:$BF$230,4)</f>
        <v>Sand</v>
      </c>
      <c r="AF82" t="str">
        <f>VLOOKUP($C82,$AX$2:$BF$230,5)</f>
        <v>Good</v>
      </c>
      <c r="AG82" t="str">
        <f>VLOOKUP($C82,$AX$2:$BF$230,6)</f>
        <v>Y</v>
      </c>
      <c r="AH82" t="str">
        <f>VLOOKUP($C82,$AX$2:$BF$230,7)</f>
        <v>Tied ridges</v>
      </c>
      <c r="AI82" t="str">
        <f>VLOOKUP($C82,$AX$2:$BF$230,8)</f>
        <v>Moderate</v>
      </c>
      <c r="AJ82" t="str">
        <f>VLOOKUP($C82,$AX$2:$BF$230,9)</f>
        <v>Better than other fields</v>
      </c>
      <c r="AK82">
        <f>VLOOKUP($E82,$BH$2:$BK$384,2)</f>
        <v>75</v>
      </c>
      <c r="AL82">
        <f>VLOOKUP($E82,$BH$2:$BK$384,3)</f>
        <v>10</v>
      </c>
      <c r="AM82" t="str">
        <f>VLOOKUP($E82,$BH$2:$BK$384,4)</f>
        <v>&gt;90%</v>
      </c>
      <c r="AR82" t="s">
        <v>94</v>
      </c>
      <c r="AS82" t="s">
        <v>1168</v>
      </c>
      <c r="AT82" t="s">
        <v>1177</v>
      </c>
      <c r="AU82" s="18" t="s">
        <v>1209</v>
      </c>
      <c r="AX82" t="s">
        <v>94</v>
      </c>
      <c r="AY82" t="s">
        <v>1216</v>
      </c>
      <c r="AZ82" t="s">
        <v>1219</v>
      </c>
      <c r="BA82" t="s">
        <v>1224</v>
      </c>
      <c r="BB82" t="s">
        <v>1229</v>
      </c>
      <c r="BC82" t="s">
        <v>35</v>
      </c>
      <c r="BD82" t="s">
        <v>12</v>
      </c>
      <c r="BE82" t="s">
        <v>1229</v>
      </c>
      <c r="BF82" t="s">
        <v>1244</v>
      </c>
      <c r="BH82" t="s">
        <v>470</v>
      </c>
      <c r="BI82">
        <v>75</v>
      </c>
      <c r="BJ82">
        <v>10</v>
      </c>
      <c r="BK82" t="s">
        <v>1268</v>
      </c>
    </row>
    <row r="83" spans="1:63" hidden="1" x14ac:dyDescent="0.2">
      <c r="A83">
        <v>4789</v>
      </c>
      <c r="B83" t="str">
        <f>VLOOKUP(C83:C226,$AR$2:$AS$230,2)</f>
        <v>Kano</v>
      </c>
      <c r="C83" t="s">
        <v>160</v>
      </c>
      <c r="D83">
        <v>2</v>
      </c>
      <c r="E83" t="s">
        <v>765</v>
      </c>
      <c r="F83">
        <v>150</v>
      </c>
      <c r="G83" t="s">
        <v>12</v>
      </c>
      <c r="H83">
        <v>15</v>
      </c>
      <c r="I83" t="s">
        <v>35</v>
      </c>
      <c r="J83">
        <v>1000</v>
      </c>
      <c r="K83">
        <f>J83*0.7</f>
        <v>700</v>
      </c>
      <c r="L83" t="s">
        <v>1055</v>
      </c>
      <c r="M83" t="s">
        <v>1079</v>
      </c>
      <c r="N83" t="s">
        <v>1079</v>
      </c>
      <c r="O83" t="s">
        <v>35</v>
      </c>
      <c r="P83" t="s">
        <v>13</v>
      </c>
      <c r="Q83" t="s">
        <v>1051</v>
      </c>
      <c r="R83" t="s">
        <v>13</v>
      </c>
      <c r="S83">
        <v>45</v>
      </c>
      <c r="T83" t="s">
        <v>1032</v>
      </c>
      <c r="U83">
        <v>4</v>
      </c>
      <c r="V83" t="s">
        <v>1142</v>
      </c>
      <c r="W83" t="str">
        <f>VLOOKUP(C83,$AR$2:$AT$230,3)</f>
        <v>Both</v>
      </c>
      <c r="X83" t="s">
        <v>1140</v>
      </c>
      <c r="Y83">
        <v>5</v>
      </c>
      <c r="Z83">
        <v>24</v>
      </c>
      <c r="AA83">
        <v>61</v>
      </c>
      <c r="AB83" t="str">
        <f>VLOOKUP(C83,$AR$2:$AU$230,4)</f>
        <v>Late July</v>
      </c>
      <c r="AC83" t="str">
        <f>VLOOKUP($C83,$AX$2:$BF$230,2)</f>
        <v>Hired land</v>
      </c>
      <c r="AD83" t="str">
        <f>VLOOKUP($C83,$AX$2:$BF$230,3)</f>
        <v>Lowland</v>
      </c>
      <c r="AE83" t="str">
        <f>VLOOKUP($C83,$AX$2:$BF$230,4)</f>
        <v>Loam</v>
      </c>
      <c r="AF83" t="str">
        <f>VLOOKUP($C83,$AX$2:$BF$230,5)</f>
        <v>Moderate</v>
      </c>
      <c r="AG83" t="str">
        <f>VLOOKUP($C83,$AX$2:$BF$230,6)</f>
        <v>N</v>
      </c>
      <c r="AH83" t="str">
        <f>VLOOKUP($C83,$AX$2:$BF$230,7)</f>
        <v>Tied ridges</v>
      </c>
      <c r="AI83" t="str">
        <f>VLOOKUP($C83,$AX$2:$BF$230,8)</f>
        <v>Moderate</v>
      </c>
      <c r="AJ83" t="str">
        <f>VLOOKUP($C83,$AX$2:$BF$230,9)</f>
        <v>Better than other fields</v>
      </c>
      <c r="AK83">
        <f>VLOOKUP($E83,$BH$2:$BK$384,2)</f>
        <v>75</v>
      </c>
      <c r="AL83">
        <f>VLOOKUP($E83,$BH$2:$BK$384,3)</f>
        <v>20</v>
      </c>
      <c r="AM83" t="str">
        <f>VLOOKUP($E83,$BH$2:$BK$384,4)</f>
        <v>75-90%</v>
      </c>
      <c r="AR83" t="s">
        <v>95</v>
      </c>
      <c r="AS83" t="s">
        <v>1168</v>
      </c>
      <c r="AT83" t="s">
        <v>1177</v>
      </c>
      <c r="AU83" s="18" t="s">
        <v>1209</v>
      </c>
      <c r="AX83" t="s">
        <v>95</v>
      </c>
      <c r="AY83" t="s">
        <v>1216</v>
      </c>
      <c r="AZ83" t="s">
        <v>1219</v>
      </c>
      <c r="BA83" t="s">
        <v>1224</v>
      </c>
      <c r="BB83" t="s">
        <v>1229</v>
      </c>
      <c r="BC83" t="s">
        <v>35</v>
      </c>
      <c r="BD83" t="s">
        <v>1234</v>
      </c>
      <c r="BE83" t="s">
        <v>1229</v>
      </c>
      <c r="BF83" t="s">
        <v>1244</v>
      </c>
      <c r="BH83" t="s">
        <v>471</v>
      </c>
      <c r="BI83">
        <v>75</v>
      </c>
      <c r="BJ83">
        <v>10</v>
      </c>
      <c r="BK83" t="s">
        <v>1268</v>
      </c>
    </row>
    <row r="84" spans="1:63" hidden="1" x14ac:dyDescent="0.2">
      <c r="A84">
        <v>4790</v>
      </c>
      <c r="B84" t="str">
        <f>VLOOKUP(C84:C227,$AR$2:$AS$230,2)</f>
        <v>Kano</v>
      </c>
      <c r="C84" t="s">
        <v>160</v>
      </c>
      <c r="D84">
        <v>3</v>
      </c>
      <c r="E84" t="s">
        <v>766</v>
      </c>
      <c r="F84">
        <v>150</v>
      </c>
      <c r="G84" t="s">
        <v>12</v>
      </c>
      <c r="H84">
        <v>15</v>
      </c>
      <c r="I84" t="s">
        <v>35</v>
      </c>
      <c r="J84">
        <v>1000</v>
      </c>
      <c r="K84">
        <f>J84*0.7</f>
        <v>700</v>
      </c>
      <c r="L84" t="s">
        <v>1055</v>
      </c>
      <c r="M84" t="s">
        <v>1047</v>
      </c>
      <c r="N84" t="s">
        <v>1035</v>
      </c>
      <c r="O84" t="s">
        <v>35</v>
      </c>
      <c r="P84" t="s">
        <v>13</v>
      </c>
      <c r="Q84" t="s">
        <v>1051</v>
      </c>
      <c r="R84" t="s">
        <v>13</v>
      </c>
      <c r="S84">
        <v>32</v>
      </c>
      <c r="T84" t="s">
        <v>1032</v>
      </c>
      <c r="U84">
        <v>4</v>
      </c>
      <c r="V84" t="s">
        <v>1142</v>
      </c>
      <c r="W84" t="str">
        <f>VLOOKUP(C84,$AR$2:$AT$230,3)</f>
        <v>Both</v>
      </c>
      <c r="X84" t="s">
        <v>1140</v>
      </c>
      <c r="Y84">
        <v>5</v>
      </c>
      <c r="Z84">
        <v>24</v>
      </c>
      <c r="AA84">
        <v>61</v>
      </c>
      <c r="AB84" t="str">
        <f>VLOOKUP(C84,$AR$2:$AU$230,4)</f>
        <v>Late July</v>
      </c>
      <c r="AC84" t="str">
        <f>VLOOKUP($C84,$AX$2:$BF$230,2)</f>
        <v>Hired land</v>
      </c>
      <c r="AD84" t="str">
        <f>VLOOKUP($C84,$AX$2:$BF$230,3)</f>
        <v>Lowland</v>
      </c>
      <c r="AE84" t="str">
        <f>VLOOKUP($C84,$AX$2:$BF$230,4)</f>
        <v>Loam</v>
      </c>
      <c r="AF84" t="str">
        <f>VLOOKUP($C84,$AX$2:$BF$230,5)</f>
        <v>Moderate</v>
      </c>
      <c r="AG84" t="str">
        <f>VLOOKUP($C84,$AX$2:$BF$230,6)</f>
        <v>N</v>
      </c>
      <c r="AH84" t="str">
        <f>VLOOKUP($C84,$AX$2:$BF$230,7)</f>
        <v>Tied ridges</v>
      </c>
      <c r="AI84" t="str">
        <f>VLOOKUP($C84,$AX$2:$BF$230,8)</f>
        <v>Moderate</v>
      </c>
      <c r="AJ84" t="str">
        <f>VLOOKUP($C84,$AX$2:$BF$230,9)</f>
        <v>Better than other fields</v>
      </c>
      <c r="AK84">
        <f>VLOOKUP($E84,$BH$2:$BK$384,2)</f>
        <v>75</v>
      </c>
      <c r="AL84">
        <f>VLOOKUP($E84,$BH$2:$BK$384,3)</f>
        <v>20</v>
      </c>
      <c r="AM84" t="str">
        <f>VLOOKUP($E84,$BH$2:$BK$384,4)</f>
        <v>50-75%</v>
      </c>
      <c r="AR84" t="s">
        <v>96</v>
      </c>
      <c r="AS84" t="s">
        <v>1168</v>
      </c>
      <c r="AT84" t="s">
        <v>1177</v>
      </c>
      <c r="AU84" s="18" t="s">
        <v>1209</v>
      </c>
      <c r="AX84" t="s">
        <v>96</v>
      </c>
      <c r="AY84" t="s">
        <v>1216</v>
      </c>
      <c r="AZ84" t="s">
        <v>1219</v>
      </c>
      <c r="BA84" t="s">
        <v>1224</v>
      </c>
      <c r="BB84" t="s">
        <v>1229</v>
      </c>
      <c r="BC84" t="s">
        <v>35</v>
      </c>
      <c r="BD84" t="s">
        <v>12</v>
      </c>
      <c r="BE84" t="s">
        <v>1229</v>
      </c>
      <c r="BF84" t="s">
        <v>1244</v>
      </c>
      <c r="BH84" t="s">
        <v>472</v>
      </c>
      <c r="BI84">
        <v>75</v>
      </c>
      <c r="BJ84">
        <v>10</v>
      </c>
      <c r="BK84" t="s">
        <v>1268</v>
      </c>
    </row>
    <row r="85" spans="1:63" hidden="1" x14ac:dyDescent="0.2">
      <c r="A85">
        <v>5016</v>
      </c>
      <c r="B85" t="str">
        <f>VLOOKUP(C85:C228,$AR$2:$AS$230,2)</f>
        <v>Kano</v>
      </c>
      <c r="C85" t="s">
        <v>233</v>
      </c>
      <c r="D85">
        <v>2</v>
      </c>
      <c r="E85" t="s">
        <v>992</v>
      </c>
      <c r="F85">
        <v>100</v>
      </c>
      <c r="G85" t="s">
        <v>12</v>
      </c>
      <c r="H85">
        <v>10</v>
      </c>
      <c r="I85" t="s">
        <v>35</v>
      </c>
      <c r="J85">
        <v>1000</v>
      </c>
      <c r="K85">
        <f>J85*0.7</f>
        <v>700</v>
      </c>
      <c r="L85" t="s">
        <v>1055</v>
      </c>
      <c r="M85" t="s">
        <v>1125</v>
      </c>
      <c r="N85" t="s">
        <v>1035</v>
      </c>
      <c r="O85" t="s">
        <v>35</v>
      </c>
      <c r="P85" t="s">
        <v>13</v>
      </c>
      <c r="Q85" t="s">
        <v>1124</v>
      </c>
      <c r="R85" t="s">
        <v>13</v>
      </c>
      <c r="S85">
        <v>70</v>
      </c>
      <c r="T85" t="s">
        <v>1032</v>
      </c>
      <c r="U85">
        <v>4</v>
      </c>
      <c r="V85" t="s">
        <v>1137</v>
      </c>
      <c r="W85" t="str">
        <f>VLOOKUP(C85,$AR$2:$AT$230,3)</f>
        <v>Husband</v>
      </c>
      <c r="X85" t="s">
        <v>1140</v>
      </c>
      <c r="Y85">
        <v>3</v>
      </c>
      <c r="Z85">
        <v>2.5</v>
      </c>
      <c r="AA85">
        <v>34</v>
      </c>
      <c r="AB85" t="str">
        <f>VLOOKUP(C85,$AR$2:$AU$230,4)</f>
        <v>Early July</v>
      </c>
      <c r="AC85" t="str">
        <f>VLOOKUP($C85,$AX$2:$BF$230,2)</f>
        <v>Family land</v>
      </c>
      <c r="AD85" t="str">
        <f>VLOOKUP($C85,$AX$2:$BF$230,3)</f>
        <v>Lowland</v>
      </c>
      <c r="AE85" t="str">
        <f>VLOOKUP($C85,$AX$2:$BF$230,4)</f>
        <v>Loam</v>
      </c>
      <c r="AF85" t="str">
        <f>VLOOKUP($C85,$AX$2:$BF$230,5)</f>
        <v>Good</v>
      </c>
      <c r="AG85" t="str">
        <f>VLOOKUP($C85,$AX$2:$BF$230,6)</f>
        <v>N</v>
      </c>
      <c r="AH85" t="str">
        <f>VLOOKUP($C85,$AX$2:$BF$230,7)</f>
        <v>Grass strips</v>
      </c>
      <c r="AI85" t="str">
        <f>VLOOKUP($C85,$AX$2:$BF$230,8)</f>
        <v>Fertile</v>
      </c>
      <c r="AJ85" t="str">
        <f>VLOOKUP($C85,$AX$2:$BF$230,9)</f>
        <v>The same as in other fields</v>
      </c>
      <c r="AK85">
        <f>VLOOKUP($E85,$BH$2:$BK$384,2)</f>
        <v>75</v>
      </c>
      <c r="AL85">
        <f>VLOOKUP($E85,$BH$2:$BK$384,3)</f>
        <v>20</v>
      </c>
      <c r="AM85" t="str">
        <f>VLOOKUP($E85,$BH$2:$BK$384,4)</f>
        <v>75-90%</v>
      </c>
      <c r="AR85" t="s">
        <v>97</v>
      </c>
      <c r="AS85" t="s">
        <v>1168</v>
      </c>
      <c r="AT85" t="s">
        <v>12</v>
      </c>
      <c r="AU85" s="18" t="s">
        <v>1209</v>
      </c>
      <c r="AX85" t="s">
        <v>97</v>
      </c>
      <c r="AY85" t="s">
        <v>1216</v>
      </c>
      <c r="AZ85" t="s">
        <v>1219</v>
      </c>
      <c r="BA85" t="s">
        <v>1226</v>
      </c>
      <c r="BB85" t="s">
        <v>1229</v>
      </c>
      <c r="BC85" t="s">
        <v>35</v>
      </c>
      <c r="BD85" t="s">
        <v>12</v>
      </c>
      <c r="BE85" t="s">
        <v>1229</v>
      </c>
      <c r="BF85" t="s">
        <v>1245</v>
      </c>
      <c r="BH85" t="s">
        <v>490</v>
      </c>
      <c r="BI85">
        <v>75</v>
      </c>
      <c r="BJ85">
        <v>10</v>
      </c>
      <c r="BK85" t="s">
        <v>1268</v>
      </c>
    </row>
    <row r="86" spans="1:63" x14ac:dyDescent="0.2">
      <c r="A86">
        <v>5021</v>
      </c>
      <c r="B86" t="str">
        <f>VLOOKUP(C86:C229,$AR$2:$AS$230,2)</f>
        <v>Kano</v>
      </c>
      <c r="C86" t="s">
        <v>235</v>
      </c>
      <c r="D86">
        <v>1</v>
      </c>
      <c r="E86" t="s">
        <v>997</v>
      </c>
      <c r="F86">
        <v>100</v>
      </c>
      <c r="G86" t="s">
        <v>12</v>
      </c>
      <c r="H86">
        <v>10</v>
      </c>
      <c r="I86" t="s">
        <v>35</v>
      </c>
      <c r="J86">
        <v>1000</v>
      </c>
      <c r="K86">
        <f>J86*0.7</f>
        <v>700</v>
      </c>
      <c r="L86" t="s">
        <v>1055</v>
      </c>
      <c r="M86" t="s">
        <v>1079</v>
      </c>
      <c r="N86" t="s">
        <v>1079</v>
      </c>
      <c r="O86" t="s">
        <v>35</v>
      </c>
      <c r="P86" t="s">
        <v>13</v>
      </c>
      <c r="Q86" t="s">
        <v>12</v>
      </c>
      <c r="R86" t="s">
        <v>35</v>
      </c>
      <c r="S86">
        <v>0</v>
      </c>
      <c r="T86" t="s">
        <v>1032</v>
      </c>
      <c r="U86">
        <v>4</v>
      </c>
      <c r="V86" t="s">
        <v>1137</v>
      </c>
      <c r="W86" t="str">
        <f>VLOOKUP(C86,$AR$2:$AT$230,3)</f>
        <v>Husband</v>
      </c>
      <c r="X86" t="s">
        <v>1140</v>
      </c>
      <c r="Y86">
        <v>0</v>
      </c>
      <c r="Z86">
        <v>1.1000000000000001</v>
      </c>
      <c r="AA86">
        <v>38</v>
      </c>
      <c r="AB86" t="str">
        <f>VLOOKUP(C86,$AR$2:$AU$230,4)</f>
        <v>Early July</v>
      </c>
      <c r="AC86" t="str">
        <f>VLOOKUP($C86,$AX$2:$BF$230,2)</f>
        <v>Family land</v>
      </c>
      <c r="AD86" t="str">
        <f>VLOOKUP($C86,$AX$2:$BF$230,3)</f>
        <v>Lowland</v>
      </c>
      <c r="AE86" t="str">
        <f>VLOOKUP($C86,$AX$2:$BF$230,4)</f>
        <v>Loam</v>
      </c>
      <c r="AF86" t="str">
        <f>VLOOKUP($C86,$AX$2:$BF$230,5)</f>
        <v>Good</v>
      </c>
      <c r="AG86" t="str">
        <f>VLOOKUP($C86,$AX$2:$BF$230,6)</f>
        <v>N</v>
      </c>
      <c r="AH86" t="str">
        <f>VLOOKUP($C86,$AX$2:$BF$230,7)</f>
        <v>Tied ridges</v>
      </c>
      <c r="AI86" t="str">
        <f>VLOOKUP($C86,$AX$2:$BF$230,8)</f>
        <v>Fertile</v>
      </c>
      <c r="AJ86" t="str">
        <f>VLOOKUP($C86,$AX$2:$BF$230,9)</f>
        <v>Better than other fields</v>
      </c>
      <c r="AK86">
        <f>VLOOKUP($E86,$BH$2:$BK$384,2)</f>
        <v>75</v>
      </c>
      <c r="AL86">
        <f>VLOOKUP($E86,$BH$2:$BK$384,3)</f>
        <v>20</v>
      </c>
      <c r="AM86" t="str">
        <f>VLOOKUP($E86,$BH$2:$BK$384,4)</f>
        <v>75-90%</v>
      </c>
      <c r="AR86" t="s">
        <v>98</v>
      </c>
      <c r="AS86" t="s">
        <v>1168</v>
      </c>
      <c r="AT86" t="s">
        <v>1177</v>
      </c>
      <c r="AU86" s="18" t="s">
        <v>1209</v>
      </c>
      <c r="AX86" t="s">
        <v>98</v>
      </c>
      <c r="AY86" t="s">
        <v>1216</v>
      </c>
      <c r="AZ86" t="s">
        <v>1219</v>
      </c>
      <c r="BA86" t="s">
        <v>1224</v>
      </c>
      <c r="BB86" t="s">
        <v>1229</v>
      </c>
      <c r="BC86" t="s">
        <v>35</v>
      </c>
      <c r="BD86" t="s">
        <v>12</v>
      </c>
      <c r="BE86" t="s">
        <v>1229</v>
      </c>
      <c r="BF86" t="s">
        <v>1244</v>
      </c>
      <c r="BH86" t="s">
        <v>491</v>
      </c>
      <c r="BI86">
        <v>75</v>
      </c>
      <c r="BJ86">
        <v>10</v>
      </c>
      <c r="BK86" t="s">
        <v>1268</v>
      </c>
    </row>
    <row r="87" spans="1:63" x14ac:dyDescent="0.2">
      <c r="A87">
        <v>5023</v>
      </c>
      <c r="B87" t="str">
        <f>VLOOKUP(C87:C230,$AR$2:$AS$230,2)</f>
        <v>Kano</v>
      </c>
      <c r="C87" t="s">
        <v>235</v>
      </c>
      <c r="D87">
        <v>3</v>
      </c>
      <c r="E87" t="s">
        <v>999</v>
      </c>
      <c r="F87">
        <v>100</v>
      </c>
      <c r="G87" t="s">
        <v>12</v>
      </c>
      <c r="H87">
        <v>10</v>
      </c>
      <c r="I87" t="s">
        <v>35</v>
      </c>
      <c r="J87">
        <v>1000</v>
      </c>
      <c r="K87">
        <f>J87*0.7</f>
        <v>700</v>
      </c>
      <c r="L87" t="s">
        <v>1045</v>
      </c>
      <c r="M87" t="s">
        <v>1079</v>
      </c>
      <c r="N87" t="s">
        <v>1079</v>
      </c>
      <c r="O87" t="s">
        <v>35</v>
      </c>
      <c r="P87" t="s">
        <v>13</v>
      </c>
      <c r="Q87" t="s">
        <v>12</v>
      </c>
      <c r="R87" t="s">
        <v>35</v>
      </c>
      <c r="S87">
        <v>0</v>
      </c>
      <c r="T87" t="s">
        <v>1032</v>
      </c>
      <c r="U87">
        <v>4</v>
      </c>
      <c r="V87" t="s">
        <v>1137</v>
      </c>
      <c r="W87" t="str">
        <f>VLOOKUP(C87,$AR$2:$AT$230,3)</f>
        <v>Husband</v>
      </c>
      <c r="X87" t="s">
        <v>1140</v>
      </c>
      <c r="Y87">
        <v>0</v>
      </c>
      <c r="Z87">
        <v>1.1000000000000001</v>
      </c>
      <c r="AA87">
        <v>38</v>
      </c>
      <c r="AB87" t="str">
        <f>VLOOKUP(C87,$AR$2:$AU$230,4)</f>
        <v>Early July</v>
      </c>
      <c r="AC87" t="str">
        <f>VLOOKUP($C87,$AX$2:$BF$230,2)</f>
        <v>Family land</v>
      </c>
      <c r="AD87" t="str">
        <f>VLOOKUP($C87,$AX$2:$BF$230,3)</f>
        <v>Lowland</v>
      </c>
      <c r="AE87" t="str">
        <f>VLOOKUP($C87,$AX$2:$BF$230,4)</f>
        <v>Loam</v>
      </c>
      <c r="AF87" t="str">
        <f>VLOOKUP($C87,$AX$2:$BF$230,5)</f>
        <v>Good</v>
      </c>
      <c r="AG87" t="str">
        <f>VLOOKUP($C87,$AX$2:$BF$230,6)</f>
        <v>N</v>
      </c>
      <c r="AH87" t="str">
        <f>VLOOKUP($C87,$AX$2:$BF$230,7)</f>
        <v>Tied ridges</v>
      </c>
      <c r="AI87" t="str">
        <f>VLOOKUP($C87,$AX$2:$BF$230,8)</f>
        <v>Fertile</v>
      </c>
      <c r="AJ87" t="str">
        <f>VLOOKUP($C87,$AX$2:$BF$230,9)</f>
        <v>Better than other fields</v>
      </c>
      <c r="AK87">
        <f>VLOOKUP($E87,$BH$2:$BK$384,2)</f>
        <v>75</v>
      </c>
      <c r="AL87">
        <f>VLOOKUP($E87,$BH$2:$BK$384,3)</f>
        <v>20</v>
      </c>
      <c r="AM87" t="str">
        <f>VLOOKUP($E87,$BH$2:$BK$384,4)</f>
        <v>75-90%</v>
      </c>
      <c r="AR87" t="s">
        <v>99</v>
      </c>
      <c r="AS87" t="s">
        <v>1168</v>
      </c>
      <c r="AT87" t="s">
        <v>1177</v>
      </c>
      <c r="AU87" s="18" t="s">
        <v>1209</v>
      </c>
      <c r="AX87" t="s">
        <v>99</v>
      </c>
      <c r="AY87" t="s">
        <v>1216</v>
      </c>
      <c r="AZ87" t="s">
        <v>1219</v>
      </c>
      <c r="BA87" t="s">
        <v>1224</v>
      </c>
      <c r="BB87" t="s">
        <v>1230</v>
      </c>
      <c r="BC87" t="s">
        <v>35</v>
      </c>
      <c r="BD87" t="s">
        <v>1234</v>
      </c>
      <c r="BE87" t="s">
        <v>1231</v>
      </c>
      <c r="BF87" t="s">
        <v>1245</v>
      </c>
      <c r="BH87" t="s">
        <v>492</v>
      </c>
      <c r="BI87">
        <v>75</v>
      </c>
      <c r="BJ87">
        <v>10</v>
      </c>
      <c r="BK87" t="s">
        <v>1268</v>
      </c>
    </row>
    <row r="88" spans="1:63" x14ac:dyDescent="0.2">
      <c r="A88">
        <v>4484</v>
      </c>
      <c r="B88" t="str">
        <f>VLOOKUP(C88:C231,$AR$2:$AS$230,2)</f>
        <v>Kaduna N</v>
      </c>
      <c r="C88" t="s">
        <v>75</v>
      </c>
      <c r="D88">
        <v>2</v>
      </c>
      <c r="E88" t="s">
        <v>460</v>
      </c>
      <c r="F88">
        <v>150</v>
      </c>
      <c r="G88" t="s">
        <v>12</v>
      </c>
      <c r="H88">
        <v>16</v>
      </c>
      <c r="I88" t="s">
        <v>35</v>
      </c>
      <c r="J88">
        <v>1066.6666666666667</v>
      </c>
      <c r="K88">
        <f>J88*0.7</f>
        <v>746.66666666666663</v>
      </c>
      <c r="L88" t="s">
        <v>1045</v>
      </c>
      <c r="M88" t="s">
        <v>1035</v>
      </c>
      <c r="N88" t="s">
        <v>1035</v>
      </c>
      <c r="O88" t="s">
        <v>12</v>
      </c>
      <c r="P88" t="s">
        <v>13</v>
      </c>
      <c r="Q88" t="s">
        <v>12</v>
      </c>
      <c r="R88" t="s">
        <v>35</v>
      </c>
      <c r="S88">
        <v>0</v>
      </c>
      <c r="T88" t="s">
        <v>1032</v>
      </c>
      <c r="U88">
        <v>4</v>
      </c>
      <c r="V88" t="s">
        <v>1137</v>
      </c>
      <c r="W88" t="str">
        <f>VLOOKUP(C88,$AR$2:$AT$230,3)</f>
        <v>Husband</v>
      </c>
      <c r="X88" t="s">
        <v>1140</v>
      </c>
      <c r="Y88">
        <v>4</v>
      </c>
      <c r="Z88">
        <v>1.4</v>
      </c>
      <c r="AA88">
        <v>77</v>
      </c>
      <c r="AB88" t="str">
        <f>VLOOKUP(C88,$AR$2:$AU$230,4)</f>
        <v>August</v>
      </c>
      <c r="AC88" t="str">
        <f>VLOOKUP($C88,$AX$2:$BF$230,2)</f>
        <v>Family land</v>
      </c>
      <c r="AD88" t="str">
        <f>VLOOKUP($C88,$AX$2:$BF$230,3)</f>
        <v>Lowland</v>
      </c>
      <c r="AE88" t="str">
        <f>VLOOKUP($C88,$AX$2:$BF$230,4)</f>
        <v>Loam</v>
      </c>
      <c r="AF88" t="str">
        <f>VLOOKUP($C88,$AX$2:$BF$230,5)</f>
        <v>Good</v>
      </c>
      <c r="AG88" t="str">
        <f>VLOOKUP($C88,$AX$2:$BF$230,6)</f>
        <v>N</v>
      </c>
      <c r="AH88" t="str">
        <f>VLOOKUP($C88,$AX$2:$BF$230,7)</f>
        <v>Tied ridges</v>
      </c>
      <c r="AI88" t="str">
        <f>VLOOKUP($C88,$AX$2:$BF$230,8)</f>
        <v>Moderate</v>
      </c>
      <c r="AJ88" t="str">
        <f>VLOOKUP($C88,$AX$2:$BF$230,9)</f>
        <v>Better than other fields</v>
      </c>
      <c r="AK88">
        <f>VLOOKUP($E88,$BH$2:$BK$384,2)</f>
        <v>75</v>
      </c>
      <c r="AL88">
        <f>VLOOKUP($E88,$BH$2:$BK$384,3)</f>
        <v>10</v>
      </c>
      <c r="AM88" t="str">
        <f>VLOOKUP($E88,$BH$2:$BK$384,4)</f>
        <v>75-90%</v>
      </c>
      <c r="AR88" t="s">
        <v>100</v>
      </c>
      <c r="AS88" t="s">
        <v>1168</v>
      </c>
      <c r="AT88" t="s">
        <v>1177</v>
      </c>
      <c r="AU88" s="18" t="s">
        <v>1209</v>
      </c>
      <c r="AX88" t="s">
        <v>100</v>
      </c>
      <c r="AY88" t="s">
        <v>1217</v>
      </c>
      <c r="AZ88" t="s">
        <v>1221</v>
      </c>
      <c r="BA88" t="s">
        <v>1224</v>
      </c>
      <c r="BB88" t="s">
        <v>1230</v>
      </c>
      <c r="BC88" t="s">
        <v>35</v>
      </c>
      <c r="BD88" t="s">
        <v>1234</v>
      </c>
      <c r="BE88" t="s">
        <v>1231</v>
      </c>
      <c r="BF88" t="s">
        <v>1245</v>
      </c>
      <c r="BH88" t="s">
        <v>493</v>
      </c>
      <c r="BI88">
        <v>75</v>
      </c>
      <c r="BJ88">
        <v>10</v>
      </c>
      <c r="BK88" t="s">
        <v>1268</v>
      </c>
    </row>
    <row r="89" spans="1:63" hidden="1" x14ac:dyDescent="0.2">
      <c r="A89">
        <v>4823</v>
      </c>
      <c r="B89" t="str">
        <f>VLOOKUP(C89:C232,$AR$2:$AS$230,2)</f>
        <v>Kano</v>
      </c>
      <c r="C89" t="s">
        <v>169</v>
      </c>
      <c r="D89">
        <v>1</v>
      </c>
      <c r="E89" t="s">
        <v>799</v>
      </c>
      <c r="F89">
        <v>24</v>
      </c>
      <c r="G89" t="s">
        <v>12</v>
      </c>
      <c r="H89">
        <v>2.6</v>
      </c>
      <c r="I89" t="s">
        <v>35</v>
      </c>
      <c r="J89">
        <v>1083.3333333333333</v>
      </c>
      <c r="K89">
        <f>J89*0.7</f>
        <v>758.33333333333326</v>
      </c>
      <c r="L89" t="s">
        <v>1055</v>
      </c>
      <c r="M89" t="s">
        <v>1098</v>
      </c>
      <c r="N89" t="s">
        <v>1079</v>
      </c>
      <c r="O89" t="s">
        <v>35</v>
      </c>
      <c r="P89" t="s">
        <v>13</v>
      </c>
      <c r="Q89" t="s">
        <v>1051</v>
      </c>
      <c r="R89" t="s">
        <v>13</v>
      </c>
      <c r="S89">
        <v>40</v>
      </c>
      <c r="T89" t="s">
        <v>1032</v>
      </c>
      <c r="U89">
        <v>2</v>
      </c>
      <c r="V89" t="s">
        <v>1137</v>
      </c>
      <c r="W89" t="str">
        <f>VLOOKUP(C89,$AR$2:$AT$230,3)</f>
        <v>Husband</v>
      </c>
      <c r="X89" t="s">
        <v>1139</v>
      </c>
      <c r="Y89">
        <v>5</v>
      </c>
      <c r="Z89">
        <v>1</v>
      </c>
      <c r="AA89">
        <v>20</v>
      </c>
      <c r="AB89" t="str">
        <f>VLOOKUP(C89,$AR$2:$AU$230,4)</f>
        <v>june</v>
      </c>
      <c r="AC89" t="str">
        <f>VLOOKUP($C89,$AX$2:$BF$230,2)</f>
        <v>Family land</v>
      </c>
      <c r="AD89" t="str">
        <f>VLOOKUP($C89,$AX$2:$BF$230,3)</f>
        <v>Lowland</v>
      </c>
      <c r="AE89" t="str">
        <f>VLOOKUP($C89,$AX$2:$BF$230,4)</f>
        <v>Loam</v>
      </c>
      <c r="AF89" t="str">
        <f>VLOOKUP($C89,$AX$2:$BF$230,5)</f>
        <v>Good</v>
      </c>
      <c r="AG89" t="str">
        <f>VLOOKUP($C89,$AX$2:$BF$230,6)</f>
        <v>N</v>
      </c>
      <c r="AH89" t="str">
        <f>VLOOKUP($C89,$AX$2:$BF$230,7)</f>
        <v>Bench terrace</v>
      </c>
      <c r="AI89" t="str">
        <f>VLOOKUP($C89,$AX$2:$BF$230,8)</f>
        <v>Moderate</v>
      </c>
      <c r="AJ89" t="str">
        <f>VLOOKUP($C89,$AX$2:$BF$230,9)</f>
        <v>Poorer than in other fields</v>
      </c>
      <c r="AK89">
        <f>VLOOKUP($E89,$BH$2:$BK$384,2)</f>
        <v>75</v>
      </c>
      <c r="AL89">
        <f>VLOOKUP($E89,$BH$2:$BK$384,3)</f>
        <v>25</v>
      </c>
      <c r="AM89" t="str">
        <f>VLOOKUP($E89,$BH$2:$BK$384,4)</f>
        <v>75-90%</v>
      </c>
      <c r="AR89" t="s">
        <v>101</v>
      </c>
      <c r="AS89" t="s">
        <v>1168</v>
      </c>
      <c r="AT89" t="s">
        <v>1177</v>
      </c>
      <c r="AU89" s="18" t="s">
        <v>1209</v>
      </c>
      <c r="AX89" t="s">
        <v>101</v>
      </c>
      <c r="AY89" t="s">
        <v>1217</v>
      </c>
      <c r="AZ89" t="s">
        <v>1221</v>
      </c>
      <c r="BA89" t="s">
        <v>1224</v>
      </c>
      <c r="BB89" t="s">
        <v>1230</v>
      </c>
      <c r="BC89" t="s">
        <v>13</v>
      </c>
      <c r="BD89" t="s">
        <v>1234</v>
      </c>
      <c r="BE89" t="s">
        <v>1231</v>
      </c>
      <c r="BF89" t="s">
        <v>1245</v>
      </c>
      <c r="BH89" t="s">
        <v>494</v>
      </c>
      <c r="BI89">
        <v>75</v>
      </c>
      <c r="BJ89">
        <v>10</v>
      </c>
      <c r="BK89" t="s">
        <v>1269</v>
      </c>
    </row>
    <row r="90" spans="1:63" x14ac:dyDescent="0.2">
      <c r="A90">
        <v>4987</v>
      </c>
      <c r="B90" t="str">
        <f>VLOOKUP(C90:C233,$AR$2:$AS$230,2)</f>
        <v>Kano</v>
      </c>
      <c r="C90" t="s">
        <v>223</v>
      </c>
      <c r="D90">
        <v>3</v>
      </c>
      <c r="E90" t="s">
        <v>963</v>
      </c>
      <c r="F90">
        <v>30</v>
      </c>
      <c r="G90" t="s">
        <v>12</v>
      </c>
      <c r="H90">
        <v>3.4</v>
      </c>
      <c r="I90" t="s">
        <v>13</v>
      </c>
      <c r="J90">
        <v>1133.3333333333333</v>
      </c>
      <c r="K90">
        <f>J90</f>
        <v>1133.3333333333333</v>
      </c>
      <c r="L90" t="s">
        <v>1055</v>
      </c>
      <c r="M90" t="s">
        <v>1035</v>
      </c>
      <c r="N90" t="s">
        <v>1035</v>
      </c>
      <c r="O90" t="s">
        <v>35</v>
      </c>
      <c r="P90" t="s">
        <v>13</v>
      </c>
      <c r="Q90" t="s">
        <v>12</v>
      </c>
      <c r="R90" t="s">
        <v>35</v>
      </c>
      <c r="S90">
        <v>0</v>
      </c>
      <c r="T90" t="s">
        <v>1032</v>
      </c>
      <c r="U90">
        <v>4</v>
      </c>
      <c r="V90" t="s">
        <v>1137</v>
      </c>
      <c r="W90" t="str">
        <f>VLOOKUP(C90,$AR$2:$AT$230,3)</f>
        <v>Husband</v>
      </c>
      <c r="X90" t="s">
        <v>1140</v>
      </c>
      <c r="Y90">
        <v>0</v>
      </c>
      <c r="Z90">
        <v>7</v>
      </c>
      <c r="AA90">
        <v>53</v>
      </c>
      <c r="AB90" t="str">
        <f>VLOOKUP(C90,$AR$2:$AU$230,4)</f>
        <v>Late July</v>
      </c>
      <c r="AC90" t="str">
        <f>VLOOKUP($C90,$AX$2:$BF$230,2)</f>
        <v>Family land</v>
      </c>
      <c r="AD90" t="str">
        <f>VLOOKUP($C90,$AX$2:$BF$230,3)</f>
        <v>Slope</v>
      </c>
      <c r="AE90" t="str">
        <f>VLOOKUP($C90,$AX$2:$BF$230,4)</f>
        <v>Loam</v>
      </c>
      <c r="AF90" t="str">
        <f>VLOOKUP($C90,$AX$2:$BF$230,5)</f>
        <v>Good</v>
      </c>
      <c r="AG90" t="str">
        <f>VLOOKUP($C90,$AX$2:$BF$230,6)</f>
        <v>N</v>
      </c>
      <c r="AH90" t="str">
        <f>VLOOKUP($C90,$AX$2:$BF$230,7)</f>
        <v>Tied ridges</v>
      </c>
      <c r="AI90" t="str">
        <f>VLOOKUP($C90,$AX$2:$BF$230,8)</f>
        <v>Fertile</v>
      </c>
      <c r="AJ90" t="str">
        <f>VLOOKUP($C90,$AX$2:$BF$230,9)</f>
        <v>Better than other fields</v>
      </c>
      <c r="AK90">
        <f>VLOOKUP($E90,$BH$2:$BK$384,2)</f>
        <v>75</v>
      </c>
      <c r="AL90">
        <f>VLOOKUP($E90,$BH$2:$BK$384,3)</f>
        <v>25</v>
      </c>
      <c r="AM90" t="str">
        <f>VLOOKUP($E90,$BH$2:$BK$384,4)</f>
        <v>50-75%</v>
      </c>
      <c r="AR90" t="s">
        <v>102</v>
      </c>
      <c r="AS90" t="s">
        <v>1168</v>
      </c>
      <c r="AT90" t="s">
        <v>1177</v>
      </c>
      <c r="AU90" s="18" t="s">
        <v>1209</v>
      </c>
      <c r="AX90" t="s">
        <v>102</v>
      </c>
      <c r="AY90" t="s">
        <v>1217</v>
      </c>
      <c r="AZ90" t="s">
        <v>1219</v>
      </c>
      <c r="BA90" t="s">
        <v>1224</v>
      </c>
      <c r="BB90" t="s">
        <v>1230</v>
      </c>
      <c r="BC90" t="s">
        <v>35</v>
      </c>
      <c r="BD90" t="s">
        <v>1234</v>
      </c>
      <c r="BE90" t="s">
        <v>1231</v>
      </c>
      <c r="BF90" t="s">
        <v>1245</v>
      </c>
      <c r="BH90" t="s">
        <v>495</v>
      </c>
      <c r="BI90">
        <v>75</v>
      </c>
      <c r="BJ90">
        <v>10</v>
      </c>
      <c r="BK90" t="s">
        <v>1269</v>
      </c>
    </row>
    <row r="91" spans="1:63" x14ac:dyDescent="0.2">
      <c r="A91">
        <v>4989</v>
      </c>
      <c r="B91" t="str">
        <f>VLOOKUP(C91:C234,$AR$2:$AS$230,2)</f>
        <v>Kano</v>
      </c>
      <c r="C91" t="s">
        <v>224</v>
      </c>
      <c r="D91">
        <v>2</v>
      </c>
      <c r="E91" t="s">
        <v>965</v>
      </c>
      <c r="F91">
        <v>30</v>
      </c>
      <c r="G91" t="s">
        <v>12</v>
      </c>
      <c r="H91">
        <v>3.4</v>
      </c>
      <c r="I91" t="s">
        <v>13</v>
      </c>
      <c r="J91">
        <v>1133.3333333333333</v>
      </c>
      <c r="K91">
        <f>J91</f>
        <v>1133.3333333333333</v>
      </c>
      <c r="L91" t="s">
        <v>1055</v>
      </c>
      <c r="M91" t="s">
        <v>1079</v>
      </c>
      <c r="N91" t="s">
        <v>1079</v>
      </c>
      <c r="O91" t="s">
        <v>35</v>
      </c>
      <c r="P91" t="s">
        <v>13</v>
      </c>
      <c r="Q91" t="s">
        <v>12</v>
      </c>
      <c r="R91" t="s">
        <v>35</v>
      </c>
      <c r="S91">
        <v>0</v>
      </c>
      <c r="T91" t="s">
        <v>1032</v>
      </c>
      <c r="U91">
        <v>4</v>
      </c>
      <c r="V91" t="s">
        <v>1137</v>
      </c>
      <c r="W91" t="str">
        <f>VLOOKUP(C91,$AR$2:$AT$230,3)</f>
        <v>Husband</v>
      </c>
      <c r="X91" t="s">
        <v>1140</v>
      </c>
      <c r="Y91">
        <v>0</v>
      </c>
      <c r="Z91">
        <v>2.2000000000000002</v>
      </c>
      <c r="AA91">
        <v>67</v>
      </c>
      <c r="AB91" t="str">
        <f>VLOOKUP(C91,$AR$2:$AU$230,4)</f>
        <v>August</v>
      </c>
      <c r="AC91" t="str">
        <f>VLOOKUP($C91,$AX$2:$BF$230,2)</f>
        <v>Family land</v>
      </c>
      <c r="AD91" t="str">
        <f>VLOOKUP($C91,$AX$2:$BF$230,3)</f>
        <v>Lowland</v>
      </c>
      <c r="AE91" t="str">
        <f>VLOOKUP($C91,$AX$2:$BF$230,4)</f>
        <v>Sand</v>
      </c>
      <c r="AF91" t="str">
        <f>VLOOKUP($C91,$AX$2:$BF$230,5)</f>
        <v>Good</v>
      </c>
      <c r="AG91" t="str">
        <f>VLOOKUP($C91,$AX$2:$BF$230,6)</f>
        <v>N</v>
      </c>
      <c r="AH91" t="str">
        <f>VLOOKUP($C91,$AX$2:$BF$230,7)</f>
        <v>Tied ridges</v>
      </c>
      <c r="AI91" t="str">
        <f>VLOOKUP($C91,$AX$2:$BF$230,8)</f>
        <v>Moderate</v>
      </c>
      <c r="AJ91" t="str">
        <f>VLOOKUP($C91,$AX$2:$BF$230,9)</f>
        <v>Better than other fields</v>
      </c>
      <c r="AK91">
        <f>VLOOKUP($E91,$BH$2:$BK$384,2)</f>
        <v>75</v>
      </c>
      <c r="AL91">
        <f>VLOOKUP($E91,$BH$2:$BK$384,3)</f>
        <v>25</v>
      </c>
      <c r="AM91" t="str">
        <f>VLOOKUP($E91,$BH$2:$BK$384,4)</f>
        <v>50-75%</v>
      </c>
      <c r="AR91" t="s">
        <v>103</v>
      </c>
      <c r="AS91" t="s">
        <v>1168</v>
      </c>
      <c r="AT91" t="s">
        <v>1177</v>
      </c>
      <c r="AU91" s="18" t="s">
        <v>1209</v>
      </c>
      <c r="AX91" t="s">
        <v>103</v>
      </c>
      <c r="AY91" t="s">
        <v>1217</v>
      </c>
      <c r="AZ91" t="s">
        <v>1219</v>
      </c>
      <c r="BA91" t="s">
        <v>1226</v>
      </c>
      <c r="BB91" t="s">
        <v>1231</v>
      </c>
      <c r="BC91" t="s">
        <v>35</v>
      </c>
      <c r="BD91" t="s">
        <v>12</v>
      </c>
      <c r="BE91" t="s">
        <v>1229</v>
      </c>
      <c r="BF91" t="s">
        <v>1245</v>
      </c>
      <c r="BH91" t="s">
        <v>496</v>
      </c>
      <c r="BI91">
        <v>75</v>
      </c>
      <c r="BJ91">
        <v>10</v>
      </c>
      <c r="BK91" t="s">
        <v>1269</v>
      </c>
    </row>
    <row r="92" spans="1:63" x14ac:dyDescent="0.2">
      <c r="A92">
        <v>5044</v>
      </c>
      <c r="B92" t="str">
        <f>VLOOKUP(C92:C235,$AR$2:$AS$230,2)</f>
        <v>Kano</v>
      </c>
      <c r="C92" t="s">
        <v>242</v>
      </c>
      <c r="D92">
        <v>2</v>
      </c>
      <c r="E92" t="s">
        <v>1020</v>
      </c>
      <c r="F92">
        <v>30</v>
      </c>
      <c r="G92" t="s">
        <v>12</v>
      </c>
      <c r="H92">
        <v>3.4</v>
      </c>
      <c r="I92" t="s">
        <v>13</v>
      </c>
      <c r="J92">
        <v>1133.3333333333333</v>
      </c>
      <c r="K92">
        <f>J92</f>
        <v>1133.3333333333333</v>
      </c>
      <c r="L92" t="s">
        <v>1055</v>
      </c>
      <c r="M92" t="s">
        <v>1035</v>
      </c>
      <c r="N92" t="s">
        <v>1035</v>
      </c>
      <c r="O92" t="s">
        <v>12</v>
      </c>
      <c r="P92" t="s">
        <v>35</v>
      </c>
      <c r="Q92" t="s">
        <v>12</v>
      </c>
      <c r="R92" t="s">
        <v>35</v>
      </c>
      <c r="S92">
        <v>0</v>
      </c>
      <c r="T92" t="s">
        <v>1032</v>
      </c>
      <c r="U92">
        <v>4</v>
      </c>
      <c r="V92" t="s">
        <v>1137</v>
      </c>
      <c r="W92" t="str">
        <f>VLOOKUP(C92,$AR$2:$AT$230,3)</f>
        <v>Husband</v>
      </c>
      <c r="X92" t="s">
        <v>1140</v>
      </c>
      <c r="Y92">
        <v>0</v>
      </c>
      <c r="Z92">
        <v>3.9</v>
      </c>
      <c r="AA92">
        <v>49</v>
      </c>
      <c r="AB92" t="str">
        <f>VLOOKUP(C92,$AR$2:$AU$230,4)</f>
        <v>Late July</v>
      </c>
      <c r="AC92" t="str">
        <f>VLOOKUP($C92,$AX$2:$BF$230,2)</f>
        <v>Family land</v>
      </c>
      <c r="AD92" t="str">
        <f>VLOOKUP($C92,$AX$2:$BF$230,3)</f>
        <v>Foot slope</v>
      </c>
      <c r="AE92" t="str">
        <f>VLOOKUP($C92,$AX$2:$BF$230,4)</f>
        <v>Loam</v>
      </c>
      <c r="AF92" t="str">
        <f>VLOOKUP($C92,$AX$2:$BF$230,5)</f>
        <v>Good</v>
      </c>
      <c r="AG92" t="str">
        <f>VLOOKUP($C92,$AX$2:$BF$230,6)</f>
        <v>N</v>
      </c>
      <c r="AH92" t="str">
        <f>VLOOKUP($C92,$AX$2:$BF$230,7)</f>
        <v>Tied ridges</v>
      </c>
      <c r="AI92" t="str">
        <f>VLOOKUP($C92,$AX$2:$BF$230,8)</f>
        <v>Moderate</v>
      </c>
      <c r="AJ92" t="str">
        <f>VLOOKUP($C92,$AX$2:$BF$230,9)</f>
        <v>Better than other fields</v>
      </c>
      <c r="AK92">
        <f>VLOOKUP($E92,$BH$2:$BK$384,2)</f>
        <v>75</v>
      </c>
      <c r="AL92">
        <f>VLOOKUP($E92,$BH$2:$BK$384,3)</f>
        <v>25</v>
      </c>
      <c r="AM92" t="str">
        <f>VLOOKUP($E92,$BH$2:$BK$384,4)</f>
        <v>75-90%</v>
      </c>
      <c r="AR92" t="s">
        <v>104</v>
      </c>
      <c r="AS92" t="s">
        <v>1168</v>
      </c>
      <c r="AT92" t="s">
        <v>1177</v>
      </c>
      <c r="AU92" s="18" t="s">
        <v>1209</v>
      </c>
      <c r="AX92" t="s">
        <v>104</v>
      </c>
      <c r="AY92" t="s">
        <v>1216</v>
      </c>
      <c r="AZ92" t="s">
        <v>1219</v>
      </c>
      <c r="BA92" t="s">
        <v>1226</v>
      </c>
      <c r="BB92" t="s">
        <v>1229</v>
      </c>
      <c r="BC92" t="s">
        <v>35</v>
      </c>
      <c r="BD92" t="s">
        <v>12</v>
      </c>
      <c r="BE92" t="s">
        <v>1229</v>
      </c>
      <c r="BF92" t="s">
        <v>1245</v>
      </c>
      <c r="BH92" t="s">
        <v>497</v>
      </c>
      <c r="BI92">
        <v>75</v>
      </c>
      <c r="BJ92">
        <v>10</v>
      </c>
      <c r="BK92" t="s">
        <v>1269</v>
      </c>
    </row>
    <row r="93" spans="1:63" x14ac:dyDescent="0.2">
      <c r="A93">
        <v>4696</v>
      </c>
      <c r="B93" t="str">
        <f>VLOOKUP(C93:C236,$AR$2:$AS$230,2)</f>
        <v>Kaduna N</v>
      </c>
      <c r="C93" t="s">
        <v>135</v>
      </c>
      <c r="D93">
        <v>1</v>
      </c>
      <c r="E93" t="s">
        <v>672</v>
      </c>
      <c r="F93">
        <v>100</v>
      </c>
      <c r="G93" t="s">
        <v>12</v>
      </c>
      <c r="H93">
        <v>11.5</v>
      </c>
      <c r="I93" t="s">
        <v>13</v>
      </c>
      <c r="J93">
        <v>1150</v>
      </c>
      <c r="K93">
        <f>J93</f>
        <v>1150</v>
      </c>
      <c r="L93" t="s">
        <v>1055</v>
      </c>
      <c r="M93" t="s">
        <v>1087</v>
      </c>
      <c r="N93" t="s">
        <v>1087</v>
      </c>
      <c r="O93" t="s">
        <v>35</v>
      </c>
      <c r="P93" t="s">
        <v>13</v>
      </c>
      <c r="Q93" t="s">
        <v>12</v>
      </c>
      <c r="R93" t="s">
        <v>35</v>
      </c>
      <c r="S93">
        <v>0</v>
      </c>
      <c r="T93" t="s">
        <v>1032</v>
      </c>
      <c r="U93">
        <v>4</v>
      </c>
      <c r="V93" t="s">
        <v>1137</v>
      </c>
      <c r="W93" t="str">
        <f>VLOOKUP(C93,$AR$2:$AT$230,3)</f>
        <v>Husband</v>
      </c>
      <c r="X93" t="s">
        <v>1140</v>
      </c>
      <c r="Y93">
        <v>1.2</v>
      </c>
      <c r="Z93">
        <v>0</v>
      </c>
      <c r="AA93">
        <v>51</v>
      </c>
      <c r="AB93" t="str">
        <f>VLOOKUP(C93,$AR$2:$AU$230,4)</f>
        <v>Late July</v>
      </c>
      <c r="AC93" t="str">
        <f>VLOOKUP($C93,$AX$2:$BF$230,2)</f>
        <v>Family land</v>
      </c>
      <c r="AD93" t="str">
        <f>VLOOKUP($C93,$AX$2:$BF$230,3)</f>
        <v>Lowland</v>
      </c>
      <c r="AE93" t="str">
        <f>VLOOKUP($C93,$AX$2:$BF$230,4)</f>
        <v>Loam</v>
      </c>
      <c r="AF93" t="str">
        <f>VLOOKUP($C93,$AX$2:$BF$230,5)</f>
        <v>Moderate</v>
      </c>
      <c r="AG93" t="str">
        <f>VLOOKUP($C93,$AX$2:$BF$230,6)</f>
        <v>N</v>
      </c>
      <c r="AH93" t="str">
        <f>VLOOKUP($C93,$AX$2:$BF$230,7)</f>
        <v/>
      </c>
      <c r="AI93" t="str">
        <f>VLOOKUP($C93,$AX$2:$BF$230,8)</f>
        <v>Moderate</v>
      </c>
      <c r="AJ93" t="str">
        <f>VLOOKUP($C93,$AX$2:$BF$230,9)</f>
        <v>The same as in other fields</v>
      </c>
      <c r="AK93">
        <f>VLOOKUP($E93,$BH$2:$BK$384,2)</f>
        <v>75</v>
      </c>
      <c r="AL93">
        <f>VLOOKUP($E93,$BH$2:$BK$384,3)</f>
        <v>20</v>
      </c>
      <c r="AM93" t="str">
        <f>VLOOKUP($E93,$BH$2:$BK$384,4)</f>
        <v>75-90%</v>
      </c>
      <c r="AR93" t="s">
        <v>105</v>
      </c>
      <c r="AS93" t="s">
        <v>1168</v>
      </c>
      <c r="AT93" t="s">
        <v>1177</v>
      </c>
      <c r="AU93" s="18" t="s">
        <v>1209</v>
      </c>
      <c r="AX93" t="s">
        <v>105</v>
      </c>
      <c r="AY93" t="s">
        <v>1216</v>
      </c>
      <c r="AZ93" t="s">
        <v>1219</v>
      </c>
      <c r="BA93" t="s">
        <v>1226</v>
      </c>
      <c r="BB93" t="s">
        <v>1229</v>
      </c>
      <c r="BC93" t="s">
        <v>35</v>
      </c>
      <c r="BD93" t="s">
        <v>12</v>
      </c>
      <c r="BE93" t="s">
        <v>1229</v>
      </c>
      <c r="BF93" t="s">
        <v>1245</v>
      </c>
      <c r="BH93" t="s">
        <v>622</v>
      </c>
      <c r="BI93">
        <v>75</v>
      </c>
      <c r="BJ93">
        <v>20</v>
      </c>
      <c r="BK93" t="s">
        <v>1268</v>
      </c>
    </row>
    <row r="94" spans="1:63" x14ac:dyDescent="0.2">
      <c r="A94">
        <v>4697</v>
      </c>
      <c r="B94" t="str">
        <f>VLOOKUP(C94:C237,$AR$2:$AS$230,2)</f>
        <v>Kaduna N</v>
      </c>
      <c r="C94" t="s">
        <v>135</v>
      </c>
      <c r="D94">
        <v>2</v>
      </c>
      <c r="E94" t="s">
        <v>673</v>
      </c>
      <c r="F94">
        <v>100</v>
      </c>
      <c r="G94" t="s">
        <v>12</v>
      </c>
      <c r="H94">
        <v>11.5</v>
      </c>
      <c r="I94" t="s">
        <v>13</v>
      </c>
      <c r="J94">
        <v>1150</v>
      </c>
      <c r="K94">
        <f>J94</f>
        <v>1150</v>
      </c>
      <c r="L94" t="s">
        <v>1055</v>
      </c>
      <c r="M94" t="s">
        <v>1084</v>
      </c>
      <c r="N94" t="s">
        <v>1035</v>
      </c>
      <c r="O94" t="s">
        <v>35</v>
      </c>
      <c r="P94" t="s">
        <v>35</v>
      </c>
      <c r="Q94" t="s">
        <v>12</v>
      </c>
      <c r="R94" t="s">
        <v>35</v>
      </c>
      <c r="S94">
        <v>0</v>
      </c>
      <c r="T94" t="s">
        <v>1032</v>
      </c>
      <c r="U94">
        <v>4</v>
      </c>
      <c r="V94" t="s">
        <v>1137</v>
      </c>
      <c r="W94" t="str">
        <f>VLOOKUP(C94,$AR$2:$AT$230,3)</f>
        <v>Husband</v>
      </c>
      <c r="X94" t="s">
        <v>1140</v>
      </c>
      <c r="Y94">
        <v>1.2</v>
      </c>
      <c r="Z94">
        <v>0</v>
      </c>
      <c r="AA94">
        <v>51</v>
      </c>
      <c r="AB94" t="str">
        <f>VLOOKUP(C94,$AR$2:$AU$230,4)</f>
        <v>Late July</v>
      </c>
      <c r="AC94" t="str">
        <f>VLOOKUP($C94,$AX$2:$BF$230,2)</f>
        <v>Family land</v>
      </c>
      <c r="AD94" t="str">
        <f>VLOOKUP($C94,$AX$2:$BF$230,3)</f>
        <v>Lowland</v>
      </c>
      <c r="AE94" t="str">
        <f>VLOOKUP($C94,$AX$2:$BF$230,4)</f>
        <v>Loam</v>
      </c>
      <c r="AF94" t="str">
        <f>VLOOKUP($C94,$AX$2:$BF$230,5)</f>
        <v>Moderate</v>
      </c>
      <c r="AG94" t="str">
        <f>VLOOKUP($C94,$AX$2:$BF$230,6)</f>
        <v>N</v>
      </c>
      <c r="AH94" t="str">
        <f>VLOOKUP($C94,$AX$2:$BF$230,7)</f>
        <v/>
      </c>
      <c r="AI94" t="str">
        <f>VLOOKUP($C94,$AX$2:$BF$230,8)</f>
        <v>Moderate</v>
      </c>
      <c r="AJ94" t="str">
        <f>VLOOKUP($C94,$AX$2:$BF$230,9)</f>
        <v>The same as in other fields</v>
      </c>
      <c r="AK94">
        <f>VLOOKUP($E94,$BH$2:$BK$384,2)</f>
        <v>75</v>
      </c>
      <c r="AL94">
        <f>VLOOKUP($E94,$BH$2:$BK$384,3)</f>
        <v>20</v>
      </c>
      <c r="AM94" t="str">
        <f>VLOOKUP($E94,$BH$2:$BK$384,4)</f>
        <v>75-90%</v>
      </c>
      <c r="AR94" t="s">
        <v>106</v>
      </c>
      <c r="AS94" t="s">
        <v>1168</v>
      </c>
      <c r="AT94" t="s">
        <v>1179</v>
      </c>
      <c r="AU94" s="18" t="s">
        <v>1209</v>
      </c>
      <c r="AX94" t="s">
        <v>106</v>
      </c>
      <c r="AY94" t="s">
        <v>1217</v>
      </c>
      <c r="AZ94" t="s">
        <v>1219</v>
      </c>
      <c r="BA94" t="s">
        <v>1226</v>
      </c>
      <c r="BB94" t="s">
        <v>1231</v>
      </c>
      <c r="BC94" t="s">
        <v>35</v>
      </c>
      <c r="BD94" t="s">
        <v>12</v>
      </c>
      <c r="BE94" t="s">
        <v>1229</v>
      </c>
      <c r="BF94" t="s">
        <v>1245</v>
      </c>
      <c r="BH94" t="s">
        <v>1088</v>
      </c>
      <c r="BI94">
        <v>75</v>
      </c>
      <c r="BJ94">
        <v>20</v>
      </c>
      <c r="BK94" t="s">
        <v>1268</v>
      </c>
    </row>
    <row r="95" spans="1:63" x14ac:dyDescent="0.2">
      <c r="A95">
        <v>4988</v>
      </c>
      <c r="B95" t="str">
        <f>VLOOKUP(C95:C238,$AR$2:$AS$230,2)</f>
        <v>Kano</v>
      </c>
      <c r="C95" t="s">
        <v>224</v>
      </c>
      <c r="D95">
        <v>1</v>
      </c>
      <c r="E95" t="s">
        <v>964</v>
      </c>
      <c r="F95">
        <v>30</v>
      </c>
      <c r="G95" t="s">
        <v>12</v>
      </c>
      <c r="H95">
        <v>3.5</v>
      </c>
      <c r="I95" t="s">
        <v>13</v>
      </c>
      <c r="J95">
        <v>1166.6666666666667</v>
      </c>
      <c r="K95">
        <f>J95</f>
        <v>1166.6666666666667</v>
      </c>
      <c r="L95" t="s">
        <v>1055</v>
      </c>
      <c r="M95" t="s">
        <v>1079</v>
      </c>
      <c r="N95" t="s">
        <v>1079</v>
      </c>
      <c r="O95" t="s">
        <v>35</v>
      </c>
      <c r="P95" t="s">
        <v>13</v>
      </c>
      <c r="Q95" t="s">
        <v>12</v>
      </c>
      <c r="R95" t="s">
        <v>35</v>
      </c>
      <c r="S95">
        <v>0</v>
      </c>
      <c r="T95" t="s">
        <v>1032</v>
      </c>
      <c r="U95">
        <v>4</v>
      </c>
      <c r="V95" t="s">
        <v>1137</v>
      </c>
      <c r="W95" t="str">
        <f>VLOOKUP(C95,$AR$2:$AT$230,3)</f>
        <v>Husband</v>
      </c>
      <c r="X95" t="s">
        <v>1140</v>
      </c>
      <c r="Y95">
        <v>0</v>
      </c>
      <c r="Z95">
        <v>2.2000000000000002</v>
      </c>
      <c r="AA95">
        <v>67</v>
      </c>
      <c r="AB95" t="str">
        <f>VLOOKUP(C95,$AR$2:$AU$230,4)</f>
        <v>August</v>
      </c>
      <c r="AC95" t="str">
        <f>VLOOKUP($C95,$AX$2:$BF$230,2)</f>
        <v>Family land</v>
      </c>
      <c r="AD95" t="str">
        <f>VLOOKUP($C95,$AX$2:$BF$230,3)</f>
        <v>Lowland</v>
      </c>
      <c r="AE95" t="str">
        <f>VLOOKUP($C95,$AX$2:$BF$230,4)</f>
        <v>Sand</v>
      </c>
      <c r="AF95" t="str">
        <f>VLOOKUP($C95,$AX$2:$BF$230,5)</f>
        <v>Good</v>
      </c>
      <c r="AG95" t="str">
        <f>VLOOKUP($C95,$AX$2:$BF$230,6)</f>
        <v>N</v>
      </c>
      <c r="AH95" t="str">
        <f>VLOOKUP($C95,$AX$2:$BF$230,7)</f>
        <v>Tied ridges</v>
      </c>
      <c r="AI95" t="str">
        <f>VLOOKUP($C95,$AX$2:$BF$230,8)</f>
        <v>Moderate</v>
      </c>
      <c r="AJ95" t="str">
        <f>VLOOKUP($C95,$AX$2:$BF$230,9)</f>
        <v>Better than other fields</v>
      </c>
      <c r="AK95">
        <f>VLOOKUP($E95,$BH$2:$BK$384,2)</f>
        <v>75</v>
      </c>
      <c r="AL95">
        <f>VLOOKUP($E95,$BH$2:$BK$384,3)</f>
        <v>25</v>
      </c>
      <c r="AM95" t="str">
        <f>VLOOKUP($E95,$BH$2:$BK$384,4)</f>
        <v>75-90%</v>
      </c>
      <c r="AR95" t="s">
        <v>107</v>
      </c>
      <c r="AS95" t="s">
        <v>1168</v>
      </c>
      <c r="AT95" t="s">
        <v>12</v>
      </c>
      <c r="AU95" s="18" t="s">
        <v>1209</v>
      </c>
      <c r="AX95" t="s">
        <v>107</v>
      </c>
      <c r="AY95" t="s">
        <v>1216</v>
      </c>
      <c r="AZ95" t="s">
        <v>1219</v>
      </c>
      <c r="BA95" t="s">
        <v>1226</v>
      </c>
      <c r="BB95" t="s">
        <v>1231</v>
      </c>
      <c r="BC95" t="s">
        <v>35</v>
      </c>
      <c r="BD95" t="s">
        <v>12</v>
      </c>
      <c r="BE95" t="s">
        <v>1229</v>
      </c>
      <c r="BF95" t="s">
        <v>1245</v>
      </c>
      <c r="BH95" t="s">
        <v>674</v>
      </c>
      <c r="BI95">
        <v>20</v>
      </c>
      <c r="BJ95">
        <v>20</v>
      </c>
      <c r="BK95" t="s">
        <v>1268</v>
      </c>
    </row>
    <row r="96" spans="1:63" hidden="1" x14ac:dyDescent="0.2">
      <c r="A96">
        <v>4757</v>
      </c>
      <c r="B96" t="str">
        <f>VLOOKUP(C96:C239,$AR$2:$AS$230,2)</f>
        <v>Kano</v>
      </c>
      <c r="C96" t="s">
        <v>152</v>
      </c>
      <c r="D96">
        <v>2</v>
      </c>
      <c r="E96" t="s">
        <v>733</v>
      </c>
      <c r="F96">
        <v>150</v>
      </c>
      <c r="G96" t="s">
        <v>12</v>
      </c>
      <c r="H96">
        <v>18</v>
      </c>
      <c r="I96" t="s">
        <v>35</v>
      </c>
      <c r="J96">
        <v>1200</v>
      </c>
      <c r="K96">
        <f>J96*0.7</f>
        <v>840</v>
      </c>
      <c r="L96" t="s">
        <v>1055</v>
      </c>
      <c r="M96" t="s">
        <v>1046</v>
      </c>
      <c r="N96" t="s">
        <v>1046</v>
      </c>
      <c r="O96" t="s">
        <v>35</v>
      </c>
      <c r="P96" t="s">
        <v>13</v>
      </c>
      <c r="Q96" t="s">
        <v>1051</v>
      </c>
      <c r="R96" t="s">
        <v>13</v>
      </c>
      <c r="S96">
        <v>45</v>
      </c>
      <c r="T96" t="s">
        <v>1032</v>
      </c>
      <c r="U96">
        <v>4</v>
      </c>
      <c r="V96" t="s">
        <v>1137</v>
      </c>
      <c r="W96" t="str">
        <f>VLOOKUP(C96,$AR$2:$AT$230,3)</f>
        <v>Both</v>
      </c>
      <c r="X96" t="s">
        <v>1140</v>
      </c>
      <c r="Y96">
        <v>16</v>
      </c>
      <c r="Z96">
        <v>24.5</v>
      </c>
      <c r="AA96">
        <v>88</v>
      </c>
      <c r="AB96" t="str">
        <f>VLOOKUP(C96,$AR$2:$AU$230,4)</f>
        <v>August</v>
      </c>
      <c r="AC96" t="str">
        <f>VLOOKUP($C96,$AX$2:$BF$230,2)</f>
        <v>Family land</v>
      </c>
      <c r="AD96" t="str">
        <f>VLOOKUP($C96,$AX$2:$BF$230,3)</f>
        <v>Plateau</v>
      </c>
      <c r="AE96" t="str">
        <f>VLOOKUP($C96,$AX$2:$BF$230,4)</f>
        <v>Sand</v>
      </c>
      <c r="AF96" t="str">
        <f>VLOOKUP($C96,$AX$2:$BF$230,5)</f>
        <v>Good</v>
      </c>
      <c r="AG96" t="str">
        <f>VLOOKUP($C96,$AX$2:$BF$230,6)</f>
        <v>Y</v>
      </c>
      <c r="AH96" t="str">
        <f>VLOOKUP($C96,$AX$2:$BF$230,7)</f>
        <v>Tied ridges</v>
      </c>
      <c r="AI96" t="str">
        <f>VLOOKUP($C96,$AX$2:$BF$230,8)</f>
        <v>Moderate</v>
      </c>
      <c r="AJ96" t="str">
        <f>VLOOKUP($C96,$AX$2:$BF$230,9)</f>
        <v>Better than other fields</v>
      </c>
      <c r="AK96">
        <f>VLOOKUP($E96,$BH$2:$BK$384,2)</f>
        <v>75</v>
      </c>
      <c r="AL96">
        <f>VLOOKUP($E96,$BH$2:$BK$384,3)</f>
        <v>10</v>
      </c>
      <c r="AM96" t="str">
        <f>VLOOKUP($E96,$BH$2:$BK$384,4)</f>
        <v>&gt;90%</v>
      </c>
      <c r="AR96" t="s">
        <v>108</v>
      </c>
      <c r="AS96" t="s">
        <v>1168</v>
      </c>
      <c r="AT96" t="s">
        <v>1177</v>
      </c>
      <c r="AU96" s="18" t="s">
        <v>1208</v>
      </c>
      <c r="AX96" t="s">
        <v>108</v>
      </c>
      <c r="AY96" t="s">
        <v>1216</v>
      </c>
      <c r="AZ96" t="s">
        <v>1219</v>
      </c>
      <c r="BA96" t="s">
        <v>1224</v>
      </c>
      <c r="BB96" t="s">
        <v>1229</v>
      </c>
      <c r="BC96" t="s">
        <v>35</v>
      </c>
      <c r="BD96" t="s">
        <v>12</v>
      </c>
      <c r="BE96" t="s">
        <v>1229</v>
      </c>
      <c r="BF96" t="s">
        <v>1245</v>
      </c>
      <c r="BH96" t="s">
        <v>675</v>
      </c>
      <c r="BI96">
        <v>20</v>
      </c>
      <c r="BJ96">
        <v>20</v>
      </c>
      <c r="BK96" t="s">
        <v>1268</v>
      </c>
    </row>
    <row r="97" spans="1:63" hidden="1" x14ac:dyDescent="0.2">
      <c r="A97">
        <v>4781</v>
      </c>
      <c r="B97" t="str">
        <f>VLOOKUP(C97:C240,$AR$2:$AS$230,2)</f>
        <v>Kano</v>
      </c>
      <c r="C97" t="s">
        <v>158</v>
      </c>
      <c r="D97">
        <v>2</v>
      </c>
      <c r="E97" t="s">
        <v>757</v>
      </c>
      <c r="F97">
        <v>150</v>
      </c>
      <c r="G97" t="s">
        <v>12</v>
      </c>
      <c r="H97">
        <v>18</v>
      </c>
      <c r="I97" t="s">
        <v>35</v>
      </c>
      <c r="J97">
        <v>1200</v>
      </c>
      <c r="K97">
        <f>J97*0.7</f>
        <v>840</v>
      </c>
      <c r="L97" t="s">
        <v>1055</v>
      </c>
      <c r="M97" t="s">
        <v>1081</v>
      </c>
      <c r="N97" t="s">
        <v>1079</v>
      </c>
      <c r="O97" t="s">
        <v>35</v>
      </c>
      <c r="P97" t="s">
        <v>13</v>
      </c>
      <c r="Q97" t="s">
        <v>1051</v>
      </c>
      <c r="R97" t="s">
        <v>13</v>
      </c>
      <c r="S97">
        <v>20</v>
      </c>
      <c r="T97" t="s">
        <v>1032</v>
      </c>
      <c r="U97">
        <v>4</v>
      </c>
      <c r="V97" t="s">
        <v>1137</v>
      </c>
      <c r="W97" t="str">
        <f>VLOOKUP(C97,$AR$2:$AT$230,3)</f>
        <v>Husband</v>
      </c>
      <c r="X97" t="s">
        <v>1140</v>
      </c>
      <c r="Y97">
        <v>65</v>
      </c>
      <c r="Z97">
        <v>10</v>
      </c>
      <c r="AA97">
        <v>48</v>
      </c>
      <c r="AB97" t="str">
        <f>VLOOKUP(C97,$AR$2:$AU$230,4)</f>
        <v>Late July</v>
      </c>
      <c r="AC97" t="str">
        <f>VLOOKUP($C97,$AX$2:$BF$230,2)</f>
        <v>Family land</v>
      </c>
      <c r="AD97" t="str">
        <f>VLOOKUP($C97,$AX$2:$BF$230,3)</f>
        <v>Plateau</v>
      </c>
      <c r="AE97" t="str">
        <f>VLOOKUP($C97,$AX$2:$BF$230,4)</f>
        <v>Sand</v>
      </c>
      <c r="AF97" t="str">
        <f>VLOOKUP($C97,$AX$2:$BF$230,5)</f>
        <v>Good</v>
      </c>
      <c r="AG97" t="str">
        <f>VLOOKUP($C97,$AX$2:$BF$230,6)</f>
        <v>Y</v>
      </c>
      <c r="AH97" t="str">
        <f>VLOOKUP($C97,$AX$2:$BF$230,7)</f>
        <v>Tied ridges</v>
      </c>
      <c r="AI97" t="str">
        <f>VLOOKUP($C97,$AX$2:$BF$230,8)</f>
        <v>Moderate</v>
      </c>
      <c r="AJ97" t="str">
        <f>VLOOKUP($C97,$AX$2:$BF$230,9)</f>
        <v>The same as in other fields</v>
      </c>
      <c r="AK97">
        <f>VLOOKUP($E97,$BH$2:$BK$384,2)</f>
        <v>75</v>
      </c>
      <c r="AL97">
        <f>VLOOKUP($E97,$BH$2:$BK$384,3)</f>
        <v>20</v>
      </c>
      <c r="AM97" t="str">
        <f>VLOOKUP($E97,$BH$2:$BK$384,4)</f>
        <v>75-90%</v>
      </c>
      <c r="AR97" t="s">
        <v>109</v>
      </c>
      <c r="AS97" t="s">
        <v>1168</v>
      </c>
      <c r="AT97" t="s">
        <v>1177</v>
      </c>
      <c r="AU97" s="18" t="s">
        <v>1209</v>
      </c>
      <c r="AX97" t="s">
        <v>109</v>
      </c>
      <c r="AY97" t="s">
        <v>1216</v>
      </c>
      <c r="AZ97" t="s">
        <v>1219</v>
      </c>
      <c r="BA97" t="s">
        <v>1224</v>
      </c>
      <c r="BB97" t="s">
        <v>1229</v>
      </c>
      <c r="BC97" t="s">
        <v>35</v>
      </c>
      <c r="BD97" t="s">
        <v>12</v>
      </c>
      <c r="BE97" t="s">
        <v>1229</v>
      </c>
      <c r="BF97" t="s">
        <v>1244</v>
      </c>
      <c r="BH97" t="s">
        <v>676</v>
      </c>
      <c r="BI97">
        <v>75</v>
      </c>
      <c r="BJ97">
        <v>20</v>
      </c>
      <c r="BK97" t="s">
        <v>1268</v>
      </c>
    </row>
    <row r="98" spans="1:63" x14ac:dyDescent="0.2">
      <c r="A98">
        <v>4809</v>
      </c>
      <c r="B98" t="str">
        <f>VLOOKUP(C98:C241,$AR$2:$AS$230,2)</f>
        <v>Kano</v>
      </c>
      <c r="C98" t="s">
        <v>165</v>
      </c>
      <c r="D98">
        <v>2</v>
      </c>
      <c r="E98" t="s">
        <v>785</v>
      </c>
      <c r="F98">
        <v>150</v>
      </c>
      <c r="G98" t="s">
        <v>12</v>
      </c>
      <c r="H98">
        <v>18</v>
      </c>
      <c r="I98" t="s">
        <v>13</v>
      </c>
      <c r="J98">
        <v>1200</v>
      </c>
      <c r="K98">
        <f>J98</f>
        <v>1200</v>
      </c>
      <c r="L98" t="s">
        <v>1055</v>
      </c>
      <c r="M98" t="s">
        <v>1035</v>
      </c>
      <c r="N98" t="s">
        <v>1035</v>
      </c>
      <c r="O98" t="s">
        <v>35</v>
      </c>
      <c r="P98" t="s">
        <v>13</v>
      </c>
      <c r="Q98" t="s">
        <v>12</v>
      </c>
      <c r="R98" t="s">
        <v>35</v>
      </c>
      <c r="S98">
        <v>0</v>
      </c>
      <c r="T98" t="s">
        <v>1032</v>
      </c>
      <c r="U98">
        <v>4</v>
      </c>
      <c r="V98" t="s">
        <v>1137</v>
      </c>
      <c r="W98" t="str">
        <f>VLOOKUP(C98,$AR$2:$AT$230,3)</f>
        <v>Both</v>
      </c>
      <c r="X98" t="s">
        <v>1140</v>
      </c>
      <c r="Y98">
        <v>2</v>
      </c>
      <c r="Z98">
        <v>1</v>
      </c>
      <c r="AA98">
        <v>16</v>
      </c>
      <c r="AB98" t="str">
        <f>VLOOKUP(C98,$AR$2:$AU$230,4)</f>
        <v>june</v>
      </c>
      <c r="AC98" t="str">
        <f>VLOOKUP($C98,$AX$2:$BF$230,2)</f>
        <v>Family land</v>
      </c>
      <c r="AD98" t="str">
        <f>VLOOKUP($C98,$AX$2:$BF$230,3)</f>
        <v>Lowland</v>
      </c>
      <c r="AE98" t="str">
        <f>VLOOKUP($C98,$AX$2:$BF$230,4)</f>
        <v>Sand</v>
      </c>
      <c r="AF98" t="str">
        <f>VLOOKUP($C98,$AX$2:$BF$230,5)</f>
        <v>Good</v>
      </c>
      <c r="AG98" t="str">
        <f>VLOOKUP($C98,$AX$2:$BF$230,6)</f>
        <v>N</v>
      </c>
      <c r="AH98" t="str">
        <f>VLOOKUP($C98,$AX$2:$BF$230,7)</f>
        <v>Tied ridges</v>
      </c>
      <c r="AI98" t="str">
        <f>VLOOKUP($C98,$AX$2:$BF$230,8)</f>
        <v>Moderate</v>
      </c>
      <c r="AJ98" t="str">
        <f>VLOOKUP($C98,$AX$2:$BF$230,9)</f>
        <v>The same as in other fields</v>
      </c>
      <c r="AK98">
        <f>VLOOKUP($E98,$BH$2:$BK$384,2)</f>
        <v>75</v>
      </c>
      <c r="AL98">
        <f>VLOOKUP($E98,$BH$2:$BK$384,3)</f>
        <v>25</v>
      </c>
      <c r="AM98" t="str">
        <f>VLOOKUP($E98,$BH$2:$BK$384,4)</f>
        <v>75-90%</v>
      </c>
      <c r="AR98" t="s">
        <v>110</v>
      </c>
      <c r="AS98" t="s">
        <v>1168</v>
      </c>
      <c r="AT98" t="s">
        <v>1177</v>
      </c>
      <c r="AU98" s="18" t="s">
        <v>1209</v>
      </c>
      <c r="AX98" t="s">
        <v>110</v>
      </c>
      <c r="AY98" t="s">
        <v>1216</v>
      </c>
      <c r="AZ98" t="s">
        <v>1219</v>
      </c>
      <c r="BA98" t="s">
        <v>1226</v>
      </c>
      <c r="BB98" t="s">
        <v>1229</v>
      </c>
      <c r="BC98" t="s">
        <v>35</v>
      </c>
      <c r="BD98" t="s">
        <v>12</v>
      </c>
      <c r="BE98" t="s">
        <v>1229</v>
      </c>
      <c r="BF98" t="s">
        <v>1245</v>
      </c>
      <c r="BH98" t="s">
        <v>677</v>
      </c>
      <c r="BI98">
        <v>75</v>
      </c>
      <c r="BJ98">
        <v>20</v>
      </c>
      <c r="BK98" t="s">
        <v>1268</v>
      </c>
    </row>
    <row r="99" spans="1:63" x14ac:dyDescent="0.2">
      <c r="A99">
        <v>4985</v>
      </c>
      <c r="B99" t="str">
        <f>VLOOKUP(C99:C242,$AR$2:$AS$230,2)</f>
        <v>Kano</v>
      </c>
      <c r="C99" t="s">
        <v>223</v>
      </c>
      <c r="D99">
        <v>1</v>
      </c>
      <c r="E99" t="s">
        <v>961</v>
      </c>
      <c r="F99">
        <v>30</v>
      </c>
      <c r="G99" t="s">
        <v>12</v>
      </c>
      <c r="H99">
        <v>3.6</v>
      </c>
      <c r="I99" t="s">
        <v>13</v>
      </c>
      <c r="J99">
        <v>1200</v>
      </c>
      <c r="K99">
        <f>J99</f>
        <v>1200</v>
      </c>
      <c r="L99" t="s">
        <v>1055</v>
      </c>
      <c r="M99" t="s">
        <v>1081</v>
      </c>
      <c r="N99" t="s">
        <v>1079</v>
      </c>
      <c r="O99" t="s">
        <v>35</v>
      </c>
      <c r="P99" t="s">
        <v>13</v>
      </c>
      <c r="Q99" t="s">
        <v>12</v>
      </c>
      <c r="R99" t="s">
        <v>35</v>
      </c>
      <c r="S99">
        <v>0</v>
      </c>
      <c r="T99" t="s">
        <v>1032</v>
      </c>
      <c r="U99">
        <v>4</v>
      </c>
      <c r="V99" t="s">
        <v>1137</v>
      </c>
      <c r="W99" t="str">
        <f>VLOOKUP(C99,$AR$2:$AT$230,3)</f>
        <v>Husband</v>
      </c>
      <c r="X99" t="s">
        <v>1140</v>
      </c>
      <c r="Y99">
        <v>0</v>
      </c>
      <c r="Z99">
        <v>7</v>
      </c>
      <c r="AA99">
        <v>53</v>
      </c>
      <c r="AB99" t="str">
        <f>VLOOKUP(C99,$AR$2:$AU$230,4)</f>
        <v>Late July</v>
      </c>
      <c r="AC99" t="str">
        <f>VLOOKUP($C99,$AX$2:$BF$230,2)</f>
        <v>Family land</v>
      </c>
      <c r="AD99" t="str">
        <f>VLOOKUP($C99,$AX$2:$BF$230,3)</f>
        <v>Slope</v>
      </c>
      <c r="AE99" t="str">
        <f>VLOOKUP($C99,$AX$2:$BF$230,4)</f>
        <v>Loam</v>
      </c>
      <c r="AF99" t="str">
        <f>VLOOKUP($C99,$AX$2:$BF$230,5)</f>
        <v>Good</v>
      </c>
      <c r="AG99" t="str">
        <f>VLOOKUP($C99,$AX$2:$BF$230,6)</f>
        <v>N</v>
      </c>
      <c r="AH99" t="str">
        <f>VLOOKUP($C99,$AX$2:$BF$230,7)</f>
        <v>Tied ridges</v>
      </c>
      <c r="AI99" t="str">
        <f>VLOOKUP($C99,$AX$2:$BF$230,8)</f>
        <v>Fertile</v>
      </c>
      <c r="AJ99" t="str">
        <f>VLOOKUP($C99,$AX$2:$BF$230,9)</f>
        <v>Better than other fields</v>
      </c>
      <c r="AK99">
        <f>VLOOKUP($E99,$BH$2:$BK$384,2)</f>
        <v>75</v>
      </c>
      <c r="AL99">
        <f>VLOOKUP($E99,$BH$2:$BK$384,3)</f>
        <v>25</v>
      </c>
      <c r="AM99" t="str">
        <f>VLOOKUP($E99,$BH$2:$BK$384,4)</f>
        <v>75-90%</v>
      </c>
      <c r="AR99" t="s">
        <v>111</v>
      </c>
      <c r="AS99" t="s">
        <v>1168</v>
      </c>
      <c r="AT99" t="s">
        <v>1177</v>
      </c>
      <c r="AU99" s="18" t="s">
        <v>1209</v>
      </c>
      <c r="AX99" t="s">
        <v>111</v>
      </c>
      <c r="AY99" t="s">
        <v>1217</v>
      </c>
      <c r="AZ99" t="s">
        <v>1219</v>
      </c>
      <c r="BA99" t="s">
        <v>1224</v>
      </c>
      <c r="BB99" t="s">
        <v>1230</v>
      </c>
      <c r="BC99" t="s">
        <v>35</v>
      </c>
      <c r="BD99" t="s">
        <v>12</v>
      </c>
      <c r="BE99" t="s">
        <v>1229</v>
      </c>
      <c r="BF99" t="s">
        <v>12</v>
      </c>
      <c r="BH99" t="s">
        <v>678</v>
      </c>
      <c r="BI99">
        <v>75</v>
      </c>
      <c r="BJ99">
        <v>20</v>
      </c>
      <c r="BK99" t="s">
        <v>1268</v>
      </c>
    </row>
    <row r="100" spans="1:63" x14ac:dyDescent="0.2">
      <c r="A100">
        <v>5043</v>
      </c>
      <c r="B100" t="str">
        <f>VLOOKUP(C100:C243,$AR$2:$AS$230,2)</f>
        <v>Kano</v>
      </c>
      <c r="C100" t="s">
        <v>242</v>
      </c>
      <c r="D100">
        <v>1</v>
      </c>
      <c r="E100" t="s">
        <v>1019</v>
      </c>
      <c r="F100">
        <v>30</v>
      </c>
      <c r="G100" t="s">
        <v>12</v>
      </c>
      <c r="H100">
        <v>3.6</v>
      </c>
      <c r="I100" t="s">
        <v>13</v>
      </c>
      <c r="J100">
        <v>1200</v>
      </c>
      <c r="K100">
        <f>J100</f>
        <v>1200</v>
      </c>
      <c r="L100" t="s">
        <v>1055</v>
      </c>
      <c r="M100" t="s">
        <v>1079</v>
      </c>
      <c r="N100" t="s">
        <v>1079</v>
      </c>
      <c r="O100" t="s">
        <v>35</v>
      </c>
      <c r="P100" t="s">
        <v>13</v>
      </c>
      <c r="Q100" t="s">
        <v>12</v>
      </c>
      <c r="R100" t="s">
        <v>35</v>
      </c>
      <c r="S100">
        <v>0</v>
      </c>
      <c r="T100" t="s">
        <v>1032</v>
      </c>
      <c r="U100">
        <v>4</v>
      </c>
      <c r="V100" t="s">
        <v>1137</v>
      </c>
      <c r="W100" t="str">
        <f>VLOOKUP(C100,$AR$2:$AT$230,3)</f>
        <v>Husband</v>
      </c>
      <c r="X100" t="s">
        <v>1140</v>
      </c>
      <c r="Y100">
        <v>0</v>
      </c>
      <c r="Z100">
        <v>3.9</v>
      </c>
      <c r="AA100">
        <v>49</v>
      </c>
      <c r="AB100" t="str">
        <f>VLOOKUP(C100,$AR$2:$AU$230,4)</f>
        <v>Late July</v>
      </c>
      <c r="AC100" t="str">
        <f>VLOOKUP($C100,$AX$2:$BF$230,2)</f>
        <v>Family land</v>
      </c>
      <c r="AD100" t="str">
        <f>VLOOKUP($C100,$AX$2:$BF$230,3)</f>
        <v>Foot slope</v>
      </c>
      <c r="AE100" t="str">
        <f>VLOOKUP($C100,$AX$2:$BF$230,4)</f>
        <v>Loam</v>
      </c>
      <c r="AF100" t="str">
        <f>VLOOKUP($C100,$AX$2:$BF$230,5)</f>
        <v>Good</v>
      </c>
      <c r="AG100" t="str">
        <f>VLOOKUP($C100,$AX$2:$BF$230,6)</f>
        <v>N</v>
      </c>
      <c r="AH100" t="str">
        <f>VLOOKUP($C100,$AX$2:$BF$230,7)</f>
        <v>Tied ridges</v>
      </c>
      <c r="AI100" t="str">
        <f>VLOOKUP($C100,$AX$2:$BF$230,8)</f>
        <v>Moderate</v>
      </c>
      <c r="AJ100" t="str">
        <f>VLOOKUP($C100,$AX$2:$BF$230,9)</f>
        <v>Better than other fields</v>
      </c>
      <c r="AK100">
        <f>VLOOKUP($E100,$BH$2:$BK$384,2)</f>
        <v>75</v>
      </c>
      <c r="AL100">
        <f>VLOOKUP($E100,$BH$2:$BK$384,3)</f>
        <v>25</v>
      </c>
      <c r="AM100" t="str">
        <f>VLOOKUP($E100,$BH$2:$BK$384,4)</f>
        <v>75-90%</v>
      </c>
      <c r="AR100" t="s">
        <v>112</v>
      </c>
      <c r="AS100" t="s">
        <v>1168</v>
      </c>
      <c r="AT100" t="s">
        <v>1177</v>
      </c>
      <c r="AU100" s="18" t="s">
        <v>1209</v>
      </c>
      <c r="AX100" t="s">
        <v>112</v>
      </c>
      <c r="AY100" t="s">
        <v>1217</v>
      </c>
      <c r="AZ100" t="s">
        <v>1219</v>
      </c>
      <c r="BA100" t="s">
        <v>1224</v>
      </c>
      <c r="BB100" t="s">
        <v>1229</v>
      </c>
      <c r="BC100" t="s">
        <v>13</v>
      </c>
      <c r="BD100" t="s">
        <v>1234</v>
      </c>
      <c r="BE100" t="s">
        <v>1229</v>
      </c>
      <c r="BF100" t="s">
        <v>1245</v>
      </c>
      <c r="BH100" t="s">
        <v>679</v>
      </c>
      <c r="BI100">
        <v>75</v>
      </c>
      <c r="BJ100">
        <v>20</v>
      </c>
      <c r="BK100" t="s">
        <v>1268</v>
      </c>
    </row>
    <row r="101" spans="1:63" x14ac:dyDescent="0.2">
      <c r="A101">
        <v>4990</v>
      </c>
      <c r="B101" t="str">
        <f>VLOOKUP(C101:C244,$AR$2:$AS$230,2)</f>
        <v>Kano</v>
      </c>
      <c r="C101" t="s">
        <v>224</v>
      </c>
      <c r="D101">
        <v>3</v>
      </c>
      <c r="E101" t="s">
        <v>966</v>
      </c>
      <c r="F101">
        <v>30</v>
      </c>
      <c r="G101" t="s">
        <v>12</v>
      </c>
      <c r="H101">
        <v>3.7</v>
      </c>
      <c r="I101" t="s">
        <v>13</v>
      </c>
      <c r="J101">
        <v>1233.3333333333333</v>
      </c>
      <c r="K101">
        <f>J101</f>
        <v>1233.3333333333333</v>
      </c>
      <c r="L101" t="s">
        <v>1055</v>
      </c>
      <c r="M101" t="s">
        <v>1035</v>
      </c>
      <c r="N101" t="s">
        <v>1035</v>
      </c>
      <c r="O101" t="s">
        <v>35</v>
      </c>
      <c r="P101" t="s">
        <v>13</v>
      </c>
      <c r="Q101" t="s">
        <v>12</v>
      </c>
      <c r="R101" t="s">
        <v>35</v>
      </c>
      <c r="S101">
        <v>0</v>
      </c>
      <c r="T101" t="s">
        <v>1032</v>
      </c>
      <c r="U101">
        <v>4</v>
      </c>
      <c r="V101" t="s">
        <v>1137</v>
      </c>
      <c r="W101" t="str">
        <f>VLOOKUP(C101,$AR$2:$AT$230,3)</f>
        <v>Husband</v>
      </c>
      <c r="X101" t="s">
        <v>1140</v>
      </c>
      <c r="Y101">
        <v>0</v>
      </c>
      <c r="Z101">
        <v>2.2000000000000002</v>
      </c>
      <c r="AA101">
        <v>67</v>
      </c>
      <c r="AB101" t="str">
        <f>VLOOKUP(C101,$AR$2:$AU$230,4)</f>
        <v>August</v>
      </c>
      <c r="AC101" t="str">
        <f>VLOOKUP($C101,$AX$2:$BF$230,2)</f>
        <v>Family land</v>
      </c>
      <c r="AD101" t="str">
        <f>VLOOKUP($C101,$AX$2:$BF$230,3)</f>
        <v>Lowland</v>
      </c>
      <c r="AE101" t="str">
        <f>VLOOKUP($C101,$AX$2:$BF$230,4)</f>
        <v>Sand</v>
      </c>
      <c r="AF101" t="str">
        <f>VLOOKUP($C101,$AX$2:$BF$230,5)</f>
        <v>Good</v>
      </c>
      <c r="AG101" t="str">
        <f>VLOOKUP($C101,$AX$2:$BF$230,6)</f>
        <v>N</v>
      </c>
      <c r="AH101" t="str">
        <f>VLOOKUP($C101,$AX$2:$BF$230,7)</f>
        <v>Tied ridges</v>
      </c>
      <c r="AI101" t="str">
        <f>VLOOKUP($C101,$AX$2:$BF$230,8)</f>
        <v>Moderate</v>
      </c>
      <c r="AJ101" t="str">
        <f>VLOOKUP($C101,$AX$2:$BF$230,9)</f>
        <v>Better than other fields</v>
      </c>
      <c r="AK101">
        <f>VLOOKUP($E101,$BH$2:$BK$384,2)</f>
        <v>75</v>
      </c>
      <c r="AL101">
        <f>VLOOKUP($E101,$BH$2:$BK$384,3)</f>
        <v>25</v>
      </c>
      <c r="AM101" t="str">
        <f>VLOOKUP($E101,$BH$2:$BK$384,4)</f>
        <v>50-75%</v>
      </c>
      <c r="AR101" t="s">
        <v>113</v>
      </c>
      <c r="AS101" t="s">
        <v>1168</v>
      </c>
      <c r="AT101" t="s">
        <v>1177</v>
      </c>
      <c r="AU101" s="18" t="s">
        <v>1209</v>
      </c>
      <c r="AX101" t="s">
        <v>113</v>
      </c>
      <c r="AY101" t="s">
        <v>1217</v>
      </c>
      <c r="AZ101" t="s">
        <v>1219</v>
      </c>
      <c r="BA101" t="s">
        <v>1224</v>
      </c>
      <c r="BB101" t="s">
        <v>1230</v>
      </c>
      <c r="BC101" t="s">
        <v>35</v>
      </c>
      <c r="BD101" t="s">
        <v>1234</v>
      </c>
      <c r="BE101" t="s">
        <v>1229</v>
      </c>
      <c r="BF101" t="s">
        <v>1245</v>
      </c>
      <c r="BH101" t="s">
        <v>680</v>
      </c>
      <c r="BI101">
        <v>75</v>
      </c>
      <c r="BJ101">
        <v>15</v>
      </c>
      <c r="BK101" t="s">
        <v>1268</v>
      </c>
    </row>
    <row r="102" spans="1:63" hidden="1" x14ac:dyDescent="0.2">
      <c r="A102">
        <v>4760</v>
      </c>
      <c r="B102" t="str">
        <f>VLOOKUP(C102:C245,$AR$2:$AS$230,2)</f>
        <v>Kano</v>
      </c>
      <c r="C102" t="s">
        <v>153</v>
      </c>
      <c r="D102">
        <v>1</v>
      </c>
      <c r="E102" t="s">
        <v>736</v>
      </c>
      <c r="F102">
        <v>150</v>
      </c>
      <c r="G102" t="s">
        <v>12</v>
      </c>
      <c r="H102">
        <v>19</v>
      </c>
      <c r="I102" t="s">
        <v>35</v>
      </c>
      <c r="J102">
        <v>1266.6666666666667</v>
      </c>
      <c r="K102">
        <f>J102*0.7</f>
        <v>886.66666666666663</v>
      </c>
      <c r="L102" t="s">
        <v>1055</v>
      </c>
      <c r="M102" t="s">
        <v>1064</v>
      </c>
      <c r="N102" t="s">
        <v>1087</v>
      </c>
      <c r="O102" t="s">
        <v>35</v>
      </c>
      <c r="P102" t="s">
        <v>13</v>
      </c>
      <c r="Q102" t="s">
        <v>1051</v>
      </c>
      <c r="R102" t="s">
        <v>13</v>
      </c>
      <c r="S102">
        <v>100</v>
      </c>
      <c r="T102" t="s">
        <v>1032</v>
      </c>
      <c r="U102">
        <v>4</v>
      </c>
      <c r="V102" t="s">
        <v>1137</v>
      </c>
      <c r="W102" t="str">
        <f>VLOOKUP(C102,$AR$2:$AT$230,3)</f>
        <v>Both</v>
      </c>
      <c r="X102" t="s">
        <v>1140</v>
      </c>
      <c r="Y102">
        <v>6</v>
      </c>
      <c r="Z102">
        <v>9</v>
      </c>
      <c r="AA102">
        <v>57</v>
      </c>
      <c r="AB102" t="str">
        <f>VLOOKUP(C102,$AR$2:$AU$230,4)</f>
        <v>Late July</v>
      </c>
      <c r="AC102" t="str">
        <f>VLOOKUP($C102,$AX$2:$BF$230,2)</f>
        <v>Family land</v>
      </c>
      <c r="AD102" t="str">
        <f>VLOOKUP($C102,$AX$2:$BF$230,3)</f>
        <v>Plateau</v>
      </c>
      <c r="AE102" t="str">
        <f>VLOOKUP($C102,$AX$2:$BF$230,4)</f>
        <v>Sand</v>
      </c>
      <c r="AF102" t="str">
        <f>VLOOKUP($C102,$AX$2:$BF$230,5)</f>
        <v>Good</v>
      </c>
      <c r="AG102" t="str">
        <f>VLOOKUP($C102,$AX$2:$BF$230,6)</f>
        <v>Y</v>
      </c>
      <c r="AH102" t="str">
        <f>VLOOKUP($C102,$AX$2:$BF$230,7)</f>
        <v>Tied ridges</v>
      </c>
      <c r="AI102" t="str">
        <f>VLOOKUP($C102,$AX$2:$BF$230,8)</f>
        <v>Moderate</v>
      </c>
      <c r="AJ102" t="str">
        <f>VLOOKUP($C102,$AX$2:$BF$230,9)</f>
        <v>Better than other fields</v>
      </c>
      <c r="AK102">
        <f>VLOOKUP($E102,$BH$2:$BK$384,2)</f>
        <v>75</v>
      </c>
      <c r="AL102">
        <f>VLOOKUP($E102,$BH$2:$BK$384,3)</f>
        <v>10</v>
      </c>
      <c r="AM102" t="str">
        <f>VLOOKUP($E102,$BH$2:$BK$384,4)</f>
        <v>&gt;90%</v>
      </c>
      <c r="AR102" t="s">
        <v>114</v>
      </c>
      <c r="AS102" t="s">
        <v>1168</v>
      </c>
      <c r="AT102" t="s">
        <v>1177</v>
      </c>
      <c r="AU102" s="18" t="s">
        <v>1209</v>
      </c>
      <c r="AX102" t="s">
        <v>114</v>
      </c>
      <c r="AY102" t="s">
        <v>1217</v>
      </c>
      <c r="AZ102" t="s">
        <v>1219</v>
      </c>
      <c r="BA102" t="s">
        <v>1224</v>
      </c>
      <c r="BB102" t="s">
        <v>1230</v>
      </c>
      <c r="BC102" t="s">
        <v>35</v>
      </c>
      <c r="BD102" t="s">
        <v>12</v>
      </c>
      <c r="BE102" t="s">
        <v>1229</v>
      </c>
      <c r="BF102" t="s">
        <v>1245</v>
      </c>
      <c r="BH102" t="s">
        <v>681</v>
      </c>
      <c r="BI102">
        <v>75</v>
      </c>
      <c r="BJ102">
        <v>15</v>
      </c>
      <c r="BK102" t="s">
        <v>1268</v>
      </c>
    </row>
    <row r="103" spans="1:63" x14ac:dyDescent="0.2">
      <c r="A103">
        <v>4949</v>
      </c>
      <c r="B103" t="str">
        <f>VLOOKUP(C103:C246,$AR$2:$AS$230,2)</f>
        <v>Kano</v>
      </c>
      <c r="C103" t="s">
        <v>211</v>
      </c>
      <c r="D103">
        <v>3</v>
      </c>
      <c r="E103" t="s">
        <v>925</v>
      </c>
      <c r="F103">
        <v>19.5</v>
      </c>
      <c r="G103" t="s">
        <v>12</v>
      </c>
      <c r="H103">
        <v>2.5</v>
      </c>
      <c r="I103" t="s">
        <v>13</v>
      </c>
      <c r="J103">
        <v>1282.051282051282</v>
      </c>
      <c r="K103">
        <f>J103</f>
        <v>1282.051282051282</v>
      </c>
      <c r="L103" t="s">
        <v>1055</v>
      </c>
      <c r="M103" t="s">
        <v>1113</v>
      </c>
      <c r="N103" t="s">
        <v>1079</v>
      </c>
      <c r="O103" t="s">
        <v>35</v>
      </c>
      <c r="P103" t="s">
        <v>13</v>
      </c>
      <c r="Q103" t="s">
        <v>12</v>
      </c>
      <c r="R103" t="s">
        <v>35</v>
      </c>
      <c r="S103">
        <v>0</v>
      </c>
      <c r="T103" t="s">
        <v>1032</v>
      </c>
      <c r="U103">
        <v>4</v>
      </c>
      <c r="V103" t="s">
        <v>1137</v>
      </c>
      <c r="W103" t="str">
        <f>VLOOKUP(C103,$AR$2:$AT$230,3)</f>
        <v>Husband</v>
      </c>
      <c r="X103" t="s">
        <v>1140</v>
      </c>
      <c r="Y103">
        <v>5</v>
      </c>
      <c r="Z103">
        <v>5.8000000000000007</v>
      </c>
      <c r="AA103">
        <v>34</v>
      </c>
      <c r="AB103" t="str">
        <f>VLOOKUP(C103,$AR$2:$AU$230,4)</f>
        <v>Early July</v>
      </c>
      <c r="AC103" t="str">
        <f>VLOOKUP($C103,$AX$2:$BF$230,2)</f>
        <v>Family land</v>
      </c>
      <c r="AD103" t="str">
        <f>VLOOKUP($C103,$AX$2:$BF$230,3)</f>
        <v>Lowland</v>
      </c>
      <c r="AE103" t="str">
        <f>VLOOKUP($C103,$AX$2:$BF$230,4)</f>
        <v>Loam</v>
      </c>
      <c r="AF103" t="str">
        <f>VLOOKUP($C103,$AX$2:$BF$230,5)</f>
        <v>Moderate</v>
      </c>
      <c r="AG103" t="str">
        <f>VLOOKUP($C103,$AX$2:$BF$230,6)</f>
        <v>N</v>
      </c>
      <c r="AH103" t="str">
        <f>VLOOKUP($C103,$AX$2:$BF$230,7)</f>
        <v>Ditches</v>
      </c>
      <c r="AI103" t="str">
        <f>VLOOKUP($C103,$AX$2:$BF$230,8)</f>
        <v>Very fertile</v>
      </c>
      <c r="AJ103" t="str">
        <f>VLOOKUP($C103,$AX$2:$BF$230,9)</f>
        <v>The same as in other fields</v>
      </c>
      <c r="AK103">
        <f>VLOOKUP($E103,$BH$2:$BK$384,2)</f>
        <v>75</v>
      </c>
      <c r="AL103">
        <f>VLOOKUP($E103,$BH$2:$BK$384,3)</f>
        <v>10</v>
      </c>
      <c r="AM103" t="str">
        <f>VLOOKUP($E103,$BH$2:$BK$384,4)</f>
        <v>50-75%</v>
      </c>
      <c r="AR103" t="s">
        <v>115</v>
      </c>
      <c r="AS103" t="s">
        <v>1168</v>
      </c>
      <c r="AT103" t="s">
        <v>1177</v>
      </c>
      <c r="AU103" s="18" t="s">
        <v>1209</v>
      </c>
      <c r="AX103" t="s">
        <v>115</v>
      </c>
      <c r="AY103" t="s">
        <v>1216</v>
      </c>
      <c r="AZ103" t="s">
        <v>1219</v>
      </c>
      <c r="BA103" t="s">
        <v>1224</v>
      </c>
      <c r="BB103" t="s">
        <v>1230</v>
      </c>
      <c r="BC103" t="s">
        <v>35</v>
      </c>
      <c r="BD103" t="s">
        <v>12</v>
      </c>
      <c r="BE103" t="s">
        <v>1229</v>
      </c>
      <c r="BF103" t="s">
        <v>1245</v>
      </c>
      <c r="BH103" t="s">
        <v>682</v>
      </c>
      <c r="BI103">
        <v>75</v>
      </c>
      <c r="BJ103">
        <v>15</v>
      </c>
      <c r="BK103" t="s">
        <v>1268</v>
      </c>
    </row>
    <row r="104" spans="1:63" hidden="1" x14ac:dyDescent="0.2">
      <c r="A104">
        <v>5011</v>
      </c>
      <c r="B104" t="str">
        <f>VLOOKUP(C104:C247,$AR$2:$AS$230,2)</f>
        <v>Kano</v>
      </c>
      <c r="C104" t="s">
        <v>231</v>
      </c>
      <c r="D104">
        <v>3</v>
      </c>
      <c r="E104" t="s">
        <v>987</v>
      </c>
      <c r="F104">
        <v>100</v>
      </c>
      <c r="G104" t="s">
        <v>12</v>
      </c>
      <c r="H104">
        <v>13</v>
      </c>
      <c r="I104" t="s">
        <v>35</v>
      </c>
      <c r="J104">
        <v>1300</v>
      </c>
      <c r="K104">
        <f>J104*0.7</f>
        <v>909.99999999999989</v>
      </c>
      <c r="L104" t="s">
        <v>1045</v>
      </c>
      <c r="M104" t="s">
        <v>1079</v>
      </c>
      <c r="N104" t="s">
        <v>1079</v>
      </c>
      <c r="O104" t="s">
        <v>35</v>
      </c>
      <c r="P104" t="s">
        <v>13</v>
      </c>
      <c r="Q104" t="s">
        <v>1051</v>
      </c>
      <c r="R104" t="s">
        <v>13</v>
      </c>
      <c r="S104">
        <v>120</v>
      </c>
      <c r="T104" t="s">
        <v>1032</v>
      </c>
      <c r="U104">
        <v>4</v>
      </c>
      <c r="V104" t="s">
        <v>1137</v>
      </c>
      <c r="W104" t="str">
        <f>VLOOKUP(C104,$AR$2:$AT$230,3)</f>
        <v>Husband</v>
      </c>
      <c r="X104" t="s">
        <v>1140</v>
      </c>
      <c r="Y104">
        <v>0</v>
      </c>
      <c r="Z104">
        <v>2.2000000000000002</v>
      </c>
      <c r="AA104">
        <v>36</v>
      </c>
      <c r="AB104" t="str">
        <f>VLOOKUP(C104,$AR$2:$AU$230,4)</f>
        <v>Early July</v>
      </c>
      <c r="AC104" t="str">
        <f>VLOOKUP($C104,$AX$2:$BF$230,2)</f>
        <v>Family land</v>
      </c>
      <c r="AD104" t="str">
        <f>VLOOKUP($C104,$AX$2:$BF$230,3)</f>
        <v>Lowland</v>
      </c>
      <c r="AE104" t="str">
        <f>VLOOKUP($C104,$AX$2:$BF$230,4)</f>
        <v>Loam</v>
      </c>
      <c r="AF104" t="str">
        <f>VLOOKUP($C104,$AX$2:$BF$230,5)</f>
        <v>Good</v>
      </c>
      <c r="AG104" t="str">
        <f>VLOOKUP($C104,$AX$2:$BF$230,6)</f>
        <v>N</v>
      </c>
      <c r="AH104" t="str">
        <f>VLOOKUP($C104,$AX$2:$BF$230,7)</f>
        <v>Grass strips</v>
      </c>
      <c r="AI104" t="str">
        <f>VLOOKUP($C104,$AX$2:$BF$230,8)</f>
        <v>Fertile</v>
      </c>
      <c r="AJ104" t="str">
        <f>VLOOKUP($C104,$AX$2:$BF$230,9)</f>
        <v>The same as in other fields</v>
      </c>
      <c r="AK104">
        <f>VLOOKUP($E104,$BH$2:$BK$384,2)</f>
        <v>75</v>
      </c>
      <c r="AL104">
        <f>VLOOKUP($E104,$BH$2:$BK$384,3)</f>
        <v>25</v>
      </c>
      <c r="AM104" t="str">
        <f>VLOOKUP($E104,$BH$2:$BK$384,4)</f>
        <v>75-90%</v>
      </c>
      <c r="AR104" t="s">
        <v>116</v>
      </c>
      <c r="AS104" t="s">
        <v>1168</v>
      </c>
      <c r="AT104" t="s">
        <v>1177</v>
      </c>
      <c r="AU104" s="18" t="s">
        <v>1209</v>
      </c>
      <c r="AX104" t="s">
        <v>116</v>
      </c>
      <c r="AY104" t="s">
        <v>1217</v>
      </c>
      <c r="AZ104" t="s">
        <v>1221</v>
      </c>
      <c r="BA104" t="s">
        <v>1224</v>
      </c>
      <c r="BB104" t="s">
        <v>1230</v>
      </c>
      <c r="BC104" t="s">
        <v>35</v>
      </c>
      <c r="BD104" t="s">
        <v>1234</v>
      </c>
      <c r="BE104" t="s">
        <v>1229</v>
      </c>
      <c r="BF104" t="s">
        <v>1245</v>
      </c>
      <c r="BH104" t="s">
        <v>683</v>
      </c>
      <c r="BI104">
        <v>75</v>
      </c>
      <c r="BJ104">
        <v>15</v>
      </c>
      <c r="BK104" t="s">
        <v>1268</v>
      </c>
    </row>
    <row r="105" spans="1:63" x14ac:dyDescent="0.2">
      <c r="A105">
        <v>4485</v>
      </c>
      <c r="B105" t="str">
        <f>VLOOKUP(C105:C248,$AR$2:$AS$230,2)</f>
        <v>Kaduna N</v>
      </c>
      <c r="C105" t="s">
        <v>75</v>
      </c>
      <c r="D105">
        <v>3</v>
      </c>
      <c r="E105" t="s">
        <v>461</v>
      </c>
      <c r="F105">
        <v>150</v>
      </c>
      <c r="G105" t="s">
        <v>12</v>
      </c>
      <c r="H105">
        <v>20</v>
      </c>
      <c r="I105" t="s">
        <v>35</v>
      </c>
      <c r="J105">
        <v>1333.3333333333333</v>
      </c>
      <c r="K105">
        <f>J105*0.7</f>
        <v>933.33333333333326</v>
      </c>
      <c r="L105" t="s">
        <v>1045</v>
      </c>
      <c r="M105" t="s">
        <v>1064</v>
      </c>
      <c r="N105" t="s">
        <v>1087</v>
      </c>
      <c r="O105" t="s">
        <v>12</v>
      </c>
      <c r="P105" t="s">
        <v>13</v>
      </c>
      <c r="Q105" t="s">
        <v>12</v>
      </c>
      <c r="R105" t="s">
        <v>35</v>
      </c>
      <c r="S105">
        <v>0</v>
      </c>
      <c r="T105" t="s">
        <v>1032</v>
      </c>
      <c r="U105">
        <v>4</v>
      </c>
      <c r="V105" t="s">
        <v>1137</v>
      </c>
      <c r="W105" t="str">
        <f>VLOOKUP(C105,$AR$2:$AT$230,3)</f>
        <v>Husband</v>
      </c>
      <c r="X105" t="s">
        <v>1140</v>
      </c>
      <c r="Y105">
        <v>4</v>
      </c>
      <c r="Z105">
        <v>1.4</v>
      </c>
      <c r="AA105">
        <v>77</v>
      </c>
      <c r="AB105" t="str">
        <f>VLOOKUP(C105,$AR$2:$AU$230,4)</f>
        <v>August</v>
      </c>
      <c r="AC105" t="str">
        <f>VLOOKUP($C105,$AX$2:$BF$230,2)</f>
        <v>Family land</v>
      </c>
      <c r="AD105" t="str">
        <f>VLOOKUP($C105,$AX$2:$BF$230,3)</f>
        <v>Lowland</v>
      </c>
      <c r="AE105" t="str">
        <f>VLOOKUP($C105,$AX$2:$BF$230,4)</f>
        <v>Loam</v>
      </c>
      <c r="AF105" t="str">
        <f>VLOOKUP($C105,$AX$2:$BF$230,5)</f>
        <v>Good</v>
      </c>
      <c r="AG105" t="str">
        <f>VLOOKUP($C105,$AX$2:$BF$230,6)</f>
        <v>N</v>
      </c>
      <c r="AH105" t="str">
        <f>VLOOKUP($C105,$AX$2:$BF$230,7)</f>
        <v>Tied ridges</v>
      </c>
      <c r="AI105" t="str">
        <f>VLOOKUP($C105,$AX$2:$BF$230,8)</f>
        <v>Moderate</v>
      </c>
      <c r="AJ105" t="str">
        <f>VLOOKUP($C105,$AX$2:$BF$230,9)</f>
        <v>Better than other fields</v>
      </c>
      <c r="AK105">
        <f>VLOOKUP($E105,$BH$2:$BK$384,2)</f>
        <v>75</v>
      </c>
      <c r="AL105">
        <f>VLOOKUP($E105,$BH$2:$BK$384,3)</f>
        <v>20</v>
      </c>
      <c r="AM105" t="str">
        <f>VLOOKUP($E105,$BH$2:$BK$384,4)</f>
        <v>75-90%</v>
      </c>
      <c r="AR105" t="s">
        <v>117</v>
      </c>
      <c r="AS105" t="s">
        <v>1168</v>
      </c>
      <c r="AT105" t="s">
        <v>1177</v>
      </c>
      <c r="AU105" s="18" t="s">
        <v>1208</v>
      </c>
      <c r="AX105" t="s">
        <v>117</v>
      </c>
      <c r="AY105" t="s">
        <v>1217</v>
      </c>
      <c r="AZ105" t="s">
        <v>1221</v>
      </c>
      <c r="BA105" t="s">
        <v>1224</v>
      </c>
      <c r="BB105" t="s">
        <v>1230</v>
      </c>
      <c r="BC105" t="s">
        <v>35</v>
      </c>
      <c r="BD105" t="s">
        <v>1234</v>
      </c>
      <c r="BE105" t="s">
        <v>1229</v>
      </c>
      <c r="BF105" t="s">
        <v>1245</v>
      </c>
      <c r="BH105" t="s">
        <v>684</v>
      </c>
      <c r="BI105">
        <v>75</v>
      </c>
      <c r="BJ105">
        <v>20</v>
      </c>
      <c r="BK105" t="s">
        <v>1268</v>
      </c>
    </row>
    <row r="106" spans="1:63" hidden="1" x14ac:dyDescent="0.2">
      <c r="A106">
        <v>4850</v>
      </c>
      <c r="B106" t="str">
        <f>VLOOKUP(C106:C249,$AR$2:$AS$230,2)</f>
        <v>Kano</v>
      </c>
      <c r="C106" t="s">
        <v>179</v>
      </c>
      <c r="D106">
        <v>1</v>
      </c>
      <c r="E106" t="s">
        <v>826</v>
      </c>
      <c r="F106">
        <v>23</v>
      </c>
      <c r="G106" t="s">
        <v>12</v>
      </c>
      <c r="H106">
        <v>3.15</v>
      </c>
      <c r="I106" t="s">
        <v>35</v>
      </c>
      <c r="J106">
        <v>1369.5652173913043</v>
      </c>
      <c r="K106">
        <f>J106*0.7</f>
        <v>958.69565217391289</v>
      </c>
      <c r="L106" t="s">
        <v>1055</v>
      </c>
      <c r="M106" t="s">
        <v>1085</v>
      </c>
      <c r="N106" t="s">
        <v>1056</v>
      </c>
      <c r="O106" t="s">
        <v>35</v>
      </c>
      <c r="P106" t="s">
        <v>13</v>
      </c>
      <c r="Q106" t="s">
        <v>1051</v>
      </c>
      <c r="R106" t="s">
        <v>13</v>
      </c>
      <c r="S106">
        <v>25</v>
      </c>
      <c r="T106" t="s">
        <v>1032</v>
      </c>
      <c r="U106">
        <v>2</v>
      </c>
      <c r="V106" t="s">
        <v>1137</v>
      </c>
      <c r="W106" t="str">
        <f>VLOOKUP(C106,$AR$2:$AT$230,3)</f>
        <v>Husband</v>
      </c>
      <c r="X106" t="s">
        <v>1140</v>
      </c>
      <c r="Y106">
        <v>4</v>
      </c>
      <c r="Z106">
        <v>1.5</v>
      </c>
      <c r="AA106">
        <v>46</v>
      </c>
      <c r="AB106" t="str">
        <f>VLOOKUP(C106,$AR$2:$AU$230,4)</f>
        <v>Early July</v>
      </c>
      <c r="AC106" t="str">
        <f>VLOOKUP($C106,$AX$2:$BF$230,2)</f>
        <v>Family land</v>
      </c>
      <c r="AD106" t="str">
        <f>VLOOKUP($C106,$AX$2:$BF$230,3)</f>
        <v>Lowland</v>
      </c>
      <c r="AE106" t="str">
        <f>VLOOKUP($C106,$AX$2:$BF$230,4)</f>
        <v>Loam</v>
      </c>
      <c r="AF106" t="str">
        <f>VLOOKUP($C106,$AX$2:$BF$230,5)</f>
        <v>Moderate</v>
      </c>
      <c r="AG106" t="str">
        <f>VLOOKUP($C106,$AX$2:$BF$230,6)</f>
        <v>N</v>
      </c>
      <c r="AH106" t="str">
        <f>VLOOKUP($C106,$AX$2:$BF$230,7)</f>
        <v>Ditches</v>
      </c>
      <c r="AI106" t="str">
        <f>VLOOKUP($C106,$AX$2:$BF$230,8)</f>
        <v>Moderate</v>
      </c>
      <c r="AJ106" t="str">
        <f>VLOOKUP($C106,$AX$2:$BF$230,9)</f>
        <v>The same as in other fields</v>
      </c>
      <c r="AK106">
        <f>VLOOKUP($E106,$BH$2:$BK$384,2)</f>
        <v>75</v>
      </c>
      <c r="AL106">
        <f>VLOOKUP($E106,$BH$2:$BK$384,3)</f>
        <v>10</v>
      </c>
      <c r="AM106" t="str">
        <f>VLOOKUP($E106,$BH$2:$BK$384,4)</f>
        <v>75-90%</v>
      </c>
      <c r="AR106" t="s">
        <v>118</v>
      </c>
      <c r="AS106" t="s">
        <v>1168</v>
      </c>
      <c r="AT106" t="s">
        <v>1177</v>
      </c>
      <c r="AU106" s="18" t="s">
        <v>1211</v>
      </c>
      <c r="AX106" t="s">
        <v>118</v>
      </c>
      <c r="AY106" t="s">
        <v>1216</v>
      </c>
      <c r="AZ106" t="s">
        <v>1219</v>
      </c>
      <c r="BA106" t="s">
        <v>1224</v>
      </c>
      <c r="BB106" t="s">
        <v>1229</v>
      </c>
      <c r="BC106" t="s">
        <v>35</v>
      </c>
      <c r="BD106" t="s">
        <v>1234</v>
      </c>
      <c r="BE106" t="s">
        <v>1229</v>
      </c>
      <c r="BF106" t="s">
        <v>1245</v>
      </c>
      <c r="BH106" t="s">
        <v>694</v>
      </c>
      <c r="BI106">
        <v>75</v>
      </c>
      <c r="BJ106">
        <v>10</v>
      </c>
      <c r="BK106" t="s">
        <v>1268</v>
      </c>
    </row>
    <row r="107" spans="1:63" x14ac:dyDescent="0.2">
      <c r="A107">
        <v>4808</v>
      </c>
      <c r="B107" t="str">
        <f>VLOOKUP(C107:C250,$AR$2:$AS$230,2)</f>
        <v>Kano</v>
      </c>
      <c r="C107" t="s">
        <v>165</v>
      </c>
      <c r="D107">
        <v>1</v>
      </c>
      <c r="E107" t="s">
        <v>784</v>
      </c>
      <c r="F107">
        <v>150</v>
      </c>
      <c r="G107" t="s">
        <v>12</v>
      </c>
      <c r="H107">
        <v>21</v>
      </c>
      <c r="I107" t="s">
        <v>13</v>
      </c>
      <c r="J107">
        <v>1400</v>
      </c>
      <c r="K107">
        <f>J107</f>
        <v>1400</v>
      </c>
      <c r="L107" t="s">
        <v>1055</v>
      </c>
      <c r="M107" t="s">
        <v>1081</v>
      </c>
      <c r="N107" t="s">
        <v>1079</v>
      </c>
      <c r="O107" t="s">
        <v>35</v>
      </c>
      <c r="P107" t="s">
        <v>13</v>
      </c>
      <c r="Q107" t="s">
        <v>12</v>
      </c>
      <c r="R107" t="s">
        <v>35</v>
      </c>
      <c r="S107">
        <v>0</v>
      </c>
      <c r="T107" t="s">
        <v>1032</v>
      </c>
      <c r="U107">
        <v>4</v>
      </c>
      <c r="V107" t="s">
        <v>1137</v>
      </c>
      <c r="W107" t="str">
        <f>VLOOKUP(C107,$AR$2:$AT$230,3)</f>
        <v>Both</v>
      </c>
      <c r="X107" t="s">
        <v>1140</v>
      </c>
      <c r="Y107">
        <v>2</v>
      </c>
      <c r="Z107">
        <v>1</v>
      </c>
      <c r="AA107">
        <v>16</v>
      </c>
      <c r="AB107" t="str">
        <f>VLOOKUP(C107,$AR$2:$AU$230,4)</f>
        <v>june</v>
      </c>
      <c r="AC107" t="str">
        <f>VLOOKUP($C107,$AX$2:$BF$230,2)</f>
        <v>Family land</v>
      </c>
      <c r="AD107" t="str">
        <f>VLOOKUP($C107,$AX$2:$BF$230,3)</f>
        <v>Lowland</v>
      </c>
      <c r="AE107" t="str">
        <f>VLOOKUP($C107,$AX$2:$BF$230,4)</f>
        <v>Sand</v>
      </c>
      <c r="AF107" t="str">
        <f>VLOOKUP($C107,$AX$2:$BF$230,5)</f>
        <v>Good</v>
      </c>
      <c r="AG107" t="str">
        <f>VLOOKUP($C107,$AX$2:$BF$230,6)</f>
        <v>N</v>
      </c>
      <c r="AH107" t="str">
        <f>VLOOKUP($C107,$AX$2:$BF$230,7)</f>
        <v>Tied ridges</v>
      </c>
      <c r="AI107" t="str">
        <f>VLOOKUP($C107,$AX$2:$BF$230,8)</f>
        <v>Moderate</v>
      </c>
      <c r="AJ107" t="str">
        <f>VLOOKUP($C107,$AX$2:$BF$230,9)</f>
        <v>The same as in other fields</v>
      </c>
      <c r="AK107">
        <f>VLOOKUP($E107,$BH$2:$BK$384,2)</f>
        <v>75</v>
      </c>
      <c r="AL107">
        <f>VLOOKUP($E107,$BH$2:$BK$384,3)</f>
        <v>25</v>
      </c>
      <c r="AM107" t="str">
        <f>VLOOKUP($E107,$BH$2:$BK$384,4)</f>
        <v>75-90%</v>
      </c>
      <c r="AR107" t="s">
        <v>119</v>
      </c>
      <c r="AS107" t="s">
        <v>1168</v>
      </c>
      <c r="AT107" t="s">
        <v>1177</v>
      </c>
      <c r="AU107" s="18" t="s">
        <v>1208</v>
      </c>
      <c r="AX107" t="s">
        <v>119</v>
      </c>
      <c r="AY107" t="s">
        <v>1217</v>
      </c>
      <c r="AZ107" t="s">
        <v>1219</v>
      </c>
      <c r="BA107" t="s">
        <v>1224</v>
      </c>
      <c r="BB107" t="s">
        <v>1229</v>
      </c>
      <c r="BC107" t="s">
        <v>35</v>
      </c>
      <c r="BD107" t="s">
        <v>1234</v>
      </c>
      <c r="BE107" t="s">
        <v>1229</v>
      </c>
      <c r="BF107" t="s">
        <v>1245</v>
      </c>
      <c r="BH107" t="s">
        <v>695</v>
      </c>
      <c r="BI107">
        <v>75</v>
      </c>
      <c r="BJ107">
        <v>10</v>
      </c>
      <c r="BK107" t="s">
        <v>1268</v>
      </c>
    </row>
    <row r="108" spans="1:63" hidden="1" x14ac:dyDescent="0.2">
      <c r="A108">
        <v>5009</v>
      </c>
      <c r="B108" t="str">
        <f>VLOOKUP(C108:C251,$AR$2:$AS$230,2)</f>
        <v>Kano</v>
      </c>
      <c r="C108" t="s">
        <v>231</v>
      </c>
      <c r="D108">
        <v>1</v>
      </c>
      <c r="E108" t="s">
        <v>985</v>
      </c>
      <c r="F108">
        <v>100</v>
      </c>
      <c r="G108" t="s">
        <v>12</v>
      </c>
      <c r="H108">
        <v>14</v>
      </c>
      <c r="I108" t="s">
        <v>35</v>
      </c>
      <c r="J108">
        <v>1400</v>
      </c>
      <c r="K108">
        <f>J108*0.7</f>
        <v>979.99999999999989</v>
      </c>
      <c r="L108" t="s">
        <v>1055</v>
      </c>
      <c r="M108" t="s">
        <v>1079</v>
      </c>
      <c r="N108" t="s">
        <v>1079</v>
      </c>
      <c r="O108" t="s">
        <v>35</v>
      </c>
      <c r="P108" t="s">
        <v>13</v>
      </c>
      <c r="Q108" t="s">
        <v>1051</v>
      </c>
      <c r="R108" t="s">
        <v>13</v>
      </c>
      <c r="S108">
        <v>120</v>
      </c>
      <c r="T108" t="s">
        <v>1032</v>
      </c>
      <c r="U108">
        <v>4</v>
      </c>
      <c r="V108" t="s">
        <v>1137</v>
      </c>
      <c r="W108" t="str">
        <f>VLOOKUP(C108,$AR$2:$AT$230,3)</f>
        <v>Husband</v>
      </c>
      <c r="X108" t="s">
        <v>1140</v>
      </c>
      <c r="Y108">
        <v>0</v>
      </c>
      <c r="Z108">
        <v>2.2000000000000002</v>
      </c>
      <c r="AA108">
        <v>36</v>
      </c>
      <c r="AB108" t="str">
        <f>VLOOKUP(C108,$AR$2:$AU$230,4)</f>
        <v>Early July</v>
      </c>
      <c r="AC108" t="str">
        <f>VLOOKUP($C108,$AX$2:$BF$230,2)</f>
        <v>Family land</v>
      </c>
      <c r="AD108" t="str">
        <f>VLOOKUP($C108,$AX$2:$BF$230,3)</f>
        <v>Lowland</v>
      </c>
      <c r="AE108" t="str">
        <f>VLOOKUP($C108,$AX$2:$BF$230,4)</f>
        <v>Loam</v>
      </c>
      <c r="AF108" t="str">
        <f>VLOOKUP($C108,$AX$2:$BF$230,5)</f>
        <v>Good</v>
      </c>
      <c r="AG108" t="str">
        <f>VLOOKUP($C108,$AX$2:$BF$230,6)</f>
        <v>N</v>
      </c>
      <c r="AH108" t="str">
        <f>VLOOKUP($C108,$AX$2:$BF$230,7)</f>
        <v>Grass strips</v>
      </c>
      <c r="AI108" t="str">
        <f>VLOOKUP($C108,$AX$2:$BF$230,8)</f>
        <v>Fertile</v>
      </c>
      <c r="AJ108" t="str">
        <f>VLOOKUP($C108,$AX$2:$BF$230,9)</f>
        <v>The same as in other fields</v>
      </c>
      <c r="AK108">
        <f>VLOOKUP($E108,$BH$2:$BK$384,2)</f>
        <v>75</v>
      </c>
      <c r="AL108">
        <f>VLOOKUP($E108,$BH$2:$BK$384,3)</f>
        <v>25</v>
      </c>
      <c r="AM108" t="str">
        <f>VLOOKUP($E108,$BH$2:$BK$384,4)</f>
        <v>75-90%</v>
      </c>
      <c r="AR108" t="s">
        <v>120</v>
      </c>
      <c r="AS108" t="s">
        <v>1168</v>
      </c>
      <c r="AT108" t="s">
        <v>1177</v>
      </c>
      <c r="AU108" s="18" t="s">
        <v>1211</v>
      </c>
      <c r="AX108" t="s">
        <v>120</v>
      </c>
      <c r="AY108" t="s">
        <v>1217</v>
      </c>
      <c r="AZ108" t="s">
        <v>1219</v>
      </c>
      <c r="BA108" t="s">
        <v>1224</v>
      </c>
      <c r="BB108" t="s">
        <v>1229</v>
      </c>
      <c r="BC108" t="s">
        <v>35</v>
      </c>
      <c r="BD108" t="s">
        <v>1234</v>
      </c>
      <c r="BE108" t="s">
        <v>1229</v>
      </c>
      <c r="BF108" t="s">
        <v>1245</v>
      </c>
      <c r="BH108" t="s">
        <v>696</v>
      </c>
      <c r="BI108">
        <v>75</v>
      </c>
      <c r="BJ108">
        <v>10</v>
      </c>
      <c r="BK108" t="s">
        <v>1268</v>
      </c>
    </row>
    <row r="109" spans="1:63" hidden="1" x14ac:dyDescent="0.2">
      <c r="A109">
        <v>4800</v>
      </c>
      <c r="B109" t="str">
        <f>VLOOKUP(C109:C252,$AR$2:$AS$230,2)</f>
        <v>Kano</v>
      </c>
      <c r="C109" t="s">
        <v>163</v>
      </c>
      <c r="D109">
        <v>1</v>
      </c>
      <c r="E109" t="s">
        <v>776</v>
      </c>
      <c r="F109">
        <v>150</v>
      </c>
      <c r="G109" t="s">
        <v>12</v>
      </c>
      <c r="H109">
        <v>22</v>
      </c>
      <c r="I109" t="s">
        <v>35</v>
      </c>
      <c r="J109">
        <v>1466.6666666666667</v>
      </c>
      <c r="K109">
        <f>J109*0.7</f>
        <v>1026.6666666666667</v>
      </c>
      <c r="L109" t="s">
        <v>1055</v>
      </c>
      <c r="M109" t="s">
        <v>1079</v>
      </c>
      <c r="N109" t="s">
        <v>1079</v>
      </c>
      <c r="O109" t="s">
        <v>35</v>
      </c>
      <c r="P109" t="s">
        <v>13</v>
      </c>
      <c r="Q109" t="s">
        <v>1051</v>
      </c>
      <c r="R109" t="s">
        <v>13</v>
      </c>
      <c r="S109">
        <v>50</v>
      </c>
      <c r="T109" t="s">
        <v>1032</v>
      </c>
      <c r="U109">
        <v>4</v>
      </c>
      <c r="V109" t="s">
        <v>1137</v>
      </c>
      <c r="W109" t="str">
        <f>VLOOKUP(C109,$AR$2:$AT$230,3)</f>
        <v>Both</v>
      </c>
      <c r="X109" t="s">
        <v>1140</v>
      </c>
      <c r="Y109">
        <v>3</v>
      </c>
      <c r="Z109">
        <v>12.5</v>
      </c>
      <c r="AA109">
        <v>56</v>
      </c>
      <c r="AB109" t="str">
        <f>VLOOKUP(C109,$AR$2:$AU$230,4)</f>
        <v>Late July</v>
      </c>
      <c r="AC109" t="str">
        <f>VLOOKUP($C109,$AX$2:$BF$230,2)</f>
        <v>Family land</v>
      </c>
      <c r="AD109" t="str">
        <f>VLOOKUP($C109,$AX$2:$BF$230,3)</f>
        <v>Lowland</v>
      </c>
      <c r="AE109" t="str">
        <f>VLOOKUP($C109,$AX$2:$BF$230,4)</f>
        <v>Loam</v>
      </c>
      <c r="AF109" t="str">
        <f>VLOOKUP($C109,$AX$2:$BF$230,5)</f>
        <v>Good</v>
      </c>
      <c r="AG109" t="str">
        <f>VLOOKUP($C109,$AX$2:$BF$230,6)</f>
        <v>N</v>
      </c>
      <c r="AH109" t="str">
        <f>VLOOKUP($C109,$AX$2:$BF$230,7)</f>
        <v>Tied ridges</v>
      </c>
      <c r="AI109" t="str">
        <f>VLOOKUP($C109,$AX$2:$BF$230,8)</f>
        <v>Moderate</v>
      </c>
      <c r="AJ109" t="str">
        <f>VLOOKUP($C109,$AX$2:$BF$230,9)</f>
        <v>Better than other fields</v>
      </c>
      <c r="AK109">
        <f>VLOOKUP($E109,$BH$2:$BK$384,2)</f>
        <v>75</v>
      </c>
      <c r="AL109">
        <f>VLOOKUP($E109,$BH$2:$BK$384,3)</f>
        <v>20</v>
      </c>
      <c r="AM109" t="str">
        <f>VLOOKUP($E109,$BH$2:$BK$384,4)</f>
        <v>25-50%</v>
      </c>
      <c r="AR109" t="s">
        <v>121</v>
      </c>
      <c r="AS109" t="s">
        <v>1168</v>
      </c>
      <c r="AT109" t="s">
        <v>1177</v>
      </c>
      <c r="AU109" s="18" t="s">
        <v>1211</v>
      </c>
      <c r="AX109" t="s">
        <v>121</v>
      </c>
      <c r="AY109" t="s">
        <v>1216</v>
      </c>
      <c r="AZ109" t="s">
        <v>1219</v>
      </c>
      <c r="BA109" t="s">
        <v>1224</v>
      </c>
      <c r="BB109" t="s">
        <v>1229</v>
      </c>
      <c r="BC109" t="s">
        <v>35</v>
      </c>
      <c r="BD109" t="s">
        <v>1234</v>
      </c>
      <c r="BE109" t="s">
        <v>1229</v>
      </c>
      <c r="BF109" t="s">
        <v>1245</v>
      </c>
      <c r="BH109" t="s">
        <v>697</v>
      </c>
      <c r="BI109">
        <v>75</v>
      </c>
      <c r="BJ109">
        <v>10</v>
      </c>
      <c r="BK109" t="s">
        <v>1268</v>
      </c>
    </row>
    <row r="110" spans="1:63" hidden="1" x14ac:dyDescent="0.2">
      <c r="A110">
        <v>4827</v>
      </c>
      <c r="B110" t="str">
        <f>VLOOKUP(C110:C253,$AR$2:$AS$230,2)</f>
        <v>Kano</v>
      </c>
      <c r="C110" t="s">
        <v>171</v>
      </c>
      <c r="D110">
        <v>1</v>
      </c>
      <c r="E110" t="s">
        <v>803</v>
      </c>
      <c r="F110">
        <v>24.2</v>
      </c>
      <c r="G110" t="s">
        <v>12</v>
      </c>
      <c r="H110">
        <v>3.6</v>
      </c>
      <c r="I110" t="s">
        <v>35</v>
      </c>
      <c r="J110">
        <v>1487.6033057851241</v>
      </c>
      <c r="K110">
        <f>J110*0.7</f>
        <v>1041.3223140495868</v>
      </c>
      <c r="L110" t="s">
        <v>1055</v>
      </c>
      <c r="M110" t="s">
        <v>1098</v>
      </c>
      <c r="N110" t="s">
        <v>1079</v>
      </c>
      <c r="O110" t="s">
        <v>35</v>
      </c>
      <c r="P110" t="s">
        <v>13</v>
      </c>
      <c r="Q110" t="s">
        <v>1051</v>
      </c>
      <c r="R110" t="s">
        <v>13</v>
      </c>
      <c r="S110">
        <v>40</v>
      </c>
      <c r="T110" t="s">
        <v>1032</v>
      </c>
      <c r="U110">
        <v>4</v>
      </c>
      <c r="V110" t="s">
        <v>1137</v>
      </c>
      <c r="W110" t="str">
        <f>VLOOKUP(C110,$AR$2:$AT$230,3)</f>
        <v>Husband</v>
      </c>
      <c r="X110" t="s">
        <v>1140</v>
      </c>
      <c r="Y110">
        <v>7</v>
      </c>
      <c r="Z110">
        <v>5.4</v>
      </c>
      <c r="AA110">
        <v>26</v>
      </c>
      <c r="AB110" t="str">
        <f>VLOOKUP(C110,$AR$2:$AU$230,4)</f>
        <v>june</v>
      </c>
      <c r="AC110" t="str">
        <f>VLOOKUP($C110,$AX$2:$BF$230,2)</f>
        <v>Family land</v>
      </c>
      <c r="AD110" t="str">
        <f>VLOOKUP($C110,$AX$2:$BF$230,3)</f>
        <v>Lowland</v>
      </c>
      <c r="AE110" t="str">
        <f>VLOOKUP($C110,$AX$2:$BF$230,4)</f>
        <v>Loam</v>
      </c>
      <c r="AF110" t="str">
        <f>VLOOKUP($C110,$AX$2:$BF$230,5)</f>
        <v>Good</v>
      </c>
      <c r="AG110" t="str">
        <f>VLOOKUP($C110,$AX$2:$BF$230,6)</f>
        <v>N</v>
      </c>
      <c r="AH110" t="str">
        <f>VLOOKUP($C110,$AX$2:$BF$230,7)</f>
        <v>Tied ridges</v>
      </c>
      <c r="AI110" t="str">
        <f>VLOOKUP($C110,$AX$2:$BF$230,8)</f>
        <v>Moderate</v>
      </c>
      <c r="AJ110" t="str">
        <f>VLOOKUP($C110,$AX$2:$BF$230,9)</f>
        <v>Poorer than in other fields</v>
      </c>
      <c r="AK110">
        <f>VLOOKUP($E110,$BH$2:$BK$384,2)</f>
        <v>75</v>
      </c>
      <c r="AL110">
        <f>VLOOKUP($E110,$BH$2:$BK$384,3)</f>
        <v>25</v>
      </c>
      <c r="AM110" t="str">
        <f>VLOOKUP($E110,$BH$2:$BK$384,4)</f>
        <v>75-90%</v>
      </c>
      <c r="AR110" t="s">
        <v>122</v>
      </c>
      <c r="AS110" t="s">
        <v>1168</v>
      </c>
      <c r="AT110" t="s">
        <v>1177</v>
      </c>
      <c r="AU110" s="18" t="s">
        <v>1208</v>
      </c>
      <c r="AX110" t="s">
        <v>122</v>
      </c>
      <c r="AY110" t="s">
        <v>1216</v>
      </c>
      <c r="AZ110" t="s">
        <v>1219</v>
      </c>
      <c r="BA110" t="s">
        <v>1224</v>
      </c>
      <c r="BB110" t="s">
        <v>1229</v>
      </c>
      <c r="BC110" t="s">
        <v>35</v>
      </c>
      <c r="BD110" t="s">
        <v>1234</v>
      </c>
      <c r="BE110" t="s">
        <v>1229</v>
      </c>
      <c r="BF110" t="s">
        <v>1245</v>
      </c>
      <c r="BH110" t="s">
        <v>698</v>
      </c>
      <c r="BI110">
        <v>75</v>
      </c>
      <c r="BJ110">
        <v>10</v>
      </c>
      <c r="BK110" t="s">
        <v>1268</v>
      </c>
    </row>
    <row r="111" spans="1:63" x14ac:dyDescent="0.2">
      <c r="A111">
        <v>4900</v>
      </c>
      <c r="B111" t="str">
        <f>VLOOKUP(C111:C254,$AR$2:$AS$230,2)</f>
        <v>Kano</v>
      </c>
      <c r="C111" t="s">
        <v>195</v>
      </c>
      <c r="D111">
        <v>3</v>
      </c>
      <c r="E111" t="s">
        <v>876</v>
      </c>
      <c r="F111">
        <v>200</v>
      </c>
      <c r="G111" t="s">
        <v>12</v>
      </c>
      <c r="H111">
        <v>32</v>
      </c>
      <c r="I111" t="s">
        <v>35</v>
      </c>
      <c r="J111">
        <v>1600</v>
      </c>
      <c r="K111">
        <f>J111*0.7</f>
        <v>1120</v>
      </c>
      <c r="L111" t="s">
        <v>1055</v>
      </c>
      <c r="M111" t="s">
        <v>1098</v>
      </c>
      <c r="N111" t="s">
        <v>1079</v>
      </c>
      <c r="O111" t="s">
        <v>35</v>
      </c>
      <c r="P111" t="s">
        <v>13</v>
      </c>
      <c r="Q111" t="s">
        <v>12</v>
      </c>
      <c r="R111" t="s">
        <v>35</v>
      </c>
      <c r="S111">
        <v>0</v>
      </c>
      <c r="T111" t="s">
        <v>1032</v>
      </c>
      <c r="U111">
        <v>4</v>
      </c>
      <c r="V111" t="s">
        <v>1142</v>
      </c>
      <c r="W111" t="str">
        <f>VLOOKUP(C111,$AR$2:$AT$230,3)</f>
        <v>Husband</v>
      </c>
      <c r="X111" t="s">
        <v>1140</v>
      </c>
      <c r="Y111">
        <v>3</v>
      </c>
      <c r="Z111">
        <v>2.7</v>
      </c>
      <c r="AA111">
        <v>59</v>
      </c>
      <c r="AB111" t="str">
        <f>VLOOKUP(C111,$AR$2:$AU$230,4)</f>
        <v>Late July</v>
      </c>
      <c r="AC111" t="str">
        <f>VLOOKUP($C111,$AX$2:$BF$230,2)</f>
        <v>Family land</v>
      </c>
      <c r="AD111" t="str">
        <f>VLOOKUP($C111,$AX$2:$BF$230,3)</f>
        <v>Foot slope</v>
      </c>
      <c r="AE111" t="str">
        <f>VLOOKUP($C111,$AX$2:$BF$230,4)</f>
        <v>Silt</v>
      </c>
      <c r="AF111" t="str">
        <f>VLOOKUP($C111,$AX$2:$BF$230,5)</f>
        <v>Good</v>
      </c>
      <c r="AG111" t="str">
        <f>VLOOKUP($C111,$AX$2:$BF$230,6)</f>
        <v>N</v>
      </c>
      <c r="AH111" t="str">
        <f>VLOOKUP($C111,$AX$2:$BF$230,7)</f>
        <v>Tied ridges</v>
      </c>
      <c r="AI111" t="str">
        <f>VLOOKUP($C111,$AX$2:$BF$230,8)</f>
        <v>Moderate</v>
      </c>
      <c r="AJ111" t="str">
        <f>VLOOKUP($C111,$AX$2:$BF$230,9)</f>
        <v>The same as in other fields</v>
      </c>
      <c r="AK111">
        <f>VLOOKUP($E111,$BH$2:$BK$384,2)</f>
        <v>75</v>
      </c>
      <c r="AL111">
        <f>VLOOKUP($E111,$BH$2:$BK$384,3)</f>
        <v>20</v>
      </c>
      <c r="AM111" t="str">
        <f>VLOOKUP($E111,$BH$2:$BK$384,4)</f>
        <v>75-90%</v>
      </c>
      <c r="AR111" t="s">
        <v>123</v>
      </c>
      <c r="AS111" t="s">
        <v>1168</v>
      </c>
      <c r="AT111" t="s">
        <v>1177</v>
      </c>
      <c r="AU111" s="18" t="s">
        <v>1208</v>
      </c>
      <c r="AX111" t="s">
        <v>123</v>
      </c>
      <c r="AY111" t="s">
        <v>1217</v>
      </c>
      <c r="AZ111" t="s">
        <v>1219</v>
      </c>
      <c r="BA111" t="s">
        <v>1224</v>
      </c>
      <c r="BB111" t="s">
        <v>1229</v>
      </c>
      <c r="BC111" t="s">
        <v>35</v>
      </c>
      <c r="BD111" t="s">
        <v>1234</v>
      </c>
      <c r="BE111" t="s">
        <v>1229</v>
      </c>
      <c r="BF111" t="s">
        <v>1245</v>
      </c>
      <c r="BH111" t="s">
        <v>700</v>
      </c>
      <c r="BI111">
        <v>75</v>
      </c>
      <c r="BJ111">
        <v>10</v>
      </c>
      <c r="BK111" t="s">
        <v>1270</v>
      </c>
    </row>
    <row r="112" spans="1:63" x14ac:dyDescent="0.2">
      <c r="A112">
        <v>4896</v>
      </c>
      <c r="B112" t="str">
        <f>VLOOKUP(C112:C255,$AR$2:$AS$230,2)</f>
        <v>Kano</v>
      </c>
      <c r="C112" t="s">
        <v>194</v>
      </c>
      <c r="D112">
        <v>1</v>
      </c>
      <c r="E112" t="s">
        <v>872</v>
      </c>
      <c r="F112">
        <v>100</v>
      </c>
      <c r="G112" t="s">
        <v>12</v>
      </c>
      <c r="H112">
        <v>17</v>
      </c>
      <c r="I112" t="s">
        <v>35</v>
      </c>
      <c r="J112">
        <v>1700</v>
      </c>
      <c r="K112">
        <f>J112*0.7</f>
        <v>1190</v>
      </c>
      <c r="L112" t="s">
        <v>1055</v>
      </c>
      <c r="M112" t="s">
        <v>1098</v>
      </c>
      <c r="N112" t="s">
        <v>1079</v>
      </c>
      <c r="O112" t="s">
        <v>35</v>
      </c>
      <c r="P112" t="s">
        <v>13</v>
      </c>
      <c r="Q112" t="s">
        <v>12</v>
      </c>
      <c r="R112" t="s">
        <v>35</v>
      </c>
      <c r="S112">
        <v>0</v>
      </c>
      <c r="T112" t="s">
        <v>1032</v>
      </c>
      <c r="U112">
        <v>4</v>
      </c>
      <c r="V112" t="s">
        <v>1142</v>
      </c>
      <c r="W112" t="str">
        <f>VLOOKUP(C112,$AR$2:$AT$230,3)</f>
        <v>Husband</v>
      </c>
      <c r="X112" t="s">
        <v>1139</v>
      </c>
      <c r="Y112">
        <v>1</v>
      </c>
      <c r="Z112">
        <v>1.6</v>
      </c>
      <c r="AA112">
        <v>62</v>
      </c>
      <c r="AB112" t="str">
        <f>VLOOKUP(C112,$AR$2:$AU$230,4)</f>
        <v>Late July</v>
      </c>
      <c r="AC112" t="str">
        <f>VLOOKUP($C112,$AX$2:$BF$230,2)</f>
        <v>Family land</v>
      </c>
      <c r="AD112" t="str">
        <f>VLOOKUP($C112,$AX$2:$BF$230,3)</f>
        <v>Foot slope</v>
      </c>
      <c r="AE112" t="str">
        <f>VLOOKUP($C112,$AX$2:$BF$230,4)</f>
        <v>Silt</v>
      </c>
      <c r="AF112" t="str">
        <f>VLOOKUP($C112,$AX$2:$BF$230,5)</f>
        <v>Moderate</v>
      </c>
      <c r="AG112" t="str">
        <f>VLOOKUP($C112,$AX$2:$BF$230,6)</f>
        <v>N</v>
      </c>
      <c r="AH112" t="str">
        <f>VLOOKUP($C112,$AX$2:$BF$230,7)</f>
        <v>Tied ridges</v>
      </c>
      <c r="AI112" t="str">
        <f>VLOOKUP($C112,$AX$2:$BF$230,8)</f>
        <v>Moderate</v>
      </c>
      <c r="AJ112" t="str">
        <f>VLOOKUP($C112,$AX$2:$BF$230,9)</f>
        <v>The same as in other fields</v>
      </c>
      <c r="AK112">
        <f>VLOOKUP($E112,$BH$2:$BK$384,2)</f>
        <v>75</v>
      </c>
      <c r="AL112">
        <f>VLOOKUP($E112,$BH$2:$BK$384,3)</f>
        <v>20</v>
      </c>
      <c r="AM112" t="str">
        <f>VLOOKUP($E112,$BH$2:$BK$384,4)</f>
        <v>75-90%</v>
      </c>
      <c r="AR112" t="s">
        <v>124</v>
      </c>
      <c r="AS112" t="s">
        <v>1168</v>
      </c>
      <c r="AT112" t="s">
        <v>1177</v>
      </c>
      <c r="AU112" s="18" t="s">
        <v>1208</v>
      </c>
      <c r="AX112" t="s">
        <v>124</v>
      </c>
      <c r="AY112" t="s">
        <v>1216</v>
      </c>
      <c r="AZ112" t="s">
        <v>1219</v>
      </c>
      <c r="BA112" t="s">
        <v>1224</v>
      </c>
      <c r="BB112" t="s">
        <v>1229</v>
      </c>
      <c r="BC112" t="s">
        <v>35</v>
      </c>
      <c r="BD112" t="s">
        <v>1234</v>
      </c>
      <c r="BE112" t="s">
        <v>1229</v>
      </c>
      <c r="BF112" t="s">
        <v>1245</v>
      </c>
      <c r="BH112" t="s">
        <v>749</v>
      </c>
      <c r="BI112">
        <v>75</v>
      </c>
      <c r="BJ112">
        <v>20</v>
      </c>
      <c r="BK112" t="s">
        <v>1268</v>
      </c>
    </row>
    <row r="113" spans="1:63" x14ac:dyDescent="0.2">
      <c r="A113">
        <v>4898</v>
      </c>
      <c r="B113" t="str">
        <f>VLOOKUP(C113:C256,$AR$2:$AS$230,2)</f>
        <v>Kano</v>
      </c>
      <c r="C113" t="s">
        <v>195</v>
      </c>
      <c r="D113">
        <v>1</v>
      </c>
      <c r="E113" t="s">
        <v>874</v>
      </c>
      <c r="F113">
        <v>200</v>
      </c>
      <c r="G113" t="s">
        <v>12</v>
      </c>
      <c r="H113">
        <v>34.5</v>
      </c>
      <c r="I113" t="s">
        <v>35</v>
      </c>
      <c r="J113">
        <v>1725</v>
      </c>
      <c r="K113">
        <f>J113*0.7</f>
        <v>1207.5</v>
      </c>
      <c r="L113" t="s">
        <v>1055</v>
      </c>
      <c r="M113" t="s">
        <v>1098</v>
      </c>
      <c r="N113" t="s">
        <v>1079</v>
      </c>
      <c r="O113" t="s">
        <v>35</v>
      </c>
      <c r="P113" t="s">
        <v>13</v>
      </c>
      <c r="Q113" t="s">
        <v>12</v>
      </c>
      <c r="R113" t="s">
        <v>35</v>
      </c>
      <c r="S113">
        <v>0</v>
      </c>
      <c r="T113" t="s">
        <v>1032</v>
      </c>
      <c r="U113">
        <v>4</v>
      </c>
      <c r="V113" t="s">
        <v>1142</v>
      </c>
      <c r="W113" t="str">
        <f>VLOOKUP(C113,$AR$2:$AT$230,3)</f>
        <v>Husband</v>
      </c>
      <c r="X113" t="s">
        <v>1140</v>
      </c>
      <c r="Y113">
        <v>3</v>
      </c>
      <c r="Z113">
        <v>2.7</v>
      </c>
      <c r="AA113">
        <v>59</v>
      </c>
      <c r="AB113" t="str">
        <f>VLOOKUP(C113,$AR$2:$AU$230,4)</f>
        <v>Late July</v>
      </c>
      <c r="AC113" t="str">
        <f>VLOOKUP($C113,$AX$2:$BF$230,2)</f>
        <v>Family land</v>
      </c>
      <c r="AD113" t="str">
        <f>VLOOKUP($C113,$AX$2:$BF$230,3)</f>
        <v>Foot slope</v>
      </c>
      <c r="AE113" t="str">
        <f>VLOOKUP($C113,$AX$2:$BF$230,4)</f>
        <v>Silt</v>
      </c>
      <c r="AF113" t="str">
        <f>VLOOKUP($C113,$AX$2:$BF$230,5)</f>
        <v>Good</v>
      </c>
      <c r="AG113" t="str">
        <f>VLOOKUP($C113,$AX$2:$BF$230,6)</f>
        <v>N</v>
      </c>
      <c r="AH113" t="str">
        <f>VLOOKUP($C113,$AX$2:$BF$230,7)</f>
        <v>Tied ridges</v>
      </c>
      <c r="AI113" t="str">
        <f>VLOOKUP($C113,$AX$2:$BF$230,8)</f>
        <v>Moderate</v>
      </c>
      <c r="AJ113" t="str">
        <f>VLOOKUP($C113,$AX$2:$BF$230,9)</f>
        <v>The same as in other fields</v>
      </c>
      <c r="AK113">
        <f>VLOOKUP($E113,$BH$2:$BK$384,2)</f>
        <v>75</v>
      </c>
      <c r="AL113">
        <f>VLOOKUP($E113,$BH$2:$BK$384,3)</f>
        <v>20</v>
      </c>
      <c r="AM113" t="str">
        <f>VLOOKUP($E113,$BH$2:$BK$384,4)</f>
        <v>75-90%</v>
      </c>
      <c r="AR113" t="s">
        <v>125</v>
      </c>
      <c r="AS113" t="s">
        <v>1168</v>
      </c>
      <c r="AT113" t="s">
        <v>1177</v>
      </c>
      <c r="AU113" s="18" t="s">
        <v>1208</v>
      </c>
      <c r="AX113" t="s">
        <v>125</v>
      </c>
      <c r="AY113" t="s">
        <v>1217</v>
      </c>
      <c r="AZ113" t="s">
        <v>1219</v>
      </c>
      <c r="BA113" t="s">
        <v>1224</v>
      </c>
      <c r="BB113" t="s">
        <v>1229</v>
      </c>
      <c r="BC113" t="s">
        <v>35</v>
      </c>
      <c r="BD113" t="s">
        <v>1234</v>
      </c>
      <c r="BE113" t="s">
        <v>1229</v>
      </c>
      <c r="BF113" t="s">
        <v>1245</v>
      </c>
      <c r="BH113" t="s">
        <v>750</v>
      </c>
      <c r="BI113">
        <v>75</v>
      </c>
      <c r="BJ113">
        <v>20</v>
      </c>
      <c r="BK113" t="s">
        <v>1269</v>
      </c>
    </row>
    <row r="114" spans="1:63" x14ac:dyDescent="0.2">
      <c r="A114">
        <v>4939</v>
      </c>
      <c r="B114" t="str">
        <f>VLOOKUP(C114:C257,$AR$2:$AS$230,2)</f>
        <v>Kano</v>
      </c>
      <c r="C114" t="s">
        <v>208</v>
      </c>
      <c r="D114">
        <v>2</v>
      </c>
      <c r="E114" t="s">
        <v>915</v>
      </c>
      <c r="F114">
        <v>19.5</v>
      </c>
      <c r="G114" t="s">
        <v>12</v>
      </c>
      <c r="H114">
        <v>3.4</v>
      </c>
      <c r="I114" t="s">
        <v>13</v>
      </c>
      <c r="J114">
        <v>1743.5897435897436</v>
      </c>
      <c r="K114">
        <f>J114</f>
        <v>1743.5897435897436</v>
      </c>
      <c r="L114" t="s">
        <v>1055</v>
      </c>
      <c r="M114" t="s">
        <v>1035</v>
      </c>
      <c r="N114" t="s">
        <v>1035</v>
      </c>
      <c r="O114" t="s">
        <v>35</v>
      </c>
      <c r="P114" t="s">
        <v>13</v>
      </c>
      <c r="Q114" t="s">
        <v>12</v>
      </c>
      <c r="R114" t="s">
        <v>35</v>
      </c>
      <c r="S114">
        <v>0</v>
      </c>
      <c r="T114" t="s">
        <v>1032</v>
      </c>
      <c r="U114">
        <v>4</v>
      </c>
      <c r="V114" t="s">
        <v>1137</v>
      </c>
      <c r="W114" t="str">
        <f>VLOOKUP(C114,$AR$2:$AT$230,3)</f>
        <v>Husband</v>
      </c>
      <c r="X114" t="s">
        <v>1140</v>
      </c>
      <c r="Y114">
        <v>4</v>
      </c>
      <c r="Z114">
        <v>5</v>
      </c>
      <c r="AA114">
        <v>36</v>
      </c>
      <c r="AB114" t="str">
        <f>VLOOKUP(C114,$AR$2:$AU$230,4)</f>
        <v>Early July</v>
      </c>
      <c r="AC114" t="str">
        <f>VLOOKUP($C114,$AX$2:$BF$230,2)</f>
        <v>Family land</v>
      </c>
      <c r="AD114" t="str">
        <f>VLOOKUP($C114,$AX$2:$BF$230,3)</f>
        <v>Lowland</v>
      </c>
      <c r="AE114" t="str">
        <f>VLOOKUP($C114,$AX$2:$BF$230,4)</f>
        <v>Loam</v>
      </c>
      <c r="AF114" t="str">
        <f>VLOOKUP($C114,$AX$2:$BF$230,5)</f>
        <v>Moderate</v>
      </c>
      <c r="AG114" t="str">
        <f>VLOOKUP($C114,$AX$2:$BF$230,6)</f>
        <v>N</v>
      </c>
      <c r="AH114" t="str">
        <f>VLOOKUP($C114,$AX$2:$BF$230,7)</f>
        <v>Ditches</v>
      </c>
      <c r="AI114" t="str">
        <f>VLOOKUP($C114,$AX$2:$BF$230,8)</f>
        <v>Very fertile</v>
      </c>
      <c r="AJ114" t="str">
        <f>VLOOKUP($C114,$AX$2:$BF$230,9)</f>
        <v>The same as in other fields</v>
      </c>
      <c r="AK114">
        <f>VLOOKUP($E114,$BH$2:$BK$384,2)</f>
        <v>75</v>
      </c>
      <c r="AL114">
        <f>VLOOKUP($E114,$BH$2:$BK$384,3)</f>
        <v>20</v>
      </c>
      <c r="AM114" t="str">
        <f>VLOOKUP($E114,$BH$2:$BK$384,4)</f>
        <v>75-90%</v>
      </c>
      <c r="AR114" t="s">
        <v>126</v>
      </c>
      <c r="AS114" t="s">
        <v>1168</v>
      </c>
      <c r="AT114" t="s">
        <v>1177</v>
      </c>
      <c r="AU114" s="18" t="s">
        <v>1210</v>
      </c>
      <c r="AX114" t="s">
        <v>126</v>
      </c>
      <c r="AY114" t="s">
        <v>1216</v>
      </c>
      <c r="AZ114" t="s">
        <v>1219</v>
      </c>
      <c r="BA114" t="s">
        <v>1226</v>
      </c>
      <c r="BB114" t="s">
        <v>1230</v>
      </c>
      <c r="BC114" t="s">
        <v>35</v>
      </c>
      <c r="BD114" t="s">
        <v>1234</v>
      </c>
      <c r="BE114" t="s">
        <v>1241</v>
      </c>
      <c r="BF114" t="s">
        <v>1244</v>
      </c>
      <c r="BH114" t="s">
        <v>751</v>
      </c>
      <c r="BI114">
        <v>75</v>
      </c>
      <c r="BJ114">
        <v>20</v>
      </c>
      <c r="BK114" t="s">
        <v>1269</v>
      </c>
    </row>
    <row r="115" spans="1:63" hidden="1" x14ac:dyDescent="0.2">
      <c r="A115">
        <v>4780</v>
      </c>
      <c r="B115" t="str">
        <f>VLOOKUP(C115:C258,$AR$2:$AS$230,2)</f>
        <v>Kano</v>
      </c>
      <c r="C115" t="s">
        <v>158</v>
      </c>
      <c r="D115">
        <v>1</v>
      </c>
      <c r="E115" t="s">
        <v>756</v>
      </c>
      <c r="F115">
        <v>150</v>
      </c>
      <c r="G115" t="s">
        <v>12</v>
      </c>
      <c r="H115">
        <v>27</v>
      </c>
      <c r="I115" t="s">
        <v>35</v>
      </c>
      <c r="J115">
        <v>1800</v>
      </c>
      <c r="K115">
        <f>J115*0.7</f>
        <v>1260</v>
      </c>
      <c r="L115" t="s">
        <v>1055</v>
      </c>
      <c r="M115" t="s">
        <v>1081</v>
      </c>
      <c r="N115" t="s">
        <v>1079</v>
      </c>
      <c r="O115" t="s">
        <v>35</v>
      </c>
      <c r="P115" t="s">
        <v>13</v>
      </c>
      <c r="Q115" t="s">
        <v>1051</v>
      </c>
      <c r="R115" t="s">
        <v>13</v>
      </c>
      <c r="S115">
        <v>30</v>
      </c>
      <c r="T115" t="s">
        <v>1032</v>
      </c>
      <c r="U115">
        <v>4</v>
      </c>
      <c r="V115" t="s">
        <v>1137</v>
      </c>
      <c r="W115" t="str">
        <f>VLOOKUP(C115,$AR$2:$AT$230,3)</f>
        <v>Husband</v>
      </c>
      <c r="X115" t="s">
        <v>1140</v>
      </c>
      <c r="Y115">
        <v>65</v>
      </c>
      <c r="Z115">
        <v>10</v>
      </c>
      <c r="AA115">
        <v>48</v>
      </c>
      <c r="AB115" t="str">
        <f>VLOOKUP(C115,$AR$2:$AU$230,4)</f>
        <v>Late July</v>
      </c>
      <c r="AC115" t="str">
        <f>VLOOKUP($C115,$AX$2:$BF$230,2)</f>
        <v>Family land</v>
      </c>
      <c r="AD115" t="str">
        <f>VLOOKUP($C115,$AX$2:$BF$230,3)</f>
        <v>Plateau</v>
      </c>
      <c r="AE115" t="str">
        <f>VLOOKUP($C115,$AX$2:$BF$230,4)</f>
        <v>Sand</v>
      </c>
      <c r="AF115" t="str">
        <f>VLOOKUP($C115,$AX$2:$BF$230,5)</f>
        <v>Good</v>
      </c>
      <c r="AG115" t="str">
        <f>VLOOKUP($C115,$AX$2:$BF$230,6)</f>
        <v>Y</v>
      </c>
      <c r="AH115" t="str">
        <f>VLOOKUP($C115,$AX$2:$BF$230,7)</f>
        <v>Tied ridges</v>
      </c>
      <c r="AI115" t="str">
        <f>VLOOKUP($C115,$AX$2:$BF$230,8)</f>
        <v>Moderate</v>
      </c>
      <c r="AJ115" t="str">
        <f>VLOOKUP($C115,$AX$2:$BF$230,9)</f>
        <v>The same as in other fields</v>
      </c>
      <c r="AK115">
        <f>VLOOKUP($E115,$BH$2:$BK$384,2)</f>
        <v>75</v>
      </c>
      <c r="AL115">
        <f>VLOOKUP($E115,$BH$2:$BK$384,3)</f>
        <v>20</v>
      </c>
      <c r="AM115" t="str">
        <f>VLOOKUP($E115,$BH$2:$BK$384,4)</f>
        <v>75-90%</v>
      </c>
      <c r="AR115" t="s">
        <v>127</v>
      </c>
      <c r="AS115" t="s">
        <v>1168</v>
      </c>
      <c r="AT115" t="s">
        <v>1177</v>
      </c>
      <c r="AU115" s="18" t="s">
        <v>1210</v>
      </c>
      <c r="AX115" t="s">
        <v>127</v>
      </c>
      <c r="AY115" t="s">
        <v>1217</v>
      </c>
      <c r="AZ115" t="s">
        <v>1219</v>
      </c>
      <c r="BA115" t="s">
        <v>1224</v>
      </c>
      <c r="BB115" t="s">
        <v>1229</v>
      </c>
      <c r="BC115" t="s">
        <v>35</v>
      </c>
      <c r="BD115" t="s">
        <v>1234</v>
      </c>
      <c r="BE115" t="s">
        <v>1242</v>
      </c>
      <c r="BF115" t="s">
        <v>1244</v>
      </c>
      <c r="BH115" t="s">
        <v>752</v>
      </c>
      <c r="BI115">
        <v>75</v>
      </c>
      <c r="BJ115">
        <v>10</v>
      </c>
      <c r="BK115" t="s">
        <v>1268</v>
      </c>
    </row>
    <row r="116" spans="1:63" x14ac:dyDescent="0.2">
      <c r="A116">
        <v>4946</v>
      </c>
      <c r="B116" t="str">
        <f>VLOOKUP(C116:C259,$AR$2:$AS$230,2)</f>
        <v>Kano</v>
      </c>
      <c r="C116" t="s">
        <v>210</v>
      </c>
      <c r="D116">
        <v>3</v>
      </c>
      <c r="E116" t="s">
        <v>922</v>
      </c>
      <c r="F116">
        <v>19.5</v>
      </c>
      <c r="G116" t="s">
        <v>12</v>
      </c>
      <c r="H116">
        <v>3.7</v>
      </c>
      <c r="I116" t="s">
        <v>13</v>
      </c>
      <c r="J116">
        <v>1897.4358974358975</v>
      </c>
      <c r="K116">
        <f>J116</f>
        <v>1897.4358974358975</v>
      </c>
      <c r="L116" t="s">
        <v>1055</v>
      </c>
      <c r="M116" t="s">
        <v>1082</v>
      </c>
      <c r="N116" t="s">
        <v>1065</v>
      </c>
      <c r="O116" t="s">
        <v>35</v>
      </c>
      <c r="P116" t="s">
        <v>13</v>
      </c>
      <c r="Q116" t="s">
        <v>12</v>
      </c>
      <c r="R116" t="s">
        <v>35</v>
      </c>
      <c r="S116">
        <v>0</v>
      </c>
      <c r="T116" t="s">
        <v>1032</v>
      </c>
      <c r="U116">
        <v>4</v>
      </c>
      <c r="V116" t="s">
        <v>1137</v>
      </c>
      <c r="W116" t="str">
        <f>VLOOKUP(C116,$AR$2:$AT$230,3)</f>
        <v>Husband</v>
      </c>
      <c r="X116" t="s">
        <v>1140</v>
      </c>
      <c r="Y116">
        <v>6</v>
      </c>
      <c r="Z116">
        <v>4.3</v>
      </c>
      <c r="AA116">
        <v>37</v>
      </c>
      <c r="AB116" t="str">
        <f>VLOOKUP(C116,$AR$2:$AU$230,4)</f>
        <v>Early July</v>
      </c>
      <c r="AC116" t="str">
        <f>VLOOKUP($C116,$AX$2:$BF$230,2)</f>
        <v>Family land</v>
      </c>
      <c r="AD116" t="str">
        <f>VLOOKUP($C116,$AX$2:$BF$230,3)</f>
        <v>Lowland</v>
      </c>
      <c r="AE116" t="str">
        <f>VLOOKUP($C116,$AX$2:$BF$230,4)</f>
        <v>Loam</v>
      </c>
      <c r="AF116" t="str">
        <f>VLOOKUP($C116,$AX$2:$BF$230,5)</f>
        <v>Moderate</v>
      </c>
      <c r="AG116" t="str">
        <f>VLOOKUP($C116,$AX$2:$BF$230,6)</f>
        <v>N</v>
      </c>
      <c r="AH116" t="str">
        <f>VLOOKUP($C116,$AX$2:$BF$230,7)</f>
        <v>Ditches</v>
      </c>
      <c r="AI116" t="str">
        <f>VLOOKUP($C116,$AX$2:$BF$230,8)</f>
        <v>Very fertile</v>
      </c>
      <c r="AJ116" t="str">
        <f>VLOOKUP($C116,$AX$2:$BF$230,9)</f>
        <v>The same as in other fields</v>
      </c>
      <c r="AK116">
        <f>VLOOKUP($E116,$BH$2:$BK$384,2)</f>
        <v>75</v>
      </c>
      <c r="AL116">
        <f>VLOOKUP($E116,$BH$2:$BK$384,3)</f>
        <v>20</v>
      </c>
      <c r="AM116" t="str">
        <f>VLOOKUP($E116,$BH$2:$BK$384,4)</f>
        <v>50-75%</v>
      </c>
      <c r="AR116" t="s">
        <v>128</v>
      </c>
      <c r="AS116" t="s">
        <v>1168</v>
      </c>
      <c r="AT116" t="s">
        <v>1177</v>
      </c>
      <c r="AU116" s="18" t="s">
        <v>1210</v>
      </c>
      <c r="AX116" t="s">
        <v>128</v>
      </c>
      <c r="AY116" t="s">
        <v>1216</v>
      </c>
      <c r="AZ116" t="s">
        <v>1219</v>
      </c>
      <c r="BA116" t="s">
        <v>1226</v>
      </c>
      <c r="BB116" t="s">
        <v>1230</v>
      </c>
      <c r="BC116" t="s">
        <v>35</v>
      </c>
      <c r="BD116" t="s">
        <v>1234</v>
      </c>
      <c r="BE116" t="s">
        <v>1241</v>
      </c>
      <c r="BF116" t="s">
        <v>1244</v>
      </c>
      <c r="BH116" t="s">
        <v>753</v>
      </c>
      <c r="BI116">
        <v>75</v>
      </c>
      <c r="BJ116">
        <v>10</v>
      </c>
      <c r="BK116" t="s">
        <v>1268</v>
      </c>
    </row>
    <row r="117" spans="1:63" x14ac:dyDescent="0.2">
      <c r="A117">
        <v>4948</v>
      </c>
      <c r="B117" t="str">
        <f>VLOOKUP(C117:C260,$AR$2:$AS$230,2)</f>
        <v>Kano</v>
      </c>
      <c r="C117" t="s">
        <v>211</v>
      </c>
      <c r="D117">
        <v>2</v>
      </c>
      <c r="E117" t="s">
        <v>924</v>
      </c>
      <c r="F117">
        <v>19.5</v>
      </c>
      <c r="G117" t="s">
        <v>12</v>
      </c>
      <c r="H117">
        <v>3.7</v>
      </c>
      <c r="I117" t="s">
        <v>13</v>
      </c>
      <c r="J117">
        <v>1897.4358974358975</v>
      </c>
      <c r="K117">
        <f>J117</f>
        <v>1897.4358974358975</v>
      </c>
      <c r="L117" t="s">
        <v>1055</v>
      </c>
      <c r="M117" t="s">
        <v>1035</v>
      </c>
      <c r="N117" t="s">
        <v>1035</v>
      </c>
      <c r="O117" t="s">
        <v>35</v>
      </c>
      <c r="P117" t="s">
        <v>13</v>
      </c>
      <c r="Q117" t="s">
        <v>12</v>
      </c>
      <c r="R117" t="s">
        <v>35</v>
      </c>
      <c r="S117">
        <v>0</v>
      </c>
      <c r="T117" t="s">
        <v>1032</v>
      </c>
      <c r="U117">
        <v>4</v>
      </c>
      <c r="V117" t="s">
        <v>1137</v>
      </c>
      <c r="W117" t="str">
        <f>VLOOKUP(C117,$AR$2:$AT$230,3)</f>
        <v>Husband</v>
      </c>
      <c r="X117" t="s">
        <v>1140</v>
      </c>
      <c r="Y117">
        <v>5</v>
      </c>
      <c r="Z117">
        <v>5.8000000000000007</v>
      </c>
      <c r="AA117">
        <v>34</v>
      </c>
      <c r="AB117" t="str">
        <f>VLOOKUP(C117,$AR$2:$AU$230,4)</f>
        <v>Early July</v>
      </c>
      <c r="AC117" t="str">
        <f>VLOOKUP($C117,$AX$2:$BF$230,2)</f>
        <v>Family land</v>
      </c>
      <c r="AD117" t="str">
        <f>VLOOKUP($C117,$AX$2:$BF$230,3)</f>
        <v>Lowland</v>
      </c>
      <c r="AE117" t="str">
        <f>VLOOKUP($C117,$AX$2:$BF$230,4)</f>
        <v>Loam</v>
      </c>
      <c r="AF117" t="str">
        <f>VLOOKUP($C117,$AX$2:$BF$230,5)</f>
        <v>Moderate</v>
      </c>
      <c r="AG117" t="str">
        <f>VLOOKUP($C117,$AX$2:$BF$230,6)</f>
        <v>N</v>
      </c>
      <c r="AH117" t="str">
        <f>VLOOKUP($C117,$AX$2:$BF$230,7)</f>
        <v>Ditches</v>
      </c>
      <c r="AI117" t="str">
        <f>VLOOKUP($C117,$AX$2:$BF$230,8)</f>
        <v>Very fertile</v>
      </c>
      <c r="AJ117" t="str">
        <f>VLOOKUP($C117,$AX$2:$BF$230,9)</f>
        <v>The same as in other fields</v>
      </c>
      <c r="AK117">
        <f>VLOOKUP($E117,$BH$2:$BK$384,2)</f>
        <v>75</v>
      </c>
      <c r="AL117">
        <f>VLOOKUP($E117,$BH$2:$BK$384,3)</f>
        <v>10</v>
      </c>
      <c r="AM117" t="str">
        <f>VLOOKUP($E117,$BH$2:$BK$384,4)</f>
        <v>75-90%</v>
      </c>
      <c r="AR117" t="s">
        <v>129</v>
      </c>
      <c r="AS117" t="s">
        <v>1168</v>
      </c>
      <c r="AT117" t="s">
        <v>1177</v>
      </c>
      <c r="AU117" s="18" t="s">
        <v>1210</v>
      </c>
      <c r="AX117" t="s">
        <v>129</v>
      </c>
      <c r="AY117" t="s">
        <v>1217</v>
      </c>
      <c r="AZ117" t="s">
        <v>1219</v>
      </c>
      <c r="BA117" t="s">
        <v>1226</v>
      </c>
      <c r="BB117" t="s">
        <v>1229</v>
      </c>
      <c r="BC117" t="s">
        <v>35</v>
      </c>
      <c r="BD117" t="s">
        <v>1234</v>
      </c>
      <c r="BE117" t="s">
        <v>1229</v>
      </c>
      <c r="BF117" t="s">
        <v>1244</v>
      </c>
      <c r="BH117" t="s">
        <v>754</v>
      </c>
      <c r="BI117">
        <v>75</v>
      </c>
      <c r="BJ117">
        <v>10</v>
      </c>
      <c r="BK117" t="s">
        <v>1269</v>
      </c>
    </row>
    <row r="118" spans="1:63" hidden="1" x14ac:dyDescent="0.2">
      <c r="A118">
        <v>4756</v>
      </c>
      <c r="B118" t="str">
        <f>VLOOKUP(C118:C261,$AR$2:$AS$230,2)</f>
        <v>Kano</v>
      </c>
      <c r="C118" t="s">
        <v>152</v>
      </c>
      <c r="D118">
        <v>1</v>
      </c>
      <c r="E118" t="s">
        <v>732</v>
      </c>
      <c r="F118">
        <v>150</v>
      </c>
      <c r="G118" t="s">
        <v>12</v>
      </c>
      <c r="H118">
        <v>29</v>
      </c>
      <c r="I118" t="s">
        <v>35</v>
      </c>
      <c r="J118">
        <v>1933.3333333333333</v>
      </c>
      <c r="K118">
        <f>J118*0.7</f>
        <v>1353.3333333333333</v>
      </c>
      <c r="L118" t="s">
        <v>1055</v>
      </c>
      <c r="M118" t="s">
        <v>1046</v>
      </c>
      <c r="N118" t="s">
        <v>1046</v>
      </c>
      <c r="O118" t="s">
        <v>35</v>
      </c>
      <c r="P118" t="s">
        <v>13</v>
      </c>
      <c r="Q118" t="s">
        <v>1051</v>
      </c>
      <c r="R118" t="s">
        <v>13</v>
      </c>
      <c r="S118">
        <v>50</v>
      </c>
      <c r="T118" t="s">
        <v>1032</v>
      </c>
      <c r="U118">
        <v>4</v>
      </c>
      <c r="V118" t="s">
        <v>1137</v>
      </c>
      <c r="W118" t="str">
        <f>VLOOKUP(C118,$AR$2:$AT$230,3)</f>
        <v>Both</v>
      </c>
      <c r="X118" t="s">
        <v>1140</v>
      </c>
      <c r="Y118">
        <v>16</v>
      </c>
      <c r="Z118">
        <v>24.5</v>
      </c>
      <c r="AA118">
        <v>88</v>
      </c>
      <c r="AB118" t="str">
        <f>VLOOKUP(C118,$AR$2:$AU$230,4)</f>
        <v>August</v>
      </c>
      <c r="AC118" t="str">
        <f>VLOOKUP($C118,$AX$2:$BF$230,2)</f>
        <v>Family land</v>
      </c>
      <c r="AD118" t="str">
        <f>VLOOKUP($C118,$AX$2:$BF$230,3)</f>
        <v>Plateau</v>
      </c>
      <c r="AE118" t="str">
        <f>VLOOKUP($C118,$AX$2:$BF$230,4)</f>
        <v>Sand</v>
      </c>
      <c r="AF118" t="str">
        <f>VLOOKUP($C118,$AX$2:$BF$230,5)</f>
        <v>Good</v>
      </c>
      <c r="AG118" t="str">
        <f>VLOOKUP($C118,$AX$2:$BF$230,6)</f>
        <v>Y</v>
      </c>
      <c r="AH118" t="str">
        <f>VLOOKUP($C118,$AX$2:$BF$230,7)</f>
        <v>Tied ridges</v>
      </c>
      <c r="AI118" t="str">
        <f>VLOOKUP($C118,$AX$2:$BF$230,8)</f>
        <v>Moderate</v>
      </c>
      <c r="AJ118" t="str">
        <f>VLOOKUP($C118,$AX$2:$BF$230,9)</f>
        <v>Better than other fields</v>
      </c>
      <c r="AK118">
        <f>VLOOKUP($E118,$BH$2:$BK$384,2)</f>
        <v>75</v>
      </c>
      <c r="AL118">
        <f>VLOOKUP($E118,$BH$2:$BK$384,3)</f>
        <v>10</v>
      </c>
      <c r="AM118" t="str">
        <f>VLOOKUP($E118,$BH$2:$BK$384,4)</f>
        <v>&gt;90%</v>
      </c>
      <c r="AR118" t="s">
        <v>130</v>
      </c>
      <c r="AS118" t="s">
        <v>1168</v>
      </c>
      <c r="AT118" t="s">
        <v>1177</v>
      </c>
      <c r="AU118" s="18" t="s">
        <v>1209</v>
      </c>
      <c r="AX118" t="s">
        <v>130</v>
      </c>
      <c r="AY118" t="s">
        <v>1216</v>
      </c>
      <c r="AZ118" t="s">
        <v>1219</v>
      </c>
      <c r="BA118" t="s">
        <v>1226</v>
      </c>
      <c r="BB118" t="s">
        <v>1229</v>
      </c>
      <c r="BC118" t="s">
        <v>35</v>
      </c>
      <c r="BD118" t="s">
        <v>1234</v>
      </c>
      <c r="BE118" t="s">
        <v>1229</v>
      </c>
      <c r="BF118" t="s">
        <v>1245</v>
      </c>
      <c r="BH118" t="s">
        <v>755</v>
      </c>
      <c r="BI118">
        <v>75</v>
      </c>
      <c r="BJ118">
        <v>10</v>
      </c>
      <c r="BK118" t="s">
        <v>1269</v>
      </c>
    </row>
    <row r="119" spans="1:63" hidden="1" x14ac:dyDescent="0.2">
      <c r="A119">
        <v>4788</v>
      </c>
      <c r="B119" t="str">
        <f>VLOOKUP(C119:C262,$AR$2:$AS$230,2)</f>
        <v>Kano</v>
      </c>
      <c r="C119" t="s">
        <v>160</v>
      </c>
      <c r="D119">
        <v>1</v>
      </c>
      <c r="E119" t="s">
        <v>764</v>
      </c>
      <c r="F119">
        <v>150</v>
      </c>
      <c r="G119" t="s">
        <v>12</v>
      </c>
      <c r="H119">
        <v>29</v>
      </c>
      <c r="I119" t="s">
        <v>35</v>
      </c>
      <c r="J119">
        <v>1933.3333333333333</v>
      </c>
      <c r="K119">
        <f>J119*0.7</f>
        <v>1353.3333333333333</v>
      </c>
      <c r="L119" t="s">
        <v>1055</v>
      </c>
      <c r="M119" t="s">
        <v>1079</v>
      </c>
      <c r="N119" t="s">
        <v>1079</v>
      </c>
      <c r="O119" t="s">
        <v>35</v>
      </c>
      <c r="P119" t="s">
        <v>13</v>
      </c>
      <c r="Q119" t="s">
        <v>1051</v>
      </c>
      <c r="R119" t="s">
        <v>13</v>
      </c>
      <c r="S119">
        <v>50</v>
      </c>
      <c r="T119" t="s">
        <v>1032</v>
      </c>
      <c r="U119">
        <v>4</v>
      </c>
      <c r="V119" t="s">
        <v>1142</v>
      </c>
      <c r="W119" t="str">
        <f>VLOOKUP(C119,$AR$2:$AT$230,3)</f>
        <v>Both</v>
      </c>
      <c r="X119" t="s">
        <v>1140</v>
      </c>
      <c r="Y119">
        <v>5</v>
      </c>
      <c r="Z119">
        <v>24</v>
      </c>
      <c r="AA119">
        <v>61</v>
      </c>
      <c r="AB119" t="str">
        <f>VLOOKUP(C119,$AR$2:$AU$230,4)</f>
        <v>Late July</v>
      </c>
      <c r="AC119" t="str">
        <f>VLOOKUP($C119,$AX$2:$BF$230,2)</f>
        <v>Hired land</v>
      </c>
      <c r="AD119" t="str">
        <f>VLOOKUP($C119,$AX$2:$BF$230,3)</f>
        <v>Lowland</v>
      </c>
      <c r="AE119" t="str">
        <f>VLOOKUP($C119,$AX$2:$BF$230,4)</f>
        <v>Loam</v>
      </c>
      <c r="AF119" t="str">
        <f>VLOOKUP($C119,$AX$2:$BF$230,5)</f>
        <v>Moderate</v>
      </c>
      <c r="AG119" t="str">
        <f>VLOOKUP($C119,$AX$2:$BF$230,6)</f>
        <v>N</v>
      </c>
      <c r="AH119" t="str">
        <f>VLOOKUP($C119,$AX$2:$BF$230,7)</f>
        <v>Tied ridges</v>
      </c>
      <c r="AI119" t="str">
        <f>VLOOKUP($C119,$AX$2:$BF$230,8)</f>
        <v>Moderate</v>
      </c>
      <c r="AJ119" t="str">
        <f>VLOOKUP($C119,$AX$2:$BF$230,9)</f>
        <v>Better than other fields</v>
      </c>
      <c r="AK119">
        <f>VLOOKUP($E119,$BH$2:$BK$384,2)</f>
        <v>75</v>
      </c>
      <c r="AL119">
        <f>VLOOKUP($E119,$BH$2:$BK$384,3)</f>
        <v>20</v>
      </c>
      <c r="AM119" t="str">
        <f>VLOOKUP($E119,$BH$2:$BK$384,4)</f>
        <v>75-90%</v>
      </c>
      <c r="AR119" t="s">
        <v>131</v>
      </c>
      <c r="AS119" t="s">
        <v>1168</v>
      </c>
      <c r="AT119" t="s">
        <v>1178</v>
      </c>
      <c r="AU119" s="18" t="s">
        <v>1209</v>
      </c>
      <c r="AX119" t="s">
        <v>131</v>
      </c>
      <c r="AY119" t="s">
        <v>1217</v>
      </c>
      <c r="AZ119" t="s">
        <v>1221</v>
      </c>
      <c r="BA119" t="s">
        <v>1224</v>
      </c>
      <c r="BB119" t="s">
        <v>1230</v>
      </c>
      <c r="BC119" t="s">
        <v>35</v>
      </c>
      <c r="BD119" t="s">
        <v>1234</v>
      </c>
      <c r="BE119" t="s">
        <v>1229</v>
      </c>
      <c r="BF119" t="s">
        <v>1245</v>
      </c>
      <c r="BH119" t="s">
        <v>756</v>
      </c>
      <c r="BI119">
        <v>75</v>
      </c>
      <c r="BJ119">
        <v>20</v>
      </c>
      <c r="BK119" t="s">
        <v>1268</v>
      </c>
    </row>
    <row r="120" spans="1:63" x14ac:dyDescent="0.2">
      <c r="A120">
        <v>4947</v>
      </c>
      <c r="B120" t="str">
        <f>VLOOKUP(C120:C263,$AR$2:$AS$230,2)</f>
        <v>Kano</v>
      </c>
      <c r="C120" t="s">
        <v>211</v>
      </c>
      <c r="D120">
        <v>1</v>
      </c>
      <c r="E120" t="s">
        <v>923</v>
      </c>
      <c r="F120">
        <v>19.5</v>
      </c>
      <c r="G120" t="s">
        <v>12</v>
      </c>
      <c r="H120">
        <v>4.2</v>
      </c>
      <c r="I120" t="s">
        <v>13</v>
      </c>
      <c r="J120">
        <v>2153.8461538461538</v>
      </c>
      <c r="K120">
        <f>J120</f>
        <v>2153.8461538461538</v>
      </c>
      <c r="L120" t="s">
        <v>1055</v>
      </c>
      <c r="M120" t="s">
        <v>1113</v>
      </c>
      <c r="N120" t="s">
        <v>1079</v>
      </c>
      <c r="O120" t="s">
        <v>35</v>
      </c>
      <c r="P120" t="s">
        <v>13</v>
      </c>
      <c r="Q120" t="s">
        <v>12</v>
      </c>
      <c r="R120" t="s">
        <v>35</v>
      </c>
      <c r="S120">
        <v>0</v>
      </c>
      <c r="T120" t="s">
        <v>1032</v>
      </c>
      <c r="U120">
        <v>4</v>
      </c>
      <c r="V120" t="s">
        <v>1137</v>
      </c>
      <c r="W120" t="str">
        <f>VLOOKUP(C120,$AR$2:$AT$230,3)</f>
        <v>Husband</v>
      </c>
      <c r="X120" t="s">
        <v>1140</v>
      </c>
      <c r="Y120">
        <v>5</v>
      </c>
      <c r="Z120">
        <v>5.8000000000000007</v>
      </c>
      <c r="AA120">
        <v>34</v>
      </c>
      <c r="AB120" t="str">
        <f>VLOOKUP(C120,$AR$2:$AU$230,4)</f>
        <v>Early July</v>
      </c>
      <c r="AC120" t="str">
        <f>VLOOKUP($C120,$AX$2:$BF$230,2)</f>
        <v>Family land</v>
      </c>
      <c r="AD120" t="str">
        <f>VLOOKUP($C120,$AX$2:$BF$230,3)</f>
        <v>Lowland</v>
      </c>
      <c r="AE120" t="str">
        <f>VLOOKUP($C120,$AX$2:$BF$230,4)</f>
        <v>Loam</v>
      </c>
      <c r="AF120" t="str">
        <f>VLOOKUP($C120,$AX$2:$BF$230,5)</f>
        <v>Moderate</v>
      </c>
      <c r="AG120" t="str">
        <f>VLOOKUP($C120,$AX$2:$BF$230,6)</f>
        <v>N</v>
      </c>
      <c r="AH120" t="str">
        <f>VLOOKUP($C120,$AX$2:$BF$230,7)</f>
        <v>Ditches</v>
      </c>
      <c r="AI120" t="str">
        <f>VLOOKUP($C120,$AX$2:$BF$230,8)</f>
        <v>Very fertile</v>
      </c>
      <c r="AJ120" t="str">
        <f>VLOOKUP($C120,$AX$2:$BF$230,9)</f>
        <v>The same as in other fields</v>
      </c>
      <c r="AK120">
        <f>VLOOKUP($E120,$BH$2:$BK$384,2)</f>
        <v>75</v>
      </c>
      <c r="AL120">
        <f>VLOOKUP($E120,$BH$2:$BK$384,3)</f>
        <v>10</v>
      </c>
      <c r="AM120" t="str">
        <f>VLOOKUP($E120,$BH$2:$BK$384,4)</f>
        <v>&gt;90%</v>
      </c>
      <c r="AR120" t="s">
        <v>132</v>
      </c>
      <c r="AS120" t="s">
        <v>1168</v>
      </c>
      <c r="AT120" t="s">
        <v>1177</v>
      </c>
      <c r="AU120" s="18" t="s">
        <v>1208</v>
      </c>
      <c r="AX120" t="s">
        <v>132</v>
      </c>
      <c r="AY120" t="s">
        <v>1216</v>
      </c>
      <c r="AZ120" t="s">
        <v>1219</v>
      </c>
      <c r="BA120" t="s">
        <v>1224</v>
      </c>
      <c r="BB120" t="s">
        <v>1229</v>
      </c>
      <c r="BC120" t="s">
        <v>35</v>
      </c>
      <c r="BD120" t="s">
        <v>1234</v>
      </c>
      <c r="BE120" t="s">
        <v>1229</v>
      </c>
      <c r="BF120" t="s">
        <v>1245</v>
      </c>
      <c r="BH120" t="s">
        <v>757</v>
      </c>
      <c r="BI120">
        <v>75</v>
      </c>
      <c r="BJ120">
        <v>20</v>
      </c>
      <c r="BK120" t="s">
        <v>1268</v>
      </c>
    </row>
    <row r="121" spans="1:63" x14ac:dyDescent="0.2">
      <c r="A121">
        <v>4945</v>
      </c>
      <c r="B121" t="str">
        <f>VLOOKUP(C121:C264,$AR$2:$AS$230,2)</f>
        <v>Kano</v>
      </c>
      <c r="C121" t="s">
        <v>210</v>
      </c>
      <c r="D121">
        <v>2</v>
      </c>
      <c r="E121" t="s">
        <v>921</v>
      </c>
      <c r="F121">
        <v>19.5</v>
      </c>
      <c r="G121" t="s">
        <v>12</v>
      </c>
      <c r="H121">
        <v>4.5999999999999996</v>
      </c>
      <c r="I121" t="s">
        <v>13</v>
      </c>
      <c r="J121">
        <v>2358.9743589743589</v>
      </c>
      <c r="K121">
        <f>J121</f>
        <v>2358.9743589743589</v>
      </c>
      <c r="L121" t="s">
        <v>1055</v>
      </c>
      <c r="M121" t="s">
        <v>1035</v>
      </c>
      <c r="N121" t="s">
        <v>1035</v>
      </c>
      <c r="O121" t="s">
        <v>35</v>
      </c>
      <c r="P121" t="s">
        <v>13</v>
      </c>
      <c r="Q121" t="s">
        <v>12</v>
      </c>
      <c r="R121" t="s">
        <v>35</v>
      </c>
      <c r="S121">
        <v>0</v>
      </c>
      <c r="T121" t="s">
        <v>1032</v>
      </c>
      <c r="U121">
        <v>4</v>
      </c>
      <c r="V121" t="s">
        <v>1137</v>
      </c>
      <c r="W121" t="str">
        <f>VLOOKUP(C121,$AR$2:$AT$230,3)</f>
        <v>Husband</v>
      </c>
      <c r="X121" t="s">
        <v>1140</v>
      </c>
      <c r="Y121">
        <v>6</v>
      </c>
      <c r="Z121">
        <v>4.3</v>
      </c>
      <c r="AA121">
        <v>37</v>
      </c>
      <c r="AB121" t="str">
        <f>VLOOKUP(C121,$AR$2:$AU$230,4)</f>
        <v>Early July</v>
      </c>
      <c r="AC121" t="str">
        <f>VLOOKUP($C121,$AX$2:$BF$230,2)</f>
        <v>Family land</v>
      </c>
      <c r="AD121" t="str">
        <f>VLOOKUP($C121,$AX$2:$BF$230,3)</f>
        <v>Lowland</v>
      </c>
      <c r="AE121" t="str">
        <f>VLOOKUP($C121,$AX$2:$BF$230,4)</f>
        <v>Loam</v>
      </c>
      <c r="AF121" t="str">
        <f>VLOOKUP($C121,$AX$2:$BF$230,5)</f>
        <v>Moderate</v>
      </c>
      <c r="AG121" t="str">
        <f>VLOOKUP($C121,$AX$2:$BF$230,6)</f>
        <v>N</v>
      </c>
      <c r="AH121" t="str">
        <f>VLOOKUP($C121,$AX$2:$BF$230,7)</f>
        <v>Ditches</v>
      </c>
      <c r="AI121" t="str">
        <f>VLOOKUP($C121,$AX$2:$BF$230,8)</f>
        <v>Very fertile</v>
      </c>
      <c r="AJ121" t="str">
        <f>VLOOKUP($C121,$AX$2:$BF$230,9)</f>
        <v>The same as in other fields</v>
      </c>
      <c r="AK121">
        <f>VLOOKUP($E121,$BH$2:$BK$384,2)</f>
        <v>75</v>
      </c>
      <c r="AL121">
        <f>VLOOKUP($E121,$BH$2:$BK$384,3)</f>
        <v>20</v>
      </c>
      <c r="AM121" t="str">
        <f>VLOOKUP($E121,$BH$2:$BK$384,4)</f>
        <v>75-90%</v>
      </c>
      <c r="AR121" t="s">
        <v>133</v>
      </c>
      <c r="AS121" t="s">
        <v>1168</v>
      </c>
      <c r="AT121" t="s">
        <v>1177</v>
      </c>
      <c r="AU121" s="18" t="s">
        <v>1208</v>
      </c>
      <c r="AX121" t="s">
        <v>133</v>
      </c>
      <c r="AY121" t="s">
        <v>1216</v>
      </c>
      <c r="AZ121" t="s">
        <v>1219</v>
      </c>
      <c r="BA121" t="s">
        <v>1224</v>
      </c>
      <c r="BB121" t="s">
        <v>1229</v>
      </c>
      <c r="BC121" t="s">
        <v>35</v>
      </c>
      <c r="BD121" t="s">
        <v>1234</v>
      </c>
      <c r="BE121" t="s">
        <v>1229</v>
      </c>
      <c r="BF121" t="s">
        <v>1245</v>
      </c>
      <c r="BH121" t="s">
        <v>758</v>
      </c>
      <c r="BI121">
        <v>75</v>
      </c>
      <c r="BJ121">
        <v>20</v>
      </c>
      <c r="BK121" t="s">
        <v>1269</v>
      </c>
    </row>
    <row r="122" spans="1:63" x14ac:dyDescent="0.2">
      <c r="A122">
        <v>4938</v>
      </c>
      <c r="B122" t="str">
        <f>VLOOKUP(C122:C265,$AR$2:$AS$230,2)</f>
        <v>Kano</v>
      </c>
      <c r="C122" t="s">
        <v>208</v>
      </c>
      <c r="D122">
        <v>1</v>
      </c>
      <c r="E122" t="s">
        <v>914</v>
      </c>
      <c r="F122">
        <v>19.5</v>
      </c>
      <c r="G122" t="s">
        <v>12</v>
      </c>
      <c r="H122">
        <v>5.3</v>
      </c>
      <c r="I122" t="s">
        <v>13</v>
      </c>
      <c r="J122">
        <v>2717.9487179487178</v>
      </c>
      <c r="K122">
        <f>J122</f>
        <v>2717.9487179487178</v>
      </c>
      <c r="L122" t="s">
        <v>1055</v>
      </c>
      <c r="M122" t="s">
        <v>1110</v>
      </c>
      <c r="N122" t="s">
        <v>1079</v>
      </c>
      <c r="O122" t="s">
        <v>35</v>
      </c>
      <c r="P122" t="s">
        <v>13</v>
      </c>
      <c r="Q122" t="s">
        <v>12</v>
      </c>
      <c r="R122" t="s">
        <v>35</v>
      </c>
      <c r="S122">
        <v>0</v>
      </c>
      <c r="T122" t="s">
        <v>1032</v>
      </c>
      <c r="U122">
        <v>4</v>
      </c>
      <c r="V122" t="s">
        <v>1137</v>
      </c>
      <c r="W122" t="str">
        <f>VLOOKUP(C122,$AR$2:$AT$230,3)</f>
        <v>Husband</v>
      </c>
      <c r="X122" t="s">
        <v>1140</v>
      </c>
      <c r="Y122">
        <v>4</v>
      </c>
      <c r="Z122">
        <v>5</v>
      </c>
      <c r="AA122">
        <v>36</v>
      </c>
      <c r="AB122" t="str">
        <f>VLOOKUP(C122,$AR$2:$AU$230,4)</f>
        <v>Early July</v>
      </c>
      <c r="AC122" t="str">
        <f>VLOOKUP($C122,$AX$2:$BF$230,2)</f>
        <v>Family land</v>
      </c>
      <c r="AD122" t="str">
        <f>VLOOKUP($C122,$AX$2:$BF$230,3)</f>
        <v>Lowland</v>
      </c>
      <c r="AE122" t="str">
        <f>VLOOKUP($C122,$AX$2:$BF$230,4)</f>
        <v>Loam</v>
      </c>
      <c r="AF122" t="str">
        <f>VLOOKUP($C122,$AX$2:$BF$230,5)</f>
        <v>Moderate</v>
      </c>
      <c r="AG122" t="str">
        <f>VLOOKUP($C122,$AX$2:$BF$230,6)</f>
        <v>N</v>
      </c>
      <c r="AH122" t="str">
        <f>VLOOKUP($C122,$AX$2:$BF$230,7)</f>
        <v>Ditches</v>
      </c>
      <c r="AI122" t="str">
        <f>VLOOKUP($C122,$AX$2:$BF$230,8)</f>
        <v>Very fertile</v>
      </c>
      <c r="AJ122" t="str">
        <f>VLOOKUP($C122,$AX$2:$BF$230,9)</f>
        <v>The same as in other fields</v>
      </c>
      <c r="AK122">
        <f>VLOOKUP($E122,$BH$2:$BK$384,2)</f>
        <v>75</v>
      </c>
      <c r="AL122">
        <f>VLOOKUP($E122,$BH$2:$BK$384,3)</f>
        <v>20</v>
      </c>
      <c r="AM122" t="str">
        <f>VLOOKUP($E122,$BH$2:$BK$384,4)</f>
        <v>&gt;90%</v>
      </c>
      <c r="AR122" t="s">
        <v>134</v>
      </c>
      <c r="AS122" t="s">
        <v>1168</v>
      </c>
      <c r="AT122" t="s">
        <v>1177</v>
      </c>
      <c r="AU122" s="18" t="s">
        <v>1211</v>
      </c>
      <c r="AX122" t="s">
        <v>134</v>
      </c>
      <c r="AY122" t="s">
        <v>1217</v>
      </c>
      <c r="AZ122" t="s">
        <v>1219</v>
      </c>
      <c r="BA122" t="s">
        <v>1224</v>
      </c>
      <c r="BB122" t="s">
        <v>1230</v>
      </c>
      <c r="BC122" t="s">
        <v>35</v>
      </c>
      <c r="BD122" t="s">
        <v>1234</v>
      </c>
      <c r="BE122" t="s">
        <v>1229</v>
      </c>
      <c r="BF122" t="s">
        <v>1245</v>
      </c>
      <c r="BH122" t="s">
        <v>759</v>
      </c>
      <c r="BI122">
        <v>75</v>
      </c>
      <c r="BJ122">
        <v>20</v>
      </c>
      <c r="BK122" t="s">
        <v>1269</v>
      </c>
    </row>
    <row r="123" spans="1:63" x14ac:dyDescent="0.2">
      <c r="A123">
        <v>4471</v>
      </c>
      <c r="B123" t="str">
        <f>VLOOKUP(C123:C266,$AR$2:$AS$230,2)</f>
        <v>Kaduna N</v>
      </c>
      <c r="C123" t="s">
        <v>71</v>
      </c>
      <c r="D123">
        <v>1</v>
      </c>
      <c r="E123" t="s">
        <v>447</v>
      </c>
      <c r="F123">
        <v>200</v>
      </c>
      <c r="G123" t="s">
        <v>12</v>
      </c>
      <c r="H123">
        <v>57</v>
      </c>
      <c r="I123" t="s">
        <v>35</v>
      </c>
      <c r="J123">
        <v>2850</v>
      </c>
      <c r="K123">
        <f>J123*0.7</f>
        <v>1994.9999999999998</v>
      </c>
      <c r="L123" t="s">
        <v>1055</v>
      </c>
      <c r="M123" t="s">
        <v>1056</v>
      </c>
      <c r="N123" t="s">
        <v>1056</v>
      </c>
      <c r="O123" t="s">
        <v>35</v>
      </c>
      <c r="P123" t="s">
        <v>13</v>
      </c>
      <c r="Q123" t="s">
        <v>12</v>
      </c>
      <c r="R123" t="s">
        <v>35</v>
      </c>
      <c r="S123">
        <v>0</v>
      </c>
      <c r="T123" t="s">
        <v>1032</v>
      </c>
      <c r="U123">
        <v>4</v>
      </c>
      <c r="V123" t="s">
        <v>1137</v>
      </c>
      <c r="W123" t="str">
        <f>VLOOKUP(C123,$AR$2:$AT$230,3)</f>
        <v>Husband</v>
      </c>
      <c r="X123" t="s">
        <v>1140</v>
      </c>
      <c r="Y123">
        <v>3</v>
      </c>
      <c r="Z123">
        <v>0.60000000000000009</v>
      </c>
      <c r="AA123">
        <v>59</v>
      </c>
      <c r="AB123" t="str">
        <f>VLOOKUP(C123,$AR$2:$AU$230,4)</f>
        <v>Late July</v>
      </c>
      <c r="AC123" t="str">
        <f>VLOOKUP($C123,$AX$2:$BF$230,2)</f>
        <v>Family land</v>
      </c>
      <c r="AD123" t="str">
        <f>VLOOKUP($C123,$AX$2:$BF$230,3)</f>
        <v>Lowland</v>
      </c>
      <c r="AE123" t="str">
        <f>VLOOKUP($C123,$AX$2:$BF$230,4)</f>
        <v>Loam</v>
      </c>
      <c r="AF123" t="str">
        <f>VLOOKUP($C123,$AX$2:$BF$230,5)</f>
        <v>Moderate</v>
      </c>
      <c r="AG123" t="str">
        <f>VLOOKUP($C123,$AX$2:$BF$230,6)</f>
        <v/>
      </c>
      <c r="AH123" t="str">
        <f>VLOOKUP($C123,$AX$2:$BF$230,7)</f>
        <v>Tied ridges</v>
      </c>
      <c r="AI123" t="str">
        <f>VLOOKUP($C123,$AX$2:$BF$230,8)</f>
        <v>Moderate</v>
      </c>
      <c r="AJ123" t="str">
        <f>VLOOKUP($C123,$AX$2:$BF$230,9)</f>
        <v>Better than other fields</v>
      </c>
      <c r="AK123">
        <f>VLOOKUP($E123,$BH$2:$BK$384,2)</f>
        <v>75</v>
      </c>
      <c r="AL123">
        <f>VLOOKUP($E123,$BH$2:$BK$384,3)</f>
        <v>10</v>
      </c>
      <c r="AM123" t="str">
        <f>VLOOKUP($E123,$BH$2:$BK$384,4)</f>
        <v>75-90%</v>
      </c>
      <c r="AR123" t="s">
        <v>135</v>
      </c>
      <c r="AS123" t="s">
        <v>1168</v>
      </c>
      <c r="AT123" t="s">
        <v>1177</v>
      </c>
      <c r="AU123" s="18" t="s">
        <v>1208</v>
      </c>
      <c r="AX123" t="s">
        <v>135</v>
      </c>
      <c r="AY123" t="s">
        <v>1216</v>
      </c>
      <c r="AZ123" t="s">
        <v>1219</v>
      </c>
      <c r="BA123" t="s">
        <v>1224</v>
      </c>
      <c r="BB123" t="s">
        <v>1229</v>
      </c>
      <c r="BC123" t="s">
        <v>35</v>
      </c>
      <c r="BD123" t="s">
        <v>12</v>
      </c>
      <c r="BE123" t="s">
        <v>1229</v>
      </c>
      <c r="BF123" t="s">
        <v>1245</v>
      </c>
      <c r="BH123" t="s">
        <v>764</v>
      </c>
      <c r="BI123">
        <v>75</v>
      </c>
      <c r="BJ123">
        <v>20</v>
      </c>
      <c r="BK123" t="s">
        <v>1268</v>
      </c>
    </row>
    <row r="124" spans="1:63" x14ac:dyDescent="0.2">
      <c r="A124">
        <v>4530</v>
      </c>
      <c r="B124" t="str">
        <f>VLOOKUP(C124:C267,$AR$2:$AS$230,2)</f>
        <v>Kaduna N</v>
      </c>
      <c r="C124" t="s">
        <v>87</v>
      </c>
      <c r="D124">
        <v>1</v>
      </c>
      <c r="E124" t="s">
        <v>506</v>
      </c>
      <c r="F124">
        <v>30</v>
      </c>
      <c r="G124" t="s">
        <v>12</v>
      </c>
      <c r="H124">
        <v>38</v>
      </c>
      <c r="I124" t="s">
        <v>35</v>
      </c>
      <c r="J124" s="25"/>
      <c r="L124" t="s">
        <v>1055</v>
      </c>
      <c r="M124" t="s">
        <v>1065</v>
      </c>
      <c r="N124" t="s">
        <v>1065</v>
      </c>
      <c r="O124" t="s">
        <v>35</v>
      </c>
      <c r="P124" t="s">
        <v>13</v>
      </c>
      <c r="Q124" t="s">
        <v>12</v>
      </c>
      <c r="R124" t="s">
        <v>35</v>
      </c>
      <c r="S124">
        <v>0</v>
      </c>
      <c r="T124" t="s">
        <v>1032</v>
      </c>
      <c r="U124">
        <v>4</v>
      </c>
      <c r="V124" t="s">
        <v>1137</v>
      </c>
      <c r="W124" t="str">
        <f>VLOOKUP(C124,$AR$2:$AT$230,3)</f>
        <v>Husband</v>
      </c>
      <c r="X124" t="s">
        <v>1140</v>
      </c>
      <c r="Y124">
        <v>1</v>
      </c>
      <c r="Z124">
        <v>0.4</v>
      </c>
      <c r="AA124">
        <v>91</v>
      </c>
      <c r="AB124" t="str">
        <f>VLOOKUP(C124,$AR$2:$AU$230,4)</f>
        <v>August</v>
      </c>
      <c r="AC124" t="str">
        <f>VLOOKUP($C124,$AX$2:$BF$230,2)</f>
        <v>Family land</v>
      </c>
      <c r="AD124" t="str">
        <f>VLOOKUP($C124,$AX$2:$BF$230,3)</f>
        <v>Lowland</v>
      </c>
      <c r="AE124" t="str">
        <f>VLOOKUP($C124,$AX$2:$BF$230,4)</f>
        <v>Loam</v>
      </c>
      <c r="AF124" t="str">
        <f>VLOOKUP($C124,$AX$2:$BF$230,5)</f>
        <v>Good</v>
      </c>
      <c r="AG124" t="str">
        <f>VLOOKUP($C124,$AX$2:$BF$230,6)</f>
        <v>N</v>
      </c>
      <c r="AH124" t="str">
        <f>VLOOKUP($C124,$AX$2:$BF$230,7)</f>
        <v>Tied ridges</v>
      </c>
      <c r="AI124" t="str">
        <f>VLOOKUP($C124,$AX$2:$BF$230,8)</f>
        <v>Fertile</v>
      </c>
      <c r="AJ124" t="str">
        <f>VLOOKUP($C124,$AX$2:$BF$230,9)</f>
        <v>Better than other fields</v>
      </c>
      <c r="AK124">
        <f>VLOOKUP($E124,$BH$2:$BK$384,2)</f>
        <v>75</v>
      </c>
      <c r="AL124">
        <f>VLOOKUP($E124,$BH$2:$BK$384,3)</f>
        <v>10</v>
      </c>
      <c r="AM124" t="str">
        <f>VLOOKUP($E124,$BH$2:$BK$384,4)</f>
        <v>50-75%</v>
      </c>
      <c r="AR124" t="s">
        <v>136</v>
      </c>
      <c r="AS124" t="s">
        <v>1168</v>
      </c>
      <c r="AT124" t="s">
        <v>1177</v>
      </c>
      <c r="AU124" s="18" t="s">
        <v>1212</v>
      </c>
      <c r="AX124" t="s">
        <v>136</v>
      </c>
      <c r="AY124" t="s">
        <v>1216</v>
      </c>
      <c r="AZ124" t="s">
        <v>1219</v>
      </c>
      <c r="BA124" t="s">
        <v>1224</v>
      </c>
      <c r="BB124" t="s">
        <v>1229</v>
      </c>
      <c r="BC124" t="s">
        <v>35</v>
      </c>
      <c r="BD124" t="s">
        <v>1234</v>
      </c>
      <c r="BE124" t="s">
        <v>1229</v>
      </c>
      <c r="BF124" t="s">
        <v>1245</v>
      </c>
      <c r="BH124" t="s">
        <v>765</v>
      </c>
      <c r="BI124">
        <v>75</v>
      </c>
      <c r="BJ124">
        <v>20</v>
      </c>
      <c r="BK124" t="s">
        <v>1268</v>
      </c>
    </row>
    <row r="125" spans="1:63" x14ac:dyDescent="0.2">
      <c r="A125">
        <v>4531</v>
      </c>
      <c r="B125" t="str">
        <f>VLOOKUP(C125:C268,$AR$2:$AS$230,2)</f>
        <v>Kaduna N</v>
      </c>
      <c r="C125" t="s">
        <v>87</v>
      </c>
      <c r="D125">
        <v>2</v>
      </c>
      <c r="E125" t="s">
        <v>507</v>
      </c>
      <c r="F125">
        <v>30</v>
      </c>
      <c r="G125" t="s">
        <v>12</v>
      </c>
      <c r="H125">
        <v>25</v>
      </c>
      <c r="I125" t="s">
        <v>35</v>
      </c>
      <c r="J125" s="25"/>
      <c r="L125" t="s">
        <v>1045</v>
      </c>
      <c r="M125" t="s">
        <v>1056</v>
      </c>
      <c r="N125" t="s">
        <v>1056</v>
      </c>
      <c r="O125" t="s">
        <v>35</v>
      </c>
      <c r="P125" t="s">
        <v>13</v>
      </c>
      <c r="Q125" t="s">
        <v>12</v>
      </c>
      <c r="R125" t="s">
        <v>35</v>
      </c>
      <c r="S125">
        <v>0</v>
      </c>
      <c r="T125" t="s">
        <v>1032</v>
      </c>
      <c r="U125">
        <v>4</v>
      </c>
      <c r="V125" t="s">
        <v>1137</v>
      </c>
      <c r="W125" t="str">
        <f>VLOOKUP(C125,$AR$2:$AT$230,3)</f>
        <v>Husband</v>
      </c>
      <c r="X125" t="s">
        <v>1140</v>
      </c>
      <c r="Y125">
        <v>1</v>
      </c>
      <c r="Z125">
        <v>0.4</v>
      </c>
      <c r="AA125">
        <v>91</v>
      </c>
      <c r="AB125" t="str">
        <f>VLOOKUP(C125,$AR$2:$AU$230,4)</f>
        <v>August</v>
      </c>
      <c r="AC125" t="str">
        <f>VLOOKUP($C125,$AX$2:$BF$230,2)</f>
        <v>Family land</v>
      </c>
      <c r="AD125" t="str">
        <f>VLOOKUP($C125,$AX$2:$BF$230,3)</f>
        <v>Lowland</v>
      </c>
      <c r="AE125" t="str">
        <f>VLOOKUP($C125,$AX$2:$BF$230,4)</f>
        <v>Loam</v>
      </c>
      <c r="AF125" t="str">
        <f>VLOOKUP($C125,$AX$2:$BF$230,5)</f>
        <v>Good</v>
      </c>
      <c r="AG125" t="str">
        <f>VLOOKUP($C125,$AX$2:$BF$230,6)</f>
        <v>N</v>
      </c>
      <c r="AH125" t="str">
        <f>VLOOKUP($C125,$AX$2:$BF$230,7)</f>
        <v>Tied ridges</v>
      </c>
      <c r="AI125" t="str">
        <f>VLOOKUP($C125,$AX$2:$BF$230,8)</f>
        <v>Fertile</v>
      </c>
      <c r="AJ125" t="str">
        <f>VLOOKUP($C125,$AX$2:$BF$230,9)</f>
        <v>Better than other fields</v>
      </c>
      <c r="AK125">
        <f>VLOOKUP($E125,$BH$2:$BK$384,2)</f>
        <v>75</v>
      </c>
      <c r="AL125">
        <f>VLOOKUP($E125,$BH$2:$BK$384,3)</f>
        <v>10</v>
      </c>
      <c r="AM125" t="str">
        <f>VLOOKUP($E125,$BH$2:$BK$384,4)</f>
        <v>50-75%</v>
      </c>
      <c r="AR125" t="s">
        <v>137</v>
      </c>
      <c r="AS125" t="s">
        <v>1168</v>
      </c>
      <c r="AT125" t="s">
        <v>1177</v>
      </c>
      <c r="AU125" s="18" t="s">
        <v>1208</v>
      </c>
      <c r="AX125" t="s">
        <v>137</v>
      </c>
      <c r="AY125" t="s">
        <v>1216</v>
      </c>
      <c r="AZ125" t="s">
        <v>1219</v>
      </c>
      <c r="BA125" t="s">
        <v>1224</v>
      </c>
      <c r="BB125" t="s">
        <v>1230</v>
      </c>
      <c r="BC125" t="s">
        <v>35</v>
      </c>
      <c r="BD125" t="s">
        <v>12</v>
      </c>
      <c r="BE125" t="s">
        <v>1229</v>
      </c>
      <c r="BF125" t="s">
        <v>1245</v>
      </c>
      <c r="BH125" t="s">
        <v>766</v>
      </c>
      <c r="BI125">
        <v>75</v>
      </c>
      <c r="BJ125">
        <v>20</v>
      </c>
      <c r="BK125" t="s">
        <v>1269</v>
      </c>
    </row>
    <row r="126" spans="1:63" x14ac:dyDescent="0.2">
      <c r="A126">
        <v>4532</v>
      </c>
      <c r="B126" t="str">
        <f>VLOOKUP(C126:C269,$AR$2:$AS$230,2)</f>
        <v>Kaduna N</v>
      </c>
      <c r="C126" t="s">
        <v>87</v>
      </c>
      <c r="D126">
        <v>3</v>
      </c>
      <c r="E126" t="s">
        <v>508</v>
      </c>
      <c r="F126">
        <v>30</v>
      </c>
      <c r="G126" t="s">
        <v>12</v>
      </c>
      <c r="H126">
        <v>13</v>
      </c>
      <c r="I126" t="s">
        <v>35</v>
      </c>
      <c r="J126" s="25"/>
      <c r="L126" t="s">
        <v>1055</v>
      </c>
      <c r="M126" t="s">
        <v>1047</v>
      </c>
      <c r="N126" t="s">
        <v>1035</v>
      </c>
      <c r="O126" t="s">
        <v>35</v>
      </c>
      <c r="P126" t="s">
        <v>13</v>
      </c>
      <c r="Q126" t="s">
        <v>12</v>
      </c>
      <c r="R126" t="s">
        <v>35</v>
      </c>
      <c r="S126">
        <v>0</v>
      </c>
      <c r="T126" t="s">
        <v>1032</v>
      </c>
      <c r="U126">
        <v>4</v>
      </c>
      <c r="V126" t="s">
        <v>1137</v>
      </c>
      <c r="W126" t="str">
        <f>VLOOKUP(C126,$AR$2:$AT$230,3)</f>
        <v>Husband</v>
      </c>
      <c r="X126" t="s">
        <v>1140</v>
      </c>
      <c r="Y126">
        <v>1</v>
      </c>
      <c r="Z126">
        <v>0.4</v>
      </c>
      <c r="AA126">
        <v>91</v>
      </c>
      <c r="AB126" t="str">
        <f>VLOOKUP(C126,$AR$2:$AU$230,4)</f>
        <v>August</v>
      </c>
      <c r="AC126" t="str">
        <f>VLOOKUP($C126,$AX$2:$BF$230,2)</f>
        <v>Family land</v>
      </c>
      <c r="AD126" t="str">
        <f>VLOOKUP($C126,$AX$2:$BF$230,3)</f>
        <v>Lowland</v>
      </c>
      <c r="AE126" t="str">
        <f>VLOOKUP($C126,$AX$2:$BF$230,4)</f>
        <v>Loam</v>
      </c>
      <c r="AF126" t="str">
        <f>VLOOKUP($C126,$AX$2:$BF$230,5)</f>
        <v>Good</v>
      </c>
      <c r="AG126" t="str">
        <f>VLOOKUP($C126,$AX$2:$BF$230,6)</f>
        <v>N</v>
      </c>
      <c r="AH126" t="str">
        <f>VLOOKUP($C126,$AX$2:$BF$230,7)</f>
        <v>Tied ridges</v>
      </c>
      <c r="AI126" t="str">
        <f>VLOOKUP($C126,$AX$2:$BF$230,8)</f>
        <v>Fertile</v>
      </c>
      <c r="AJ126" t="str">
        <f>VLOOKUP($C126,$AX$2:$BF$230,9)</f>
        <v>Better than other fields</v>
      </c>
      <c r="AK126">
        <f>VLOOKUP($E126,$BH$2:$BK$384,2)</f>
        <v>75</v>
      </c>
      <c r="AL126">
        <f>VLOOKUP($E126,$BH$2:$BK$384,3)</f>
        <v>10</v>
      </c>
      <c r="AM126" t="str">
        <f>VLOOKUP($E126,$BH$2:$BK$384,4)</f>
        <v>50-75%</v>
      </c>
      <c r="AR126" t="s">
        <v>138</v>
      </c>
      <c r="AS126" t="s">
        <v>1168</v>
      </c>
      <c r="AT126" t="s">
        <v>1177</v>
      </c>
      <c r="AU126" s="18" t="s">
        <v>1209</v>
      </c>
      <c r="AX126" t="s">
        <v>138</v>
      </c>
      <c r="AY126" t="s">
        <v>1216</v>
      </c>
      <c r="AZ126" t="s">
        <v>1220</v>
      </c>
      <c r="BA126" t="s">
        <v>1224</v>
      </c>
      <c r="BB126" t="s">
        <v>1229</v>
      </c>
      <c r="BC126" t="s">
        <v>35</v>
      </c>
      <c r="BD126" t="s">
        <v>1234</v>
      </c>
      <c r="BE126" t="s">
        <v>1242</v>
      </c>
      <c r="BF126" t="s">
        <v>1245</v>
      </c>
      <c r="BH126" t="s">
        <v>767</v>
      </c>
      <c r="BI126">
        <v>75</v>
      </c>
      <c r="BJ126">
        <v>20</v>
      </c>
      <c r="BK126" t="s">
        <v>1269</v>
      </c>
    </row>
    <row r="127" spans="1:63" x14ac:dyDescent="0.2">
      <c r="A127">
        <v>4533</v>
      </c>
      <c r="B127" t="str">
        <f>VLOOKUP(C127:C270,$AR$2:$AS$230,2)</f>
        <v>Kaduna N</v>
      </c>
      <c r="C127" t="s">
        <v>88</v>
      </c>
      <c r="D127">
        <v>1</v>
      </c>
      <c r="E127" t="s">
        <v>509</v>
      </c>
      <c r="F127">
        <v>30</v>
      </c>
      <c r="G127" t="s">
        <v>12</v>
      </c>
      <c r="H127">
        <v>35</v>
      </c>
      <c r="I127" t="s">
        <v>35</v>
      </c>
      <c r="J127" s="25"/>
      <c r="L127" t="s">
        <v>1055</v>
      </c>
      <c r="M127" t="s">
        <v>1065</v>
      </c>
      <c r="N127" t="s">
        <v>1065</v>
      </c>
      <c r="O127" t="s">
        <v>35</v>
      </c>
      <c r="P127" t="s">
        <v>13</v>
      </c>
      <c r="Q127" t="s">
        <v>12</v>
      </c>
      <c r="R127" t="s">
        <v>35</v>
      </c>
      <c r="S127">
        <v>0</v>
      </c>
      <c r="T127" t="s">
        <v>1032</v>
      </c>
      <c r="U127">
        <v>4</v>
      </c>
      <c r="V127" t="s">
        <v>1137</v>
      </c>
      <c r="W127" t="str">
        <f>VLOOKUP(C127,$AR$2:$AT$230,3)</f>
        <v>Husband</v>
      </c>
      <c r="X127" t="s">
        <v>1140</v>
      </c>
      <c r="Y127">
        <v>3</v>
      </c>
      <c r="Z127">
        <v>0.7</v>
      </c>
      <c r="AA127">
        <v>85</v>
      </c>
      <c r="AB127" t="str">
        <f>VLOOKUP(C127,$AR$2:$AU$230,4)</f>
        <v>August</v>
      </c>
      <c r="AC127" t="str">
        <f>VLOOKUP($C127,$AX$2:$BF$230,2)</f>
        <v>Family land</v>
      </c>
      <c r="AD127" t="str">
        <f>VLOOKUP($C127,$AX$2:$BF$230,3)</f>
        <v>Lowland</v>
      </c>
      <c r="AE127" t="str">
        <f>VLOOKUP($C127,$AX$2:$BF$230,4)</f>
        <v>Loam</v>
      </c>
      <c r="AF127" t="str">
        <f>VLOOKUP($C127,$AX$2:$BF$230,5)</f>
        <v>Good</v>
      </c>
      <c r="AG127" t="str">
        <f>VLOOKUP($C127,$AX$2:$BF$230,6)</f>
        <v>N</v>
      </c>
      <c r="AH127" t="str">
        <f>VLOOKUP($C127,$AX$2:$BF$230,7)</f>
        <v>Tied ridges</v>
      </c>
      <c r="AI127" t="str">
        <f>VLOOKUP($C127,$AX$2:$BF$230,8)</f>
        <v>Fertile</v>
      </c>
      <c r="AJ127" t="str">
        <f>VLOOKUP($C127,$AX$2:$BF$230,9)</f>
        <v>Better than other fields</v>
      </c>
      <c r="AK127">
        <f>VLOOKUP($E127,$BH$2:$BK$384,2)</f>
        <v>75</v>
      </c>
      <c r="AL127">
        <f>VLOOKUP($E127,$BH$2:$BK$384,3)</f>
        <v>10</v>
      </c>
      <c r="AM127" t="str">
        <f>VLOOKUP($E127,$BH$2:$BK$384,4)</f>
        <v>50-75%</v>
      </c>
      <c r="AR127" t="s">
        <v>139</v>
      </c>
      <c r="AS127" t="s">
        <v>1168</v>
      </c>
      <c r="AT127" t="s">
        <v>1177</v>
      </c>
      <c r="AU127" s="18" t="s">
        <v>1210</v>
      </c>
      <c r="AX127" t="s">
        <v>139</v>
      </c>
      <c r="AY127" t="s">
        <v>1216</v>
      </c>
      <c r="AZ127" t="s">
        <v>1219</v>
      </c>
      <c r="BA127" t="s">
        <v>1226</v>
      </c>
      <c r="BB127" t="s">
        <v>1229</v>
      </c>
      <c r="BC127" t="s">
        <v>35</v>
      </c>
      <c r="BD127" t="s">
        <v>1234</v>
      </c>
      <c r="BE127" t="s">
        <v>1241</v>
      </c>
      <c r="BF127" t="s">
        <v>1244</v>
      </c>
      <c r="BH127" t="s">
        <v>768</v>
      </c>
      <c r="BI127">
        <v>75</v>
      </c>
      <c r="BJ127">
        <v>10</v>
      </c>
      <c r="BK127" t="s">
        <v>1269</v>
      </c>
    </row>
    <row r="128" spans="1:63" x14ac:dyDescent="0.2">
      <c r="A128">
        <v>4534</v>
      </c>
      <c r="B128" t="str">
        <f>VLOOKUP(C128:C271,$AR$2:$AS$230,2)</f>
        <v>Kaduna N</v>
      </c>
      <c r="C128" t="s">
        <v>88</v>
      </c>
      <c r="D128">
        <v>2</v>
      </c>
      <c r="E128" t="s">
        <v>510</v>
      </c>
      <c r="F128">
        <v>30</v>
      </c>
      <c r="G128" t="s">
        <v>12</v>
      </c>
      <c r="H128">
        <v>18</v>
      </c>
      <c r="I128" t="s">
        <v>35</v>
      </c>
      <c r="J128" s="25"/>
      <c r="L128" t="s">
        <v>1055</v>
      </c>
      <c r="M128" t="s">
        <v>1056</v>
      </c>
      <c r="N128" t="s">
        <v>1056</v>
      </c>
      <c r="O128" t="s">
        <v>35</v>
      </c>
      <c r="P128" t="s">
        <v>13</v>
      </c>
      <c r="Q128" t="s">
        <v>12</v>
      </c>
      <c r="R128" t="s">
        <v>35</v>
      </c>
      <c r="S128">
        <v>0</v>
      </c>
      <c r="T128" t="s">
        <v>1032</v>
      </c>
      <c r="U128">
        <v>4</v>
      </c>
      <c r="V128" t="s">
        <v>1137</v>
      </c>
      <c r="W128" t="str">
        <f>VLOOKUP(C128,$AR$2:$AT$230,3)</f>
        <v>Husband</v>
      </c>
      <c r="X128" t="s">
        <v>1140</v>
      </c>
      <c r="Y128">
        <v>3</v>
      </c>
      <c r="Z128">
        <v>0.7</v>
      </c>
      <c r="AA128">
        <v>85</v>
      </c>
      <c r="AB128" t="str">
        <f>VLOOKUP(C128,$AR$2:$AU$230,4)</f>
        <v>August</v>
      </c>
      <c r="AC128" t="str">
        <f>VLOOKUP($C128,$AX$2:$BF$230,2)</f>
        <v>Family land</v>
      </c>
      <c r="AD128" t="str">
        <f>VLOOKUP($C128,$AX$2:$BF$230,3)</f>
        <v>Lowland</v>
      </c>
      <c r="AE128" t="str">
        <f>VLOOKUP($C128,$AX$2:$BF$230,4)</f>
        <v>Loam</v>
      </c>
      <c r="AF128" t="str">
        <f>VLOOKUP($C128,$AX$2:$BF$230,5)</f>
        <v>Good</v>
      </c>
      <c r="AG128" t="str">
        <f>VLOOKUP($C128,$AX$2:$BF$230,6)</f>
        <v>N</v>
      </c>
      <c r="AH128" t="str">
        <f>VLOOKUP($C128,$AX$2:$BF$230,7)</f>
        <v>Tied ridges</v>
      </c>
      <c r="AI128" t="str">
        <f>VLOOKUP($C128,$AX$2:$BF$230,8)</f>
        <v>Fertile</v>
      </c>
      <c r="AJ128" t="str">
        <f>VLOOKUP($C128,$AX$2:$BF$230,9)</f>
        <v>Better than other fields</v>
      </c>
      <c r="AK128">
        <f>VLOOKUP($E128,$BH$2:$BK$384,2)</f>
        <v>75</v>
      </c>
      <c r="AL128">
        <f>VLOOKUP($E128,$BH$2:$BK$384,3)</f>
        <v>10</v>
      </c>
      <c r="AM128" t="str">
        <f>VLOOKUP($E128,$BH$2:$BK$384,4)</f>
        <v>50-75%</v>
      </c>
      <c r="AR128" t="s">
        <v>140</v>
      </c>
      <c r="AS128" t="s">
        <v>1168</v>
      </c>
      <c r="AT128" t="s">
        <v>1177</v>
      </c>
      <c r="AU128" s="18" t="s">
        <v>1209</v>
      </c>
      <c r="AX128" t="s">
        <v>140</v>
      </c>
      <c r="AY128" t="s">
        <v>1216</v>
      </c>
      <c r="AZ128" t="s">
        <v>1220</v>
      </c>
      <c r="BA128" t="s">
        <v>1224</v>
      </c>
      <c r="BB128" t="s">
        <v>1229</v>
      </c>
      <c r="BC128" t="s">
        <v>35</v>
      </c>
      <c r="BD128" t="s">
        <v>1234</v>
      </c>
      <c r="BE128" t="s">
        <v>1229</v>
      </c>
      <c r="BF128" t="s">
        <v>1245</v>
      </c>
      <c r="BH128" t="s">
        <v>769</v>
      </c>
      <c r="BI128">
        <v>75</v>
      </c>
      <c r="BJ128">
        <v>10</v>
      </c>
      <c r="BK128" t="s">
        <v>1269</v>
      </c>
    </row>
    <row r="129" spans="1:63" x14ac:dyDescent="0.2">
      <c r="A129">
        <v>4816</v>
      </c>
      <c r="B129" t="str">
        <f>VLOOKUP(C129:C272,$AR$2:$AS$230,2)</f>
        <v>Kano</v>
      </c>
      <c r="C129" t="s">
        <v>167</v>
      </c>
      <c r="D129">
        <v>1</v>
      </c>
      <c r="E129" t="s">
        <v>792</v>
      </c>
      <c r="F129">
        <v>40</v>
      </c>
      <c r="G129" t="s">
        <v>12</v>
      </c>
      <c r="H129">
        <v>29</v>
      </c>
      <c r="I129" t="s">
        <v>35</v>
      </c>
      <c r="J129" s="25"/>
      <c r="L129" t="s">
        <v>1055</v>
      </c>
      <c r="M129" t="s">
        <v>1098</v>
      </c>
      <c r="N129" t="s">
        <v>1079</v>
      </c>
      <c r="O129" t="s">
        <v>35</v>
      </c>
      <c r="P129" t="s">
        <v>13</v>
      </c>
      <c r="Q129" t="s">
        <v>12</v>
      </c>
      <c r="R129" t="s">
        <v>35</v>
      </c>
      <c r="S129">
        <v>0</v>
      </c>
      <c r="T129" t="s">
        <v>1032</v>
      </c>
      <c r="U129">
        <v>4</v>
      </c>
      <c r="V129" t="s">
        <v>1137</v>
      </c>
      <c r="W129" t="str">
        <f>VLOOKUP(C129,$AR$2:$AT$230,3)</f>
        <v>Both</v>
      </c>
      <c r="X129" t="s">
        <v>1140</v>
      </c>
      <c r="Y129">
        <v>5</v>
      </c>
      <c r="Z129">
        <v>3.6</v>
      </c>
      <c r="AA129">
        <v>46</v>
      </c>
      <c r="AB129" t="str">
        <f>VLOOKUP(C129,$AR$2:$AU$230,4)</f>
        <v>Early July</v>
      </c>
      <c r="AC129" t="str">
        <f>VLOOKUP($C129,$AX$2:$BF$230,2)</f>
        <v>Family land</v>
      </c>
      <c r="AD129" t="str">
        <f>VLOOKUP($C129,$AX$2:$BF$230,3)</f>
        <v>Lowland</v>
      </c>
      <c r="AE129" t="str">
        <f>VLOOKUP($C129,$AX$2:$BF$230,4)</f>
        <v>Loam</v>
      </c>
      <c r="AF129" t="str">
        <f>VLOOKUP($C129,$AX$2:$BF$230,5)</f>
        <v>Good</v>
      </c>
      <c r="AG129" t="str">
        <f>VLOOKUP($C129,$AX$2:$BF$230,6)</f>
        <v>N</v>
      </c>
      <c r="AH129" t="str">
        <f>VLOOKUP($C129,$AX$2:$BF$230,7)</f>
        <v>Bench terrace</v>
      </c>
      <c r="AI129" t="str">
        <f>VLOOKUP($C129,$AX$2:$BF$230,8)</f>
        <v>Moderate</v>
      </c>
      <c r="AJ129" t="str">
        <f>VLOOKUP($C129,$AX$2:$BF$230,9)</f>
        <v>The same as in other fields</v>
      </c>
      <c r="AK129">
        <f>VLOOKUP($E129,$BH$2:$BK$384,2)</f>
        <v>75</v>
      </c>
      <c r="AL129">
        <f>VLOOKUP($E129,$BH$2:$BK$384,3)</f>
        <v>20</v>
      </c>
      <c r="AM129" t="str">
        <f>VLOOKUP($E129,$BH$2:$BK$384,4)</f>
        <v>&gt;90%</v>
      </c>
      <c r="AR129" t="s">
        <v>141</v>
      </c>
      <c r="AS129" t="s">
        <v>1168</v>
      </c>
      <c r="AT129" t="s">
        <v>1177</v>
      </c>
      <c r="AU129" s="18" t="s">
        <v>1208</v>
      </c>
      <c r="AX129" t="s">
        <v>141</v>
      </c>
      <c r="AY129" t="s">
        <v>1217</v>
      </c>
      <c r="AZ129" t="s">
        <v>1219</v>
      </c>
      <c r="BA129" t="s">
        <v>1224</v>
      </c>
      <c r="BB129" t="s">
        <v>1229</v>
      </c>
      <c r="BC129" t="s">
        <v>35</v>
      </c>
      <c r="BD129" t="s">
        <v>12</v>
      </c>
      <c r="BE129" t="s">
        <v>1241</v>
      </c>
      <c r="BF129" t="s">
        <v>1245</v>
      </c>
      <c r="BH129" t="s">
        <v>770</v>
      </c>
      <c r="BI129">
        <v>75</v>
      </c>
      <c r="BJ129">
        <v>10</v>
      </c>
      <c r="BK129" t="s">
        <v>1269</v>
      </c>
    </row>
    <row r="130" spans="1:63" x14ac:dyDescent="0.2">
      <c r="A130">
        <v>4817</v>
      </c>
      <c r="B130" t="str">
        <f>VLOOKUP(C130:C273,$AR$2:$AS$230,2)</f>
        <v>Kano</v>
      </c>
      <c r="C130" t="s">
        <v>167</v>
      </c>
      <c r="D130">
        <v>2</v>
      </c>
      <c r="E130" t="s">
        <v>793</v>
      </c>
      <c r="F130">
        <v>40</v>
      </c>
      <c r="G130" t="s">
        <v>12</v>
      </c>
      <c r="H130">
        <v>18</v>
      </c>
      <c r="I130" t="s">
        <v>35</v>
      </c>
      <c r="J130" s="25"/>
      <c r="L130" t="s">
        <v>1055</v>
      </c>
      <c r="M130" t="s">
        <v>1035</v>
      </c>
      <c r="N130" t="s">
        <v>1035</v>
      </c>
      <c r="O130" t="s">
        <v>35</v>
      </c>
      <c r="P130" t="s">
        <v>35</v>
      </c>
      <c r="Q130" t="s">
        <v>12</v>
      </c>
      <c r="R130" t="s">
        <v>35</v>
      </c>
      <c r="S130">
        <v>0</v>
      </c>
      <c r="T130" t="s">
        <v>1032</v>
      </c>
      <c r="U130">
        <v>4</v>
      </c>
      <c r="V130" t="s">
        <v>1137</v>
      </c>
      <c r="W130" t="str">
        <f>VLOOKUP(C130,$AR$2:$AT$230,3)</f>
        <v>Both</v>
      </c>
      <c r="X130" t="s">
        <v>1140</v>
      </c>
      <c r="Y130">
        <v>5</v>
      </c>
      <c r="Z130">
        <v>3.6</v>
      </c>
      <c r="AA130">
        <v>46</v>
      </c>
      <c r="AB130" t="str">
        <f>VLOOKUP(C130,$AR$2:$AU$230,4)</f>
        <v>Early July</v>
      </c>
      <c r="AC130" t="str">
        <f>VLOOKUP($C130,$AX$2:$BF$230,2)</f>
        <v>Family land</v>
      </c>
      <c r="AD130" t="str">
        <f>VLOOKUP($C130,$AX$2:$BF$230,3)</f>
        <v>Lowland</v>
      </c>
      <c r="AE130" t="str">
        <f>VLOOKUP($C130,$AX$2:$BF$230,4)</f>
        <v>Loam</v>
      </c>
      <c r="AF130" t="str">
        <f>VLOOKUP($C130,$AX$2:$BF$230,5)</f>
        <v>Good</v>
      </c>
      <c r="AG130" t="str">
        <f>VLOOKUP($C130,$AX$2:$BF$230,6)</f>
        <v>N</v>
      </c>
      <c r="AH130" t="str">
        <f>VLOOKUP($C130,$AX$2:$BF$230,7)</f>
        <v>Bench terrace</v>
      </c>
      <c r="AI130" t="str">
        <f>VLOOKUP($C130,$AX$2:$BF$230,8)</f>
        <v>Moderate</v>
      </c>
      <c r="AJ130" t="str">
        <f>VLOOKUP($C130,$AX$2:$BF$230,9)</f>
        <v>The same as in other fields</v>
      </c>
      <c r="AK130">
        <f>VLOOKUP($E130,$BH$2:$BK$384,2)</f>
        <v>75</v>
      </c>
      <c r="AL130">
        <f>VLOOKUP($E130,$BH$2:$BK$384,3)</f>
        <v>20</v>
      </c>
      <c r="AM130" t="str">
        <f>VLOOKUP($E130,$BH$2:$BK$384,4)</f>
        <v>&gt;90%</v>
      </c>
      <c r="AR130" t="s">
        <v>142</v>
      </c>
      <c r="AS130" t="s">
        <v>1168</v>
      </c>
      <c r="AT130" t="s">
        <v>1177</v>
      </c>
      <c r="AU130" s="18" t="s">
        <v>1209</v>
      </c>
      <c r="AX130" t="s">
        <v>142</v>
      </c>
      <c r="AY130" t="s">
        <v>1216</v>
      </c>
      <c r="AZ130" t="s">
        <v>1222</v>
      </c>
      <c r="BA130" t="s">
        <v>1224</v>
      </c>
      <c r="BB130" t="s">
        <v>1229</v>
      </c>
      <c r="BC130" t="s">
        <v>35</v>
      </c>
      <c r="BD130" t="s">
        <v>1235</v>
      </c>
      <c r="BE130" t="s">
        <v>1229</v>
      </c>
      <c r="BF130" t="s">
        <v>1245</v>
      </c>
      <c r="BH130" t="s">
        <v>771</v>
      </c>
      <c r="BI130">
        <v>75</v>
      </c>
      <c r="BJ130">
        <v>10</v>
      </c>
      <c r="BK130" t="s">
        <v>1269</v>
      </c>
    </row>
    <row r="131" spans="1:63" x14ac:dyDescent="0.2">
      <c r="A131">
        <v>4818</v>
      </c>
      <c r="B131" t="str">
        <f>VLOOKUP(C131:C274,$AR$2:$AS$230,2)</f>
        <v>Kano</v>
      </c>
      <c r="C131" t="s">
        <v>167</v>
      </c>
      <c r="D131">
        <v>3</v>
      </c>
      <c r="E131" t="s">
        <v>794</v>
      </c>
      <c r="F131">
        <v>40</v>
      </c>
      <c r="G131" t="s">
        <v>12</v>
      </c>
      <c r="H131">
        <v>14</v>
      </c>
      <c r="I131" t="s">
        <v>35</v>
      </c>
      <c r="J131" s="25"/>
      <c r="L131" t="s">
        <v>1055</v>
      </c>
      <c r="M131" t="s">
        <v>1082</v>
      </c>
      <c r="N131" t="s">
        <v>1065</v>
      </c>
      <c r="O131" t="s">
        <v>35</v>
      </c>
      <c r="P131" t="s">
        <v>13</v>
      </c>
      <c r="Q131" t="s">
        <v>12</v>
      </c>
      <c r="R131" t="s">
        <v>35</v>
      </c>
      <c r="S131">
        <v>0</v>
      </c>
      <c r="T131" t="s">
        <v>1032</v>
      </c>
      <c r="U131">
        <v>4</v>
      </c>
      <c r="V131" t="s">
        <v>1137</v>
      </c>
      <c r="W131" t="str">
        <f>VLOOKUP(C131,$AR$2:$AT$230,3)</f>
        <v>Both</v>
      </c>
      <c r="X131" t="s">
        <v>1140</v>
      </c>
      <c r="Y131">
        <v>5</v>
      </c>
      <c r="Z131">
        <v>3.6</v>
      </c>
      <c r="AA131">
        <v>46</v>
      </c>
      <c r="AB131" t="str">
        <f>VLOOKUP(C131,$AR$2:$AU$230,4)</f>
        <v>Early July</v>
      </c>
      <c r="AC131" t="str">
        <f>VLOOKUP($C131,$AX$2:$BF$230,2)</f>
        <v>Family land</v>
      </c>
      <c r="AD131" t="str">
        <f>VLOOKUP($C131,$AX$2:$BF$230,3)</f>
        <v>Lowland</v>
      </c>
      <c r="AE131" t="str">
        <f>VLOOKUP($C131,$AX$2:$BF$230,4)</f>
        <v>Loam</v>
      </c>
      <c r="AF131" t="str">
        <f>VLOOKUP($C131,$AX$2:$BF$230,5)</f>
        <v>Good</v>
      </c>
      <c r="AG131" t="str">
        <f>VLOOKUP($C131,$AX$2:$BF$230,6)</f>
        <v>N</v>
      </c>
      <c r="AH131" t="str">
        <f>VLOOKUP($C131,$AX$2:$BF$230,7)</f>
        <v>Bench terrace</v>
      </c>
      <c r="AI131" t="str">
        <f>VLOOKUP($C131,$AX$2:$BF$230,8)</f>
        <v>Moderate</v>
      </c>
      <c r="AJ131" t="str">
        <f>VLOOKUP($C131,$AX$2:$BF$230,9)</f>
        <v>The same as in other fields</v>
      </c>
      <c r="AK131">
        <f>VLOOKUP($E131,$BH$2:$BK$384,2)</f>
        <v>75</v>
      </c>
      <c r="AL131">
        <f>VLOOKUP($E131,$BH$2:$BK$384,3)</f>
        <v>20</v>
      </c>
      <c r="AM131" t="str">
        <f>VLOOKUP($E131,$BH$2:$BK$384,4)</f>
        <v>&gt;90%</v>
      </c>
      <c r="AR131" t="s">
        <v>143</v>
      </c>
      <c r="AS131" t="s">
        <v>1168</v>
      </c>
      <c r="AT131" t="s">
        <v>1178</v>
      </c>
      <c r="AU131" s="18" t="s">
        <v>1208</v>
      </c>
      <c r="AX131" t="s">
        <v>143</v>
      </c>
      <c r="AY131" t="s">
        <v>1217</v>
      </c>
      <c r="AZ131" t="s">
        <v>1221</v>
      </c>
      <c r="BA131" t="s">
        <v>1224</v>
      </c>
      <c r="BB131" t="s">
        <v>1230</v>
      </c>
      <c r="BC131" t="s">
        <v>35</v>
      </c>
      <c r="BD131" t="s">
        <v>1238</v>
      </c>
      <c r="BE131" t="s">
        <v>1229</v>
      </c>
      <c r="BF131" t="s">
        <v>1245</v>
      </c>
      <c r="BH131" t="s">
        <v>772</v>
      </c>
      <c r="BI131">
        <v>75</v>
      </c>
      <c r="BJ131">
        <v>10</v>
      </c>
      <c r="BK131" t="s">
        <v>1269</v>
      </c>
    </row>
    <row r="132" spans="1:63" hidden="1" x14ac:dyDescent="0.2">
      <c r="A132">
        <v>4848</v>
      </c>
      <c r="B132" t="str">
        <f>VLOOKUP(C132:C275,$AR$2:$AS$230,2)</f>
        <v>Kano</v>
      </c>
      <c r="C132" t="s">
        <v>178</v>
      </c>
      <c r="D132">
        <v>1</v>
      </c>
      <c r="E132" t="s">
        <v>824</v>
      </c>
      <c r="F132">
        <v>23</v>
      </c>
      <c r="G132" t="s">
        <v>12</v>
      </c>
      <c r="H132">
        <v>100</v>
      </c>
      <c r="I132" t="s">
        <v>35</v>
      </c>
      <c r="J132" s="25"/>
      <c r="L132" t="s">
        <v>1055</v>
      </c>
      <c r="M132" t="s">
        <v>1085</v>
      </c>
      <c r="N132" t="s">
        <v>1056</v>
      </c>
      <c r="O132" t="s">
        <v>35</v>
      </c>
      <c r="P132" t="s">
        <v>13</v>
      </c>
      <c r="Q132" t="s">
        <v>1051</v>
      </c>
      <c r="R132" t="s">
        <v>13</v>
      </c>
      <c r="S132">
        <v>75</v>
      </c>
      <c r="T132" t="s">
        <v>1032</v>
      </c>
      <c r="U132">
        <v>2</v>
      </c>
      <c r="V132" t="s">
        <v>1137</v>
      </c>
      <c r="W132" t="str">
        <f>VLOOKUP(C132,$AR$2:$AT$230,3)</f>
        <v>Husband</v>
      </c>
      <c r="X132" t="s">
        <v>1139</v>
      </c>
      <c r="Y132">
        <v>4</v>
      </c>
      <c r="Z132">
        <v>9.3999999999999986</v>
      </c>
      <c r="AA132">
        <v>46</v>
      </c>
      <c r="AB132" t="str">
        <f>VLOOKUP(C132,$AR$2:$AU$230,4)</f>
        <v>Early July</v>
      </c>
      <c r="AC132" t="str">
        <f>VLOOKUP($C132,$AX$2:$BF$230,2)</f>
        <v>Family land</v>
      </c>
      <c r="AD132" t="str">
        <f>VLOOKUP($C132,$AX$2:$BF$230,3)</f>
        <v>Lowland</v>
      </c>
      <c r="AE132" t="str">
        <f>VLOOKUP($C132,$AX$2:$BF$230,4)</f>
        <v>Loam</v>
      </c>
      <c r="AF132" t="str">
        <f>VLOOKUP($C132,$AX$2:$BF$230,5)</f>
        <v>Moderate</v>
      </c>
      <c r="AG132" t="str">
        <f>VLOOKUP($C132,$AX$2:$BF$230,6)</f>
        <v/>
      </c>
      <c r="AH132" t="str">
        <f>VLOOKUP($C132,$AX$2:$BF$230,7)</f>
        <v>Bench terrace</v>
      </c>
      <c r="AI132" t="str">
        <f>VLOOKUP($C132,$AX$2:$BF$230,8)</f>
        <v>Moderate</v>
      </c>
      <c r="AJ132" t="str">
        <f>VLOOKUP($C132,$AX$2:$BF$230,9)</f>
        <v>The same as in other fields</v>
      </c>
      <c r="AK132">
        <f>VLOOKUP($E132,$BH$2:$BK$384,2)</f>
        <v>75</v>
      </c>
      <c r="AL132">
        <f>VLOOKUP($E132,$BH$2:$BK$384,3)</f>
        <v>20</v>
      </c>
      <c r="AM132" t="str">
        <f>VLOOKUP($E132,$BH$2:$BK$384,4)</f>
        <v>75-90%</v>
      </c>
      <c r="AR132" t="s">
        <v>144</v>
      </c>
      <c r="AS132" t="s">
        <v>1169</v>
      </c>
      <c r="AT132" t="s">
        <v>1177</v>
      </c>
      <c r="AU132" s="18" t="s">
        <v>1208</v>
      </c>
      <c r="AX132" t="s">
        <v>144</v>
      </c>
      <c r="AY132" t="s">
        <v>1216</v>
      </c>
      <c r="AZ132" t="s">
        <v>1219</v>
      </c>
      <c r="BA132" t="s">
        <v>1224</v>
      </c>
      <c r="BB132" t="s">
        <v>1230</v>
      </c>
      <c r="BC132" t="s">
        <v>12</v>
      </c>
      <c r="BD132" t="s">
        <v>1234</v>
      </c>
      <c r="BE132" t="s">
        <v>1242</v>
      </c>
      <c r="BF132" t="s">
        <v>12</v>
      </c>
      <c r="BH132" t="s">
        <v>773</v>
      </c>
      <c r="BI132">
        <v>75</v>
      </c>
      <c r="BJ132">
        <v>10</v>
      </c>
      <c r="BK132" t="s">
        <v>1269</v>
      </c>
    </row>
    <row r="133" spans="1:63" hidden="1" x14ac:dyDescent="0.2">
      <c r="A133">
        <v>4849</v>
      </c>
      <c r="B133" t="str">
        <f>VLOOKUP(C133:C276,$AR$2:$AS$230,2)</f>
        <v>Kano</v>
      </c>
      <c r="C133" t="s">
        <v>178</v>
      </c>
      <c r="D133">
        <v>2</v>
      </c>
      <c r="E133" t="s">
        <v>825</v>
      </c>
      <c r="F133">
        <v>23.2</v>
      </c>
      <c r="G133" t="s">
        <v>12</v>
      </c>
      <c r="H133">
        <v>100</v>
      </c>
      <c r="I133" t="s">
        <v>35</v>
      </c>
      <c r="J133" s="25"/>
      <c r="L133" t="s">
        <v>1055</v>
      </c>
      <c r="M133" t="s">
        <v>1035</v>
      </c>
      <c r="N133" t="s">
        <v>1035</v>
      </c>
      <c r="O133" t="s">
        <v>35</v>
      </c>
      <c r="P133" t="s">
        <v>13</v>
      </c>
      <c r="Q133" t="s">
        <v>1051</v>
      </c>
      <c r="R133" t="s">
        <v>13</v>
      </c>
      <c r="S133">
        <v>25</v>
      </c>
      <c r="T133" t="s">
        <v>1032</v>
      </c>
      <c r="U133">
        <v>2</v>
      </c>
      <c r="V133" t="s">
        <v>1137</v>
      </c>
      <c r="W133" t="str">
        <f>VLOOKUP(C133,$AR$2:$AT$230,3)</f>
        <v>Husband</v>
      </c>
      <c r="X133" t="s">
        <v>1139</v>
      </c>
      <c r="Y133">
        <v>4</v>
      </c>
      <c r="Z133">
        <v>9.3999999999999986</v>
      </c>
      <c r="AA133">
        <v>46</v>
      </c>
      <c r="AB133" t="str">
        <f>VLOOKUP(C133,$AR$2:$AU$230,4)</f>
        <v>Early July</v>
      </c>
      <c r="AC133" t="str">
        <f>VLOOKUP($C133,$AX$2:$BF$230,2)</f>
        <v>Family land</v>
      </c>
      <c r="AD133" t="str">
        <f>VLOOKUP($C133,$AX$2:$BF$230,3)</f>
        <v>Lowland</v>
      </c>
      <c r="AE133" t="str">
        <f>VLOOKUP($C133,$AX$2:$BF$230,4)</f>
        <v>Loam</v>
      </c>
      <c r="AF133" t="str">
        <f>VLOOKUP($C133,$AX$2:$BF$230,5)</f>
        <v>Moderate</v>
      </c>
      <c r="AG133" t="str">
        <f>VLOOKUP($C133,$AX$2:$BF$230,6)</f>
        <v/>
      </c>
      <c r="AH133" t="str">
        <f>VLOOKUP($C133,$AX$2:$BF$230,7)</f>
        <v>Bench terrace</v>
      </c>
      <c r="AI133" t="str">
        <f>VLOOKUP($C133,$AX$2:$BF$230,8)</f>
        <v>Moderate</v>
      </c>
      <c r="AJ133" t="str">
        <f>VLOOKUP($C133,$AX$2:$BF$230,9)</f>
        <v>The same as in other fields</v>
      </c>
      <c r="AK133">
        <f>VLOOKUP($E133,$BH$2:$BK$384,2)</f>
        <v>75</v>
      </c>
      <c r="AL133">
        <f>VLOOKUP($E133,$BH$2:$BK$384,3)</f>
        <v>20</v>
      </c>
      <c r="AM133" t="str">
        <f>VLOOKUP($E133,$BH$2:$BK$384,4)</f>
        <v>50-75%</v>
      </c>
      <c r="AR133" t="s">
        <v>145</v>
      </c>
      <c r="AS133" t="s">
        <v>1169</v>
      </c>
      <c r="AT133" t="s">
        <v>1178</v>
      </c>
      <c r="AU133" s="18" t="s">
        <v>1208</v>
      </c>
      <c r="AX133" t="s">
        <v>145</v>
      </c>
      <c r="AY133" t="s">
        <v>1216</v>
      </c>
      <c r="AZ133" t="s">
        <v>1219</v>
      </c>
      <c r="BA133" t="s">
        <v>1226</v>
      </c>
      <c r="BB133" t="s">
        <v>1230</v>
      </c>
      <c r="BC133" t="s">
        <v>12</v>
      </c>
      <c r="BD133" t="s">
        <v>1234</v>
      </c>
      <c r="BE133" t="s">
        <v>1242</v>
      </c>
      <c r="BF133" t="s">
        <v>12</v>
      </c>
      <c r="BH133" t="s">
        <v>774</v>
      </c>
      <c r="BI133">
        <v>75</v>
      </c>
      <c r="BJ133">
        <v>10</v>
      </c>
      <c r="BK133" t="s">
        <v>1269</v>
      </c>
    </row>
    <row r="134" spans="1:63" hidden="1" x14ac:dyDescent="0.2">
      <c r="A134">
        <v>4853</v>
      </c>
      <c r="B134" t="str">
        <f>VLOOKUP(C134:C277,$AR$2:$AS$230,2)</f>
        <v>Kano</v>
      </c>
      <c r="C134" t="s">
        <v>180</v>
      </c>
      <c r="D134">
        <v>2</v>
      </c>
      <c r="E134" t="s">
        <v>829</v>
      </c>
      <c r="F134">
        <v>23.1</v>
      </c>
      <c r="G134" t="s">
        <v>12</v>
      </c>
      <c r="H134">
        <v>15</v>
      </c>
      <c r="I134" t="s">
        <v>35</v>
      </c>
      <c r="J134" s="25"/>
      <c r="L134" t="s">
        <v>1055</v>
      </c>
      <c r="M134" t="s">
        <v>1103</v>
      </c>
      <c r="N134" t="s">
        <v>1035</v>
      </c>
      <c r="O134" t="s">
        <v>35</v>
      </c>
      <c r="P134" t="s">
        <v>13</v>
      </c>
      <c r="Q134" t="s">
        <v>1051</v>
      </c>
      <c r="R134" t="s">
        <v>13</v>
      </c>
      <c r="S134">
        <v>25</v>
      </c>
      <c r="T134" t="s">
        <v>1032</v>
      </c>
      <c r="U134">
        <v>4</v>
      </c>
      <c r="V134" t="s">
        <v>1137</v>
      </c>
      <c r="W134" t="str">
        <f>VLOOKUP(C134,$AR$2:$AT$230,3)</f>
        <v>Husband</v>
      </c>
      <c r="X134" t="s">
        <v>1140</v>
      </c>
      <c r="Y134">
        <v>4</v>
      </c>
      <c r="Z134">
        <v>4.5999999999999996</v>
      </c>
      <c r="AA134">
        <v>59</v>
      </c>
      <c r="AB134" t="str">
        <f>VLOOKUP(C134,$AR$2:$AU$230,4)</f>
        <v>Late July</v>
      </c>
      <c r="AC134" t="str">
        <f>VLOOKUP($C134,$AX$2:$BF$230,2)</f>
        <v>Family land</v>
      </c>
      <c r="AD134" t="str">
        <f>VLOOKUP($C134,$AX$2:$BF$230,3)</f>
        <v>Lowland</v>
      </c>
      <c r="AE134" t="str">
        <f>VLOOKUP($C134,$AX$2:$BF$230,4)</f>
        <v>Loam</v>
      </c>
      <c r="AF134" t="str">
        <f>VLOOKUP($C134,$AX$2:$BF$230,5)</f>
        <v>Moderate</v>
      </c>
      <c r="AG134" t="str">
        <f>VLOOKUP($C134,$AX$2:$BF$230,6)</f>
        <v>N</v>
      </c>
      <c r="AH134" t="str">
        <f>VLOOKUP($C134,$AX$2:$BF$230,7)</f>
        <v>Ditches</v>
      </c>
      <c r="AI134" t="str">
        <f>VLOOKUP($C134,$AX$2:$BF$230,8)</f>
        <v>Moderate</v>
      </c>
      <c r="AJ134" t="str">
        <f>VLOOKUP($C134,$AX$2:$BF$230,9)</f>
        <v>The same as in other fields</v>
      </c>
      <c r="AK134">
        <f>VLOOKUP($E134,$BH$2:$BK$384,2)</f>
        <v>75</v>
      </c>
      <c r="AL134">
        <f>VLOOKUP($E134,$BH$2:$BK$384,3)</f>
        <v>10</v>
      </c>
      <c r="AM134" t="str">
        <f>VLOOKUP($E134,$BH$2:$BK$384,4)</f>
        <v>50-75%</v>
      </c>
      <c r="AR134" t="s">
        <v>146</v>
      </c>
      <c r="AS134" t="s">
        <v>1169</v>
      </c>
      <c r="AT134" t="s">
        <v>1178</v>
      </c>
      <c r="AU134" s="18" t="s">
        <v>1208</v>
      </c>
      <c r="AX134" t="s">
        <v>146</v>
      </c>
      <c r="AY134" t="s">
        <v>1216</v>
      </c>
      <c r="AZ134" t="s">
        <v>1219</v>
      </c>
      <c r="BA134" t="s">
        <v>1224</v>
      </c>
      <c r="BB134" t="s">
        <v>1229</v>
      </c>
      <c r="BC134" t="s">
        <v>12</v>
      </c>
      <c r="BD134" t="s">
        <v>1234</v>
      </c>
      <c r="BE134" t="s">
        <v>1242</v>
      </c>
      <c r="BF134" t="s">
        <v>12</v>
      </c>
      <c r="BH134" t="s">
        <v>775</v>
      </c>
      <c r="BI134">
        <v>75</v>
      </c>
      <c r="BJ134">
        <v>10</v>
      </c>
      <c r="BK134" t="s">
        <v>1269</v>
      </c>
    </row>
    <row r="135" spans="1:63" hidden="1" x14ac:dyDescent="0.2">
      <c r="A135">
        <v>4852</v>
      </c>
      <c r="B135" t="str">
        <f>VLOOKUP(C135:C278,$AR$2:$AS$230,2)</f>
        <v>Kano</v>
      </c>
      <c r="C135" t="s">
        <v>180</v>
      </c>
      <c r="D135">
        <v>1</v>
      </c>
      <c r="E135" t="s">
        <v>828</v>
      </c>
      <c r="F135">
        <v>22.6</v>
      </c>
      <c r="G135" t="s">
        <v>12</v>
      </c>
      <c r="H135">
        <v>12.5</v>
      </c>
      <c r="I135" t="s">
        <v>35</v>
      </c>
      <c r="J135" s="25"/>
      <c r="L135" t="s">
        <v>1055</v>
      </c>
      <c r="M135" t="s">
        <v>1079</v>
      </c>
      <c r="N135" t="s">
        <v>1079</v>
      </c>
      <c r="O135" t="s">
        <v>35</v>
      </c>
      <c r="P135" t="s">
        <v>13</v>
      </c>
      <c r="Q135" t="s">
        <v>1051</v>
      </c>
      <c r="R135" t="s">
        <v>13</v>
      </c>
      <c r="S135">
        <v>25</v>
      </c>
      <c r="T135" t="s">
        <v>1032</v>
      </c>
      <c r="U135">
        <v>4</v>
      </c>
      <c r="V135" t="s">
        <v>1137</v>
      </c>
      <c r="W135" t="str">
        <f>VLOOKUP(C135,$AR$2:$AT$230,3)</f>
        <v>Husband</v>
      </c>
      <c r="X135" t="s">
        <v>1140</v>
      </c>
      <c r="Y135">
        <v>4</v>
      </c>
      <c r="Z135">
        <v>4.5999999999999996</v>
      </c>
      <c r="AA135">
        <v>59</v>
      </c>
      <c r="AB135" t="str">
        <f>VLOOKUP(C135,$AR$2:$AU$230,4)</f>
        <v>Late July</v>
      </c>
      <c r="AC135" t="str">
        <f>VLOOKUP($C135,$AX$2:$BF$230,2)</f>
        <v>Family land</v>
      </c>
      <c r="AD135" t="str">
        <f>VLOOKUP($C135,$AX$2:$BF$230,3)</f>
        <v>Lowland</v>
      </c>
      <c r="AE135" t="str">
        <f>VLOOKUP($C135,$AX$2:$BF$230,4)</f>
        <v>Loam</v>
      </c>
      <c r="AF135" t="str">
        <f>VLOOKUP($C135,$AX$2:$BF$230,5)</f>
        <v>Moderate</v>
      </c>
      <c r="AG135" t="str">
        <f>VLOOKUP($C135,$AX$2:$BF$230,6)</f>
        <v>N</v>
      </c>
      <c r="AH135" t="str">
        <f>VLOOKUP($C135,$AX$2:$BF$230,7)</f>
        <v>Ditches</v>
      </c>
      <c r="AI135" t="str">
        <f>VLOOKUP($C135,$AX$2:$BF$230,8)</f>
        <v>Moderate</v>
      </c>
      <c r="AJ135" t="str">
        <f>VLOOKUP($C135,$AX$2:$BF$230,9)</f>
        <v>The same as in other fields</v>
      </c>
      <c r="AK135">
        <f>VLOOKUP($E135,$BH$2:$BK$384,2)</f>
        <v>75</v>
      </c>
      <c r="AL135">
        <f>VLOOKUP($E135,$BH$2:$BK$384,3)</f>
        <v>10</v>
      </c>
      <c r="AM135" t="str">
        <f>VLOOKUP($E135,$BH$2:$BK$384,4)</f>
        <v>75-90%</v>
      </c>
      <c r="AR135" t="s">
        <v>147</v>
      </c>
      <c r="AS135" t="s">
        <v>1169</v>
      </c>
      <c r="AT135" t="s">
        <v>1178</v>
      </c>
      <c r="AU135" s="18" t="s">
        <v>1208</v>
      </c>
      <c r="AX135" t="s">
        <v>147</v>
      </c>
      <c r="AY135" t="s">
        <v>1216</v>
      </c>
      <c r="AZ135" t="s">
        <v>1219</v>
      </c>
      <c r="BA135" t="s">
        <v>1224</v>
      </c>
      <c r="BB135" t="s">
        <v>1230</v>
      </c>
      <c r="BC135" t="s">
        <v>12</v>
      </c>
      <c r="BD135" t="s">
        <v>1234</v>
      </c>
      <c r="BE135" t="s">
        <v>1242</v>
      </c>
      <c r="BF135" t="s">
        <v>12</v>
      </c>
      <c r="BH135" t="s">
        <v>776</v>
      </c>
      <c r="BI135">
        <v>75</v>
      </c>
      <c r="BJ135">
        <v>20</v>
      </c>
      <c r="BK135" t="s">
        <v>1271</v>
      </c>
    </row>
    <row r="136" spans="1:63" hidden="1" x14ac:dyDescent="0.2">
      <c r="A136">
        <v>4854</v>
      </c>
      <c r="B136" t="str">
        <f>VLOOKUP(C136:C279,$AR$2:$AS$230,2)</f>
        <v>Kano</v>
      </c>
      <c r="C136" t="s">
        <v>180</v>
      </c>
      <c r="D136">
        <v>3</v>
      </c>
      <c r="E136" t="s">
        <v>830</v>
      </c>
      <c r="F136">
        <v>22.8</v>
      </c>
      <c r="G136" t="s">
        <v>12</v>
      </c>
      <c r="H136">
        <v>12.5</v>
      </c>
      <c r="I136" t="s">
        <v>35</v>
      </c>
      <c r="J136" s="25"/>
      <c r="L136" t="s">
        <v>1055</v>
      </c>
      <c r="M136" t="s">
        <v>1065</v>
      </c>
      <c r="N136" t="s">
        <v>1065</v>
      </c>
      <c r="O136" t="s">
        <v>35</v>
      </c>
      <c r="P136" t="s">
        <v>13</v>
      </c>
      <c r="Q136" t="s">
        <v>1051</v>
      </c>
      <c r="R136" t="s">
        <v>13</v>
      </c>
      <c r="S136">
        <v>25</v>
      </c>
      <c r="T136" t="s">
        <v>1032</v>
      </c>
      <c r="U136">
        <v>4</v>
      </c>
      <c r="V136" t="s">
        <v>1137</v>
      </c>
      <c r="W136" t="str">
        <f>VLOOKUP(C136,$AR$2:$AT$230,3)</f>
        <v>Husband</v>
      </c>
      <c r="X136" t="s">
        <v>1140</v>
      </c>
      <c r="Y136">
        <v>4</v>
      </c>
      <c r="Z136">
        <v>4.5999999999999996</v>
      </c>
      <c r="AA136">
        <v>59</v>
      </c>
      <c r="AB136" t="str">
        <f>VLOOKUP(C136,$AR$2:$AU$230,4)</f>
        <v>Late July</v>
      </c>
      <c r="AC136" t="str">
        <f>VLOOKUP($C136,$AX$2:$BF$230,2)</f>
        <v>Family land</v>
      </c>
      <c r="AD136" t="str">
        <f>VLOOKUP($C136,$AX$2:$BF$230,3)</f>
        <v>Lowland</v>
      </c>
      <c r="AE136" t="str">
        <f>VLOOKUP($C136,$AX$2:$BF$230,4)</f>
        <v>Loam</v>
      </c>
      <c r="AF136" t="str">
        <f>VLOOKUP($C136,$AX$2:$BF$230,5)</f>
        <v>Moderate</v>
      </c>
      <c r="AG136" t="str">
        <f>VLOOKUP($C136,$AX$2:$BF$230,6)</f>
        <v>N</v>
      </c>
      <c r="AH136" t="str">
        <f>VLOOKUP($C136,$AX$2:$BF$230,7)</f>
        <v>Ditches</v>
      </c>
      <c r="AI136" t="str">
        <f>VLOOKUP($C136,$AX$2:$BF$230,8)</f>
        <v>Moderate</v>
      </c>
      <c r="AJ136" t="str">
        <f>VLOOKUP($C136,$AX$2:$BF$230,9)</f>
        <v>The same as in other fields</v>
      </c>
      <c r="AK136">
        <f>VLOOKUP($E136,$BH$2:$BK$384,2)</f>
        <v>75</v>
      </c>
      <c r="AL136">
        <f>VLOOKUP($E136,$BH$2:$BK$384,3)</f>
        <v>10</v>
      </c>
      <c r="AM136" t="str">
        <f>VLOOKUP($E136,$BH$2:$BK$384,4)</f>
        <v>50-75%</v>
      </c>
      <c r="AR136" t="s">
        <v>148</v>
      </c>
      <c r="AS136" t="s">
        <v>1169</v>
      </c>
      <c r="AT136" t="s">
        <v>1178</v>
      </c>
      <c r="AU136" s="18" t="s">
        <v>1208</v>
      </c>
      <c r="AX136" t="s">
        <v>148</v>
      </c>
      <c r="AY136" t="s">
        <v>1216</v>
      </c>
      <c r="AZ136" t="s">
        <v>1219</v>
      </c>
      <c r="BA136" t="s">
        <v>1226</v>
      </c>
      <c r="BB136" t="s">
        <v>1230</v>
      </c>
      <c r="BC136" t="s">
        <v>12</v>
      </c>
      <c r="BD136" t="s">
        <v>1234</v>
      </c>
      <c r="BE136" t="s">
        <v>1242</v>
      </c>
      <c r="BF136" t="s">
        <v>12</v>
      </c>
      <c r="BH136" t="s">
        <v>777</v>
      </c>
      <c r="BI136">
        <v>75</v>
      </c>
      <c r="BJ136">
        <v>20</v>
      </c>
      <c r="BK136" t="s">
        <v>1272</v>
      </c>
    </row>
    <row r="137" spans="1:63" x14ac:dyDescent="0.2">
      <c r="A137">
        <v>4866</v>
      </c>
      <c r="B137" t="str">
        <f>VLOOKUP(C137:C280,$AR$2:$AS$230,2)</f>
        <v>Kano</v>
      </c>
      <c r="C137" t="s">
        <v>185</v>
      </c>
      <c r="D137">
        <v>1</v>
      </c>
      <c r="E137" t="s">
        <v>842</v>
      </c>
      <c r="F137">
        <v>23.6</v>
      </c>
      <c r="G137" t="s">
        <v>12</v>
      </c>
      <c r="H137">
        <v>22</v>
      </c>
      <c r="I137" t="s">
        <v>35</v>
      </c>
      <c r="J137" s="25"/>
      <c r="L137" t="s">
        <v>1055</v>
      </c>
      <c r="M137" t="s">
        <v>1080</v>
      </c>
      <c r="N137" t="s">
        <v>1079</v>
      </c>
      <c r="O137" t="s">
        <v>35</v>
      </c>
      <c r="P137" t="s">
        <v>13</v>
      </c>
      <c r="Q137" t="s">
        <v>12</v>
      </c>
      <c r="R137" t="s">
        <v>35</v>
      </c>
      <c r="S137">
        <v>0</v>
      </c>
      <c r="T137" t="s">
        <v>1032</v>
      </c>
      <c r="U137">
        <v>2</v>
      </c>
      <c r="V137" t="s">
        <v>1137</v>
      </c>
      <c r="W137" t="str">
        <f>VLOOKUP(C137,$AR$2:$AT$230,3)</f>
        <v>Husband</v>
      </c>
      <c r="X137" t="s">
        <v>1139</v>
      </c>
      <c r="Y137">
        <v>5</v>
      </c>
      <c r="Z137">
        <v>0.60000000000000009</v>
      </c>
      <c r="AA137">
        <v>15</v>
      </c>
      <c r="AB137" t="str">
        <f>VLOOKUP(C137,$AR$2:$AU$230,4)</f>
        <v>june</v>
      </c>
      <c r="AC137" t="str">
        <f>VLOOKUP($C137,$AX$2:$BF$230,2)</f>
        <v>Family land</v>
      </c>
      <c r="AD137" t="str">
        <f>VLOOKUP($C137,$AX$2:$BF$230,3)</f>
        <v>Lowland</v>
      </c>
      <c r="AE137" t="str">
        <f>VLOOKUP($C137,$AX$2:$BF$230,4)</f>
        <v>Sand</v>
      </c>
      <c r="AF137" t="str">
        <f>VLOOKUP($C137,$AX$2:$BF$230,5)</f>
        <v>Moderate</v>
      </c>
      <c r="AG137" t="str">
        <f>VLOOKUP($C137,$AX$2:$BF$230,6)</f>
        <v>N</v>
      </c>
      <c r="AH137" t="str">
        <f>VLOOKUP($C137,$AX$2:$BF$230,7)</f>
        <v>Tree lines</v>
      </c>
      <c r="AI137" t="str">
        <f>VLOOKUP($C137,$AX$2:$BF$230,8)</f>
        <v>Moderate</v>
      </c>
      <c r="AJ137" t="str">
        <f>VLOOKUP($C137,$AX$2:$BF$230,9)</f>
        <v>The same as in other fields</v>
      </c>
      <c r="AK137">
        <f>VLOOKUP($E137,$BH$2:$BK$384,2)</f>
        <v>75</v>
      </c>
      <c r="AL137">
        <f>VLOOKUP($E137,$BH$2:$BK$384,3)</f>
        <v>25</v>
      </c>
      <c r="AM137" t="str">
        <f>VLOOKUP($E137,$BH$2:$BK$384,4)</f>
        <v>50-75%</v>
      </c>
      <c r="AR137" t="s">
        <v>149</v>
      </c>
      <c r="AS137" t="s">
        <v>1169</v>
      </c>
      <c r="AT137" t="s">
        <v>1177</v>
      </c>
      <c r="AU137" s="18" t="s">
        <v>1208</v>
      </c>
      <c r="AX137" t="s">
        <v>149</v>
      </c>
      <c r="AY137" t="s">
        <v>1216</v>
      </c>
      <c r="AZ137" t="s">
        <v>1219</v>
      </c>
      <c r="BA137" t="s">
        <v>1226</v>
      </c>
      <c r="BB137" t="s">
        <v>1230</v>
      </c>
      <c r="BC137" t="s">
        <v>13</v>
      </c>
      <c r="BD137" t="s">
        <v>1234</v>
      </c>
      <c r="BE137" t="s">
        <v>1229</v>
      </c>
      <c r="BF137" t="s">
        <v>1245</v>
      </c>
      <c r="BH137" t="s">
        <v>778</v>
      </c>
      <c r="BI137">
        <v>75</v>
      </c>
      <c r="BJ137">
        <v>20</v>
      </c>
      <c r="BK137" t="s">
        <v>1271</v>
      </c>
    </row>
    <row r="138" spans="1:63" x14ac:dyDescent="0.2">
      <c r="A138">
        <v>4867</v>
      </c>
      <c r="B138" t="str">
        <f>VLOOKUP(C138:C281,$AR$2:$AS$230,2)</f>
        <v>Kano</v>
      </c>
      <c r="C138" t="s">
        <v>185</v>
      </c>
      <c r="D138">
        <v>2</v>
      </c>
      <c r="E138" t="s">
        <v>843</v>
      </c>
      <c r="F138">
        <v>23.3</v>
      </c>
      <c r="G138" t="s">
        <v>12</v>
      </c>
      <c r="H138">
        <v>19</v>
      </c>
      <c r="I138" t="s">
        <v>35</v>
      </c>
      <c r="J138" s="25"/>
      <c r="L138" t="s">
        <v>1055</v>
      </c>
      <c r="M138" t="s">
        <v>1035</v>
      </c>
      <c r="N138" t="s">
        <v>1035</v>
      </c>
      <c r="O138" t="s">
        <v>35</v>
      </c>
      <c r="P138" t="s">
        <v>13</v>
      </c>
      <c r="Q138" t="s">
        <v>12</v>
      </c>
      <c r="R138" t="s">
        <v>35</v>
      </c>
      <c r="S138">
        <v>0</v>
      </c>
      <c r="T138" t="s">
        <v>1032</v>
      </c>
      <c r="U138">
        <v>2</v>
      </c>
      <c r="V138" t="s">
        <v>1137</v>
      </c>
      <c r="W138" t="str">
        <f>VLOOKUP(C138,$AR$2:$AT$230,3)</f>
        <v>Husband</v>
      </c>
      <c r="X138" t="s">
        <v>1139</v>
      </c>
      <c r="Y138">
        <v>5</v>
      </c>
      <c r="Z138">
        <v>0.60000000000000009</v>
      </c>
      <c r="AA138">
        <v>15</v>
      </c>
      <c r="AB138" t="str">
        <f>VLOOKUP(C138,$AR$2:$AU$230,4)</f>
        <v>june</v>
      </c>
      <c r="AC138" t="str">
        <f>VLOOKUP($C138,$AX$2:$BF$230,2)</f>
        <v>Family land</v>
      </c>
      <c r="AD138" t="str">
        <f>VLOOKUP($C138,$AX$2:$BF$230,3)</f>
        <v>Lowland</v>
      </c>
      <c r="AE138" t="str">
        <f>VLOOKUP($C138,$AX$2:$BF$230,4)</f>
        <v>Sand</v>
      </c>
      <c r="AF138" t="str">
        <f>VLOOKUP($C138,$AX$2:$BF$230,5)</f>
        <v>Moderate</v>
      </c>
      <c r="AG138" t="str">
        <f>VLOOKUP($C138,$AX$2:$BF$230,6)</f>
        <v>N</v>
      </c>
      <c r="AH138" t="str">
        <f>VLOOKUP($C138,$AX$2:$BF$230,7)</f>
        <v>Tree lines</v>
      </c>
      <c r="AI138" t="str">
        <f>VLOOKUP($C138,$AX$2:$BF$230,8)</f>
        <v>Moderate</v>
      </c>
      <c r="AJ138" t="str">
        <f>VLOOKUP($C138,$AX$2:$BF$230,9)</f>
        <v>The same as in other fields</v>
      </c>
      <c r="AK138">
        <f>VLOOKUP($E138,$BH$2:$BK$384,2)</f>
        <v>75</v>
      </c>
      <c r="AL138">
        <f>VLOOKUP($E138,$BH$2:$BK$384,3)</f>
        <v>25</v>
      </c>
      <c r="AM138" t="str">
        <f>VLOOKUP($E138,$BH$2:$BK$384,4)</f>
        <v>50-75%</v>
      </c>
      <c r="AR138" t="s">
        <v>150</v>
      </c>
      <c r="AS138" t="s">
        <v>1169</v>
      </c>
      <c r="AT138" t="s">
        <v>1178</v>
      </c>
      <c r="AU138" s="18" t="s">
        <v>1208</v>
      </c>
      <c r="AX138" t="s">
        <v>150</v>
      </c>
      <c r="AY138" t="s">
        <v>1216</v>
      </c>
      <c r="AZ138" t="s">
        <v>1219</v>
      </c>
      <c r="BA138" t="s">
        <v>1226</v>
      </c>
      <c r="BB138" t="s">
        <v>1230</v>
      </c>
      <c r="BC138" t="s">
        <v>13</v>
      </c>
      <c r="BD138" t="s">
        <v>1234</v>
      </c>
      <c r="BE138" t="s">
        <v>1229</v>
      </c>
      <c r="BF138" t="s">
        <v>1244</v>
      </c>
      <c r="BH138" t="s">
        <v>779</v>
      </c>
      <c r="BI138">
        <v>75</v>
      </c>
      <c r="BJ138">
        <v>20</v>
      </c>
      <c r="BK138" t="s">
        <v>1272</v>
      </c>
    </row>
    <row r="139" spans="1:63" x14ac:dyDescent="0.2">
      <c r="A139">
        <v>4944</v>
      </c>
      <c r="B139" t="str">
        <f>VLOOKUP(C139:C282,$AR$2:$AS$230,2)</f>
        <v>Kano</v>
      </c>
      <c r="C139" t="s">
        <v>210</v>
      </c>
      <c r="D139">
        <v>1</v>
      </c>
      <c r="E139" t="s">
        <v>920</v>
      </c>
      <c r="F139">
        <v>19.5</v>
      </c>
      <c r="G139" t="s">
        <v>12</v>
      </c>
      <c r="H139">
        <v>7.2</v>
      </c>
      <c r="I139" t="s">
        <v>13</v>
      </c>
      <c r="J139" s="25"/>
      <c r="L139" t="s">
        <v>1055</v>
      </c>
      <c r="M139" t="s">
        <v>1082</v>
      </c>
      <c r="N139" t="s">
        <v>1065</v>
      </c>
      <c r="O139" t="s">
        <v>35</v>
      </c>
      <c r="P139" t="s">
        <v>13</v>
      </c>
      <c r="Q139" t="s">
        <v>12</v>
      </c>
      <c r="R139" t="s">
        <v>35</v>
      </c>
      <c r="S139">
        <v>0</v>
      </c>
      <c r="T139" t="s">
        <v>1032</v>
      </c>
      <c r="U139">
        <v>4</v>
      </c>
      <c r="V139" t="s">
        <v>1137</v>
      </c>
      <c r="W139" t="str">
        <f>VLOOKUP(C139,$AR$2:$AT$230,3)</f>
        <v>Husband</v>
      </c>
      <c r="X139" t="s">
        <v>1140</v>
      </c>
      <c r="Y139">
        <v>6</v>
      </c>
      <c r="Z139">
        <v>4.3</v>
      </c>
      <c r="AA139">
        <v>37</v>
      </c>
      <c r="AB139" t="str">
        <f>VLOOKUP(C139,$AR$2:$AU$230,4)</f>
        <v>Early July</v>
      </c>
      <c r="AC139" t="str">
        <f>VLOOKUP($C139,$AX$2:$BF$230,2)</f>
        <v>Family land</v>
      </c>
      <c r="AD139" t="str">
        <f>VLOOKUP($C139,$AX$2:$BF$230,3)</f>
        <v>Lowland</v>
      </c>
      <c r="AE139" t="str">
        <f>VLOOKUP($C139,$AX$2:$BF$230,4)</f>
        <v>Loam</v>
      </c>
      <c r="AF139" t="str">
        <f>VLOOKUP($C139,$AX$2:$BF$230,5)</f>
        <v>Moderate</v>
      </c>
      <c r="AG139" t="str">
        <f>VLOOKUP($C139,$AX$2:$BF$230,6)</f>
        <v>N</v>
      </c>
      <c r="AH139" t="str">
        <f>VLOOKUP($C139,$AX$2:$BF$230,7)</f>
        <v>Ditches</v>
      </c>
      <c r="AI139" t="str">
        <f>VLOOKUP($C139,$AX$2:$BF$230,8)</f>
        <v>Very fertile</v>
      </c>
      <c r="AJ139" t="str">
        <f>VLOOKUP($C139,$AX$2:$BF$230,9)</f>
        <v>The same as in other fields</v>
      </c>
      <c r="AK139">
        <f>VLOOKUP($E139,$BH$2:$BK$384,2)</f>
        <v>75</v>
      </c>
      <c r="AL139">
        <f>VLOOKUP($E139,$BH$2:$BK$384,3)</f>
        <v>20</v>
      </c>
      <c r="AM139" t="str">
        <f>VLOOKUP($E139,$BH$2:$BK$384,4)</f>
        <v>&gt;90%</v>
      </c>
      <c r="AR139" t="s">
        <v>151</v>
      </c>
      <c r="AS139" t="s">
        <v>1169</v>
      </c>
      <c r="AT139" t="s">
        <v>1178</v>
      </c>
      <c r="AU139" s="18" t="s">
        <v>1208</v>
      </c>
      <c r="AX139" t="s">
        <v>151</v>
      </c>
      <c r="AY139" t="s">
        <v>1216</v>
      </c>
      <c r="AZ139" t="s">
        <v>1219</v>
      </c>
      <c r="BA139" t="s">
        <v>1226</v>
      </c>
      <c r="BB139" t="s">
        <v>1230</v>
      </c>
      <c r="BC139" t="s">
        <v>13</v>
      </c>
      <c r="BD139" t="s">
        <v>1234</v>
      </c>
      <c r="BE139" t="s">
        <v>1229</v>
      </c>
      <c r="BF139" t="s">
        <v>1245</v>
      </c>
      <c r="BH139" t="s">
        <v>1281</v>
      </c>
      <c r="BI139">
        <v>75</v>
      </c>
      <c r="BJ139">
        <v>0</v>
      </c>
      <c r="BK139" t="s">
        <v>12</v>
      </c>
    </row>
    <row r="140" spans="1:63" x14ac:dyDescent="0.2">
      <c r="A140">
        <v>5000</v>
      </c>
      <c r="B140" t="str">
        <f>VLOOKUP(C140:C283,$AR$2:$AS$230,2)</f>
        <v>Kano</v>
      </c>
      <c r="C140" t="s">
        <v>228</v>
      </c>
      <c r="D140">
        <v>1</v>
      </c>
      <c r="E140" t="s">
        <v>976</v>
      </c>
      <c r="F140">
        <v>25</v>
      </c>
      <c r="G140" t="s">
        <v>12</v>
      </c>
      <c r="H140">
        <v>35</v>
      </c>
      <c r="I140" t="s">
        <v>35</v>
      </c>
      <c r="J140" s="25"/>
      <c r="L140" t="s">
        <v>1055</v>
      </c>
      <c r="M140" t="s">
        <v>1121</v>
      </c>
      <c r="N140" t="s">
        <v>1065</v>
      </c>
      <c r="O140" t="s">
        <v>35</v>
      </c>
      <c r="P140" t="s">
        <v>13</v>
      </c>
      <c r="Q140" t="s">
        <v>12</v>
      </c>
      <c r="R140" t="s">
        <v>35</v>
      </c>
      <c r="S140">
        <v>0</v>
      </c>
      <c r="T140" t="s">
        <v>1032</v>
      </c>
      <c r="U140">
        <v>4</v>
      </c>
      <c r="V140" t="s">
        <v>1137</v>
      </c>
      <c r="W140" t="str">
        <f>VLOOKUP(C140,$AR$2:$AT$230,3)</f>
        <v>Husband</v>
      </c>
      <c r="X140" t="s">
        <v>1140</v>
      </c>
      <c r="Y140">
        <v>2</v>
      </c>
      <c r="Z140">
        <v>0</v>
      </c>
      <c r="AA140">
        <v>43</v>
      </c>
      <c r="AB140" t="str">
        <f>VLOOKUP(C140,$AR$2:$AU$230,4)</f>
        <v>Early July</v>
      </c>
      <c r="AC140" t="str">
        <f>VLOOKUP($C140,$AX$2:$BF$230,2)</f>
        <v>Family land</v>
      </c>
      <c r="AD140" t="str">
        <f>VLOOKUP($C140,$AX$2:$BF$230,3)</f>
        <v>Foot slope</v>
      </c>
      <c r="AE140" t="str">
        <f>VLOOKUP($C140,$AX$2:$BF$230,4)</f>
        <v>Clay</v>
      </c>
      <c r="AF140" t="str">
        <f>VLOOKUP($C140,$AX$2:$BF$230,5)</f>
        <v>Good</v>
      </c>
      <c r="AG140" t="str">
        <f>VLOOKUP($C140,$AX$2:$BF$230,6)</f>
        <v>N</v>
      </c>
      <c r="AH140" t="str">
        <f>VLOOKUP($C140,$AX$2:$BF$230,7)</f>
        <v/>
      </c>
      <c r="AI140" t="str">
        <f>VLOOKUP($C140,$AX$2:$BF$230,8)</f>
        <v>Moderate</v>
      </c>
      <c r="AJ140" t="str">
        <f>VLOOKUP($C140,$AX$2:$BF$230,9)</f>
        <v>The same as in other fields</v>
      </c>
      <c r="AK140">
        <f>VLOOKUP($E140,$BH$2:$BK$384,2)</f>
        <v>75</v>
      </c>
      <c r="AL140">
        <f>VLOOKUP($E140,$BH$2:$BK$384,3)</f>
        <v>20</v>
      </c>
      <c r="AM140" t="str">
        <f>VLOOKUP($E140,$BH$2:$BK$384,4)</f>
        <v>75-90%</v>
      </c>
      <c r="AR140" t="s">
        <v>152</v>
      </c>
      <c r="AS140" t="s">
        <v>1169</v>
      </c>
      <c r="AT140" t="s">
        <v>1178</v>
      </c>
      <c r="AU140" s="18" t="s">
        <v>1211</v>
      </c>
      <c r="AX140" t="s">
        <v>152</v>
      </c>
      <c r="AY140" t="s">
        <v>1216</v>
      </c>
      <c r="AZ140" t="s">
        <v>1222</v>
      </c>
      <c r="BA140" t="s">
        <v>1226</v>
      </c>
      <c r="BB140" t="s">
        <v>1230</v>
      </c>
      <c r="BC140" t="s">
        <v>13</v>
      </c>
      <c r="BD140" t="s">
        <v>1234</v>
      </c>
      <c r="BE140" t="s">
        <v>1229</v>
      </c>
      <c r="BF140" t="s">
        <v>1244</v>
      </c>
      <c r="BH140" t="s">
        <v>780</v>
      </c>
      <c r="BI140">
        <v>75</v>
      </c>
      <c r="BJ140">
        <v>10</v>
      </c>
      <c r="BK140" t="s">
        <v>1271</v>
      </c>
    </row>
    <row r="141" spans="1:63" x14ac:dyDescent="0.2">
      <c r="A141">
        <v>5002</v>
      </c>
      <c r="B141" t="str">
        <f>VLOOKUP(C141:C284,$AR$2:$AS$230,2)</f>
        <v>Kano</v>
      </c>
      <c r="C141" t="s">
        <v>228</v>
      </c>
      <c r="D141">
        <v>3</v>
      </c>
      <c r="E141" t="s">
        <v>978</v>
      </c>
      <c r="F141">
        <v>25</v>
      </c>
      <c r="G141" t="s">
        <v>12</v>
      </c>
      <c r="H141">
        <v>35</v>
      </c>
      <c r="I141" t="s">
        <v>35</v>
      </c>
      <c r="J141" s="25"/>
      <c r="L141" t="s">
        <v>1055</v>
      </c>
      <c r="M141" t="s">
        <v>1121</v>
      </c>
      <c r="N141" t="s">
        <v>1065</v>
      </c>
      <c r="O141" t="s">
        <v>35</v>
      </c>
      <c r="P141" t="s">
        <v>13</v>
      </c>
      <c r="Q141" t="s">
        <v>12</v>
      </c>
      <c r="R141" t="s">
        <v>35</v>
      </c>
      <c r="S141">
        <v>0</v>
      </c>
      <c r="T141" t="s">
        <v>1032</v>
      </c>
      <c r="U141">
        <v>4</v>
      </c>
      <c r="V141" t="s">
        <v>1137</v>
      </c>
      <c r="W141" t="str">
        <f>VLOOKUP(C141,$AR$2:$AT$230,3)</f>
        <v>Husband</v>
      </c>
      <c r="X141" t="s">
        <v>1140</v>
      </c>
      <c r="Y141">
        <v>2</v>
      </c>
      <c r="Z141">
        <v>0</v>
      </c>
      <c r="AA141">
        <v>43</v>
      </c>
      <c r="AB141" t="str">
        <f>VLOOKUP(C141,$AR$2:$AU$230,4)</f>
        <v>Early July</v>
      </c>
      <c r="AC141" t="str">
        <f>VLOOKUP($C141,$AX$2:$BF$230,2)</f>
        <v>Family land</v>
      </c>
      <c r="AD141" t="str">
        <f>VLOOKUP($C141,$AX$2:$BF$230,3)</f>
        <v>Foot slope</v>
      </c>
      <c r="AE141" t="str">
        <f>VLOOKUP($C141,$AX$2:$BF$230,4)</f>
        <v>Clay</v>
      </c>
      <c r="AF141" t="str">
        <f>VLOOKUP($C141,$AX$2:$BF$230,5)</f>
        <v>Good</v>
      </c>
      <c r="AG141" t="str">
        <f>VLOOKUP($C141,$AX$2:$BF$230,6)</f>
        <v>N</v>
      </c>
      <c r="AH141" t="str">
        <f>VLOOKUP($C141,$AX$2:$BF$230,7)</f>
        <v/>
      </c>
      <c r="AI141" t="str">
        <f>VLOOKUP($C141,$AX$2:$BF$230,8)</f>
        <v>Moderate</v>
      </c>
      <c r="AJ141" t="str">
        <f>VLOOKUP($C141,$AX$2:$BF$230,9)</f>
        <v>The same as in other fields</v>
      </c>
      <c r="AK141">
        <f>VLOOKUP($E141,$BH$2:$BK$384,2)</f>
        <v>75</v>
      </c>
      <c r="AL141">
        <f>VLOOKUP($E141,$BH$2:$BK$384,3)</f>
        <v>20</v>
      </c>
      <c r="AM141" t="str">
        <f>VLOOKUP($E141,$BH$2:$BK$384,4)</f>
        <v>75-90%</v>
      </c>
      <c r="AR141" t="s">
        <v>153</v>
      </c>
      <c r="AS141" t="s">
        <v>1169</v>
      </c>
      <c r="AT141" t="s">
        <v>1178</v>
      </c>
      <c r="AU141" s="18" t="s">
        <v>1208</v>
      </c>
      <c r="AX141" t="s">
        <v>153</v>
      </c>
      <c r="AY141" t="s">
        <v>1216</v>
      </c>
      <c r="AZ141" t="s">
        <v>1222</v>
      </c>
      <c r="BA141" t="s">
        <v>1226</v>
      </c>
      <c r="BB141" t="s">
        <v>1230</v>
      </c>
      <c r="BC141" t="s">
        <v>13</v>
      </c>
      <c r="BD141" t="s">
        <v>1234</v>
      </c>
      <c r="BE141" t="s">
        <v>1229</v>
      </c>
      <c r="BF141" t="s">
        <v>1244</v>
      </c>
      <c r="BH141" t="s">
        <v>781</v>
      </c>
      <c r="BI141">
        <v>75</v>
      </c>
      <c r="BJ141">
        <v>10</v>
      </c>
      <c r="BK141" t="s">
        <v>1271</v>
      </c>
    </row>
    <row r="142" spans="1:63" x14ac:dyDescent="0.2">
      <c r="A142">
        <v>5001</v>
      </c>
      <c r="B142" t="str">
        <f>VLOOKUP(C142:C285,$AR$2:$AS$230,2)</f>
        <v>Kano</v>
      </c>
      <c r="C142" t="s">
        <v>228</v>
      </c>
      <c r="D142">
        <v>2</v>
      </c>
      <c r="E142" t="s">
        <v>977</v>
      </c>
      <c r="F142">
        <v>25</v>
      </c>
      <c r="G142" t="s">
        <v>12</v>
      </c>
      <c r="H142">
        <v>25</v>
      </c>
      <c r="I142" t="s">
        <v>35</v>
      </c>
      <c r="J142" s="25"/>
      <c r="L142" t="s">
        <v>1055</v>
      </c>
      <c r="M142" t="s">
        <v>1035</v>
      </c>
      <c r="N142" t="s">
        <v>1035</v>
      </c>
      <c r="O142" t="s">
        <v>35</v>
      </c>
      <c r="P142" t="s">
        <v>13</v>
      </c>
      <c r="Q142" t="s">
        <v>12</v>
      </c>
      <c r="R142" t="s">
        <v>35</v>
      </c>
      <c r="S142">
        <v>0</v>
      </c>
      <c r="T142" t="s">
        <v>1032</v>
      </c>
      <c r="U142">
        <v>4</v>
      </c>
      <c r="V142" t="s">
        <v>1137</v>
      </c>
      <c r="W142" t="str">
        <f>VLOOKUP(C142,$AR$2:$AT$230,3)</f>
        <v>Husband</v>
      </c>
      <c r="X142" t="s">
        <v>1140</v>
      </c>
      <c r="Y142">
        <v>2</v>
      </c>
      <c r="Z142">
        <v>0</v>
      </c>
      <c r="AA142">
        <v>43</v>
      </c>
      <c r="AB142" t="str">
        <f>VLOOKUP(C142,$AR$2:$AU$230,4)</f>
        <v>Early July</v>
      </c>
      <c r="AC142" t="str">
        <f>VLOOKUP($C142,$AX$2:$BF$230,2)</f>
        <v>Family land</v>
      </c>
      <c r="AD142" t="str">
        <f>VLOOKUP($C142,$AX$2:$BF$230,3)</f>
        <v>Foot slope</v>
      </c>
      <c r="AE142" t="str">
        <f>VLOOKUP($C142,$AX$2:$BF$230,4)</f>
        <v>Clay</v>
      </c>
      <c r="AF142" t="str">
        <f>VLOOKUP($C142,$AX$2:$BF$230,5)</f>
        <v>Good</v>
      </c>
      <c r="AG142" t="str">
        <f>VLOOKUP($C142,$AX$2:$BF$230,6)</f>
        <v>N</v>
      </c>
      <c r="AH142" t="str">
        <f>VLOOKUP($C142,$AX$2:$BF$230,7)</f>
        <v/>
      </c>
      <c r="AI142" t="str">
        <f>VLOOKUP($C142,$AX$2:$BF$230,8)</f>
        <v>Moderate</v>
      </c>
      <c r="AJ142" t="str">
        <f>VLOOKUP($C142,$AX$2:$BF$230,9)</f>
        <v>The same as in other fields</v>
      </c>
      <c r="AK142">
        <f>VLOOKUP($E142,$BH$2:$BK$384,2)</f>
        <v>75</v>
      </c>
      <c r="AL142">
        <f>VLOOKUP($E142,$BH$2:$BK$384,3)</f>
        <v>20</v>
      </c>
      <c r="AM142" t="str">
        <f>VLOOKUP($E142,$BH$2:$BK$384,4)</f>
        <v>75-90%</v>
      </c>
      <c r="AR142" t="s">
        <v>154</v>
      </c>
      <c r="AS142" t="s">
        <v>1169</v>
      </c>
      <c r="AT142" t="s">
        <v>1178</v>
      </c>
      <c r="AU142" s="18" t="s">
        <v>1208</v>
      </c>
      <c r="AX142" t="s">
        <v>154</v>
      </c>
      <c r="AY142" t="s">
        <v>1216</v>
      </c>
      <c r="AZ142" t="s">
        <v>1222</v>
      </c>
      <c r="BA142" t="s">
        <v>1226</v>
      </c>
      <c r="BB142" t="s">
        <v>1230</v>
      </c>
      <c r="BC142" t="s">
        <v>13</v>
      </c>
      <c r="BD142" t="s">
        <v>1234</v>
      </c>
      <c r="BE142" t="s">
        <v>1229</v>
      </c>
      <c r="BF142" t="s">
        <v>1245</v>
      </c>
      <c r="BH142" t="s">
        <v>782</v>
      </c>
      <c r="BI142">
        <v>75</v>
      </c>
      <c r="BJ142">
        <v>10</v>
      </c>
      <c r="BK142" t="s">
        <v>1271</v>
      </c>
    </row>
    <row r="143" spans="1:63" x14ac:dyDescent="0.2">
      <c r="A143">
        <v>5004</v>
      </c>
      <c r="B143" t="str">
        <f>VLOOKUP(C143:C286,$AR$2:$AS$230,2)</f>
        <v>Kano</v>
      </c>
      <c r="C143" t="s">
        <v>229</v>
      </c>
      <c r="D143">
        <v>2</v>
      </c>
      <c r="E143" t="s">
        <v>980</v>
      </c>
      <c r="F143">
        <v>25</v>
      </c>
      <c r="G143" t="s">
        <v>12</v>
      </c>
      <c r="H143">
        <v>35</v>
      </c>
      <c r="I143" t="s">
        <v>35</v>
      </c>
      <c r="J143" s="25"/>
      <c r="L143" t="s">
        <v>1055</v>
      </c>
      <c r="M143" t="s">
        <v>1035</v>
      </c>
      <c r="N143" t="s">
        <v>1035</v>
      </c>
      <c r="O143" t="s">
        <v>35</v>
      </c>
      <c r="P143" t="s">
        <v>13</v>
      </c>
      <c r="Q143" t="s">
        <v>12</v>
      </c>
      <c r="R143" t="s">
        <v>35</v>
      </c>
      <c r="S143">
        <v>0</v>
      </c>
      <c r="T143" t="s">
        <v>1032</v>
      </c>
      <c r="U143">
        <v>4</v>
      </c>
      <c r="V143" t="s">
        <v>1137</v>
      </c>
      <c r="W143" t="str">
        <f>VLOOKUP(C143,$AR$2:$AT$230,3)</f>
        <v>Husband</v>
      </c>
      <c r="X143" t="s">
        <v>1140</v>
      </c>
      <c r="Y143">
        <v>0</v>
      </c>
      <c r="Z143">
        <v>2.8000000000000003</v>
      </c>
      <c r="AA143">
        <v>42</v>
      </c>
      <c r="AB143" t="str">
        <f>VLOOKUP(C143,$AR$2:$AU$230,4)</f>
        <v>Early July</v>
      </c>
      <c r="AC143" t="str">
        <f>VLOOKUP($C143,$AX$2:$BF$230,2)</f>
        <v>Family land</v>
      </c>
      <c r="AD143" t="str">
        <f>VLOOKUP($C143,$AX$2:$BF$230,3)</f>
        <v>Lowland</v>
      </c>
      <c r="AE143" t="str">
        <f>VLOOKUP($C143,$AX$2:$BF$230,4)</f>
        <v>Clay</v>
      </c>
      <c r="AF143" t="str">
        <f>VLOOKUP($C143,$AX$2:$BF$230,5)</f>
        <v>Good</v>
      </c>
      <c r="AG143" t="str">
        <f>VLOOKUP($C143,$AX$2:$BF$230,6)</f>
        <v>N</v>
      </c>
      <c r="AH143" t="str">
        <f>VLOOKUP($C143,$AX$2:$BF$230,7)</f>
        <v>Other (Specify)</v>
      </c>
      <c r="AI143" t="str">
        <f>VLOOKUP($C143,$AX$2:$BF$230,8)</f>
        <v>Moderate</v>
      </c>
      <c r="AJ143" t="str">
        <f>VLOOKUP($C143,$AX$2:$BF$230,9)</f>
        <v>The same as in other fields</v>
      </c>
      <c r="AK143">
        <f>VLOOKUP($E143,$BH$2:$BK$384,2)</f>
        <v>75</v>
      </c>
      <c r="AL143">
        <f>VLOOKUP($E143,$BH$2:$BK$384,3)</f>
        <v>20</v>
      </c>
      <c r="AM143" t="str">
        <f>VLOOKUP($E143,$BH$2:$BK$384,4)</f>
        <v>25-50%</v>
      </c>
      <c r="AR143" t="s">
        <v>155</v>
      </c>
      <c r="AS143" t="s">
        <v>1169</v>
      </c>
      <c r="AT143" t="s">
        <v>1178</v>
      </c>
      <c r="AU143" s="18" t="s">
        <v>1211</v>
      </c>
      <c r="AX143" t="s">
        <v>155</v>
      </c>
      <c r="AY143" t="s">
        <v>1216</v>
      </c>
      <c r="AZ143" t="s">
        <v>1222</v>
      </c>
      <c r="BA143" t="s">
        <v>1226</v>
      </c>
      <c r="BB143" t="s">
        <v>1230</v>
      </c>
      <c r="BC143" t="s">
        <v>13</v>
      </c>
      <c r="BD143" t="s">
        <v>1234</v>
      </c>
      <c r="BE143" t="s">
        <v>1242</v>
      </c>
      <c r="BF143" t="s">
        <v>1244</v>
      </c>
      <c r="BH143" t="s">
        <v>783</v>
      </c>
      <c r="BI143">
        <v>75</v>
      </c>
      <c r="BJ143">
        <v>10</v>
      </c>
      <c r="BK143" t="s">
        <v>1271</v>
      </c>
    </row>
    <row r="144" spans="1:63" x14ac:dyDescent="0.2">
      <c r="A144">
        <v>5005</v>
      </c>
      <c r="B144" t="str">
        <f>VLOOKUP(C144:C287,$AR$2:$AS$230,2)</f>
        <v>Kano</v>
      </c>
      <c r="C144" t="s">
        <v>229</v>
      </c>
      <c r="D144">
        <v>3</v>
      </c>
      <c r="E144" t="s">
        <v>981</v>
      </c>
      <c r="F144">
        <v>25</v>
      </c>
      <c r="G144" t="s">
        <v>12</v>
      </c>
      <c r="H144">
        <v>30</v>
      </c>
      <c r="I144" t="s">
        <v>35</v>
      </c>
      <c r="J144" s="25"/>
      <c r="L144" t="s">
        <v>1055</v>
      </c>
      <c r="M144" t="s">
        <v>1079</v>
      </c>
      <c r="N144" t="s">
        <v>1079</v>
      </c>
      <c r="O144" t="s">
        <v>13</v>
      </c>
      <c r="P144" t="s">
        <v>13</v>
      </c>
      <c r="Q144" t="s">
        <v>12</v>
      </c>
      <c r="R144" t="s">
        <v>35</v>
      </c>
      <c r="S144">
        <v>0</v>
      </c>
      <c r="T144" t="s">
        <v>1032</v>
      </c>
      <c r="U144">
        <v>4</v>
      </c>
      <c r="V144" t="s">
        <v>1137</v>
      </c>
      <c r="W144" t="str">
        <f>VLOOKUP(C144,$AR$2:$AT$230,3)</f>
        <v>Husband</v>
      </c>
      <c r="X144" t="s">
        <v>1140</v>
      </c>
      <c r="Y144">
        <v>0</v>
      </c>
      <c r="Z144">
        <v>2.8000000000000003</v>
      </c>
      <c r="AA144">
        <v>42</v>
      </c>
      <c r="AB144" t="str">
        <f>VLOOKUP(C144,$AR$2:$AU$230,4)</f>
        <v>Early July</v>
      </c>
      <c r="AC144" t="str">
        <f>VLOOKUP($C144,$AX$2:$BF$230,2)</f>
        <v>Family land</v>
      </c>
      <c r="AD144" t="str">
        <f>VLOOKUP($C144,$AX$2:$BF$230,3)</f>
        <v>Lowland</v>
      </c>
      <c r="AE144" t="str">
        <f>VLOOKUP($C144,$AX$2:$BF$230,4)</f>
        <v>Clay</v>
      </c>
      <c r="AF144" t="str">
        <f>VLOOKUP($C144,$AX$2:$BF$230,5)</f>
        <v>Good</v>
      </c>
      <c r="AG144" t="str">
        <f>VLOOKUP($C144,$AX$2:$BF$230,6)</f>
        <v>N</v>
      </c>
      <c r="AH144" t="str">
        <f>VLOOKUP($C144,$AX$2:$BF$230,7)</f>
        <v>Other (Specify)</v>
      </c>
      <c r="AI144" t="str">
        <f>VLOOKUP($C144,$AX$2:$BF$230,8)</f>
        <v>Moderate</v>
      </c>
      <c r="AJ144" t="str">
        <f>VLOOKUP($C144,$AX$2:$BF$230,9)</f>
        <v>The same as in other fields</v>
      </c>
      <c r="AK144">
        <f>VLOOKUP($E144,$BH$2:$BK$384,2)</f>
        <v>75</v>
      </c>
      <c r="AL144">
        <f>VLOOKUP($E144,$BH$2:$BK$384,3)</f>
        <v>20</v>
      </c>
      <c r="AM144" t="str">
        <f>VLOOKUP($E144,$BH$2:$BK$384,4)</f>
        <v>25-50%</v>
      </c>
      <c r="AR144" t="s">
        <v>156</v>
      </c>
      <c r="AS144" t="s">
        <v>1169</v>
      </c>
      <c r="AT144" t="s">
        <v>1178</v>
      </c>
      <c r="AU144" s="18" t="s">
        <v>1208</v>
      </c>
      <c r="AX144" t="s">
        <v>156</v>
      </c>
      <c r="AY144" t="s">
        <v>1216</v>
      </c>
      <c r="AZ144" t="s">
        <v>1219</v>
      </c>
      <c r="BA144" t="s">
        <v>1224</v>
      </c>
      <c r="BB144" t="s">
        <v>1230</v>
      </c>
      <c r="BC144" t="s">
        <v>13</v>
      </c>
      <c r="BD144" t="s">
        <v>1234</v>
      </c>
      <c r="BE144" t="s">
        <v>1229</v>
      </c>
      <c r="BF144" t="s">
        <v>1245</v>
      </c>
      <c r="BH144" t="s">
        <v>784</v>
      </c>
      <c r="BI144">
        <v>75</v>
      </c>
      <c r="BJ144">
        <v>25</v>
      </c>
      <c r="BK144" t="s">
        <v>1268</v>
      </c>
    </row>
    <row r="145" spans="1:63" x14ac:dyDescent="0.2">
      <c r="A145">
        <v>5003</v>
      </c>
      <c r="B145" t="str">
        <f>VLOOKUP(C145:C288,$AR$2:$AS$230,2)</f>
        <v>Kano</v>
      </c>
      <c r="C145" t="s">
        <v>229</v>
      </c>
      <c r="D145">
        <v>1</v>
      </c>
      <c r="E145" t="s">
        <v>979</v>
      </c>
      <c r="F145">
        <v>25</v>
      </c>
      <c r="G145" t="s">
        <v>12</v>
      </c>
      <c r="H145">
        <v>25</v>
      </c>
      <c r="I145" t="s">
        <v>35</v>
      </c>
      <c r="J145" s="25"/>
      <c r="L145" t="s">
        <v>1055</v>
      </c>
      <c r="M145" t="s">
        <v>1079</v>
      </c>
      <c r="N145" t="s">
        <v>1079</v>
      </c>
      <c r="O145" t="s">
        <v>13</v>
      </c>
      <c r="P145" t="s">
        <v>13</v>
      </c>
      <c r="Q145" t="s">
        <v>12</v>
      </c>
      <c r="R145" t="s">
        <v>35</v>
      </c>
      <c r="S145">
        <v>0</v>
      </c>
      <c r="T145" t="s">
        <v>1032</v>
      </c>
      <c r="U145">
        <v>4</v>
      </c>
      <c r="V145" t="s">
        <v>1137</v>
      </c>
      <c r="W145" t="str">
        <f>VLOOKUP(C145,$AR$2:$AT$230,3)</f>
        <v>Husband</v>
      </c>
      <c r="X145" t="s">
        <v>1140</v>
      </c>
      <c r="Y145">
        <v>0</v>
      </c>
      <c r="Z145">
        <v>2.8000000000000003</v>
      </c>
      <c r="AA145">
        <v>42</v>
      </c>
      <c r="AB145" t="str">
        <f>VLOOKUP(C145,$AR$2:$AU$230,4)</f>
        <v>Early July</v>
      </c>
      <c r="AC145" t="str">
        <f>VLOOKUP($C145,$AX$2:$BF$230,2)</f>
        <v>Family land</v>
      </c>
      <c r="AD145" t="str">
        <f>VLOOKUP($C145,$AX$2:$BF$230,3)</f>
        <v>Lowland</v>
      </c>
      <c r="AE145" t="str">
        <f>VLOOKUP($C145,$AX$2:$BF$230,4)</f>
        <v>Clay</v>
      </c>
      <c r="AF145" t="str">
        <f>VLOOKUP($C145,$AX$2:$BF$230,5)</f>
        <v>Good</v>
      </c>
      <c r="AG145" t="str">
        <f>VLOOKUP($C145,$AX$2:$BF$230,6)</f>
        <v>N</v>
      </c>
      <c r="AH145" t="str">
        <f>VLOOKUP($C145,$AX$2:$BF$230,7)</f>
        <v>Other (Specify)</v>
      </c>
      <c r="AI145" t="str">
        <f>VLOOKUP($C145,$AX$2:$BF$230,8)</f>
        <v>Moderate</v>
      </c>
      <c r="AJ145" t="str">
        <f>VLOOKUP($C145,$AX$2:$BF$230,9)</f>
        <v>The same as in other fields</v>
      </c>
      <c r="AK145">
        <f>VLOOKUP($E145,$BH$2:$BK$384,2)</f>
        <v>75</v>
      </c>
      <c r="AL145">
        <f>VLOOKUP($E145,$BH$2:$BK$384,3)</f>
        <v>20</v>
      </c>
      <c r="AM145" t="str">
        <f>VLOOKUP($E145,$BH$2:$BK$384,4)</f>
        <v>25-50%</v>
      </c>
      <c r="AR145" t="s">
        <v>157</v>
      </c>
      <c r="AS145" t="s">
        <v>1169</v>
      </c>
      <c r="AT145" t="s">
        <v>1177</v>
      </c>
      <c r="AU145" s="18" t="s">
        <v>1211</v>
      </c>
      <c r="AX145" t="s">
        <v>157</v>
      </c>
      <c r="AY145" t="s">
        <v>1216</v>
      </c>
      <c r="AZ145" t="s">
        <v>1219</v>
      </c>
      <c r="BA145" t="s">
        <v>1226</v>
      </c>
      <c r="BB145" t="s">
        <v>1230</v>
      </c>
      <c r="BC145" t="s">
        <v>13</v>
      </c>
      <c r="BD145" t="s">
        <v>1234</v>
      </c>
      <c r="BE145" t="s">
        <v>1229</v>
      </c>
      <c r="BF145" t="s">
        <v>1245</v>
      </c>
      <c r="BH145" t="s">
        <v>785</v>
      </c>
      <c r="BI145">
        <v>75</v>
      </c>
      <c r="BJ145">
        <v>25</v>
      </c>
      <c r="BK145" t="s">
        <v>1268</v>
      </c>
    </row>
    <row r="146" spans="1:63" x14ac:dyDescent="0.2">
      <c r="AR146" t="s">
        <v>158</v>
      </c>
      <c r="AS146" t="s">
        <v>1169</v>
      </c>
      <c r="AT146" t="s">
        <v>1177</v>
      </c>
      <c r="AU146" s="18" t="s">
        <v>1208</v>
      </c>
      <c r="AX146" t="s">
        <v>158</v>
      </c>
      <c r="AY146" t="s">
        <v>1216</v>
      </c>
      <c r="AZ146" t="s">
        <v>1222</v>
      </c>
      <c r="BA146" t="s">
        <v>1226</v>
      </c>
      <c r="BB146" t="s">
        <v>1230</v>
      </c>
      <c r="BC146" t="s">
        <v>13</v>
      </c>
      <c r="BD146" t="s">
        <v>1234</v>
      </c>
      <c r="BE146" t="s">
        <v>1229</v>
      </c>
      <c r="BF146" t="s">
        <v>1245</v>
      </c>
      <c r="BH146" t="s">
        <v>786</v>
      </c>
      <c r="BI146">
        <v>75</v>
      </c>
      <c r="BJ146">
        <v>25</v>
      </c>
      <c r="BK146" t="s">
        <v>1268</v>
      </c>
    </row>
    <row r="147" spans="1:63" x14ac:dyDescent="0.2">
      <c r="AR147" t="s">
        <v>159</v>
      </c>
      <c r="AS147" t="s">
        <v>1169</v>
      </c>
      <c r="AT147" t="s">
        <v>1178</v>
      </c>
      <c r="AU147" s="18" t="s">
        <v>1208</v>
      </c>
      <c r="AX147" t="s">
        <v>159</v>
      </c>
      <c r="AY147" t="s">
        <v>1217</v>
      </c>
      <c r="AZ147" t="s">
        <v>1219</v>
      </c>
      <c r="BA147" t="s">
        <v>1226</v>
      </c>
      <c r="BB147" t="s">
        <v>1230</v>
      </c>
      <c r="BC147" t="s">
        <v>13</v>
      </c>
      <c r="BD147" t="s">
        <v>1234</v>
      </c>
      <c r="BE147" t="s">
        <v>1229</v>
      </c>
      <c r="BF147" t="s">
        <v>1245</v>
      </c>
      <c r="BH147" t="s">
        <v>787</v>
      </c>
      <c r="BI147">
        <v>75</v>
      </c>
      <c r="BJ147">
        <v>25</v>
      </c>
      <c r="BK147" t="s">
        <v>1268</v>
      </c>
    </row>
    <row r="148" spans="1:63" x14ac:dyDescent="0.2">
      <c r="AR148" t="s">
        <v>160</v>
      </c>
      <c r="AS148" t="s">
        <v>1169</v>
      </c>
      <c r="AT148" t="s">
        <v>1178</v>
      </c>
      <c r="AU148" s="18" t="s">
        <v>1208</v>
      </c>
      <c r="AX148" t="s">
        <v>160</v>
      </c>
      <c r="AY148" t="s">
        <v>1217</v>
      </c>
      <c r="AZ148" t="s">
        <v>1219</v>
      </c>
      <c r="BA148" t="s">
        <v>1224</v>
      </c>
      <c r="BB148" t="s">
        <v>1229</v>
      </c>
      <c r="BC148" t="s">
        <v>35</v>
      </c>
      <c r="BD148" t="s">
        <v>1234</v>
      </c>
      <c r="BE148" t="s">
        <v>1229</v>
      </c>
      <c r="BF148" t="s">
        <v>1244</v>
      </c>
      <c r="BH148" t="s">
        <v>788</v>
      </c>
      <c r="BI148">
        <v>75</v>
      </c>
      <c r="BJ148">
        <v>10</v>
      </c>
      <c r="BK148" t="s">
        <v>1269</v>
      </c>
    </row>
    <row r="149" spans="1:63" x14ac:dyDescent="0.2">
      <c r="AR149" t="s">
        <v>161</v>
      </c>
      <c r="AS149" t="s">
        <v>1169</v>
      </c>
      <c r="AT149" t="s">
        <v>1178</v>
      </c>
      <c r="AU149" s="18" t="s">
        <v>1208</v>
      </c>
      <c r="AX149" t="s">
        <v>161</v>
      </c>
      <c r="AY149" t="s">
        <v>1216</v>
      </c>
      <c r="AZ149" t="s">
        <v>1219</v>
      </c>
      <c r="BA149" t="s">
        <v>1224</v>
      </c>
      <c r="BB149" t="s">
        <v>1229</v>
      </c>
      <c r="BC149" t="s">
        <v>35</v>
      </c>
      <c r="BD149" t="s">
        <v>1234</v>
      </c>
      <c r="BE149" t="s">
        <v>1229</v>
      </c>
      <c r="BF149" t="s">
        <v>1244</v>
      </c>
      <c r="BH149" t="s">
        <v>789</v>
      </c>
      <c r="BI149">
        <v>75</v>
      </c>
      <c r="BJ149">
        <v>10</v>
      </c>
      <c r="BK149" t="s">
        <v>1269</v>
      </c>
    </row>
    <row r="150" spans="1:63" x14ac:dyDescent="0.2">
      <c r="AR150" t="s">
        <v>162</v>
      </c>
      <c r="AS150" t="s">
        <v>1169</v>
      </c>
      <c r="AT150" t="s">
        <v>1178</v>
      </c>
      <c r="AU150" s="18" t="s">
        <v>1209</v>
      </c>
      <c r="AX150" t="s">
        <v>162</v>
      </c>
      <c r="AY150" t="s">
        <v>1216</v>
      </c>
      <c r="AZ150" t="s">
        <v>1219</v>
      </c>
      <c r="BA150" t="s">
        <v>1224</v>
      </c>
      <c r="BB150" t="s">
        <v>1230</v>
      </c>
      <c r="BC150" t="s">
        <v>35</v>
      </c>
      <c r="BD150" t="s">
        <v>1234</v>
      </c>
      <c r="BE150" t="s">
        <v>1229</v>
      </c>
      <c r="BF150" t="s">
        <v>1244</v>
      </c>
      <c r="BH150" t="s">
        <v>790</v>
      </c>
      <c r="BI150">
        <v>75</v>
      </c>
      <c r="BJ150">
        <v>10</v>
      </c>
      <c r="BK150" t="s">
        <v>1269</v>
      </c>
    </row>
    <row r="151" spans="1:63" x14ac:dyDescent="0.2">
      <c r="AR151" t="s">
        <v>163</v>
      </c>
      <c r="AS151" t="s">
        <v>1169</v>
      </c>
      <c r="AT151" t="s">
        <v>1178</v>
      </c>
      <c r="AU151" s="18" t="s">
        <v>1208</v>
      </c>
      <c r="AX151" t="s">
        <v>163</v>
      </c>
      <c r="AY151" t="s">
        <v>1216</v>
      </c>
      <c r="AZ151" t="s">
        <v>1219</v>
      </c>
      <c r="BA151" t="s">
        <v>1224</v>
      </c>
      <c r="BB151" t="s">
        <v>1230</v>
      </c>
      <c r="BC151" t="s">
        <v>35</v>
      </c>
      <c r="BD151" t="s">
        <v>1234</v>
      </c>
      <c r="BE151" t="s">
        <v>1229</v>
      </c>
      <c r="BF151" t="s">
        <v>1244</v>
      </c>
      <c r="BH151" t="s">
        <v>791</v>
      </c>
      <c r="BI151">
        <v>75</v>
      </c>
      <c r="BJ151">
        <v>10</v>
      </c>
      <c r="BK151" t="s">
        <v>1269</v>
      </c>
    </row>
    <row r="152" spans="1:63" x14ac:dyDescent="0.2">
      <c r="AR152" t="s">
        <v>164</v>
      </c>
      <c r="AS152" t="s">
        <v>1169</v>
      </c>
      <c r="AT152" t="s">
        <v>1178</v>
      </c>
      <c r="AU152" s="18" t="s">
        <v>1208</v>
      </c>
      <c r="AX152" t="s">
        <v>164</v>
      </c>
      <c r="AY152" t="s">
        <v>1216</v>
      </c>
      <c r="AZ152" t="s">
        <v>1219</v>
      </c>
      <c r="BA152" t="s">
        <v>1224</v>
      </c>
      <c r="BB152" t="s">
        <v>1230</v>
      </c>
      <c r="BC152" t="s">
        <v>35</v>
      </c>
      <c r="BD152" t="s">
        <v>1234</v>
      </c>
      <c r="BE152" t="s">
        <v>1229</v>
      </c>
      <c r="BF152" t="s">
        <v>1244</v>
      </c>
      <c r="BH152" t="s">
        <v>792</v>
      </c>
      <c r="BI152">
        <v>75</v>
      </c>
      <c r="BJ152">
        <v>20</v>
      </c>
      <c r="BK152" t="s">
        <v>1270</v>
      </c>
    </row>
    <row r="153" spans="1:63" x14ac:dyDescent="0.2">
      <c r="AR153" t="s">
        <v>165</v>
      </c>
      <c r="AS153" t="s">
        <v>1169</v>
      </c>
      <c r="AT153" t="s">
        <v>1178</v>
      </c>
      <c r="AU153" s="18" t="s">
        <v>1210</v>
      </c>
      <c r="AX153" t="s">
        <v>165</v>
      </c>
      <c r="AY153" t="s">
        <v>1216</v>
      </c>
      <c r="AZ153" t="s">
        <v>1219</v>
      </c>
      <c r="BA153" t="s">
        <v>1226</v>
      </c>
      <c r="BB153" t="s">
        <v>1230</v>
      </c>
      <c r="BC153" t="s">
        <v>35</v>
      </c>
      <c r="BD153" t="s">
        <v>1234</v>
      </c>
      <c r="BE153" t="s">
        <v>1229</v>
      </c>
      <c r="BF153" t="s">
        <v>1245</v>
      </c>
      <c r="BH153" t="s">
        <v>793</v>
      </c>
      <c r="BI153">
        <v>75</v>
      </c>
      <c r="BJ153">
        <v>20</v>
      </c>
      <c r="BK153" t="s">
        <v>1270</v>
      </c>
    </row>
    <row r="154" spans="1:63" x14ac:dyDescent="0.2">
      <c r="AR154" t="s">
        <v>166</v>
      </c>
      <c r="AS154" t="s">
        <v>1169</v>
      </c>
      <c r="AT154" t="s">
        <v>1178</v>
      </c>
      <c r="AU154" s="18" t="s">
        <v>1208</v>
      </c>
      <c r="AX154" t="s">
        <v>166</v>
      </c>
      <c r="AY154" t="s">
        <v>1216</v>
      </c>
      <c r="AZ154" t="s">
        <v>1219</v>
      </c>
      <c r="BA154" t="s">
        <v>1224</v>
      </c>
      <c r="BB154" t="s">
        <v>1230</v>
      </c>
      <c r="BC154" t="s">
        <v>35</v>
      </c>
      <c r="BD154" t="s">
        <v>1236</v>
      </c>
      <c r="BE154" t="s">
        <v>1229</v>
      </c>
      <c r="BF154" t="s">
        <v>1245</v>
      </c>
      <c r="BH154" t="s">
        <v>794</v>
      </c>
      <c r="BI154">
        <v>75</v>
      </c>
      <c r="BJ154">
        <v>20</v>
      </c>
      <c r="BK154" t="s">
        <v>1270</v>
      </c>
    </row>
    <row r="155" spans="1:63" x14ac:dyDescent="0.2">
      <c r="AR155" t="s">
        <v>167</v>
      </c>
      <c r="AS155" t="s">
        <v>1169</v>
      </c>
      <c r="AT155" t="s">
        <v>1178</v>
      </c>
      <c r="AU155" s="18" t="s">
        <v>1209</v>
      </c>
      <c r="AX155" t="s">
        <v>167</v>
      </c>
      <c r="AY155" t="s">
        <v>1216</v>
      </c>
      <c r="AZ155" t="s">
        <v>1219</v>
      </c>
      <c r="BA155" t="s">
        <v>1224</v>
      </c>
      <c r="BB155" t="s">
        <v>1230</v>
      </c>
      <c r="BC155" t="s">
        <v>35</v>
      </c>
      <c r="BD155" t="s">
        <v>1237</v>
      </c>
      <c r="BE155" t="s">
        <v>1229</v>
      </c>
      <c r="BF155" t="s">
        <v>1245</v>
      </c>
      <c r="BH155" t="s">
        <v>795</v>
      </c>
      <c r="BI155">
        <v>75</v>
      </c>
      <c r="BJ155">
        <v>10</v>
      </c>
      <c r="BK155" t="s">
        <v>1268</v>
      </c>
    </row>
    <row r="156" spans="1:63" x14ac:dyDescent="0.2">
      <c r="AR156" t="s">
        <v>168</v>
      </c>
      <c r="AS156" t="s">
        <v>1169</v>
      </c>
      <c r="AT156" t="s">
        <v>1178</v>
      </c>
      <c r="AU156" s="18" t="s">
        <v>1209</v>
      </c>
      <c r="AX156" t="s">
        <v>168</v>
      </c>
      <c r="AY156" t="s">
        <v>1216</v>
      </c>
      <c r="AZ156" t="s">
        <v>1219</v>
      </c>
      <c r="BA156" t="s">
        <v>1224</v>
      </c>
      <c r="BB156" t="s">
        <v>1230</v>
      </c>
      <c r="BC156" t="s">
        <v>35</v>
      </c>
      <c r="BD156" t="s">
        <v>1236</v>
      </c>
      <c r="BE156" t="s">
        <v>1229</v>
      </c>
      <c r="BF156" t="s">
        <v>1245</v>
      </c>
      <c r="BH156" t="s">
        <v>796</v>
      </c>
      <c r="BI156">
        <v>75</v>
      </c>
      <c r="BJ156">
        <v>10</v>
      </c>
      <c r="BK156" t="s">
        <v>1268</v>
      </c>
    </row>
    <row r="157" spans="1:63" x14ac:dyDescent="0.2">
      <c r="AR157" t="s">
        <v>169</v>
      </c>
      <c r="AS157" t="s">
        <v>1169</v>
      </c>
      <c r="AT157" t="s">
        <v>1177</v>
      </c>
      <c r="AU157" s="18" t="s">
        <v>1210</v>
      </c>
      <c r="AX157" t="s">
        <v>169</v>
      </c>
      <c r="AY157" t="s">
        <v>1216</v>
      </c>
      <c r="AZ157" t="s">
        <v>1219</v>
      </c>
      <c r="BA157" t="s">
        <v>1224</v>
      </c>
      <c r="BB157" t="s">
        <v>1230</v>
      </c>
      <c r="BC157" t="s">
        <v>35</v>
      </c>
      <c r="BD157" t="s">
        <v>1237</v>
      </c>
      <c r="BE157" t="s">
        <v>1229</v>
      </c>
      <c r="BF157" t="s">
        <v>1246</v>
      </c>
      <c r="BH157" t="s">
        <v>797</v>
      </c>
      <c r="BI157">
        <v>75</v>
      </c>
      <c r="BJ157">
        <v>10</v>
      </c>
      <c r="BK157" t="s">
        <v>1269</v>
      </c>
    </row>
    <row r="158" spans="1:63" x14ac:dyDescent="0.2">
      <c r="AR158" t="s">
        <v>170</v>
      </c>
      <c r="AS158" t="s">
        <v>1169</v>
      </c>
      <c r="AT158" t="s">
        <v>1177</v>
      </c>
      <c r="AU158" s="18" t="s">
        <v>1210</v>
      </c>
      <c r="AX158" t="s">
        <v>170</v>
      </c>
      <c r="AY158" t="s">
        <v>1216</v>
      </c>
      <c r="AZ158" t="s">
        <v>1219</v>
      </c>
      <c r="BA158" t="s">
        <v>1224</v>
      </c>
      <c r="BB158" t="s">
        <v>1230</v>
      </c>
      <c r="BC158" t="s">
        <v>35</v>
      </c>
      <c r="BD158" t="s">
        <v>1236</v>
      </c>
      <c r="BE158" t="s">
        <v>1241</v>
      </c>
      <c r="BF158" t="s">
        <v>1245</v>
      </c>
      <c r="BH158" t="s">
        <v>798</v>
      </c>
      <c r="BI158">
        <v>75</v>
      </c>
      <c r="BJ158">
        <v>10</v>
      </c>
      <c r="BK158" t="s">
        <v>1271</v>
      </c>
    </row>
    <row r="159" spans="1:63" x14ac:dyDescent="0.2">
      <c r="AR159" t="s">
        <v>171</v>
      </c>
      <c r="AS159" t="s">
        <v>1169</v>
      </c>
      <c r="AT159" t="s">
        <v>1177</v>
      </c>
      <c r="AU159" s="18" t="s">
        <v>1210</v>
      </c>
      <c r="AX159" t="s">
        <v>171</v>
      </c>
      <c r="AY159" t="s">
        <v>1216</v>
      </c>
      <c r="AZ159" t="s">
        <v>1219</v>
      </c>
      <c r="BA159" t="s">
        <v>1224</v>
      </c>
      <c r="BB159" t="s">
        <v>1230</v>
      </c>
      <c r="BC159" t="s">
        <v>35</v>
      </c>
      <c r="BD159" t="s">
        <v>1234</v>
      </c>
      <c r="BE159" t="s">
        <v>1229</v>
      </c>
      <c r="BF159" t="s">
        <v>1246</v>
      </c>
      <c r="BH159" t="s">
        <v>799</v>
      </c>
      <c r="BI159">
        <v>75</v>
      </c>
      <c r="BJ159">
        <v>25</v>
      </c>
      <c r="BK159" t="s">
        <v>1268</v>
      </c>
    </row>
    <row r="160" spans="1:63" x14ac:dyDescent="0.2">
      <c r="AR160" t="s">
        <v>172</v>
      </c>
      <c r="AS160" t="s">
        <v>1169</v>
      </c>
      <c r="AT160" t="s">
        <v>1177</v>
      </c>
      <c r="AU160" s="18" t="s">
        <v>1208</v>
      </c>
      <c r="AX160" t="s">
        <v>172</v>
      </c>
      <c r="AY160" t="s">
        <v>1216</v>
      </c>
      <c r="AZ160" t="s">
        <v>1219</v>
      </c>
      <c r="BA160" t="s">
        <v>1224</v>
      </c>
      <c r="BB160" t="s">
        <v>1230</v>
      </c>
      <c r="BC160" t="s">
        <v>35</v>
      </c>
      <c r="BD160" t="s">
        <v>1236</v>
      </c>
      <c r="BE160" t="s">
        <v>1229</v>
      </c>
      <c r="BF160" t="s">
        <v>1245</v>
      </c>
      <c r="BH160" t="s">
        <v>800</v>
      </c>
      <c r="BI160">
        <v>75</v>
      </c>
      <c r="BJ160">
        <v>25</v>
      </c>
      <c r="BK160" t="s">
        <v>1269</v>
      </c>
    </row>
    <row r="161" spans="44:63" x14ac:dyDescent="0.2">
      <c r="AR161" t="s">
        <v>173</v>
      </c>
      <c r="AS161" t="s">
        <v>1169</v>
      </c>
      <c r="AT161" t="s">
        <v>1177</v>
      </c>
      <c r="AU161" s="18" t="s">
        <v>1209</v>
      </c>
      <c r="AX161" t="s">
        <v>173</v>
      </c>
      <c r="AY161" t="s">
        <v>1216</v>
      </c>
      <c r="AZ161" t="s">
        <v>1219</v>
      </c>
      <c r="BA161" t="s">
        <v>1224</v>
      </c>
      <c r="BB161" t="s">
        <v>1230</v>
      </c>
      <c r="BC161" t="s">
        <v>35</v>
      </c>
      <c r="BD161" t="s">
        <v>1237</v>
      </c>
      <c r="BE161" t="s">
        <v>1229</v>
      </c>
      <c r="BF161" t="s">
        <v>1245</v>
      </c>
      <c r="BH161" t="s">
        <v>801</v>
      </c>
      <c r="BI161">
        <v>75</v>
      </c>
      <c r="BJ161">
        <v>10</v>
      </c>
      <c r="BK161" t="s">
        <v>1269</v>
      </c>
    </row>
    <row r="162" spans="44:63" x14ac:dyDescent="0.2">
      <c r="AR162" t="s">
        <v>174</v>
      </c>
      <c r="AS162" t="s">
        <v>1169</v>
      </c>
      <c r="AT162" t="s">
        <v>1177</v>
      </c>
      <c r="AU162" s="18" t="s">
        <v>1211</v>
      </c>
      <c r="AX162" t="s">
        <v>174</v>
      </c>
      <c r="AY162" t="s">
        <v>1216</v>
      </c>
      <c r="AZ162" t="s">
        <v>1219</v>
      </c>
      <c r="BA162" t="s">
        <v>1225</v>
      </c>
      <c r="BB162" t="s">
        <v>1229</v>
      </c>
      <c r="BC162" t="s">
        <v>12</v>
      </c>
      <c r="BD162" t="s">
        <v>1236</v>
      </c>
      <c r="BE162" t="s">
        <v>1229</v>
      </c>
      <c r="BF162" t="s">
        <v>1245</v>
      </c>
      <c r="BH162" t="s">
        <v>802</v>
      </c>
      <c r="BI162">
        <v>75</v>
      </c>
      <c r="BJ162">
        <v>10</v>
      </c>
      <c r="BK162" t="s">
        <v>1271</v>
      </c>
    </row>
    <row r="163" spans="44:63" x14ac:dyDescent="0.2">
      <c r="AR163" t="s">
        <v>175</v>
      </c>
      <c r="AS163" t="s">
        <v>1169</v>
      </c>
      <c r="AT163" t="s">
        <v>1177</v>
      </c>
      <c r="AU163" s="18" t="s">
        <v>1208</v>
      </c>
      <c r="AX163" t="s">
        <v>175</v>
      </c>
      <c r="AY163" t="s">
        <v>1216</v>
      </c>
      <c r="AZ163" t="s">
        <v>1219</v>
      </c>
      <c r="BA163" t="s">
        <v>1224</v>
      </c>
      <c r="BB163" t="s">
        <v>1230</v>
      </c>
      <c r="BC163" t="s">
        <v>35</v>
      </c>
      <c r="BD163" t="s">
        <v>1236</v>
      </c>
      <c r="BE163" t="s">
        <v>1229</v>
      </c>
      <c r="BF163" t="s">
        <v>1245</v>
      </c>
      <c r="BH163" t="s">
        <v>803</v>
      </c>
      <c r="BI163">
        <v>75</v>
      </c>
      <c r="BJ163">
        <v>25</v>
      </c>
      <c r="BK163" t="s">
        <v>1268</v>
      </c>
    </row>
    <row r="164" spans="44:63" x14ac:dyDescent="0.2">
      <c r="AR164" t="s">
        <v>176</v>
      </c>
      <c r="AS164" t="s">
        <v>1169</v>
      </c>
      <c r="AT164" t="s">
        <v>1177</v>
      </c>
      <c r="AU164" s="18" t="s">
        <v>1209</v>
      </c>
      <c r="AX164" t="s">
        <v>176</v>
      </c>
      <c r="AY164" t="s">
        <v>1216</v>
      </c>
      <c r="AZ164" t="s">
        <v>1219</v>
      </c>
      <c r="BA164" t="s">
        <v>1224</v>
      </c>
      <c r="BB164" t="s">
        <v>1229</v>
      </c>
      <c r="BC164" t="s">
        <v>13</v>
      </c>
      <c r="BD164" t="s">
        <v>12</v>
      </c>
      <c r="BE164" t="s">
        <v>1229</v>
      </c>
      <c r="BF164" t="s">
        <v>1245</v>
      </c>
      <c r="BH164" t="s">
        <v>804</v>
      </c>
      <c r="BI164">
        <v>75</v>
      </c>
      <c r="BJ164">
        <v>25</v>
      </c>
      <c r="BK164" t="s">
        <v>1271</v>
      </c>
    </row>
    <row r="165" spans="44:63" x14ac:dyDescent="0.2">
      <c r="AR165" t="s">
        <v>177</v>
      </c>
      <c r="AS165" t="s">
        <v>1169</v>
      </c>
      <c r="AT165" t="s">
        <v>1177</v>
      </c>
      <c r="AU165" s="18" t="s">
        <v>1209</v>
      </c>
      <c r="AX165" t="s">
        <v>177</v>
      </c>
      <c r="AY165" t="s">
        <v>1216</v>
      </c>
      <c r="AZ165" t="s">
        <v>1219</v>
      </c>
      <c r="BA165" t="s">
        <v>1224</v>
      </c>
      <c r="BB165" t="s">
        <v>1229</v>
      </c>
      <c r="BC165" t="s">
        <v>13</v>
      </c>
      <c r="BD165" t="s">
        <v>1237</v>
      </c>
      <c r="BE165" t="s">
        <v>1229</v>
      </c>
      <c r="BF165" t="s">
        <v>1245</v>
      </c>
      <c r="BH165" t="s">
        <v>805</v>
      </c>
      <c r="BI165">
        <v>75</v>
      </c>
      <c r="BJ165">
        <v>25</v>
      </c>
      <c r="BK165" t="s">
        <v>1269</v>
      </c>
    </row>
    <row r="166" spans="44:63" x14ac:dyDescent="0.2">
      <c r="AR166" t="s">
        <v>178</v>
      </c>
      <c r="AS166" t="s">
        <v>1169</v>
      </c>
      <c r="AT166" t="s">
        <v>1177</v>
      </c>
      <c r="AU166" s="18" t="s">
        <v>1209</v>
      </c>
      <c r="AX166" t="s">
        <v>178</v>
      </c>
      <c r="AY166" t="s">
        <v>1216</v>
      </c>
      <c r="AZ166" t="s">
        <v>1219</v>
      </c>
      <c r="BA166" t="s">
        <v>1224</v>
      </c>
      <c r="BB166" t="s">
        <v>1229</v>
      </c>
      <c r="BC166" t="s">
        <v>12</v>
      </c>
      <c r="BD166" t="s">
        <v>1237</v>
      </c>
      <c r="BE166" t="s">
        <v>1229</v>
      </c>
      <c r="BF166" t="s">
        <v>1245</v>
      </c>
      <c r="BH166" t="s">
        <v>806</v>
      </c>
      <c r="BI166">
        <v>75</v>
      </c>
      <c r="BJ166">
        <v>10</v>
      </c>
      <c r="BK166" t="s">
        <v>1268</v>
      </c>
    </row>
    <row r="167" spans="44:63" x14ac:dyDescent="0.2">
      <c r="AR167" t="s">
        <v>179</v>
      </c>
      <c r="AS167" t="s">
        <v>1169</v>
      </c>
      <c r="AT167" t="s">
        <v>1177</v>
      </c>
      <c r="AU167" s="18" t="s">
        <v>1209</v>
      </c>
      <c r="AX167" t="s">
        <v>179</v>
      </c>
      <c r="AY167" t="s">
        <v>1216</v>
      </c>
      <c r="AZ167" t="s">
        <v>1219</v>
      </c>
      <c r="BA167" t="s">
        <v>1224</v>
      </c>
      <c r="BB167" t="s">
        <v>1229</v>
      </c>
      <c r="BC167" t="s">
        <v>35</v>
      </c>
      <c r="BD167" t="s">
        <v>1235</v>
      </c>
      <c r="BE167" t="s">
        <v>1229</v>
      </c>
      <c r="BF167" t="s">
        <v>1245</v>
      </c>
      <c r="BH167" t="s">
        <v>807</v>
      </c>
      <c r="BI167">
        <v>75</v>
      </c>
      <c r="BJ167">
        <v>10</v>
      </c>
      <c r="BK167" t="s">
        <v>1268</v>
      </c>
    </row>
    <row r="168" spans="44:63" x14ac:dyDescent="0.2">
      <c r="AR168" t="s">
        <v>180</v>
      </c>
      <c r="AS168" t="s">
        <v>1169</v>
      </c>
      <c r="AT168" t="s">
        <v>1177</v>
      </c>
      <c r="AU168" s="18" t="s">
        <v>1208</v>
      </c>
      <c r="AX168" t="s">
        <v>180</v>
      </c>
      <c r="AY168" t="s">
        <v>1216</v>
      </c>
      <c r="AZ168" t="s">
        <v>1219</v>
      </c>
      <c r="BA168" t="s">
        <v>1224</v>
      </c>
      <c r="BB168" t="s">
        <v>1229</v>
      </c>
      <c r="BC168" t="s">
        <v>35</v>
      </c>
      <c r="BD168" t="s">
        <v>1235</v>
      </c>
      <c r="BE168" t="s">
        <v>1229</v>
      </c>
      <c r="BF168" t="s">
        <v>1245</v>
      </c>
      <c r="BH168" t="s">
        <v>808</v>
      </c>
      <c r="BI168">
        <v>75</v>
      </c>
      <c r="BJ168">
        <v>10</v>
      </c>
      <c r="BK168" t="s">
        <v>1269</v>
      </c>
    </row>
    <row r="169" spans="44:63" x14ac:dyDescent="0.2">
      <c r="AR169" t="s">
        <v>181</v>
      </c>
      <c r="AS169" t="s">
        <v>1169</v>
      </c>
      <c r="AT169" t="s">
        <v>1177</v>
      </c>
      <c r="AU169" s="18" t="s">
        <v>1208</v>
      </c>
      <c r="AX169" t="s">
        <v>181</v>
      </c>
      <c r="AY169" t="s">
        <v>1216</v>
      </c>
      <c r="AZ169" t="s">
        <v>1219</v>
      </c>
      <c r="BA169" t="s">
        <v>1224</v>
      </c>
      <c r="BB169" t="s">
        <v>1229</v>
      </c>
      <c r="BC169" t="s">
        <v>35</v>
      </c>
      <c r="BD169" t="s">
        <v>1237</v>
      </c>
      <c r="BE169" t="s">
        <v>1229</v>
      </c>
      <c r="BF169" t="s">
        <v>1245</v>
      </c>
      <c r="BH169" t="s">
        <v>809</v>
      </c>
      <c r="BI169">
        <v>75</v>
      </c>
      <c r="BJ169">
        <v>10</v>
      </c>
      <c r="BK169" t="s">
        <v>1271</v>
      </c>
    </row>
    <row r="170" spans="44:63" x14ac:dyDescent="0.2">
      <c r="AR170" t="s">
        <v>182</v>
      </c>
      <c r="AS170" t="s">
        <v>1169</v>
      </c>
      <c r="AT170" t="s">
        <v>1177</v>
      </c>
      <c r="AU170" s="18" t="s">
        <v>1209</v>
      </c>
      <c r="AX170" t="s">
        <v>182</v>
      </c>
      <c r="AY170" t="s">
        <v>1216</v>
      </c>
      <c r="AZ170" t="s">
        <v>1219</v>
      </c>
      <c r="BA170" t="s">
        <v>1224</v>
      </c>
      <c r="BB170" t="s">
        <v>1229</v>
      </c>
      <c r="BC170" t="s">
        <v>35</v>
      </c>
      <c r="BD170" t="s">
        <v>1235</v>
      </c>
      <c r="BE170" t="s">
        <v>1229</v>
      </c>
      <c r="BF170" t="s">
        <v>1245</v>
      </c>
      <c r="BH170" t="s">
        <v>810</v>
      </c>
      <c r="BI170">
        <v>75</v>
      </c>
      <c r="BJ170">
        <v>20</v>
      </c>
      <c r="BK170" t="s">
        <v>1271</v>
      </c>
    </row>
    <row r="171" spans="44:63" x14ac:dyDescent="0.2">
      <c r="AR171" t="s">
        <v>183</v>
      </c>
      <c r="AS171" t="s">
        <v>1169</v>
      </c>
      <c r="AT171" t="s">
        <v>1177</v>
      </c>
      <c r="AU171" s="18" t="s">
        <v>1208</v>
      </c>
      <c r="AX171" t="s">
        <v>183</v>
      </c>
      <c r="AY171" t="s">
        <v>1216</v>
      </c>
      <c r="AZ171" t="s">
        <v>1221</v>
      </c>
      <c r="BA171" t="s">
        <v>1224</v>
      </c>
      <c r="BB171" t="s">
        <v>1229</v>
      </c>
      <c r="BC171" t="s">
        <v>35</v>
      </c>
      <c r="BD171" t="s">
        <v>1237</v>
      </c>
      <c r="BE171" t="s">
        <v>1229</v>
      </c>
      <c r="BF171" t="s">
        <v>1245</v>
      </c>
      <c r="BH171" t="s">
        <v>811</v>
      </c>
      <c r="BI171">
        <v>75</v>
      </c>
      <c r="BJ171">
        <v>20</v>
      </c>
      <c r="BK171" t="s">
        <v>1271</v>
      </c>
    </row>
    <row r="172" spans="44:63" x14ac:dyDescent="0.2">
      <c r="AR172" t="s">
        <v>184</v>
      </c>
      <c r="AS172" t="s">
        <v>1169</v>
      </c>
      <c r="AT172" t="s">
        <v>1177</v>
      </c>
      <c r="AU172" s="18" t="s">
        <v>1208</v>
      </c>
      <c r="AX172" t="s">
        <v>184</v>
      </c>
      <c r="AY172" t="s">
        <v>1216</v>
      </c>
      <c r="AZ172" t="s">
        <v>1219</v>
      </c>
      <c r="BA172" t="s">
        <v>1224</v>
      </c>
      <c r="BB172" t="s">
        <v>1229</v>
      </c>
      <c r="BC172" t="s">
        <v>35</v>
      </c>
      <c r="BD172" t="s">
        <v>1235</v>
      </c>
      <c r="BE172" t="s">
        <v>1229</v>
      </c>
      <c r="BF172" t="s">
        <v>1245</v>
      </c>
      <c r="BH172" t="s">
        <v>812</v>
      </c>
      <c r="BI172">
        <v>75</v>
      </c>
      <c r="BJ172">
        <v>10</v>
      </c>
      <c r="BK172" t="s">
        <v>1268</v>
      </c>
    </row>
    <row r="173" spans="44:63" x14ac:dyDescent="0.2">
      <c r="AR173" t="s">
        <v>185</v>
      </c>
      <c r="AS173" t="s">
        <v>1169</v>
      </c>
      <c r="AT173" t="s">
        <v>1177</v>
      </c>
      <c r="AU173" s="18" t="s">
        <v>1210</v>
      </c>
      <c r="AX173" t="s">
        <v>185</v>
      </c>
      <c r="AY173" t="s">
        <v>1216</v>
      </c>
      <c r="AZ173" t="s">
        <v>1219</v>
      </c>
      <c r="BA173" t="s">
        <v>1226</v>
      </c>
      <c r="BB173" t="s">
        <v>1229</v>
      </c>
      <c r="BC173" t="s">
        <v>35</v>
      </c>
      <c r="BD173" t="s">
        <v>1238</v>
      </c>
      <c r="BE173" t="s">
        <v>1229</v>
      </c>
      <c r="BF173" t="s">
        <v>1245</v>
      </c>
      <c r="BH173" t="s">
        <v>813</v>
      </c>
      <c r="BI173">
        <v>75</v>
      </c>
      <c r="BJ173">
        <v>10</v>
      </c>
      <c r="BK173" t="s">
        <v>1269</v>
      </c>
    </row>
    <row r="174" spans="44:63" x14ac:dyDescent="0.2">
      <c r="AR174" t="s">
        <v>186</v>
      </c>
      <c r="AS174" t="s">
        <v>1169</v>
      </c>
      <c r="AT174" t="s">
        <v>1177</v>
      </c>
      <c r="AU174" s="18" t="s">
        <v>1210</v>
      </c>
      <c r="AX174" t="s">
        <v>186</v>
      </c>
      <c r="AY174" t="s">
        <v>1216</v>
      </c>
      <c r="AZ174" t="s">
        <v>1219</v>
      </c>
      <c r="BA174" t="s">
        <v>1226</v>
      </c>
      <c r="BB174" t="s">
        <v>1229</v>
      </c>
      <c r="BC174" t="s">
        <v>35</v>
      </c>
      <c r="BD174" t="s">
        <v>1238</v>
      </c>
      <c r="BE174" t="s">
        <v>1229</v>
      </c>
      <c r="BF174" t="s">
        <v>1244</v>
      </c>
      <c r="BH174" t="s">
        <v>814</v>
      </c>
      <c r="BI174">
        <v>75</v>
      </c>
      <c r="BJ174">
        <v>10</v>
      </c>
      <c r="BK174" t="s">
        <v>1268</v>
      </c>
    </row>
    <row r="175" spans="44:63" x14ac:dyDescent="0.2">
      <c r="AR175" t="s">
        <v>187</v>
      </c>
      <c r="AS175" t="s">
        <v>1169</v>
      </c>
      <c r="AT175" t="s">
        <v>1177</v>
      </c>
      <c r="AU175" s="18" t="s">
        <v>1213</v>
      </c>
      <c r="AX175" t="s">
        <v>187</v>
      </c>
      <c r="AY175" t="s">
        <v>1216</v>
      </c>
      <c r="AZ175" t="s">
        <v>1219</v>
      </c>
      <c r="BA175" t="s">
        <v>1226</v>
      </c>
      <c r="BB175" t="s">
        <v>1229</v>
      </c>
      <c r="BC175" t="s">
        <v>35</v>
      </c>
      <c r="BD175" t="s">
        <v>1238</v>
      </c>
      <c r="BE175" t="s">
        <v>1229</v>
      </c>
      <c r="BF175" t="s">
        <v>1245</v>
      </c>
      <c r="BH175" t="s">
        <v>815</v>
      </c>
      <c r="BI175">
        <v>75</v>
      </c>
      <c r="BJ175">
        <v>10</v>
      </c>
      <c r="BK175" t="s">
        <v>1268</v>
      </c>
    </row>
    <row r="176" spans="44:63" x14ac:dyDescent="0.2">
      <c r="AR176" t="s">
        <v>188</v>
      </c>
      <c r="AS176" t="s">
        <v>1169</v>
      </c>
      <c r="AT176" t="s">
        <v>1179</v>
      </c>
      <c r="AU176" s="18" t="s">
        <v>1209</v>
      </c>
      <c r="AX176" t="s">
        <v>188</v>
      </c>
      <c r="AY176" t="s">
        <v>1216</v>
      </c>
      <c r="AZ176" t="s">
        <v>1221</v>
      </c>
      <c r="BA176" t="s">
        <v>1227</v>
      </c>
      <c r="BB176" t="s">
        <v>1229</v>
      </c>
      <c r="BC176" t="s">
        <v>35</v>
      </c>
      <c r="BD176" t="s">
        <v>1234</v>
      </c>
      <c r="BE176" t="s">
        <v>1229</v>
      </c>
      <c r="BF176" t="s">
        <v>1244</v>
      </c>
      <c r="BH176" t="s">
        <v>816</v>
      </c>
      <c r="BI176">
        <v>75</v>
      </c>
      <c r="BJ176">
        <v>10</v>
      </c>
      <c r="BK176" t="s">
        <v>1271</v>
      </c>
    </row>
    <row r="177" spans="44:63" x14ac:dyDescent="0.2">
      <c r="AR177" t="s">
        <v>189</v>
      </c>
      <c r="AS177" t="s">
        <v>1169</v>
      </c>
      <c r="AT177" t="s">
        <v>1177</v>
      </c>
      <c r="AU177" s="18" t="s">
        <v>1211</v>
      </c>
      <c r="AX177" t="s">
        <v>189</v>
      </c>
      <c r="AY177" t="s">
        <v>1216</v>
      </c>
      <c r="AZ177" t="s">
        <v>1221</v>
      </c>
      <c r="BA177" t="s">
        <v>1227</v>
      </c>
      <c r="BB177" t="s">
        <v>1230</v>
      </c>
      <c r="BC177" t="s">
        <v>35</v>
      </c>
      <c r="BD177" t="s">
        <v>1234</v>
      </c>
      <c r="BE177" t="s">
        <v>1229</v>
      </c>
      <c r="BF177" t="s">
        <v>1245</v>
      </c>
      <c r="BH177" t="s">
        <v>817</v>
      </c>
      <c r="BI177">
        <v>75</v>
      </c>
      <c r="BJ177">
        <v>10</v>
      </c>
      <c r="BK177" t="s">
        <v>1268</v>
      </c>
    </row>
    <row r="178" spans="44:63" x14ac:dyDescent="0.2">
      <c r="AR178" t="s">
        <v>190</v>
      </c>
      <c r="AS178" t="s">
        <v>1169</v>
      </c>
      <c r="AT178" t="s">
        <v>1179</v>
      </c>
      <c r="AU178" s="18" t="s">
        <v>1208</v>
      </c>
      <c r="AX178" t="s">
        <v>190</v>
      </c>
      <c r="AY178" t="s">
        <v>1216</v>
      </c>
      <c r="AZ178" t="s">
        <v>1221</v>
      </c>
      <c r="BA178" t="s">
        <v>1224</v>
      </c>
      <c r="BB178" t="s">
        <v>1230</v>
      </c>
      <c r="BC178" t="s">
        <v>35</v>
      </c>
      <c r="BD178" t="s">
        <v>1236</v>
      </c>
      <c r="BE178" t="s">
        <v>1229</v>
      </c>
      <c r="BF178" t="s">
        <v>1246</v>
      </c>
      <c r="BH178" t="s">
        <v>818</v>
      </c>
      <c r="BI178">
        <v>75</v>
      </c>
      <c r="BJ178">
        <v>20</v>
      </c>
      <c r="BK178" t="s">
        <v>1268</v>
      </c>
    </row>
    <row r="179" spans="44:63" x14ac:dyDescent="0.2">
      <c r="AR179" t="s">
        <v>191</v>
      </c>
      <c r="AS179" t="s">
        <v>1169</v>
      </c>
      <c r="AT179" t="s">
        <v>1179</v>
      </c>
      <c r="AU179" s="18" t="s">
        <v>1208</v>
      </c>
      <c r="AX179" t="s">
        <v>191</v>
      </c>
      <c r="AY179" t="s">
        <v>1217</v>
      </c>
      <c r="AZ179" t="s">
        <v>1221</v>
      </c>
      <c r="BA179" t="s">
        <v>1224</v>
      </c>
      <c r="BB179" t="s">
        <v>1229</v>
      </c>
      <c r="BC179" t="s">
        <v>13</v>
      </c>
      <c r="BD179" t="s">
        <v>1234</v>
      </c>
      <c r="BE179" t="s">
        <v>1229</v>
      </c>
      <c r="BF179" t="s">
        <v>1246</v>
      </c>
      <c r="BH179" t="s">
        <v>819</v>
      </c>
      <c r="BI179">
        <v>75</v>
      </c>
      <c r="BJ179">
        <v>20</v>
      </c>
      <c r="BK179" t="s">
        <v>1269</v>
      </c>
    </row>
    <row r="180" spans="44:63" x14ac:dyDescent="0.2">
      <c r="AR180" t="s">
        <v>192</v>
      </c>
      <c r="AS180" t="s">
        <v>1169</v>
      </c>
      <c r="AT180" t="s">
        <v>1177</v>
      </c>
      <c r="AU180" s="18" t="s">
        <v>1208</v>
      </c>
      <c r="AX180" t="s">
        <v>192</v>
      </c>
      <c r="AY180" t="s">
        <v>1216</v>
      </c>
      <c r="AZ180" t="s">
        <v>1219</v>
      </c>
      <c r="BA180" t="s">
        <v>1224</v>
      </c>
      <c r="BB180" t="s">
        <v>1230</v>
      </c>
      <c r="BC180" t="s">
        <v>13</v>
      </c>
      <c r="BD180" t="s">
        <v>1236</v>
      </c>
      <c r="BE180" t="s">
        <v>1241</v>
      </c>
      <c r="BF180" t="s">
        <v>1244</v>
      </c>
      <c r="BH180" t="s">
        <v>820</v>
      </c>
      <c r="BI180">
        <v>75</v>
      </c>
      <c r="BJ180">
        <v>10</v>
      </c>
      <c r="BK180" t="s">
        <v>1270</v>
      </c>
    </row>
    <row r="181" spans="44:63" x14ac:dyDescent="0.2">
      <c r="AR181" t="s">
        <v>193</v>
      </c>
      <c r="AS181" t="s">
        <v>1169</v>
      </c>
      <c r="AT181" t="s">
        <v>1179</v>
      </c>
      <c r="AU181" s="18" t="s">
        <v>1211</v>
      </c>
      <c r="AX181" t="s">
        <v>193</v>
      </c>
      <c r="AY181" t="s">
        <v>1216</v>
      </c>
      <c r="AZ181" t="s">
        <v>1221</v>
      </c>
      <c r="BA181" t="s">
        <v>1227</v>
      </c>
      <c r="BB181" t="s">
        <v>1229</v>
      </c>
      <c r="BC181" t="s">
        <v>35</v>
      </c>
      <c r="BD181" t="s">
        <v>1234</v>
      </c>
      <c r="BE181" t="s">
        <v>1241</v>
      </c>
      <c r="BF181" t="s">
        <v>1244</v>
      </c>
      <c r="BH181" t="s">
        <v>821</v>
      </c>
      <c r="BI181">
        <v>75</v>
      </c>
      <c r="BJ181">
        <v>10</v>
      </c>
      <c r="BK181" t="s">
        <v>1268</v>
      </c>
    </row>
    <row r="182" spans="44:63" x14ac:dyDescent="0.2">
      <c r="AR182" t="s">
        <v>194</v>
      </c>
      <c r="AS182" t="s">
        <v>1169</v>
      </c>
      <c r="AT182" t="s">
        <v>1177</v>
      </c>
      <c r="AU182" s="18" t="s">
        <v>1208</v>
      </c>
      <c r="AX182" t="s">
        <v>194</v>
      </c>
      <c r="AY182" t="s">
        <v>1216</v>
      </c>
      <c r="AZ182" t="s">
        <v>1221</v>
      </c>
      <c r="BA182" t="s">
        <v>1227</v>
      </c>
      <c r="BB182" t="s">
        <v>1229</v>
      </c>
      <c r="BC182" t="s">
        <v>35</v>
      </c>
      <c r="BD182" t="s">
        <v>1234</v>
      </c>
      <c r="BE182" t="s">
        <v>1229</v>
      </c>
      <c r="BF182" t="s">
        <v>1245</v>
      </c>
      <c r="BH182" t="s">
        <v>822</v>
      </c>
      <c r="BI182">
        <v>75</v>
      </c>
      <c r="BJ182">
        <v>10</v>
      </c>
      <c r="BK182" t="s">
        <v>1269</v>
      </c>
    </row>
    <row r="183" spans="44:63" x14ac:dyDescent="0.2">
      <c r="AR183" t="s">
        <v>195</v>
      </c>
      <c r="AS183" t="s">
        <v>1169</v>
      </c>
      <c r="AT183" t="s">
        <v>1177</v>
      </c>
      <c r="AU183" s="18" t="s">
        <v>1208</v>
      </c>
      <c r="AX183" t="s">
        <v>195</v>
      </c>
      <c r="AY183" t="s">
        <v>1216</v>
      </c>
      <c r="AZ183" t="s">
        <v>1221</v>
      </c>
      <c r="BA183" t="s">
        <v>1227</v>
      </c>
      <c r="BB183" t="s">
        <v>1230</v>
      </c>
      <c r="BC183" t="s">
        <v>35</v>
      </c>
      <c r="BD183" t="s">
        <v>1234</v>
      </c>
      <c r="BE183" t="s">
        <v>1229</v>
      </c>
      <c r="BF183" t="s">
        <v>1245</v>
      </c>
      <c r="BH183" t="s">
        <v>823</v>
      </c>
      <c r="BI183">
        <v>75</v>
      </c>
      <c r="BJ183">
        <v>10</v>
      </c>
      <c r="BK183" t="s">
        <v>1271</v>
      </c>
    </row>
    <row r="184" spans="44:63" x14ac:dyDescent="0.2">
      <c r="AR184" t="s">
        <v>196</v>
      </c>
      <c r="AS184" t="s">
        <v>1169</v>
      </c>
      <c r="AT184" t="s">
        <v>1177</v>
      </c>
      <c r="AU184" s="18" t="s">
        <v>1208</v>
      </c>
      <c r="AX184" t="s">
        <v>196</v>
      </c>
      <c r="AY184" t="s">
        <v>1216</v>
      </c>
      <c r="AZ184" t="s">
        <v>1221</v>
      </c>
      <c r="BA184" t="s">
        <v>1224</v>
      </c>
      <c r="BB184" t="s">
        <v>1229</v>
      </c>
      <c r="BC184" t="s">
        <v>35</v>
      </c>
      <c r="BD184" t="s">
        <v>1235</v>
      </c>
      <c r="BE184" t="s">
        <v>1241</v>
      </c>
      <c r="BF184" t="s">
        <v>1244</v>
      </c>
      <c r="BH184" t="s">
        <v>824</v>
      </c>
      <c r="BI184">
        <v>75</v>
      </c>
      <c r="BJ184">
        <v>20</v>
      </c>
      <c r="BK184" t="s">
        <v>1268</v>
      </c>
    </row>
    <row r="185" spans="44:63" x14ac:dyDescent="0.2">
      <c r="AR185" t="s">
        <v>197</v>
      </c>
      <c r="AS185" t="s">
        <v>1169</v>
      </c>
      <c r="AT185" t="s">
        <v>1177</v>
      </c>
      <c r="AU185" s="18" t="s">
        <v>1208</v>
      </c>
      <c r="AX185" t="s">
        <v>197</v>
      </c>
      <c r="AY185" t="s">
        <v>1216</v>
      </c>
      <c r="AZ185" t="s">
        <v>1221</v>
      </c>
      <c r="BA185" t="s">
        <v>1224</v>
      </c>
      <c r="BB185" t="s">
        <v>1229</v>
      </c>
      <c r="BC185" t="s">
        <v>13</v>
      </c>
      <c r="BD185" t="s">
        <v>1236</v>
      </c>
      <c r="BE185" t="s">
        <v>1229</v>
      </c>
      <c r="BF185" t="s">
        <v>1244</v>
      </c>
      <c r="BH185" t="s">
        <v>825</v>
      </c>
      <c r="BI185">
        <v>75</v>
      </c>
      <c r="BJ185">
        <v>20</v>
      </c>
      <c r="BK185" t="s">
        <v>1269</v>
      </c>
    </row>
    <row r="186" spans="44:63" x14ac:dyDescent="0.2">
      <c r="AR186" t="s">
        <v>198</v>
      </c>
      <c r="AS186" t="s">
        <v>1169</v>
      </c>
      <c r="AT186" t="s">
        <v>1177</v>
      </c>
      <c r="AU186" s="18" t="s">
        <v>1209</v>
      </c>
      <c r="AX186" t="s">
        <v>198</v>
      </c>
      <c r="AY186" t="s">
        <v>1216</v>
      </c>
      <c r="AZ186" t="s">
        <v>1221</v>
      </c>
      <c r="BA186" t="s">
        <v>1224</v>
      </c>
      <c r="BB186" t="s">
        <v>1229</v>
      </c>
      <c r="BC186" t="s">
        <v>13</v>
      </c>
      <c r="BD186" t="s">
        <v>1236</v>
      </c>
      <c r="BE186" t="s">
        <v>1229</v>
      </c>
      <c r="BF186" t="s">
        <v>1245</v>
      </c>
      <c r="BH186" t="s">
        <v>826</v>
      </c>
      <c r="BI186">
        <v>75</v>
      </c>
      <c r="BJ186">
        <v>10</v>
      </c>
      <c r="BK186" t="s">
        <v>1268</v>
      </c>
    </row>
    <row r="187" spans="44:63" x14ac:dyDescent="0.2">
      <c r="AR187" t="s">
        <v>199</v>
      </c>
      <c r="AS187" t="s">
        <v>1169</v>
      </c>
      <c r="AT187" t="s">
        <v>1177</v>
      </c>
      <c r="AU187" s="18" t="s">
        <v>1208</v>
      </c>
      <c r="AX187" t="s">
        <v>199</v>
      </c>
      <c r="AY187" t="s">
        <v>1216</v>
      </c>
      <c r="AZ187" t="s">
        <v>1221</v>
      </c>
      <c r="BA187" t="s">
        <v>1224</v>
      </c>
      <c r="BB187" t="s">
        <v>1229</v>
      </c>
      <c r="BC187" t="s">
        <v>13</v>
      </c>
      <c r="BD187" t="s">
        <v>1236</v>
      </c>
      <c r="BE187" t="s">
        <v>1229</v>
      </c>
      <c r="BF187" t="s">
        <v>1244</v>
      </c>
      <c r="BH187" t="s">
        <v>827</v>
      </c>
      <c r="BI187">
        <v>75</v>
      </c>
      <c r="BJ187">
        <v>10</v>
      </c>
      <c r="BK187" t="s">
        <v>1268</v>
      </c>
    </row>
    <row r="188" spans="44:63" x14ac:dyDescent="0.2">
      <c r="AR188" t="s">
        <v>200</v>
      </c>
      <c r="AS188" t="s">
        <v>1169</v>
      </c>
      <c r="AT188" t="s">
        <v>1179</v>
      </c>
      <c r="AU188" s="18" t="s">
        <v>1211</v>
      </c>
      <c r="AX188" t="s">
        <v>200</v>
      </c>
      <c r="AY188" t="s">
        <v>1217</v>
      </c>
      <c r="AZ188" t="s">
        <v>1221</v>
      </c>
      <c r="BA188" t="s">
        <v>1224</v>
      </c>
      <c r="BB188" t="s">
        <v>1229</v>
      </c>
      <c r="BC188" t="s">
        <v>35</v>
      </c>
      <c r="BD188" t="s">
        <v>1236</v>
      </c>
      <c r="BE188" t="s">
        <v>1229</v>
      </c>
      <c r="BF188" t="s">
        <v>1246</v>
      </c>
      <c r="BH188" t="s">
        <v>828</v>
      </c>
      <c r="BI188">
        <v>75</v>
      </c>
      <c r="BJ188">
        <v>10</v>
      </c>
      <c r="BK188" t="s">
        <v>1268</v>
      </c>
    </row>
    <row r="189" spans="44:63" x14ac:dyDescent="0.2">
      <c r="AR189" t="s">
        <v>201</v>
      </c>
      <c r="AS189" t="s">
        <v>1169</v>
      </c>
      <c r="AT189" t="s">
        <v>1177</v>
      </c>
      <c r="AU189" s="18" t="s">
        <v>1208</v>
      </c>
      <c r="AX189" t="s">
        <v>201</v>
      </c>
      <c r="AY189" t="s">
        <v>1216</v>
      </c>
      <c r="AZ189" t="s">
        <v>1219</v>
      </c>
      <c r="BA189" t="s">
        <v>1224</v>
      </c>
      <c r="BB189" t="s">
        <v>1229</v>
      </c>
      <c r="BC189" t="s">
        <v>35</v>
      </c>
      <c r="BD189" t="s">
        <v>1238</v>
      </c>
      <c r="BE189" t="s">
        <v>1229</v>
      </c>
      <c r="BF189" t="s">
        <v>1245</v>
      </c>
      <c r="BH189" t="s">
        <v>829</v>
      </c>
      <c r="BI189">
        <v>75</v>
      </c>
      <c r="BJ189">
        <v>10</v>
      </c>
      <c r="BK189" t="s">
        <v>1269</v>
      </c>
    </row>
    <row r="190" spans="44:63" x14ac:dyDescent="0.2">
      <c r="AR190" t="s">
        <v>202</v>
      </c>
      <c r="AS190" t="s">
        <v>1169</v>
      </c>
      <c r="AT190" t="s">
        <v>12</v>
      </c>
      <c r="AU190" s="18" t="s">
        <v>1208</v>
      </c>
      <c r="AX190" t="s">
        <v>202</v>
      </c>
      <c r="AY190" t="s">
        <v>1216</v>
      </c>
      <c r="AZ190" t="s">
        <v>1220</v>
      </c>
      <c r="BA190" t="s">
        <v>1224</v>
      </c>
      <c r="BB190" t="s">
        <v>1229</v>
      </c>
      <c r="BC190" t="s">
        <v>35</v>
      </c>
      <c r="BD190" t="s">
        <v>1236</v>
      </c>
      <c r="BE190" t="s">
        <v>1229</v>
      </c>
      <c r="BF190" t="s">
        <v>1246</v>
      </c>
      <c r="BH190" t="s">
        <v>830</v>
      </c>
      <c r="BI190">
        <v>75</v>
      </c>
      <c r="BJ190">
        <v>10</v>
      </c>
      <c r="BK190" t="s">
        <v>1269</v>
      </c>
    </row>
    <row r="191" spans="44:63" x14ac:dyDescent="0.2">
      <c r="AR191" t="s">
        <v>203</v>
      </c>
      <c r="AS191" t="s">
        <v>1169</v>
      </c>
      <c r="AT191" t="s">
        <v>1177</v>
      </c>
      <c r="AU191" s="18" t="s">
        <v>1208</v>
      </c>
      <c r="AX191" t="s">
        <v>203</v>
      </c>
      <c r="AY191" t="s">
        <v>1216</v>
      </c>
      <c r="AZ191" t="s">
        <v>1219</v>
      </c>
      <c r="BA191" t="s">
        <v>1224</v>
      </c>
      <c r="BB191" t="s">
        <v>1229</v>
      </c>
      <c r="BC191" t="s">
        <v>35</v>
      </c>
      <c r="BD191" t="s">
        <v>1238</v>
      </c>
      <c r="BE191" t="s">
        <v>1241</v>
      </c>
      <c r="BF191" t="s">
        <v>1245</v>
      </c>
      <c r="BH191" t="s">
        <v>831</v>
      </c>
      <c r="BI191">
        <v>75</v>
      </c>
      <c r="BJ191">
        <v>10</v>
      </c>
      <c r="BK191" t="s">
        <v>1268</v>
      </c>
    </row>
    <row r="192" spans="44:63" x14ac:dyDescent="0.2">
      <c r="AR192" t="s">
        <v>204</v>
      </c>
      <c r="AS192" t="s">
        <v>1169</v>
      </c>
      <c r="AT192" t="s">
        <v>1177</v>
      </c>
      <c r="AU192" s="18" t="s">
        <v>1209</v>
      </c>
      <c r="AX192" t="s">
        <v>204</v>
      </c>
      <c r="AY192" t="s">
        <v>1216</v>
      </c>
      <c r="AZ192" t="s">
        <v>1219</v>
      </c>
      <c r="BA192" t="s">
        <v>1224</v>
      </c>
      <c r="BB192" t="s">
        <v>1229</v>
      </c>
      <c r="BC192" t="s">
        <v>35</v>
      </c>
      <c r="BD192" t="s">
        <v>12</v>
      </c>
      <c r="BE192" t="s">
        <v>1242</v>
      </c>
      <c r="BF192" t="s">
        <v>1245</v>
      </c>
      <c r="BH192" t="s">
        <v>832</v>
      </c>
      <c r="BI192">
        <v>75</v>
      </c>
      <c r="BJ192">
        <v>10</v>
      </c>
      <c r="BK192" t="s">
        <v>1269</v>
      </c>
    </row>
    <row r="193" spans="44:63" x14ac:dyDescent="0.2">
      <c r="AR193" t="s">
        <v>205</v>
      </c>
      <c r="AS193" t="s">
        <v>1169</v>
      </c>
      <c r="AT193" t="s">
        <v>1177</v>
      </c>
      <c r="AU193" s="18" t="s">
        <v>1209</v>
      </c>
      <c r="AX193" t="s">
        <v>205</v>
      </c>
      <c r="AY193" t="s">
        <v>1216</v>
      </c>
      <c r="AZ193" t="s">
        <v>1219</v>
      </c>
      <c r="BA193" t="s">
        <v>1224</v>
      </c>
      <c r="BB193" t="s">
        <v>1229</v>
      </c>
      <c r="BC193" t="s">
        <v>35</v>
      </c>
      <c r="BD193" t="s">
        <v>12</v>
      </c>
      <c r="BE193" t="s">
        <v>1242</v>
      </c>
      <c r="BF193" t="s">
        <v>1245</v>
      </c>
      <c r="BH193" t="s">
        <v>833</v>
      </c>
      <c r="BI193">
        <v>75</v>
      </c>
      <c r="BJ193">
        <v>10</v>
      </c>
      <c r="BK193" t="s">
        <v>1269</v>
      </c>
    </row>
    <row r="194" spans="44:63" x14ac:dyDescent="0.2">
      <c r="AR194" t="s">
        <v>206</v>
      </c>
      <c r="AS194" t="s">
        <v>1169</v>
      </c>
      <c r="AT194" t="s">
        <v>1177</v>
      </c>
      <c r="AU194" s="18" t="s">
        <v>1209</v>
      </c>
      <c r="AX194" t="s">
        <v>206</v>
      </c>
      <c r="AY194" t="s">
        <v>1216</v>
      </c>
      <c r="AZ194" t="s">
        <v>1219</v>
      </c>
      <c r="BA194" t="s">
        <v>1224</v>
      </c>
      <c r="BB194" t="s">
        <v>1229</v>
      </c>
      <c r="BC194" t="s">
        <v>35</v>
      </c>
      <c r="BD194" t="s">
        <v>12</v>
      </c>
      <c r="BE194" t="s">
        <v>1242</v>
      </c>
      <c r="BF194" t="s">
        <v>1244</v>
      </c>
      <c r="BH194" t="s">
        <v>834</v>
      </c>
      <c r="BI194">
        <v>75</v>
      </c>
      <c r="BJ194">
        <v>10</v>
      </c>
      <c r="BK194" t="s">
        <v>1268</v>
      </c>
    </row>
    <row r="195" spans="44:63" x14ac:dyDescent="0.2">
      <c r="AR195" t="s">
        <v>207</v>
      </c>
      <c r="AS195" t="s">
        <v>1169</v>
      </c>
      <c r="AT195" t="s">
        <v>1177</v>
      </c>
      <c r="AU195" s="18" t="s">
        <v>1209</v>
      </c>
      <c r="AX195" t="s">
        <v>207</v>
      </c>
      <c r="AY195" t="s">
        <v>1216</v>
      </c>
      <c r="AZ195" t="s">
        <v>1219</v>
      </c>
      <c r="BA195" t="s">
        <v>1224</v>
      </c>
      <c r="BB195" t="s">
        <v>1229</v>
      </c>
      <c r="BC195" t="s">
        <v>35</v>
      </c>
      <c r="BD195" t="s">
        <v>1235</v>
      </c>
      <c r="BE195" t="s">
        <v>1242</v>
      </c>
      <c r="BF195" t="s">
        <v>1245</v>
      </c>
      <c r="BH195" t="s">
        <v>835</v>
      </c>
      <c r="BI195">
        <v>75</v>
      </c>
      <c r="BJ195">
        <v>10</v>
      </c>
      <c r="BK195" t="s">
        <v>1268</v>
      </c>
    </row>
    <row r="196" spans="44:63" x14ac:dyDescent="0.2">
      <c r="AR196" t="s">
        <v>208</v>
      </c>
      <c r="AS196" t="s">
        <v>1169</v>
      </c>
      <c r="AT196" t="s">
        <v>1177</v>
      </c>
      <c r="AU196" s="18" t="s">
        <v>1209</v>
      </c>
      <c r="AX196" t="s">
        <v>208</v>
      </c>
      <c r="AY196" t="s">
        <v>1216</v>
      </c>
      <c r="AZ196" t="s">
        <v>1219</v>
      </c>
      <c r="BA196" t="s">
        <v>1224</v>
      </c>
      <c r="BB196" t="s">
        <v>1229</v>
      </c>
      <c r="BC196" t="s">
        <v>35</v>
      </c>
      <c r="BD196" t="s">
        <v>1235</v>
      </c>
      <c r="BE196" t="s">
        <v>1242</v>
      </c>
      <c r="BF196" t="s">
        <v>1245</v>
      </c>
      <c r="BH196" t="s">
        <v>836</v>
      </c>
      <c r="BI196">
        <v>75</v>
      </c>
      <c r="BJ196">
        <v>10</v>
      </c>
      <c r="BK196" t="s">
        <v>1269</v>
      </c>
    </row>
    <row r="197" spans="44:63" x14ac:dyDescent="0.2">
      <c r="AR197" t="s">
        <v>209</v>
      </c>
      <c r="AS197" t="s">
        <v>1169</v>
      </c>
      <c r="AT197" t="s">
        <v>1177</v>
      </c>
      <c r="AU197" s="18" t="s">
        <v>1209</v>
      </c>
      <c r="AX197" t="s">
        <v>209</v>
      </c>
      <c r="AY197" t="s">
        <v>1216</v>
      </c>
      <c r="AZ197" t="s">
        <v>1219</v>
      </c>
      <c r="BA197" t="s">
        <v>1224</v>
      </c>
      <c r="BB197" t="s">
        <v>1229</v>
      </c>
      <c r="BC197" t="s">
        <v>35</v>
      </c>
      <c r="BD197" t="s">
        <v>1235</v>
      </c>
      <c r="BE197" t="s">
        <v>1242</v>
      </c>
      <c r="BF197" t="s">
        <v>1245</v>
      </c>
      <c r="BH197" t="s">
        <v>837</v>
      </c>
      <c r="BI197">
        <v>75</v>
      </c>
      <c r="BJ197">
        <v>10</v>
      </c>
      <c r="BK197" t="s">
        <v>1269</v>
      </c>
    </row>
    <row r="198" spans="44:63" x14ac:dyDescent="0.2">
      <c r="AR198" t="s">
        <v>210</v>
      </c>
      <c r="AS198" t="s">
        <v>1169</v>
      </c>
      <c r="AT198" t="s">
        <v>1177</v>
      </c>
      <c r="AU198" s="18" t="s">
        <v>1209</v>
      </c>
      <c r="AX198" t="s">
        <v>210</v>
      </c>
      <c r="AY198" t="s">
        <v>1216</v>
      </c>
      <c r="AZ198" t="s">
        <v>1219</v>
      </c>
      <c r="BA198" t="s">
        <v>1224</v>
      </c>
      <c r="BB198" t="s">
        <v>1229</v>
      </c>
      <c r="BC198" t="s">
        <v>35</v>
      </c>
      <c r="BD198" t="s">
        <v>1235</v>
      </c>
      <c r="BE198" t="s">
        <v>1242</v>
      </c>
      <c r="BF198" t="s">
        <v>1245</v>
      </c>
      <c r="BH198" t="s">
        <v>838</v>
      </c>
      <c r="BI198">
        <v>75</v>
      </c>
      <c r="BJ198">
        <v>10</v>
      </c>
      <c r="BK198" t="s">
        <v>1268</v>
      </c>
    </row>
    <row r="199" spans="44:63" x14ac:dyDescent="0.2">
      <c r="AR199" t="s">
        <v>211</v>
      </c>
      <c r="AS199" t="s">
        <v>1169</v>
      </c>
      <c r="AT199" t="s">
        <v>1177</v>
      </c>
      <c r="AU199" s="18" t="s">
        <v>1209</v>
      </c>
      <c r="AX199" t="s">
        <v>211</v>
      </c>
      <c r="AY199" t="s">
        <v>1216</v>
      </c>
      <c r="AZ199" t="s">
        <v>1219</v>
      </c>
      <c r="BA199" t="s">
        <v>1224</v>
      </c>
      <c r="BB199" t="s">
        <v>1229</v>
      </c>
      <c r="BC199" t="s">
        <v>35</v>
      </c>
      <c r="BD199" t="s">
        <v>1235</v>
      </c>
      <c r="BE199" t="s">
        <v>1242</v>
      </c>
      <c r="BF199" t="s">
        <v>1245</v>
      </c>
      <c r="BH199" t="s">
        <v>839</v>
      </c>
      <c r="BI199">
        <v>75</v>
      </c>
      <c r="BJ199">
        <v>10</v>
      </c>
      <c r="BK199" t="s">
        <v>1269</v>
      </c>
    </row>
    <row r="200" spans="44:63" x14ac:dyDescent="0.2">
      <c r="AR200" t="s">
        <v>212</v>
      </c>
      <c r="AS200" t="s">
        <v>1169</v>
      </c>
      <c r="AT200" t="s">
        <v>1177</v>
      </c>
      <c r="AU200" s="18" t="s">
        <v>1209</v>
      </c>
      <c r="AX200" t="s">
        <v>212</v>
      </c>
      <c r="AY200" t="s">
        <v>1216</v>
      </c>
      <c r="AZ200" t="s">
        <v>1219</v>
      </c>
      <c r="BA200" t="s">
        <v>1224</v>
      </c>
      <c r="BB200" t="s">
        <v>1229</v>
      </c>
      <c r="BC200" t="s">
        <v>35</v>
      </c>
      <c r="BD200" t="s">
        <v>1235</v>
      </c>
      <c r="BE200" t="s">
        <v>1242</v>
      </c>
      <c r="BF200" t="s">
        <v>1245</v>
      </c>
      <c r="BH200" t="s">
        <v>840</v>
      </c>
      <c r="BI200">
        <v>75</v>
      </c>
      <c r="BJ200">
        <v>20</v>
      </c>
      <c r="BK200" t="s">
        <v>1268</v>
      </c>
    </row>
    <row r="201" spans="44:63" x14ac:dyDescent="0.2">
      <c r="AR201" t="s">
        <v>213</v>
      </c>
      <c r="AS201" t="s">
        <v>1169</v>
      </c>
      <c r="AT201" t="s">
        <v>1177</v>
      </c>
      <c r="AU201" s="18" t="s">
        <v>1209</v>
      </c>
      <c r="AX201" t="s">
        <v>213</v>
      </c>
      <c r="AY201" t="s">
        <v>1216</v>
      </c>
      <c r="AZ201" t="s">
        <v>1219</v>
      </c>
      <c r="BA201" t="s">
        <v>1224</v>
      </c>
      <c r="BB201" t="s">
        <v>1229</v>
      </c>
      <c r="BC201" t="s">
        <v>35</v>
      </c>
      <c r="BD201" t="s">
        <v>1235</v>
      </c>
      <c r="BE201" t="s">
        <v>1242</v>
      </c>
      <c r="BF201" t="s">
        <v>1245</v>
      </c>
      <c r="BH201" t="s">
        <v>841</v>
      </c>
      <c r="BI201">
        <v>75</v>
      </c>
      <c r="BJ201">
        <v>20</v>
      </c>
      <c r="BK201" t="s">
        <v>1269</v>
      </c>
    </row>
    <row r="202" spans="44:63" x14ac:dyDescent="0.2">
      <c r="AR202" t="s">
        <v>214</v>
      </c>
      <c r="AS202" t="s">
        <v>1169</v>
      </c>
      <c r="AT202" t="s">
        <v>1177</v>
      </c>
      <c r="AU202" s="18" t="s">
        <v>1209</v>
      </c>
      <c r="AX202" t="s">
        <v>214</v>
      </c>
      <c r="AY202" t="s">
        <v>1216</v>
      </c>
      <c r="AZ202" t="s">
        <v>1219</v>
      </c>
      <c r="BA202" t="s">
        <v>1224</v>
      </c>
      <c r="BB202" t="s">
        <v>1229</v>
      </c>
      <c r="BC202" t="s">
        <v>35</v>
      </c>
      <c r="BD202" t="s">
        <v>1235</v>
      </c>
      <c r="BE202" t="s">
        <v>1242</v>
      </c>
      <c r="BF202" t="s">
        <v>1245</v>
      </c>
      <c r="BH202" t="s">
        <v>1104</v>
      </c>
      <c r="BI202">
        <v>75</v>
      </c>
      <c r="BJ202">
        <v>20</v>
      </c>
      <c r="BK202" t="s">
        <v>1268</v>
      </c>
    </row>
    <row r="203" spans="44:63" x14ac:dyDescent="0.2">
      <c r="AR203" t="s">
        <v>215</v>
      </c>
      <c r="AS203" t="s">
        <v>1169</v>
      </c>
      <c r="AT203" t="s">
        <v>1177</v>
      </c>
      <c r="AU203" s="18" t="s">
        <v>1209</v>
      </c>
      <c r="AX203" t="s">
        <v>215</v>
      </c>
      <c r="AY203" t="s">
        <v>1216</v>
      </c>
      <c r="AZ203" t="s">
        <v>1219</v>
      </c>
      <c r="BA203" t="s">
        <v>1224</v>
      </c>
      <c r="BB203" t="s">
        <v>1229</v>
      </c>
      <c r="BC203" t="s">
        <v>35</v>
      </c>
      <c r="BD203" t="s">
        <v>1235</v>
      </c>
      <c r="BE203" t="s">
        <v>1242</v>
      </c>
      <c r="BF203" t="s">
        <v>1245</v>
      </c>
      <c r="BH203" t="s">
        <v>842</v>
      </c>
      <c r="BI203">
        <v>75</v>
      </c>
      <c r="BJ203">
        <v>25</v>
      </c>
      <c r="BK203" t="s">
        <v>1269</v>
      </c>
    </row>
    <row r="204" spans="44:63" x14ac:dyDescent="0.2">
      <c r="AR204" t="s">
        <v>216</v>
      </c>
      <c r="AS204" t="s">
        <v>1169</v>
      </c>
      <c r="AT204" t="s">
        <v>1177</v>
      </c>
      <c r="AU204" s="18" t="s">
        <v>1209</v>
      </c>
      <c r="AX204" t="s">
        <v>216</v>
      </c>
      <c r="AY204" t="s">
        <v>1216</v>
      </c>
      <c r="AZ204" t="s">
        <v>1219</v>
      </c>
      <c r="BA204" t="s">
        <v>1224</v>
      </c>
      <c r="BB204" t="s">
        <v>1229</v>
      </c>
      <c r="BC204" t="s">
        <v>35</v>
      </c>
      <c r="BD204" t="s">
        <v>12</v>
      </c>
      <c r="BE204" t="s">
        <v>1241</v>
      </c>
      <c r="BF204" t="s">
        <v>1245</v>
      </c>
      <c r="BH204" t="s">
        <v>843</v>
      </c>
      <c r="BI204">
        <v>75</v>
      </c>
      <c r="BJ204">
        <v>25</v>
      </c>
      <c r="BK204" t="s">
        <v>1269</v>
      </c>
    </row>
    <row r="205" spans="44:63" x14ac:dyDescent="0.2">
      <c r="AR205" t="s">
        <v>217</v>
      </c>
      <c r="AS205" t="s">
        <v>1169</v>
      </c>
      <c r="AT205" t="s">
        <v>1177</v>
      </c>
      <c r="AU205" s="18" t="s">
        <v>1211</v>
      </c>
      <c r="AX205" t="s">
        <v>217</v>
      </c>
      <c r="AY205" t="s">
        <v>1216</v>
      </c>
      <c r="AZ205" t="s">
        <v>1219</v>
      </c>
      <c r="BA205" t="s">
        <v>1224</v>
      </c>
      <c r="BB205" t="s">
        <v>1229</v>
      </c>
      <c r="BC205" t="s">
        <v>35</v>
      </c>
      <c r="BD205" t="s">
        <v>1235</v>
      </c>
      <c r="BE205" t="s">
        <v>1242</v>
      </c>
      <c r="BF205" t="s">
        <v>1245</v>
      </c>
      <c r="BH205" t="s">
        <v>844</v>
      </c>
      <c r="BI205">
        <v>75</v>
      </c>
      <c r="BJ205">
        <v>10</v>
      </c>
      <c r="BK205" t="s">
        <v>1268</v>
      </c>
    </row>
    <row r="206" spans="44:63" x14ac:dyDescent="0.2">
      <c r="AR206" t="s">
        <v>218</v>
      </c>
      <c r="AS206" t="s">
        <v>1169</v>
      </c>
      <c r="AT206" t="s">
        <v>1177</v>
      </c>
      <c r="AU206" s="18" t="s">
        <v>1209</v>
      </c>
      <c r="AX206" t="s">
        <v>218</v>
      </c>
      <c r="AY206" t="s">
        <v>1216</v>
      </c>
      <c r="AZ206" t="s">
        <v>1219</v>
      </c>
      <c r="BA206" t="s">
        <v>1224</v>
      </c>
      <c r="BB206" t="s">
        <v>1229</v>
      </c>
      <c r="BC206" t="s">
        <v>35</v>
      </c>
      <c r="BD206" t="s">
        <v>1235</v>
      </c>
      <c r="BE206" t="s">
        <v>1242</v>
      </c>
      <c r="BF206" t="s">
        <v>1245</v>
      </c>
      <c r="BH206" t="s">
        <v>845</v>
      </c>
      <c r="BI206">
        <v>75</v>
      </c>
      <c r="BJ206">
        <v>10</v>
      </c>
      <c r="BK206" t="s">
        <v>1268</v>
      </c>
    </row>
    <row r="207" spans="44:63" x14ac:dyDescent="0.2">
      <c r="AR207" t="s">
        <v>219</v>
      </c>
      <c r="AS207" t="s">
        <v>1169</v>
      </c>
      <c r="AT207" t="s">
        <v>1177</v>
      </c>
      <c r="AU207" s="18" t="s">
        <v>1211</v>
      </c>
      <c r="AX207" t="s">
        <v>219</v>
      </c>
      <c r="AY207" t="s">
        <v>1216</v>
      </c>
      <c r="AZ207" t="s">
        <v>1219</v>
      </c>
      <c r="BA207" t="s">
        <v>1224</v>
      </c>
      <c r="BB207" t="s">
        <v>1229</v>
      </c>
      <c r="BC207" t="s">
        <v>35</v>
      </c>
      <c r="BD207" t="s">
        <v>1234</v>
      </c>
      <c r="BE207" t="s">
        <v>1241</v>
      </c>
      <c r="BF207" t="s">
        <v>1244</v>
      </c>
      <c r="BH207" t="s">
        <v>846</v>
      </c>
      <c r="BI207">
        <v>75</v>
      </c>
      <c r="BJ207">
        <v>10</v>
      </c>
      <c r="BK207" t="s">
        <v>1268</v>
      </c>
    </row>
    <row r="208" spans="44:63" x14ac:dyDescent="0.2">
      <c r="AR208" t="s">
        <v>220</v>
      </c>
      <c r="AS208" t="s">
        <v>1169</v>
      </c>
      <c r="AT208" t="s">
        <v>1177</v>
      </c>
      <c r="AU208" s="18" t="s">
        <v>1209</v>
      </c>
      <c r="AX208" t="s">
        <v>220</v>
      </c>
      <c r="AY208" t="s">
        <v>1216</v>
      </c>
      <c r="AZ208" t="s">
        <v>1219</v>
      </c>
      <c r="BA208" t="s">
        <v>1224</v>
      </c>
      <c r="BB208" t="s">
        <v>1229</v>
      </c>
      <c r="BC208" t="s">
        <v>35</v>
      </c>
      <c r="BD208" t="s">
        <v>1234</v>
      </c>
      <c r="BE208" t="s">
        <v>1241</v>
      </c>
      <c r="BF208" t="s">
        <v>1245</v>
      </c>
      <c r="BH208" t="s">
        <v>847</v>
      </c>
      <c r="BI208">
        <v>75</v>
      </c>
      <c r="BJ208">
        <v>10</v>
      </c>
      <c r="BK208" t="s">
        <v>1268</v>
      </c>
    </row>
    <row r="209" spans="44:63" x14ac:dyDescent="0.2">
      <c r="AR209" t="s">
        <v>221</v>
      </c>
      <c r="AS209" t="s">
        <v>1169</v>
      </c>
      <c r="AT209" t="s">
        <v>1177</v>
      </c>
      <c r="AU209" s="18" t="s">
        <v>1209</v>
      </c>
      <c r="AX209" t="s">
        <v>221</v>
      </c>
      <c r="AY209" t="s">
        <v>1216</v>
      </c>
      <c r="AZ209" t="s">
        <v>1219</v>
      </c>
      <c r="BA209" t="s">
        <v>1224</v>
      </c>
      <c r="BB209" t="s">
        <v>1229</v>
      </c>
      <c r="BC209" t="s">
        <v>35</v>
      </c>
      <c r="BD209" t="s">
        <v>1234</v>
      </c>
      <c r="BE209" t="s">
        <v>1241</v>
      </c>
      <c r="BF209" t="s">
        <v>1245</v>
      </c>
      <c r="BH209" t="s">
        <v>848</v>
      </c>
      <c r="BI209">
        <v>75</v>
      </c>
      <c r="BJ209">
        <v>10</v>
      </c>
      <c r="BK209" t="s">
        <v>1268</v>
      </c>
    </row>
    <row r="210" spans="44:63" x14ac:dyDescent="0.2">
      <c r="AR210" t="s">
        <v>222</v>
      </c>
      <c r="AS210" t="s">
        <v>1169</v>
      </c>
      <c r="AT210" t="s">
        <v>1177</v>
      </c>
      <c r="AU210" s="18" t="s">
        <v>1209</v>
      </c>
      <c r="AX210" t="s">
        <v>222</v>
      </c>
      <c r="AY210" t="s">
        <v>1216</v>
      </c>
      <c r="AZ210" t="s">
        <v>1219</v>
      </c>
      <c r="BA210" t="s">
        <v>1224</v>
      </c>
      <c r="BB210" t="s">
        <v>1229</v>
      </c>
      <c r="BC210" t="s">
        <v>35</v>
      </c>
      <c r="BD210" t="s">
        <v>1234</v>
      </c>
      <c r="BE210" t="s">
        <v>1241</v>
      </c>
      <c r="BF210" t="s">
        <v>1245</v>
      </c>
      <c r="BH210" t="s">
        <v>849</v>
      </c>
      <c r="BI210">
        <v>75</v>
      </c>
      <c r="BJ210">
        <v>10</v>
      </c>
      <c r="BK210" t="s">
        <v>1268</v>
      </c>
    </row>
    <row r="211" spans="44:63" x14ac:dyDescent="0.2">
      <c r="AR211" t="s">
        <v>223</v>
      </c>
      <c r="AS211" t="s">
        <v>1169</v>
      </c>
      <c r="AT211" t="s">
        <v>1177</v>
      </c>
      <c r="AU211" s="18" t="s">
        <v>1208</v>
      </c>
      <c r="AX211" t="s">
        <v>223</v>
      </c>
      <c r="AY211" t="s">
        <v>1216</v>
      </c>
      <c r="AZ211" t="s">
        <v>1220</v>
      </c>
      <c r="BA211" t="s">
        <v>1224</v>
      </c>
      <c r="BB211" t="s">
        <v>1230</v>
      </c>
      <c r="BC211" t="s">
        <v>35</v>
      </c>
      <c r="BD211" t="s">
        <v>1234</v>
      </c>
      <c r="BE211" t="s">
        <v>1241</v>
      </c>
      <c r="BF211" t="s">
        <v>1244</v>
      </c>
      <c r="BH211" t="s">
        <v>850</v>
      </c>
      <c r="BI211">
        <v>75</v>
      </c>
      <c r="BJ211">
        <v>20</v>
      </c>
      <c r="BK211" t="s">
        <v>1268</v>
      </c>
    </row>
    <row r="212" spans="44:63" x14ac:dyDescent="0.2">
      <c r="AR212" t="s">
        <v>224</v>
      </c>
      <c r="AS212" t="s">
        <v>1169</v>
      </c>
      <c r="AT212" t="s">
        <v>1177</v>
      </c>
      <c r="AU212" s="18" t="s">
        <v>1211</v>
      </c>
      <c r="AX212" t="s">
        <v>224</v>
      </c>
      <c r="AY212" t="s">
        <v>1216</v>
      </c>
      <c r="AZ212" t="s">
        <v>1219</v>
      </c>
      <c r="BA212" t="s">
        <v>1226</v>
      </c>
      <c r="BB212" t="s">
        <v>1230</v>
      </c>
      <c r="BC212" t="s">
        <v>35</v>
      </c>
      <c r="BD212" t="s">
        <v>1234</v>
      </c>
      <c r="BE212" t="s">
        <v>1229</v>
      </c>
      <c r="BF212" t="s">
        <v>1244</v>
      </c>
      <c r="BH212" t="s">
        <v>851</v>
      </c>
      <c r="BI212">
        <v>75</v>
      </c>
      <c r="BJ212">
        <v>20</v>
      </c>
      <c r="BK212" t="s">
        <v>1268</v>
      </c>
    </row>
    <row r="213" spans="44:63" x14ac:dyDescent="0.2">
      <c r="AR213" t="s">
        <v>225</v>
      </c>
      <c r="AS213" t="s">
        <v>1169</v>
      </c>
      <c r="AT213" t="s">
        <v>1177</v>
      </c>
      <c r="AU213" s="18" t="s">
        <v>1208</v>
      </c>
      <c r="AX213" t="s">
        <v>225</v>
      </c>
      <c r="AY213" t="s">
        <v>1217</v>
      </c>
      <c r="AZ213" t="s">
        <v>1222</v>
      </c>
      <c r="BA213" t="s">
        <v>1226</v>
      </c>
      <c r="BB213" t="s">
        <v>1230</v>
      </c>
      <c r="BC213" t="s">
        <v>35</v>
      </c>
      <c r="BD213" t="s">
        <v>1234</v>
      </c>
      <c r="BE213" t="s">
        <v>1241</v>
      </c>
      <c r="BF213" t="s">
        <v>1245</v>
      </c>
      <c r="BH213" t="s">
        <v>852</v>
      </c>
      <c r="BI213">
        <v>75</v>
      </c>
      <c r="BJ213">
        <v>10</v>
      </c>
      <c r="BK213" t="s">
        <v>1268</v>
      </c>
    </row>
    <row r="214" spans="44:63" x14ac:dyDescent="0.2">
      <c r="AR214" t="s">
        <v>226</v>
      </c>
      <c r="AS214" t="s">
        <v>1169</v>
      </c>
      <c r="AT214" t="s">
        <v>1177</v>
      </c>
      <c r="AU214" s="18" t="s">
        <v>1208</v>
      </c>
      <c r="AX214" t="s">
        <v>226</v>
      </c>
      <c r="AY214" t="s">
        <v>1216</v>
      </c>
      <c r="AZ214" t="s">
        <v>1222</v>
      </c>
      <c r="BA214" t="s">
        <v>1224</v>
      </c>
      <c r="BB214" t="s">
        <v>1229</v>
      </c>
      <c r="BC214" t="s">
        <v>35</v>
      </c>
      <c r="BD214" t="s">
        <v>1234</v>
      </c>
      <c r="BE214" t="s">
        <v>1242</v>
      </c>
      <c r="BF214" t="s">
        <v>1244</v>
      </c>
      <c r="BH214" t="s">
        <v>853</v>
      </c>
      <c r="BI214">
        <v>75</v>
      </c>
      <c r="BJ214">
        <v>10</v>
      </c>
      <c r="BK214" t="s">
        <v>1268</v>
      </c>
    </row>
    <row r="215" spans="44:63" x14ac:dyDescent="0.2">
      <c r="AR215" t="s">
        <v>227</v>
      </c>
      <c r="AS215" t="s">
        <v>1169</v>
      </c>
      <c r="AT215" t="s">
        <v>1177</v>
      </c>
      <c r="AU215" s="18" t="s">
        <v>1209</v>
      </c>
      <c r="AX215" t="s">
        <v>227</v>
      </c>
      <c r="AY215" t="s">
        <v>1217</v>
      </c>
      <c r="AZ215" t="s">
        <v>1219</v>
      </c>
      <c r="BA215" t="s">
        <v>1224</v>
      </c>
      <c r="BB215" t="s">
        <v>1230</v>
      </c>
      <c r="BC215" t="s">
        <v>35</v>
      </c>
      <c r="BD215" t="s">
        <v>1234</v>
      </c>
      <c r="BE215" t="s">
        <v>1241</v>
      </c>
      <c r="BF215" t="s">
        <v>1244</v>
      </c>
      <c r="BH215" t="s">
        <v>854</v>
      </c>
      <c r="BI215">
        <v>75</v>
      </c>
      <c r="BJ215">
        <v>10</v>
      </c>
      <c r="BK215" t="s">
        <v>1268</v>
      </c>
    </row>
    <row r="216" spans="44:63" x14ac:dyDescent="0.2">
      <c r="AR216" t="s">
        <v>228</v>
      </c>
      <c r="AS216" t="s">
        <v>1169</v>
      </c>
      <c r="AT216" t="s">
        <v>1177</v>
      </c>
      <c r="AU216" s="18" t="s">
        <v>1209</v>
      </c>
      <c r="AX216" t="s">
        <v>228</v>
      </c>
      <c r="AY216" t="s">
        <v>1216</v>
      </c>
      <c r="AZ216" t="s">
        <v>1221</v>
      </c>
      <c r="BA216" t="s">
        <v>1225</v>
      </c>
      <c r="BB216" t="s">
        <v>1230</v>
      </c>
      <c r="BC216" t="s">
        <v>35</v>
      </c>
      <c r="BD216" t="s">
        <v>12</v>
      </c>
      <c r="BE216" t="s">
        <v>1229</v>
      </c>
      <c r="BF216" t="s">
        <v>1245</v>
      </c>
      <c r="BH216" t="s">
        <v>855</v>
      </c>
      <c r="BI216">
        <v>75</v>
      </c>
      <c r="BJ216">
        <v>10</v>
      </c>
      <c r="BK216" t="s">
        <v>1268</v>
      </c>
    </row>
    <row r="217" spans="44:63" x14ac:dyDescent="0.2">
      <c r="AR217" t="s">
        <v>229</v>
      </c>
      <c r="AS217" t="s">
        <v>1169</v>
      </c>
      <c r="AT217" t="s">
        <v>1177</v>
      </c>
      <c r="AU217" s="18" t="s">
        <v>1209</v>
      </c>
      <c r="AX217" t="s">
        <v>229</v>
      </c>
      <c r="AY217" t="s">
        <v>1216</v>
      </c>
      <c r="AZ217" t="s">
        <v>1219</v>
      </c>
      <c r="BA217" t="s">
        <v>1225</v>
      </c>
      <c r="BB217" t="s">
        <v>1230</v>
      </c>
      <c r="BC217" t="s">
        <v>35</v>
      </c>
      <c r="BD217" t="s">
        <v>1239</v>
      </c>
      <c r="BE217" t="s">
        <v>1229</v>
      </c>
      <c r="BF217" t="s">
        <v>1245</v>
      </c>
      <c r="BH217" t="s">
        <v>856</v>
      </c>
      <c r="BI217">
        <v>75</v>
      </c>
      <c r="BJ217">
        <v>10</v>
      </c>
      <c r="BK217" t="s">
        <v>1269</v>
      </c>
    </row>
    <row r="218" spans="44:63" x14ac:dyDescent="0.2">
      <c r="AR218" t="s">
        <v>230</v>
      </c>
      <c r="AS218" t="s">
        <v>1169</v>
      </c>
      <c r="AT218" t="s">
        <v>1177</v>
      </c>
      <c r="AU218" s="18" t="s">
        <v>1209</v>
      </c>
      <c r="AX218" t="s">
        <v>230</v>
      </c>
      <c r="AY218" t="s">
        <v>1216</v>
      </c>
      <c r="AZ218" t="s">
        <v>1219</v>
      </c>
      <c r="BA218" t="s">
        <v>1224</v>
      </c>
      <c r="BB218" t="s">
        <v>1230</v>
      </c>
      <c r="BC218" t="s">
        <v>12</v>
      </c>
      <c r="BD218" t="s">
        <v>1238</v>
      </c>
      <c r="BE218" t="s">
        <v>1229</v>
      </c>
      <c r="BF218" t="s">
        <v>1244</v>
      </c>
      <c r="BH218" t="s">
        <v>857</v>
      </c>
      <c r="BI218">
        <v>75</v>
      </c>
      <c r="BJ218">
        <v>10</v>
      </c>
      <c r="BK218" t="s">
        <v>1269</v>
      </c>
    </row>
    <row r="219" spans="44:63" x14ac:dyDescent="0.2">
      <c r="AR219" t="s">
        <v>231</v>
      </c>
      <c r="AS219" t="s">
        <v>1169</v>
      </c>
      <c r="AT219" t="s">
        <v>1177</v>
      </c>
      <c r="AU219" s="18" t="s">
        <v>1209</v>
      </c>
      <c r="AX219" t="s">
        <v>231</v>
      </c>
      <c r="AY219" t="s">
        <v>1216</v>
      </c>
      <c r="AZ219" t="s">
        <v>1219</v>
      </c>
      <c r="BA219" t="s">
        <v>1224</v>
      </c>
      <c r="BB219" t="s">
        <v>1230</v>
      </c>
      <c r="BC219" t="s">
        <v>35</v>
      </c>
      <c r="BD219" t="s">
        <v>1236</v>
      </c>
      <c r="BE219" t="s">
        <v>1241</v>
      </c>
      <c r="BF219" t="s">
        <v>1245</v>
      </c>
      <c r="BH219" t="s">
        <v>858</v>
      </c>
      <c r="BI219">
        <v>75</v>
      </c>
      <c r="BJ219">
        <v>10</v>
      </c>
      <c r="BK219" t="s">
        <v>1269</v>
      </c>
    </row>
    <row r="220" spans="44:63" x14ac:dyDescent="0.2">
      <c r="AR220" t="s">
        <v>232</v>
      </c>
      <c r="AS220" t="s">
        <v>1169</v>
      </c>
      <c r="AT220" t="s">
        <v>1177</v>
      </c>
      <c r="AU220" s="18" t="s">
        <v>1209</v>
      </c>
      <c r="AX220" t="s">
        <v>232</v>
      </c>
      <c r="AY220" t="s">
        <v>1216</v>
      </c>
      <c r="AZ220" t="s">
        <v>1222</v>
      </c>
      <c r="BA220" t="s">
        <v>1226</v>
      </c>
      <c r="BB220" t="s">
        <v>1230</v>
      </c>
      <c r="BC220" t="s">
        <v>35</v>
      </c>
      <c r="BD220" t="s">
        <v>1236</v>
      </c>
      <c r="BE220" t="s">
        <v>1241</v>
      </c>
      <c r="BF220" t="s">
        <v>1245</v>
      </c>
      <c r="BH220" t="s">
        <v>859</v>
      </c>
      <c r="BI220">
        <v>75</v>
      </c>
      <c r="BJ220">
        <v>10</v>
      </c>
      <c r="BK220" t="s">
        <v>1269</v>
      </c>
    </row>
    <row r="221" spans="44:63" x14ac:dyDescent="0.2">
      <c r="AR221" t="s">
        <v>233</v>
      </c>
      <c r="AS221" t="s">
        <v>1169</v>
      </c>
      <c r="AT221" t="s">
        <v>1177</v>
      </c>
      <c r="AU221" s="18" t="s">
        <v>1209</v>
      </c>
      <c r="AX221" t="s">
        <v>233</v>
      </c>
      <c r="AY221" t="s">
        <v>1216</v>
      </c>
      <c r="AZ221" t="s">
        <v>1219</v>
      </c>
      <c r="BA221" t="s">
        <v>1224</v>
      </c>
      <c r="BB221" t="s">
        <v>1230</v>
      </c>
      <c r="BC221" t="s">
        <v>35</v>
      </c>
      <c r="BD221" t="s">
        <v>1236</v>
      </c>
      <c r="BE221" t="s">
        <v>1241</v>
      </c>
      <c r="BF221" t="s">
        <v>1245</v>
      </c>
      <c r="BH221" t="s">
        <v>860</v>
      </c>
      <c r="BI221">
        <v>75</v>
      </c>
      <c r="BJ221">
        <v>10</v>
      </c>
      <c r="BK221" t="s">
        <v>1268</v>
      </c>
    </row>
    <row r="222" spans="44:63" x14ac:dyDescent="0.2">
      <c r="AR222" t="s">
        <v>234</v>
      </c>
      <c r="AS222" t="s">
        <v>1169</v>
      </c>
      <c r="AT222" t="s">
        <v>1177</v>
      </c>
      <c r="AU222" s="18" t="s">
        <v>1209</v>
      </c>
      <c r="AX222" t="s">
        <v>234</v>
      </c>
      <c r="AY222" t="s">
        <v>1216</v>
      </c>
      <c r="AZ222" t="s">
        <v>1219</v>
      </c>
      <c r="BA222" t="s">
        <v>1224</v>
      </c>
      <c r="BB222" t="s">
        <v>1230</v>
      </c>
      <c r="BC222" t="s">
        <v>35</v>
      </c>
      <c r="BD222" t="s">
        <v>1236</v>
      </c>
      <c r="BE222" t="s">
        <v>1242</v>
      </c>
      <c r="BF222" t="s">
        <v>1245</v>
      </c>
      <c r="BH222" t="s">
        <v>861</v>
      </c>
      <c r="BI222">
        <v>75</v>
      </c>
      <c r="BJ222">
        <v>10</v>
      </c>
      <c r="BK222" t="s">
        <v>1268</v>
      </c>
    </row>
    <row r="223" spans="44:63" x14ac:dyDescent="0.2">
      <c r="AR223" t="s">
        <v>235</v>
      </c>
      <c r="AS223" t="s">
        <v>1169</v>
      </c>
      <c r="AT223" t="s">
        <v>1177</v>
      </c>
      <c r="AU223" s="18" t="s">
        <v>1209</v>
      </c>
      <c r="AX223" t="s">
        <v>235</v>
      </c>
      <c r="AY223" t="s">
        <v>1216</v>
      </c>
      <c r="AZ223" t="s">
        <v>1219</v>
      </c>
      <c r="BA223" t="s">
        <v>1224</v>
      </c>
      <c r="BB223" t="s">
        <v>1230</v>
      </c>
      <c r="BC223" t="s">
        <v>35</v>
      </c>
      <c r="BD223" t="s">
        <v>1234</v>
      </c>
      <c r="BE223" t="s">
        <v>1241</v>
      </c>
      <c r="BF223" t="s">
        <v>1244</v>
      </c>
      <c r="BH223" t="s">
        <v>862</v>
      </c>
      <c r="BI223">
        <v>75</v>
      </c>
      <c r="BJ223">
        <v>10</v>
      </c>
      <c r="BK223" t="s">
        <v>1269</v>
      </c>
    </row>
    <row r="224" spans="44:63" x14ac:dyDescent="0.2">
      <c r="AR224" t="s">
        <v>236</v>
      </c>
      <c r="AS224" t="s">
        <v>1169</v>
      </c>
      <c r="AT224" t="s">
        <v>1177</v>
      </c>
      <c r="AU224" s="18" t="s">
        <v>1209</v>
      </c>
      <c r="AX224" t="s">
        <v>236</v>
      </c>
      <c r="AY224" t="s">
        <v>1216</v>
      </c>
      <c r="AZ224" t="s">
        <v>1219</v>
      </c>
      <c r="BA224" t="s">
        <v>1224</v>
      </c>
      <c r="BB224" t="s">
        <v>1230</v>
      </c>
      <c r="BC224" t="s">
        <v>35</v>
      </c>
      <c r="BD224" t="s">
        <v>1238</v>
      </c>
      <c r="BE224" t="s">
        <v>1242</v>
      </c>
      <c r="BF224" t="s">
        <v>1245</v>
      </c>
      <c r="BH224" t="s">
        <v>863</v>
      </c>
      <c r="BI224">
        <v>75</v>
      </c>
      <c r="BJ224">
        <v>10</v>
      </c>
      <c r="BK224" t="s">
        <v>1269</v>
      </c>
    </row>
    <row r="225" spans="44:63" x14ac:dyDescent="0.2">
      <c r="AR225" t="s">
        <v>237</v>
      </c>
      <c r="AS225" t="s">
        <v>1169</v>
      </c>
      <c r="AT225" t="s">
        <v>1178</v>
      </c>
      <c r="AU225" s="18" t="s">
        <v>1209</v>
      </c>
      <c r="AX225" t="s">
        <v>237</v>
      </c>
      <c r="AY225" t="s">
        <v>1216</v>
      </c>
      <c r="AZ225" t="s">
        <v>1219</v>
      </c>
      <c r="BA225" t="s">
        <v>1224</v>
      </c>
      <c r="BB225" t="s">
        <v>1230</v>
      </c>
      <c r="BC225" t="s">
        <v>35</v>
      </c>
      <c r="BD225" t="s">
        <v>1238</v>
      </c>
      <c r="BE225" t="s">
        <v>1242</v>
      </c>
      <c r="BF225" t="s">
        <v>1244</v>
      </c>
      <c r="BH225" t="s">
        <v>864</v>
      </c>
      <c r="BI225">
        <v>75</v>
      </c>
      <c r="BJ225">
        <v>10</v>
      </c>
      <c r="BK225" t="s">
        <v>1268</v>
      </c>
    </row>
    <row r="226" spans="44:63" x14ac:dyDescent="0.2">
      <c r="AR226" t="s">
        <v>238</v>
      </c>
      <c r="AS226" t="s">
        <v>1169</v>
      </c>
      <c r="AT226" t="s">
        <v>1177</v>
      </c>
      <c r="AU226" s="18" t="s">
        <v>1209</v>
      </c>
      <c r="AX226" t="s">
        <v>238</v>
      </c>
      <c r="AY226" t="s">
        <v>1216</v>
      </c>
      <c r="AZ226" t="s">
        <v>1219</v>
      </c>
      <c r="BA226" t="s">
        <v>1224</v>
      </c>
      <c r="BB226" t="s">
        <v>1230</v>
      </c>
      <c r="BC226" t="s">
        <v>35</v>
      </c>
      <c r="BD226" t="s">
        <v>1236</v>
      </c>
      <c r="BE226" t="s">
        <v>1242</v>
      </c>
      <c r="BF226" t="s">
        <v>1246</v>
      </c>
      <c r="BH226" t="s">
        <v>865</v>
      </c>
      <c r="BI226">
        <v>75</v>
      </c>
      <c r="BJ226">
        <v>10</v>
      </c>
      <c r="BK226" t="s">
        <v>1268</v>
      </c>
    </row>
    <row r="227" spans="44:63" x14ac:dyDescent="0.2">
      <c r="AR227" t="s">
        <v>239</v>
      </c>
      <c r="AS227" t="s">
        <v>1169</v>
      </c>
      <c r="AT227" t="s">
        <v>1177</v>
      </c>
      <c r="AU227" s="18" t="s">
        <v>1209</v>
      </c>
      <c r="AX227" t="s">
        <v>239</v>
      </c>
      <c r="AY227" t="s">
        <v>1216</v>
      </c>
      <c r="AZ227" t="s">
        <v>1219</v>
      </c>
      <c r="BA227" t="s">
        <v>1224</v>
      </c>
      <c r="BB227" t="s">
        <v>1230</v>
      </c>
      <c r="BC227" t="s">
        <v>35</v>
      </c>
      <c r="BD227" t="s">
        <v>1236</v>
      </c>
      <c r="BE227" t="s">
        <v>1242</v>
      </c>
      <c r="BF227" t="s">
        <v>1245</v>
      </c>
      <c r="BH227" t="s">
        <v>866</v>
      </c>
      <c r="BI227">
        <v>75</v>
      </c>
      <c r="BJ227">
        <v>10</v>
      </c>
      <c r="BK227" t="s">
        <v>1268</v>
      </c>
    </row>
    <row r="228" spans="44:63" x14ac:dyDescent="0.2">
      <c r="AR228" t="s">
        <v>240</v>
      </c>
      <c r="AS228" t="s">
        <v>1169</v>
      </c>
      <c r="AT228" t="s">
        <v>1178</v>
      </c>
      <c r="AU228" s="18" t="s">
        <v>1209</v>
      </c>
      <c r="AX228" t="s">
        <v>240</v>
      </c>
      <c r="AY228" t="s">
        <v>1216</v>
      </c>
      <c r="AZ228" t="s">
        <v>1219</v>
      </c>
      <c r="BA228" t="s">
        <v>1224</v>
      </c>
      <c r="BB228" t="s">
        <v>1230</v>
      </c>
      <c r="BC228" t="s">
        <v>35</v>
      </c>
      <c r="BD228" t="s">
        <v>1236</v>
      </c>
      <c r="BE228" t="s">
        <v>1241</v>
      </c>
      <c r="BF228" t="s">
        <v>12</v>
      </c>
      <c r="BH228" t="s">
        <v>867</v>
      </c>
      <c r="BI228">
        <v>75</v>
      </c>
      <c r="BJ228">
        <v>10</v>
      </c>
      <c r="BK228" t="s">
        <v>1268</v>
      </c>
    </row>
    <row r="229" spans="44:63" x14ac:dyDescent="0.2">
      <c r="AR229" t="s">
        <v>241</v>
      </c>
      <c r="AS229" t="s">
        <v>1169</v>
      </c>
      <c r="AT229" t="s">
        <v>1177</v>
      </c>
      <c r="AU229" s="18" t="s">
        <v>1208</v>
      </c>
      <c r="AX229" t="s">
        <v>241</v>
      </c>
      <c r="AY229" t="s">
        <v>1216</v>
      </c>
      <c r="AZ229" t="s">
        <v>1219</v>
      </c>
      <c r="BA229" t="s">
        <v>1224</v>
      </c>
      <c r="BB229" t="s">
        <v>1230</v>
      </c>
      <c r="BC229" t="s">
        <v>35</v>
      </c>
      <c r="BD229" t="s">
        <v>1236</v>
      </c>
      <c r="BE229" t="s">
        <v>1242</v>
      </c>
      <c r="BF229" t="s">
        <v>1245</v>
      </c>
      <c r="BH229" t="s">
        <v>868</v>
      </c>
      <c r="BI229">
        <v>75</v>
      </c>
      <c r="BJ229">
        <v>10</v>
      </c>
      <c r="BK229" t="s">
        <v>1268</v>
      </c>
    </row>
    <row r="230" spans="44:63" x14ac:dyDescent="0.2">
      <c r="AR230" t="s">
        <v>242</v>
      </c>
      <c r="AS230" t="s">
        <v>1169</v>
      </c>
      <c r="AT230" t="s">
        <v>1177</v>
      </c>
      <c r="AU230" s="18" t="s">
        <v>1208</v>
      </c>
      <c r="AX230" t="s">
        <v>242</v>
      </c>
      <c r="AY230" t="s">
        <v>1216</v>
      </c>
      <c r="AZ230" t="s">
        <v>1221</v>
      </c>
      <c r="BA230" t="s">
        <v>1224</v>
      </c>
      <c r="BB230" t="s">
        <v>1230</v>
      </c>
      <c r="BC230" t="s">
        <v>35</v>
      </c>
      <c r="BD230" t="s">
        <v>1234</v>
      </c>
      <c r="BE230" t="s">
        <v>1229</v>
      </c>
      <c r="BF230" t="s">
        <v>1244</v>
      </c>
      <c r="BH230" t="s">
        <v>869</v>
      </c>
      <c r="BI230">
        <v>75</v>
      </c>
      <c r="BJ230">
        <v>10</v>
      </c>
      <c r="BK230" t="s">
        <v>1268</v>
      </c>
    </row>
    <row r="231" spans="44:63" x14ac:dyDescent="0.2">
      <c r="BH231" t="s">
        <v>870</v>
      </c>
      <c r="BI231">
        <v>75</v>
      </c>
      <c r="BJ231">
        <v>10</v>
      </c>
      <c r="BK231" t="s">
        <v>1268</v>
      </c>
    </row>
    <row r="232" spans="44:63" x14ac:dyDescent="0.2">
      <c r="BH232" t="s">
        <v>871</v>
      </c>
      <c r="BI232">
        <v>75</v>
      </c>
      <c r="BJ232">
        <v>10</v>
      </c>
      <c r="BK232" t="s">
        <v>1268</v>
      </c>
    </row>
    <row r="233" spans="44:63" x14ac:dyDescent="0.2">
      <c r="BH233" t="s">
        <v>872</v>
      </c>
      <c r="BI233">
        <v>75</v>
      </c>
      <c r="BJ233">
        <v>20</v>
      </c>
      <c r="BK233" t="s">
        <v>1268</v>
      </c>
    </row>
    <row r="234" spans="44:63" x14ac:dyDescent="0.2">
      <c r="BH234" t="s">
        <v>873</v>
      </c>
      <c r="BI234">
        <v>75</v>
      </c>
      <c r="BJ234">
        <v>20</v>
      </c>
      <c r="BK234" t="s">
        <v>1268</v>
      </c>
    </row>
    <row r="235" spans="44:63" x14ac:dyDescent="0.2">
      <c r="BH235" t="s">
        <v>874</v>
      </c>
      <c r="BI235">
        <v>75</v>
      </c>
      <c r="BJ235">
        <v>20</v>
      </c>
      <c r="BK235" t="s">
        <v>1268</v>
      </c>
    </row>
    <row r="236" spans="44:63" x14ac:dyDescent="0.2">
      <c r="BH236" t="s">
        <v>875</v>
      </c>
      <c r="BI236">
        <v>75</v>
      </c>
      <c r="BJ236">
        <v>20</v>
      </c>
      <c r="BK236" t="s">
        <v>1268</v>
      </c>
    </row>
    <row r="237" spans="44:63" x14ac:dyDescent="0.2">
      <c r="BH237" t="s">
        <v>876</v>
      </c>
      <c r="BI237">
        <v>75</v>
      </c>
      <c r="BJ237">
        <v>20</v>
      </c>
      <c r="BK237" t="s">
        <v>1268</v>
      </c>
    </row>
    <row r="238" spans="44:63" x14ac:dyDescent="0.2">
      <c r="BH238" t="s">
        <v>877</v>
      </c>
      <c r="BI238">
        <v>75</v>
      </c>
      <c r="BJ238">
        <v>10</v>
      </c>
      <c r="BK238" t="s">
        <v>1270</v>
      </c>
    </row>
    <row r="239" spans="44:63" x14ac:dyDescent="0.2">
      <c r="BH239" t="s">
        <v>878</v>
      </c>
      <c r="BI239">
        <v>75</v>
      </c>
      <c r="BJ239">
        <v>10</v>
      </c>
      <c r="BK239" t="s">
        <v>1270</v>
      </c>
    </row>
    <row r="240" spans="44:63" x14ac:dyDescent="0.2">
      <c r="BH240" t="s">
        <v>1282</v>
      </c>
      <c r="BI240">
        <v>75</v>
      </c>
      <c r="BJ240">
        <v>10</v>
      </c>
      <c r="BK240" t="s">
        <v>1270</v>
      </c>
    </row>
    <row r="241" spans="60:63" x14ac:dyDescent="0.2">
      <c r="BH241" t="s">
        <v>879</v>
      </c>
      <c r="BI241">
        <v>75</v>
      </c>
      <c r="BJ241">
        <v>10</v>
      </c>
      <c r="BK241" t="s">
        <v>1270</v>
      </c>
    </row>
    <row r="242" spans="60:63" x14ac:dyDescent="0.2">
      <c r="BH242" t="s">
        <v>880</v>
      </c>
      <c r="BI242">
        <v>75</v>
      </c>
      <c r="BJ242">
        <v>10</v>
      </c>
      <c r="BK242" t="s">
        <v>1270</v>
      </c>
    </row>
    <row r="243" spans="60:63" x14ac:dyDescent="0.2">
      <c r="BH243" t="s">
        <v>881</v>
      </c>
      <c r="BI243">
        <v>75</v>
      </c>
      <c r="BJ243">
        <v>10</v>
      </c>
      <c r="BK243" t="s">
        <v>1270</v>
      </c>
    </row>
    <row r="244" spans="60:63" x14ac:dyDescent="0.2">
      <c r="BH244" t="s">
        <v>882</v>
      </c>
      <c r="BI244">
        <v>75</v>
      </c>
      <c r="BJ244">
        <v>10</v>
      </c>
      <c r="BK244" t="s">
        <v>1270</v>
      </c>
    </row>
    <row r="245" spans="60:63" x14ac:dyDescent="0.2">
      <c r="BH245" t="s">
        <v>883</v>
      </c>
      <c r="BI245">
        <v>75</v>
      </c>
      <c r="BJ245">
        <v>10</v>
      </c>
      <c r="BK245" t="s">
        <v>1270</v>
      </c>
    </row>
    <row r="246" spans="60:63" x14ac:dyDescent="0.2">
      <c r="BH246" t="s">
        <v>884</v>
      </c>
      <c r="BI246">
        <v>75</v>
      </c>
      <c r="BJ246">
        <v>10</v>
      </c>
      <c r="BK246" t="s">
        <v>1270</v>
      </c>
    </row>
    <row r="247" spans="60:63" x14ac:dyDescent="0.2">
      <c r="BH247" t="s">
        <v>885</v>
      </c>
      <c r="BI247">
        <v>75</v>
      </c>
      <c r="BJ247">
        <v>10</v>
      </c>
      <c r="BK247" t="s">
        <v>1270</v>
      </c>
    </row>
    <row r="248" spans="60:63" x14ac:dyDescent="0.2">
      <c r="BH248" t="s">
        <v>886</v>
      </c>
      <c r="BI248">
        <v>75</v>
      </c>
      <c r="BJ248">
        <v>10</v>
      </c>
      <c r="BK248" t="s">
        <v>1270</v>
      </c>
    </row>
    <row r="249" spans="60:63" x14ac:dyDescent="0.2">
      <c r="BH249" t="s">
        <v>887</v>
      </c>
      <c r="BI249">
        <v>75</v>
      </c>
      <c r="BJ249">
        <v>10</v>
      </c>
      <c r="BK249" t="s">
        <v>1270</v>
      </c>
    </row>
    <row r="250" spans="60:63" x14ac:dyDescent="0.2">
      <c r="BH250" t="s">
        <v>888</v>
      </c>
      <c r="BI250">
        <v>75</v>
      </c>
      <c r="BJ250">
        <v>10</v>
      </c>
      <c r="BK250" t="s">
        <v>1270</v>
      </c>
    </row>
    <row r="251" spans="60:63" x14ac:dyDescent="0.2">
      <c r="BH251" t="s">
        <v>889</v>
      </c>
      <c r="BI251">
        <v>75</v>
      </c>
      <c r="BJ251">
        <v>10</v>
      </c>
      <c r="BK251" t="s">
        <v>1269</v>
      </c>
    </row>
    <row r="252" spans="60:63" x14ac:dyDescent="0.2">
      <c r="BH252" t="s">
        <v>890</v>
      </c>
      <c r="BI252">
        <v>75</v>
      </c>
      <c r="BJ252">
        <v>10</v>
      </c>
      <c r="BK252" t="s">
        <v>1269</v>
      </c>
    </row>
    <row r="253" spans="60:63" x14ac:dyDescent="0.2">
      <c r="BH253" t="s">
        <v>891</v>
      </c>
      <c r="BI253">
        <v>75</v>
      </c>
      <c r="BJ253">
        <v>10</v>
      </c>
      <c r="BK253" t="s">
        <v>1269</v>
      </c>
    </row>
    <row r="254" spans="60:63" x14ac:dyDescent="0.2">
      <c r="BH254" t="s">
        <v>892</v>
      </c>
      <c r="BI254">
        <v>75</v>
      </c>
      <c r="BJ254">
        <v>10</v>
      </c>
      <c r="BK254" t="s">
        <v>1269</v>
      </c>
    </row>
    <row r="255" spans="60:63" x14ac:dyDescent="0.2">
      <c r="BH255" t="s">
        <v>893</v>
      </c>
      <c r="BI255">
        <v>75</v>
      </c>
      <c r="BJ255">
        <v>10</v>
      </c>
      <c r="BK255" t="s">
        <v>1268</v>
      </c>
    </row>
    <row r="256" spans="60:63" x14ac:dyDescent="0.2">
      <c r="BH256" t="s">
        <v>894</v>
      </c>
      <c r="BI256">
        <v>75</v>
      </c>
      <c r="BJ256">
        <v>10</v>
      </c>
      <c r="BK256" t="s">
        <v>1268</v>
      </c>
    </row>
    <row r="257" spans="60:63" x14ac:dyDescent="0.2">
      <c r="BH257" t="s">
        <v>895</v>
      </c>
      <c r="BI257">
        <v>75</v>
      </c>
      <c r="BJ257">
        <v>10</v>
      </c>
      <c r="BK257" t="s">
        <v>1268</v>
      </c>
    </row>
    <row r="258" spans="60:63" x14ac:dyDescent="0.2">
      <c r="BH258" t="s">
        <v>896</v>
      </c>
      <c r="BI258">
        <v>75</v>
      </c>
      <c r="BJ258">
        <v>10</v>
      </c>
      <c r="BK258" t="s">
        <v>1268</v>
      </c>
    </row>
    <row r="259" spans="60:63" x14ac:dyDescent="0.2">
      <c r="BH259" t="s">
        <v>897</v>
      </c>
      <c r="BI259">
        <v>75</v>
      </c>
      <c r="BJ259">
        <v>10</v>
      </c>
      <c r="BK259" t="s">
        <v>1268</v>
      </c>
    </row>
    <row r="260" spans="60:63" x14ac:dyDescent="0.2">
      <c r="BH260" t="s">
        <v>1109</v>
      </c>
      <c r="BI260">
        <v>75</v>
      </c>
      <c r="BJ260">
        <v>10</v>
      </c>
      <c r="BK260" t="s">
        <v>1268</v>
      </c>
    </row>
    <row r="261" spans="60:63" x14ac:dyDescent="0.2">
      <c r="BH261" t="s">
        <v>898</v>
      </c>
      <c r="BI261">
        <v>75</v>
      </c>
      <c r="BJ261">
        <v>10</v>
      </c>
      <c r="BK261" t="s">
        <v>1268</v>
      </c>
    </row>
    <row r="262" spans="60:63" x14ac:dyDescent="0.2">
      <c r="BH262" t="s">
        <v>899</v>
      </c>
      <c r="BI262">
        <v>75</v>
      </c>
      <c r="BJ262">
        <v>10</v>
      </c>
      <c r="BK262" t="s">
        <v>1268</v>
      </c>
    </row>
    <row r="263" spans="60:63" x14ac:dyDescent="0.2">
      <c r="BH263" t="s">
        <v>900</v>
      </c>
      <c r="BI263">
        <v>75</v>
      </c>
      <c r="BJ263">
        <v>10</v>
      </c>
      <c r="BK263" t="s">
        <v>1268</v>
      </c>
    </row>
    <row r="264" spans="60:63" x14ac:dyDescent="0.2">
      <c r="BH264" t="s">
        <v>901</v>
      </c>
      <c r="BI264">
        <v>75</v>
      </c>
      <c r="BJ264">
        <v>10</v>
      </c>
      <c r="BK264" t="s">
        <v>1268</v>
      </c>
    </row>
    <row r="265" spans="60:63" x14ac:dyDescent="0.2">
      <c r="BH265" t="s">
        <v>902</v>
      </c>
      <c r="BI265">
        <v>75</v>
      </c>
      <c r="BJ265">
        <v>20</v>
      </c>
      <c r="BK265" t="s">
        <v>1270</v>
      </c>
    </row>
    <row r="266" spans="60:63" x14ac:dyDescent="0.2">
      <c r="BH266" t="s">
        <v>903</v>
      </c>
      <c r="BI266">
        <v>75</v>
      </c>
      <c r="BJ266">
        <v>20</v>
      </c>
      <c r="BK266" t="s">
        <v>1268</v>
      </c>
    </row>
    <row r="267" spans="60:63" x14ac:dyDescent="0.2">
      <c r="BH267" t="s">
        <v>904</v>
      </c>
      <c r="BI267">
        <v>75</v>
      </c>
      <c r="BJ267">
        <v>20</v>
      </c>
      <c r="BK267" t="s">
        <v>1268</v>
      </c>
    </row>
    <row r="268" spans="60:63" x14ac:dyDescent="0.2">
      <c r="BH268" t="s">
        <v>905</v>
      </c>
      <c r="BI268">
        <v>75</v>
      </c>
      <c r="BJ268">
        <v>20</v>
      </c>
      <c r="BK268" t="s">
        <v>1270</v>
      </c>
    </row>
    <row r="269" spans="60:63" x14ac:dyDescent="0.2">
      <c r="BH269" t="s">
        <v>906</v>
      </c>
      <c r="BI269">
        <v>75</v>
      </c>
      <c r="BJ269">
        <v>20</v>
      </c>
      <c r="BK269" t="s">
        <v>1270</v>
      </c>
    </row>
    <row r="270" spans="60:63" x14ac:dyDescent="0.2">
      <c r="BH270" t="s">
        <v>907</v>
      </c>
      <c r="BI270">
        <v>75</v>
      </c>
      <c r="BJ270">
        <v>20</v>
      </c>
      <c r="BK270" t="s">
        <v>1270</v>
      </c>
    </row>
    <row r="271" spans="60:63" x14ac:dyDescent="0.2">
      <c r="BH271" t="s">
        <v>908</v>
      </c>
      <c r="BI271">
        <v>75</v>
      </c>
      <c r="BJ271">
        <v>20</v>
      </c>
      <c r="BK271" t="s">
        <v>1270</v>
      </c>
    </row>
    <row r="272" spans="60:63" x14ac:dyDescent="0.2">
      <c r="BH272" t="s">
        <v>909</v>
      </c>
      <c r="BI272">
        <v>75</v>
      </c>
      <c r="BJ272">
        <v>20</v>
      </c>
      <c r="BK272" t="s">
        <v>1268</v>
      </c>
    </row>
    <row r="273" spans="60:63" x14ac:dyDescent="0.2">
      <c r="BH273" t="s">
        <v>910</v>
      </c>
      <c r="BI273">
        <v>75</v>
      </c>
      <c r="BJ273">
        <v>20</v>
      </c>
      <c r="BK273" t="s">
        <v>1270</v>
      </c>
    </row>
    <row r="274" spans="60:63" x14ac:dyDescent="0.2">
      <c r="BH274" t="s">
        <v>911</v>
      </c>
      <c r="BI274">
        <v>75</v>
      </c>
      <c r="BJ274">
        <v>10</v>
      </c>
      <c r="BK274" t="s">
        <v>1270</v>
      </c>
    </row>
    <row r="275" spans="60:63" x14ac:dyDescent="0.2">
      <c r="BH275" t="s">
        <v>912</v>
      </c>
      <c r="BI275">
        <v>75</v>
      </c>
      <c r="BJ275">
        <v>10</v>
      </c>
      <c r="BK275" t="s">
        <v>1268</v>
      </c>
    </row>
    <row r="276" spans="60:63" x14ac:dyDescent="0.2">
      <c r="BH276" t="s">
        <v>913</v>
      </c>
      <c r="BI276">
        <v>75</v>
      </c>
      <c r="BJ276">
        <v>10</v>
      </c>
      <c r="BK276" t="s">
        <v>1269</v>
      </c>
    </row>
    <row r="277" spans="60:63" x14ac:dyDescent="0.2">
      <c r="BH277" t="s">
        <v>914</v>
      </c>
      <c r="BI277">
        <v>75</v>
      </c>
      <c r="BJ277">
        <v>20</v>
      </c>
      <c r="BK277" t="s">
        <v>1270</v>
      </c>
    </row>
    <row r="278" spans="60:63" x14ac:dyDescent="0.2">
      <c r="BH278" t="s">
        <v>915</v>
      </c>
      <c r="BI278">
        <v>75</v>
      </c>
      <c r="BJ278">
        <v>20</v>
      </c>
      <c r="BK278" t="s">
        <v>1268</v>
      </c>
    </row>
    <row r="279" spans="60:63" x14ac:dyDescent="0.2">
      <c r="BH279" t="s">
        <v>916</v>
      </c>
      <c r="BI279">
        <v>75</v>
      </c>
      <c r="BJ279">
        <v>20</v>
      </c>
      <c r="BK279" t="s">
        <v>1269</v>
      </c>
    </row>
    <row r="280" spans="60:63" x14ac:dyDescent="0.2">
      <c r="BH280" t="s">
        <v>917</v>
      </c>
      <c r="BI280">
        <v>75</v>
      </c>
      <c r="BJ280">
        <v>20</v>
      </c>
      <c r="BK280" t="s">
        <v>1270</v>
      </c>
    </row>
    <row r="281" spans="60:63" x14ac:dyDescent="0.2">
      <c r="BH281" t="s">
        <v>918</v>
      </c>
      <c r="BI281">
        <v>75</v>
      </c>
      <c r="BJ281">
        <v>20</v>
      </c>
      <c r="BK281" t="s">
        <v>1268</v>
      </c>
    </row>
    <row r="282" spans="60:63" x14ac:dyDescent="0.2">
      <c r="BH282" t="s">
        <v>919</v>
      </c>
      <c r="BI282">
        <v>75</v>
      </c>
      <c r="BJ282">
        <v>20</v>
      </c>
      <c r="BK282" t="s">
        <v>1269</v>
      </c>
    </row>
    <row r="283" spans="60:63" x14ac:dyDescent="0.2">
      <c r="BH283" t="s">
        <v>920</v>
      </c>
      <c r="BI283">
        <v>75</v>
      </c>
      <c r="BJ283">
        <v>20</v>
      </c>
      <c r="BK283" t="s">
        <v>1270</v>
      </c>
    </row>
    <row r="284" spans="60:63" x14ac:dyDescent="0.2">
      <c r="BH284" t="s">
        <v>921</v>
      </c>
      <c r="BI284">
        <v>75</v>
      </c>
      <c r="BJ284">
        <v>20</v>
      </c>
      <c r="BK284" t="s">
        <v>1268</v>
      </c>
    </row>
    <row r="285" spans="60:63" x14ac:dyDescent="0.2">
      <c r="BH285" t="s">
        <v>922</v>
      </c>
      <c r="BI285">
        <v>75</v>
      </c>
      <c r="BJ285">
        <v>20</v>
      </c>
      <c r="BK285" t="s">
        <v>1269</v>
      </c>
    </row>
    <row r="286" spans="60:63" x14ac:dyDescent="0.2">
      <c r="BH286" t="s">
        <v>923</v>
      </c>
      <c r="BI286">
        <v>75</v>
      </c>
      <c r="BJ286">
        <v>10</v>
      </c>
      <c r="BK286" t="s">
        <v>1270</v>
      </c>
    </row>
    <row r="287" spans="60:63" x14ac:dyDescent="0.2">
      <c r="BH287" t="s">
        <v>924</v>
      </c>
      <c r="BI287">
        <v>75</v>
      </c>
      <c r="BJ287">
        <v>10</v>
      </c>
      <c r="BK287" t="s">
        <v>1268</v>
      </c>
    </row>
    <row r="288" spans="60:63" x14ac:dyDescent="0.2">
      <c r="BH288" t="s">
        <v>925</v>
      </c>
      <c r="BI288">
        <v>75</v>
      </c>
      <c r="BJ288">
        <v>10</v>
      </c>
      <c r="BK288" t="s">
        <v>1269</v>
      </c>
    </row>
    <row r="289" spans="60:63" x14ac:dyDescent="0.2">
      <c r="BH289" t="s">
        <v>926</v>
      </c>
      <c r="BI289">
        <v>75</v>
      </c>
      <c r="BJ289">
        <v>10</v>
      </c>
      <c r="BK289" t="s">
        <v>1270</v>
      </c>
    </row>
    <row r="290" spans="60:63" x14ac:dyDescent="0.2">
      <c r="BH290" t="s">
        <v>927</v>
      </c>
      <c r="BI290">
        <v>75</v>
      </c>
      <c r="BJ290">
        <v>10</v>
      </c>
      <c r="BK290" t="s">
        <v>1268</v>
      </c>
    </row>
    <row r="291" spans="60:63" x14ac:dyDescent="0.2">
      <c r="BH291" t="s">
        <v>928</v>
      </c>
      <c r="BI291">
        <v>75</v>
      </c>
      <c r="BJ291">
        <v>10</v>
      </c>
      <c r="BK291" t="s">
        <v>1269</v>
      </c>
    </row>
    <row r="292" spans="60:63" x14ac:dyDescent="0.2">
      <c r="BH292" t="s">
        <v>1114</v>
      </c>
      <c r="BI292">
        <v>75</v>
      </c>
      <c r="BJ292">
        <v>10</v>
      </c>
      <c r="BK292" t="s">
        <v>1268</v>
      </c>
    </row>
    <row r="293" spans="60:63" x14ac:dyDescent="0.2">
      <c r="BH293" t="s">
        <v>929</v>
      </c>
      <c r="BI293">
        <v>75</v>
      </c>
      <c r="BJ293">
        <v>10</v>
      </c>
      <c r="BK293" t="s">
        <v>1270</v>
      </c>
    </row>
    <row r="294" spans="60:63" x14ac:dyDescent="0.2">
      <c r="BH294" t="s">
        <v>930</v>
      </c>
      <c r="BI294">
        <v>75</v>
      </c>
      <c r="BJ294">
        <v>10</v>
      </c>
      <c r="BK294" t="s">
        <v>1268</v>
      </c>
    </row>
    <row r="295" spans="60:63" x14ac:dyDescent="0.2">
      <c r="BH295" t="s">
        <v>931</v>
      </c>
      <c r="BI295">
        <v>75</v>
      </c>
      <c r="BJ295">
        <v>10</v>
      </c>
      <c r="BK295" t="s">
        <v>1269</v>
      </c>
    </row>
    <row r="296" spans="60:63" x14ac:dyDescent="0.2">
      <c r="BH296" t="s">
        <v>932</v>
      </c>
      <c r="BI296">
        <v>75</v>
      </c>
      <c r="BJ296">
        <v>10</v>
      </c>
      <c r="BK296" t="s">
        <v>1268</v>
      </c>
    </row>
    <row r="297" spans="60:63" x14ac:dyDescent="0.2">
      <c r="BH297" t="s">
        <v>933</v>
      </c>
      <c r="BI297">
        <v>75</v>
      </c>
      <c r="BJ297">
        <v>10</v>
      </c>
      <c r="BK297" t="s">
        <v>1270</v>
      </c>
    </row>
    <row r="298" spans="60:63" x14ac:dyDescent="0.2">
      <c r="BH298" t="s">
        <v>934</v>
      </c>
      <c r="BI298">
        <v>75</v>
      </c>
      <c r="BJ298">
        <v>10</v>
      </c>
      <c r="BK298" t="s">
        <v>1268</v>
      </c>
    </row>
    <row r="299" spans="60:63" x14ac:dyDescent="0.2">
      <c r="BH299" t="s">
        <v>935</v>
      </c>
      <c r="BI299">
        <v>75</v>
      </c>
      <c r="BJ299">
        <v>10</v>
      </c>
      <c r="BK299" t="s">
        <v>1269</v>
      </c>
    </row>
    <row r="300" spans="60:63" x14ac:dyDescent="0.2">
      <c r="BH300" t="s">
        <v>936</v>
      </c>
      <c r="BI300">
        <v>75</v>
      </c>
      <c r="BJ300">
        <v>10</v>
      </c>
      <c r="BK300" t="s">
        <v>1268</v>
      </c>
    </row>
    <row r="301" spans="60:63" x14ac:dyDescent="0.2">
      <c r="BH301" t="s">
        <v>937</v>
      </c>
      <c r="BI301">
        <v>75</v>
      </c>
      <c r="BJ301">
        <v>10</v>
      </c>
      <c r="BK301" t="s">
        <v>1270</v>
      </c>
    </row>
    <row r="302" spans="60:63" x14ac:dyDescent="0.2">
      <c r="BH302" t="s">
        <v>938</v>
      </c>
      <c r="BI302">
        <v>75</v>
      </c>
      <c r="BJ302">
        <v>10</v>
      </c>
      <c r="BK302" t="s">
        <v>1268</v>
      </c>
    </row>
    <row r="303" spans="60:63" x14ac:dyDescent="0.2">
      <c r="BH303" t="s">
        <v>939</v>
      </c>
      <c r="BI303">
        <v>75</v>
      </c>
      <c r="BJ303">
        <v>10</v>
      </c>
      <c r="BK303" t="s">
        <v>1269</v>
      </c>
    </row>
    <row r="304" spans="60:63" x14ac:dyDescent="0.2">
      <c r="BH304" t="s">
        <v>940</v>
      </c>
      <c r="BI304">
        <v>75</v>
      </c>
      <c r="BJ304">
        <v>20</v>
      </c>
      <c r="BK304" t="s">
        <v>1270</v>
      </c>
    </row>
    <row r="305" spans="60:63" x14ac:dyDescent="0.2">
      <c r="BH305" t="s">
        <v>941</v>
      </c>
      <c r="BI305">
        <v>75</v>
      </c>
      <c r="BJ305">
        <v>20</v>
      </c>
      <c r="BK305" t="s">
        <v>1268</v>
      </c>
    </row>
    <row r="306" spans="60:63" x14ac:dyDescent="0.2">
      <c r="BH306" t="s">
        <v>942</v>
      </c>
      <c r="BI306">
        <v>75</v>
      </c>
      <c r="BJ306">
        <v>20</v>
      </c>
      <c r="BK306" t="s">
        <v>1270</v>
      </c>
    </row>
    <row r="307" spans="60:63" x14ac:dyDescent="0.2">
      <c r="BH307" t="s">
        <v>943</v>
      </c>
      <c r="BI307">
        <v>75</v>
      </c>
      <c r="BJ307">
        <v>20</v>
      </c>
      <c r="BK307" t="s">
        <v>1270</v>
      </c>
    </row>
    <row r="308" spans="60:63" x14ac:dyDescent="0.2">
      <c r="BH308" t="s">
        <v>944</v>
      </c>
      <c r="BI308">
        <v>75</v>
      </c>
      <c r="BJ308">
        <v>20</v>
      </c>
      <c r="BK308" t="s">
        <v>1268</v>
      </c>
    </row>
    <row r="309" spans="60:63" x14ac:dyDescent="0.2">
      <c r="BH309" t="s">
        <v>945</v>
      </c>
      <c r="BI309">
        <v>75</v>
      </c>
      <c r="BJ309">
        <v>20</v>
      </c>
      <c r="BK309" t="s">
        <v>1270</v>
      </c>
    </row>
    <row r="310" spans="60:63" x14ac:dyDescent="0.2">
      <c r="BH310" t="s">
        <v>946</v>
      </c>
      <c r="BI310">
        <v>75</v>
      </c>
      <c r="BJ310">
        <v>20</v>
      </c>
      <c r="BK310" t="s">
        <v>1270</v>
      </c>
    </row>
    <row r="311" spans="60:63" x14ac:dyDescent="0.2">
      <c r="BH311" t="s">
        <v>947</v>
      </c>
      <c r="BI311">
        <v>75</v>
      </c>
      <c r="BJ311">
        <v>20</v>
      </c>
      <c r="BK311" t="s">
        <v>1268</v>
      </c>
    </row>
    <row r="312" spans="60:63" x14ac:dyDescent="0.2">
      <c r="BH312" t="s">
        <v>948</v>
      </c>
      <c r="BI312">
        <v>75</v>
      </c>
      <c r="BJ312">
        <v>20</v>
      </c>
      <c r="BK312" t="s">
        <v>1269</v>
      </c>
    </row>
    <row r="313" spans="60:63" x14ac:dyDescent="0.2">
      <c r="BH313" t="s">
        <v>949</v>
      </c>
      <c r="BI313">
        <v>75</v>
      </c>
      <c r="BJ313">
        <v>20</v>
      </c>
      <c r="BK313" t="s">
        <v>1270</v>
      </c>
    </row>
    <row r="314" spans="60:63" x14ac:dyDescent="0.2">
      <c r="BH314" t="s">
        <v>950</v>
      </c>
      <c r="BI314">
        <v>75</v>
      </c>
      <c r="BJ314">
        <v>20</v>
      </c>
      <c r="BK314" t="s">
        <v>1270</v>
      </c>
    </row>
    <row r="315" spans="60:63" x14ac:dyDescent="0.2">
      <c r="BH315" t="s">
        <v>951</v>
      </c>
      <c r="BI315">
        <v>75</v>
      </c>
      <c r="BJ315">
        <v>20</v>
      </c>
      <c r="BK315" t="s">
        <v>1269</v>
      </c>
    </row>
    <row r="316" spans="60:63" x14ac:dyDescent="0.2">
      <c r="BH316" t="s">
        <v>952</v>
      </c>
      <c r="BI316">
        <v>75</v>
      </c>
      <c r="BJ316">
        <v>20</v>
      </c>
      <c r="BK316" t="s">
        <v>1270</v>
      </c>
    </row>
    <row r="317" spans="60:63" x14ac:dyDescent="0.2">
      <c r="BH317" t="s">
        <v>953</v>
      </c>
      <c r="BI317">
        <v>75</v>
      </c>
      <c r="BJ317">
        <v>20</v>
      </c>
      <c r="BK317" t="s">
        <v>1269</v>
      </c>
    </row>
    <row r="318" spans="60:63" x14ac:dyDescent="0.2">
      <c r="BH318" t="s">
        <v>954</v>
      </c>
      <c r="BI318">
        <v>75</v>
      </c>
      <c r="BJ318">
        <v>20</v>
      </c>
      <c r="BK318" t="s">
        <v>1268</v>
      </c>
    </row>
    <row r="319" spans="60:63" x14ac:dyDescent="0.2">
      <c r="BH319" t="s">
        <v>955</v>
      </c>
      <c r="BI319">
        <v>75</v>
      </c>
      <c r="BJ319">
        <v>20</v>
      </c>
      <c r="BK319" t="s">
        <v>1270</v>
      </c>
    </row>
    <row r="320" spans="60:63" x14ac:dyDescent="0.2">
      <c r="BH320" t="s">
        <v>956</v>
      </c>
      <c r="BI320">
        <v>75</v>
      </c>
      <c r="BJ320">
        <v>20</v>
      </c>
      <c r="BK320" t="s">
        <v>1270</v>
      </c>
    </row>
    <row r="321" spans="60:63" x14ac:dyDescent="0.2">
      <c r="BH321" t="s">
        <v>957</v>
      </c>
      <c r="BI321">
        <v>75</v>
      </c>
      <c r="BJ321">
        <v>20</v>
      </c>
      <c r="BK321" t="s">
        <v>1268</v>
      </c>
    </row>
    <row r="322" spans="60:63" x14ac:dyDescent="0.2">
      <c r="BH322" t="s">
        <v>958</v>
      </c>
      <c r="BI322">
        <v>75</v>
      </c>
      <c r="BJ322">
        <v>20</v>
      </c>
      <c r="BK322" t="s">
        <v>1270</v>
      </c>
    </row>
    <row r="323" spans="60:63" x14ac:dyDescent="0.2">
      <c r="BH323" t="s">
        <v>959</v>
      </c>
      <c r="BI323">
        <v>75</v>
      </c>
      <c r="BJ323">
        <v>20</v>
      </c>
      <c r="BK323" t="s">
        <v>1270</v>
      </c>
    </row>
    <row r="324" spans="60:63" x14ac:dyDescent="0.2">
      <c r="BH324" t="s">
        <v>960</v>
      </c>
      <c r="BI324">
        <v>75</v>
      </c>
      <c r="BJ324">
        <v>20</v>
      </c>
      <c r="BK324" t="s">
        <v>1268</v>
      </c>
    </row>
    <row r="325" spans="60:63" x14ac:dyDescent="0.2">
      <c r="BH325" t="s">
        <v>961</v>
      </c>
      <c r="BI325">
        <v>75</v>
      </c>
      <c r="BJ325">
        <v>25</v>
      </c>
      <c r="BK325" t="s">
        <v>1268</v>
      </c>
    </row>
    <row r="326" spans="60:63" x14ac:dyDescent="0.2">
      <c r="BH326" t="s">
        <v>962</v>
      </c>
      <c r="BI326">
        <v>75</v>
      </c>
      <c r="BJ326">
        <v>25</v>
      </c>
      <c r="BK326" t="s">
        <v>1269</v>
      </c>
    </row>
    <row r="327" spans="60:63" x14ac:dyDescent="0.2">
      <c r="BH327" t="s">
        <v>963</v>
      </c>
      <c r="BI327">
        <v>75</v>
      </c>
      <c r="BJ327">
        <v>25</v>
      </c>
      <c r="BK327" t="s">
        <v>1269</v>
      </c>
    </row>
    <row r="328" spans="60:63" x14ac:dyDescent="0.2">
      <c r="BH328" t="s">
        <v>964</v>
      </c>
      <c r="BI328">
        <v>75</v>
      </c>
      <c r="BJ328">
        <v>25</v>
      </c>
      <c r="BK328" t="s">
        <v>1268</v>
      </c>
    </row>
    <row r="329" spans="60:63" x14ac:dyDescent="0.2">
      <c r="BH329" t="s">
        <v>965</v>
      </c>
      <c r="BI329">
        <v>75</v>
      </c>
      <c r="BJ329">
        <v>25</v>
      </c>
      <c r="BK329" t="s">
        <v>1269</v>
      </c>
    </row>
    <row r="330" spans="60:63" x14ac:dyDescent="0.2">
      <c r="BH330" t="s">
        <v>966</v>
      </c>
      <c r="BI330">
        <v>75</v>
      </c>
      <c r="BJ330">
        <v>25</v>
      </c>
      <c r="BK330" t="s">
        <v>1269</v>
      </c>
    </row>
    <row r="331" spans="60:63" x14ac:dyDescent="0.2">
      <c r="BH331" t="s">
        <v>967</v>
      </c>
      <c r="BI331">
        <v>75</v>
      </c>
      <c r="BJ331">
        <v>20</v>
      </c>
      <c r="BK331" t="s">
        <v>1268</v>
      </c>
    </row>
    <row r="332" spans="60:63" x14ac:dyDescent="0.2">
      <c r="BH332" t="s">
        <v>968</v>
      </c>
      <c r="BI332">
        <v>75</v>
      </c>
      <c r="BJ332">
        <v>20</v>
      </c>
      <c r="BK332" t="s">
        <v>1269</v>
      </c>
    </row>
    <row r="333" spans="60:63" x14ac:dyDescent="0.2">
      <c r="BH333" t="s">
        <v>969</v>
      </c>
      <c r="BI333">
        <v>75</v>
      </c>
      <c r="BJ333">
        <v>20</v>
      </c>
      <c r="BK333" t="s">
        <v>1269</v>
      </c>
    </row>
    <row r="334" spans="60:63" x14ac:dyDescent="0.2">
      <c r="BH334" t="s">
        <v>970</v>
      </c>
      <c r="BI334">
        <v>75</v>
      </c>
      <c r="BJ334">
        <v>20</v>
      </c>
      <c r="BK334" t="s">
        <v>1268</v>
      </c>
    </row>
    <row r="335" spans="60:63" x14ac:dyDescent="0.2">
      <c r="BH335" t="s">
        <v>971</v>
      </c>
      <c r="BI335">
        <v>75</v>
      </c>
      <c r="BJ335">
        <v>20</v>
      </c>
      <c r="BK335" t="s">
        <v>1269</v>
      </c>
    </row>
    <row r="336" spans="60:63" x14ac:dyDescent="0.2">
      <c r="BH336" t="s">
        <v>972</v>
      </c>
      <c r="BI336">
        <v>75</v>
      </c>
      <c r="BJ336">
        <v>20</v>
      </c>
      <c r="BK336" t="s">
        <v>1269</v>
      </c>
    </row>
    <row r="337" spans="60:63" x14ac:dyDescent="0.2">
      <c r="BH337" t="s">
        <v>973</v>
      </c>
      <c r="BI337">
        <v>75</v>
      </c>
      <c r="BJ337">
        <v>20</v>
      </c>
      <c r="BK337" t="s">
        <v>1268</v>
      </c>
    </row>
    <row r="338" spans="60:63" x14ac:dyDescent="0.2">
      <c r="BH338" t="s">
        <v>974</v>
      </c>
      <c r="BI338">
        <v>75</v>
      </c>
      <c r="BJ338">
        <v>20</v>
      </c>
      <c r="BK338" t="s">
        <v>1268</v>
      </c>
    </row>
    <row r="339" spans="60:63" x14ac:dyDescent="0.2">
      <c r="BH339" t="s">
        <v>975</v>
      </c>
      <c r="BI339">
        <v>75</v>
      </c>
      <c r="BJ339">
        <v>20</v>
      </c>
      <c r="BK339" t="s">
        <v>1268</v>
      </c>
    </row>
    <row r="340" spans="60:63" x14ac:dyDescent="0.2">
      <c r="BH340" t="s">
        <v>976</v>
      </c>
      <c r="BI340">
        <v>75</v>
      </c>
      <c r="BJ340">
        <v>20</v>
      </c>
      <c r="BK340" t="s">
        <v>1268</v>
      </c>
    </row>
    <row r="341" spans="60:63" x14ac:dyDescent="0.2">
      <c r="BH341" t="s">
        <v>977</v>
      </c>
      <c r="BI341">
        <v>75</v>
      </c>
      <c r="BJ341">
        <v>20</v>
      </c>
      <c r="BK341" t="s">
        <v>1268</v>
      </c>
    </row>
    <row r="342" spans="60:63" x14ac:dyDescent="0.2">
      <c r="BH342" t="s">
        <v>978</v>
      </c>
      <c r="BI342">
        <v>75</v>
      </c>
      <c r="BJ342">
        <v>20</v>
      </c>
      <c r="BK342" t="s">
        <v>1268</v>
      </c>
    </row>
    <row r="343" spans="60:63" x14ac:dyDescent="0.2">
      <c r="BH343" t="s">
        <v>979</v>
      </c>
      <c r="BI343">
        <v>75</v>
      </c>
      <c r="BJ343">
        <v>20</v>
      </c>
      <c r="BK343" t="s">
        <v>1271</v>
      </c>
    </row>
    <row r="344" spans="60:63" x14ac:dyDescent="0.2">
      <c r="BH344" t="s">
        <v>980</v>
      </c>
      <c r="BI344">
        <v>75</v>
      </c>
      <c r="BJ344">
        <v>20</v>
      </c>
      <c r="BK344" t="s">
        <v>1271</v>
      </c>
    </row>
    <row r="345" spans="60:63" x14ac:dyDescent="0.2">
      <c r="BH345" t="s">
        <v>981</v>
      </c>
      <c r="BI345">
        <v>75</v>
      </c>
      <c r="BJ345">
        <v>20</v>
      </c>
      <c r="BK345" t="s">
        <v>1271</v>
      </c>
    </row>
    <row r="346" spans="60:63" x14ac:dyDescent="0.2">
      <c r="BH346" t="s">
        <v>982</v>
      </c>
      <c r="BI346">
        <v>75</v>
      </c>
      <c r="BJ346">
        <v>20</v>
      </c>
      <c r="BK346" t="s">
        <v>1269</v>
      </c>
    </row>
    <row r="347" spans="60:63" x14ac:dyDescent="0.2">
      <c r="BH347" t="s">
        <v>983</v>
      </c>
      <c r="BI347">
        <v>75</v>
      </c>
      <c r="BJ347">
        <v>20</v>
      </c>
      <c r="BK347" t="s">
        <v>1269</v>
      </c>
    </row>
    <row r="348" spans="60:63" x14ac:dyDescent="0.2">
      <c r="BH348" t="s">
        <v>984</v>
      </c>
      <c r="BI348">
        <v>75</v>
      </c>
      <c r="BJ348">
        <v>20</v>
      </c>
      <c r="BK348" t="s">
        <v>1269</v>
      </c>
    </row>
    <row r="349" spans="60:63" x14ac:dyDescent="0.2">
      <c r="BH349" t="s">
        <v>985</v>
      </c>
      <c r="BI349">
        <v>75</v>
      </c>
      <c r="BJ349">
        <v>25</v>
      </c>
      <c r="BK349" t="s">
        <v>1268</v>
      </c>
    </row>
    <row r="350" spans="60:63" x14ac:dyDescent="0.2">
      <c r="BH350" t="s">
        <v>986</v>
      </c>
      <c r="BI350">
        <v>75</v>
      </c>
      <c r="BJ350">
        <v>25</v>
      </c>
      <c r="BK350" t="s">
        <v>1269</v>
      </c>
    </row>
    <row r="351" spans="60:63" x14ac:dyDescent="0.2">
      <c r="BH351" t="s">
        <v>987</v>
      </c>
      <c r="BI351">
        <v>75</v>
      </c>
      <c r="BJ351">
        <v>25</v>
      </c>
      <c r="BK351" t="s">
        <v>1268</v>
      </c>
    </row>
    <row r="352" spans="60:63" x14ac:dyDescent="0.2">
      <c r="BH352" t="s">
        <v>988</v>
      </c>
      <c r="BI352">
        <v>75</v>
      </c>
      <c r="BJ352">
        <v>20</v>
      </c>
      <c r="BK352" t="s">
        <v>1268</v>
      </c>
    </row>
    <row r="353" spans="60:63" x14ac:dyDescent="0.2">
      <c r="BH353" t="s">
        <v>989</v>
      </c>
      <c r="BI353">
        <v>75</v>
      </c>
      <c r="BJ353">
        <v>20</v>
      </c>
      <c r="BK353" t="s">
        <v>1269</v>
      </c>
    </row>
    <row r="354" spans="60:63" x14ac:dyDescent="0.2">
      <c r="BH354" t="s">
        <v>990</v>
      </c>
      <c r="BI354">
        <v>75</v>
      </c>
      <c r="BJ354">
        <v>20</v>
      </c>
      <c r="BK354" t="s">
        <v>1268</v>
      </c>
    </row>
    <row r="355" spans="60:63" x14ac:dyDescent="0.2">
      <c r="BH355" t="s">
        <v>991</v>
      </c>
      <c r="BI355">
        <v>75</v>
      </c>
      <c r="BJ355">
        <v>20</v>
      </c>
      <c r="BK355" t="s">
        <v>1268</v>
      </c>
    </row>
    <row r="356" spans="60:63" x14ac:dyDescent="0.2">
      <c r="BH356" t="s">
        <v>992</v>
      </c>
      <c r="BI356">
        <v>75</v>
      </c>
      <c r="BJ356">
        <v>20</v>
      </c>
      <c r="BK356" t="s">
        <v>1268</v>
      </c>
    </row>
    <row r="357" spans="60:63" x14ac:dyDescent="0.2">
      <c r="BH357" t="s">
        <v>993</v>
      </c>
      <c r="BI357">
        <v>75</v>
      </c>
      <c r="BJ357">
        <v>20</v>
      </c>
      <c r="BK357" t="s">
        <v>1268</v>
      </c>
    </row>
    <row r="358" spans="60:63" x14ac:dyDescent="0.2">
      <c r="BH358" t="s">
        <v>994</v>
      </c>
      <c r="BI358">
        <v>75</v>
      </c>
      <c r="BJ358">
        <v>20</v>
      </c>
      <c r="BK358" t="s">
        <v>1268</v>
      </c>
    </row>
    <row r="359" spans="60:63" x14ac:dyDescent="0.2">
      <c r="BH359" t="s">
        <v>995</v>
      </c>
      <c r="BI359">
        <v>75</v>
      </c>
      <c r="BJ359">
        <v>20</v>
      </c>
      <c r="BK359" t="s">
        <v>1268</v>
      </c>
    </row>
    <row r="360" spans="60:63" x14ac:dyDescent="0.2">
      <c r="BH360" t="s">
        <v>996</v>
      </c>
      <c r="BI360">
        <v>75</v>
      </c>
      <c r="BJ360">
        <v>20</v>
      </c>
      <c r="BK360" t="s">
        <v>1268</v>
      </c>
    </row>
    <row r="361" spans="60:63" x14ac:dyDescent="0.2">
      <c r="BH361" t="s">
        <v>997</v>
      </c>
      <c r="BI361">
        <v>75</v>
      </c>
      <c r="BJ361">
        <v>20</v>
      </c>
      <c r="BK361" t="s">
        <v>1268</v>
      </c>
    </row>
    <row r="362" spans="60:63" x14ac:dyDescent="0.2">
      <c r="BH362" t="s">
        <v>998</v>
      </c>
      <c r="BI362">
        <v>75</v>
      </c>
      <c r="BJ362">
        <v>20</v>
      </c>
      <c r="BK362" t="s">
        <v>1268</v>
      </c>
    </row>
    <row r="363" spans="60:63" x14ac:dyDescent="0.2">
      <c r="BH363" t="s">
        <v>999</v>
      </c>
      <c r="BI363">
        <v>75</v>
      </c>
      <c r="BJ363">
        <v>20</v>
      </c>
      <c r="BK363" t="s">
        <v>1268</v>
      </c>
    </row>
    <row r="364" spans="60:63" x14ac:dyDescent="0.2">
      <c r="BH364" t="s">
        <v>1000</v>
      </c>
      <c r="BI364">
        <v>75</v>
      </c>
      <c r="BJ364">
        <v>20</v>
      </c>
      <c r="BK364" t="s">
        <v>1268</v>
      </c>
    </row>
    <row r="365" spans="60:63" x14ac:dyDescent="0.2">
      <c r="BH365" t="s">
        <v>1001</v>
      </c>
      <c r="BI365">
        <v>75</v>
      </c>
      <c r="BJ365">
        <v>20</v>
      </c>
      <c r="BK365" t="s">
        <v>1268</v>
      </c>
    </row>
    <row r="366" spans="60:63" x14ac:dyDescent="0.2">
      <c r="BH366" t="s">
        <v>1002</v>
      </c>
      <c r="BI366">
        <v>75</v>
      </c>
      <c r="BJ366">
        <v>20</v>
      </c>
      <c r="BK366" t="s">
        <v>1268</v>
      </c>
    </row>
    <row r="367" spans="60:63" x14ac:dyDescent="0.2">
      <c r="BH367" t="s">
        <v>1003</v>
      </c>
      <c r="BI367">
        <v>75</v>
      </c>
      <c r="BJ367">
        <v>10</v>
      </c>
      <c r="BK367" t="s">
        <v>1268</v>
      </c>
    </row>
    <row r="368" spans="60:63" x14ac:dyDescent="0.2">
      <c r="BH368" t="s">
        <v>1004</v>
      </c>
      <c r="BI368">
        <v>75</v>
      </c>
      <c r="BJ368">
        <v>10</v>
      </c>
      <c r="BK368" t="s">
        <v>1268</v>
      </c>
    </row>
    <row r="369" spans="60:63" x14ac:dyDescent="0.2">
      <c r="BH369" t="s">
        <v>1005</v>
      </c>
      <c r="BI369">
        <v>75</v>
      </c>
      <c r="BJ369">
        <v>10</v>
      </c>
      <c r="BK369" t="s">
        <v>1268</v>
      </c>
    </row>
    <row r="370" spans="60:63" x14ac:dyDescent="0.2">
      <c r="BH370" t="s">
        <v>1006</v>
      </c>
      <c r="BI370">
        <v>75</v>
      </c>
      <c r="BJ370">
        <v>10</v>
      </c>
      <c r="BK370" t="s">
        <v>1268</v>
      </c>
    </row>
    <row r="371" spans="60:63" x14ac:dyDescent="0.2">
      <c r="BH371" t="s">
        <v>1007</v>
      </c>
      <c r="BI371">
        <v>75</v>
      </c>
      <c r="BJ371">
        <v>20</v>
      </c>
      <c r="BK371" t="s">
        <v>1268</v>
      </c>
    </row>
    <row r="372" spans="60:63" x14ac:dyDescent="0.2">
      <c r="BH372" t="s">
        <v>1008</v>
      </c>
      <c r="BI372">
        <v>75</v>
      </c>
      <c r="BJ372">
        <v>20</v>
      </c>
      <c r="BK372" t="s">
        <v>1269</v>
      </c>
    </row>
    <row r="373" spans="60:63" x14ac:dyDescent="0.2">
      <c r="BH373" t="s">
        <v>1009</v>
      </c>
      <c r="BI373">
        <v>75</v>
      </c>
      <c r="BJ373">
        <v>20</v>
      </c>
      <c r="BK373" t="s">
        <v>1268</v>
      </c>
    </row>
    <row r="374" spans="60:63" x14ac:dyDescent="0.2">
      <c r="BH374" t="s">
        <v>1010</v>
      </c>
      <c r="BI374">
        <v>75</v>
      </c>
      <c r="BJ374">
        <v>20</v>
      </c>
      <c r="BK374" t="s">
        <v>1268</v>
      </c>
    </row>
    <row r="375" spans="60:63" x14ac:dyDescent="0.2">
      <c r="BH375" t="s">
        <v>1011</v>
      </c>
      <c r="BI375">
        <v>75</v>
      </c>
      <c r="BJ375">
        <v>20</v>
      </c>
      <c r="BK375" t="s">
        <v>1269</v>
      </c>
    </row>
    <row r="376" spans="60:63" x14ac:dyDescent="0.2">
      <c r="BH376" t="s">
        <v>1012</v>
      </c>
      <c r="BI376">
        <v>75</v>
      </c>
      <c r="BJ376">
        <v>20</v>
      </c>
      <c r="BK376" t="s">
        <v>1268</v>
      </c>
    </row>
    <row r="377" spans="60:63" x14ac:dyDescent="0.2">
      <c r="BH377" t="s">
        <v>1013</v>
      </c>
      <c r="BI377">
        <v>75</v>
      </c>
      <c r="BJ377">
        <v>20</v>
      </c>
      <c r="BK377" t="s">
        <v>1268</v>
      </c>
    </row>
    <row r="378" spans="60:63" x14ac:dyDescent="0.2">
      <c r="BH378" t="s">
        <v>1014</v>
      </c>
      <c r="BI378">
        <v>75</v>
      </c>
      <c r="BJ378">
        <v>20</v>
      </c>
      <c r="BK378" t="s">
        <v>1268</v>
      </c>
    </row>
    <row r="379" spans="60:63" x14ac:dyDescent="0.2">
      <c r="BH379" t="s">
        <v>1015</v>
      </c>
      <c r="BI379">
        <v>75</v>
      </c>
      <c r="BJ379">
        <v>20</v>
      </c>
      <c r="BK379" t="s">
        <v>1268</v>
      </c>
    </row>
    <row r="380" spans="60:63" x14ac:dyDescent="0.2">
      <c r="BH380" t="s">
        <v>1016</v>
      </c>
      <c r="BI380">
        <v>75</v>
      </c>
      <c r="BJ380">
        <v>20</v>
      </c>
      <c r="BK380" t="s">
        <v>1268</v>
      </c>
    </row>
    <row r="381" spans="60:63" x14ac:dyDescent="0.2">
      <c r="BH381" t="s">
        <v>1017</v>
      </c>
      <c r="BI381">
        <v>75</v>
      </c>
      <c r="BJ381">
        <v>20</v>
      </c>
      <c r="BK381" t="s">
        <v>1268</v>
      </c>
    </row>
    <row r="382" spans="60:63" x14ac:dyDescent="0.2">
      <c r="BH382" t="s">
        <v>1018</v>
      </c>
      <c r="BI382">
        <v>75</v>
      </c>
      <c r="BJ382">
        <v>20</v>
      </c>
      <c r="BK382" t="s">
        <v>1268</v>
      </c>
    </row>
    <row r="383" spans="60:63" x14ac:dyDescent="0.2">
      <c r="BH383" t="s">
        <v>1019</v>
      </c>
      <c r="BI383">
        <v>75</v>
      </c>
      <c r="BJ383">
        <v>25</v>
      </c>
      <c r="BK383" t="s">
        <v>1268</v>
      </c>
    </row>
    <row r="384" spans="60:63" x14ac:dyDescent="0.2">
      <c r="BH384" t="s">
        <v>1020</v>
      </c>
      <c r="BI384">
        <v>75</v>
      </c>
      <c r="BJ384">
        <v>25</v>
      </c>
      <c r="BK384" t="s">
        <v>1268</v>
      </c>
    </row>
  </sheetData>
  <autoFilter ref="A1:AB145">
    <filterColumn colId="16">
      <filters blank="1">
        <filter val="Demethrine"/>
        <filter val="Uper cort"/>
      </filters>
    </filterColumn>
  </autoFilter>
  <sortState ref="A2:AM145">
    <sortCondition ref="J2:J145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E180"/>
  <sheetViews>
    <sheetView topLeftCell="K10" zoomScaleNormal="100" workbookViewId="0">
      <selection activeCell="N49" sqref="N49"/>
    </sheetView>
  </sheetViews>
  <sheetFormatPr defaultRowHeight="12.75" x14ac:dyDescent="0.2"/>
  <cols>
    <col min="1" max="1" width="16.28515625" customWidth="1"/>
    <col min="2" max="2" width="14.42578125" customWidth="1"/>
    <col min="3" max="3" width="11.140625" customWidth="1"/>
    <col min="4" max="6" width="12" customWidth="1"/>
    <col min="7" max="7" width="12.42578125" customWidth="1"/>
    <col min="8" max="8" width="10.85546875" customWidth="1"/>
    <col min="9" max="9" width="12" customWidth="1"/>
    <col min="10" max="10" width="12" bestFit="1" customWidth="1"/>
    <col min="11" max="11" width="12.42578125" bestFit="1" customWidth="1"/>
    <col min="12" max="12" width="10.85546875" customWidth="1"/>
    <col min="13" max="13" width="12.85546875" customWidth="1"/>
    <col min="14" max="14" width="22.85546875" customWidth="1"/>
    <col min="15" max="15" width="9.140625" customWidth="1"/>
    <col min="16" max="16" width="12.85546875" customWidth="1"/>
    <col min="17" max="17" width="16.42578125" customWidth="1"/>
    <col min="18" max="18" width="21" customWidth="1"/>
    <col min="19" max="19" width="12.42578125" bestFit="1" customWidth="1"/>
    <col min="20" max="20" width="25.85546875" customWidth="1"/>
    <col min="21" max="21" width="12.85546875" customWidth="1"/>
    <col min="22" max="22" width="19.140625" customWidth="1"/>
    <col min="23" max="23" width="5.28515625" customWidth="1"/>
    <col min="24" max="24" width="12.85546875" customWidth="1"/>
    <col min="25" max="25" width="18.28515625" customWidth="1"/>
    <col min="27" max="27" width="11.85546875" bestFit="1" customWidth="1"/>
    <col min="30" max="30" width="12.42578125" bestFit="1" customWidth="1"/>
    <col min="36" max="36" width="25.85546875" customWidth="1"/>
    <col min="37" max="37" width="15.7109375" bestFit="1" customWidth="1"/>
    <col min="38" max="41" width="12" customWidth="1"/>
    <col min="42" max="42" width="12.42578125" customWidth="1"/>
    <col min="43" max="43" width="10.85546875" customWidth="1"/>
    <col min="44" max="45" width="12" customWidth="1"/>
    <col min="46" max="46" width="12" bestFit="1" customWidth="1"/>
    <col min="47" max="47" width="12" customWidth="1"/>
    <col min="48" max="48" width="10.85546875" customWidth="1"/>
    <col min="49" max="49" width="12" customWidth="1"/>
    <col min="50" max="50" width="12" bestFit="1" customWidth="1"/>
  </cols>
  <sheetData>
    <row r="2" spans="1:57" x14ac:dyDescent="0.2">
      <c r="AA2" s="18"/>
      <c r="AB2" s="26"/>
      <c r="AC2" s="26"/>
      <c r="AD2" s="26"/>
      <c r="AE2" s="18"/>
      <c r="AJ2" s="5" t="s">
        <v>1252</v>
      </c>
      <c r="AK2" s="5" t="s">
        <v>1157</v>
      </c>
    </row>
    <row r="3" spans="1:57" x14ac:dyDescent="0.2">
      <c r="A3" s="5" t="s">
        <v>1159</v>
      </c>
      <c r="B3" t="s">
        <v>1160</v>
      </c>
      <c r="M3" s="5" t="s">
        <v>1251</v>
      </c>
      <c r="N3" s="5" t="s">
        <v>1157</v>
      </c>
      <c r="T3" s="5" t="s">
        <v>1252</v>
      </c>
      <c r="U3" s="5" t="s">
        <v>1157</v>
      </c>
      <c r="AA3" s="26"/>
      <c r="AB3" s="57"/>
      <c r="AC3" s="57"/>
      <c r="AD3" s="57"/>
      <c r="AE3" s="57"/>
      <c r="AJ3" s="5" t="s">
        <v>1159</v>
      </c>
      <c r="AK3" t="s">
        <v>1089</v>
      </c>
      <c r="AL3" t="s">
        <v>1087</v>
      </c>
      <c r="AM3" t="s">
        <v>1079</v>
      </c>
      <c r="AN3" t="s">
        <v>1046</v>
      </c>
      <c r="AO3" t="s">
        <v>1065</v>
      </c>
      <c r="AP3" t="s">
        <v>1056</v>
      </c>
      <c r="AQ3" t="s">
        <v>1116</v>
      </c>
      <c r="AR3" t="s">
        <v>1035</v>
      </c>
      <c r="AS3" t="s">
        <v>1158</v>
      </c>
      <c r="AV3" s="22" t="s">
        <v>1159</v>
      </c>
      <c r="AW3" s="21" t="s">
        <v>1035</v>
      </c>
      <c r="AX3" s="21" t="s">
        <v>1087</v>
      </c>
      <c r="AY3" s="21" t="s">
        <v>1079</v>
      </c>
      <c r="AZ3" s="21" t="s">
        <v>1046</v>
      </c>
      <c r="BA3" s="21" t="s">
        <v>1065</v>
      </c>
      <c r="BB3" s="21" t="s">
        <v>1056</v>
      </c>
      <c r="BC3" s="21" t="s">
        <v>1116</v>
      </c>
      <c r="BE3" s="22"/>
    </row>
    <row r="4" spans="1:57" x14ac:dyDescent="0.2">
      <c r="A4" s="8"/>
      <c r="B4" s="9">
        <v>1049.7769230769229</v>
      </c>
      <c r="M4" s="5" t="s">
        <v>1159</v>
      </c>
      <c r="N4" t="s">
        <v>1168</v>
      </c>
      <c r="O4" t="s">
        <v>1167</v>
      </c>
      <c r="P4" t="s">
        <v>1169</v>
      </c>
      <c r="Q4" t="s">
        <v>1158</v>
      </c>
      <c r="T4" s="5" t="s">
        <v>1159</v>
      </c>
      <c r="U4" t="s">
        <v>1168</v>
      </c>
      <c r="V4" t="s">
        <v>1167</v>
      </c>
      <c r="W4" t="s">
        <v>1169</v>
      </c>
      <c r="X4" t="s">
        <v>1158</v>
      </c>
      <c r="AA4" s="56"/>
      <c r="AB4" s="58"/>
      <c r="AC4" s="59"/>
      <c r="AD4" s="58"/>
      <c r="AE4" s="59"/>
      <c r="AI4" s="55"/>
      <c r="AJ4" s="8" t="s">
        <v>45</v>
      </c>
      <c r="AK4" s="9"/>
      <c r="AL4" s="9"/>
      <c r="AM4" s="9"/>
      <c r="AN4" s="9">
        <v>297.5</v>
      </c>
      <c r="AO4" s="9"/>
      <c r="AP4" s="9"/>
      <c r="AQ4" s="9"/>
      <c r="AR4" s="9">
        <v>210</v>
      </c>
      <c r="AS4" s="9">
        <v>268.33333333333331</v>
      </c>
      <c r="AV4" s="19" t="s">
        <v>45</v>
      </c>
      <c r="AW4" s="20">
        <v>210</v>
      </c>
      <c r="AX4" s="20"/>
      <c r="AY4" s="20"/>
      <c r="AZ4" s="20">
        <v>297.5</v>
      </c>
      <c r="BA4" s="20"/>
      <c r="BB4" s="20"/>
      <c r="BC4" s="20"/>
      <c r="BE4" s="20"/>
    </row>
    <row r="5" spans="1:57" x14ac:dyDescent="0.2">
      <c r="A5" s="8" t="s">
        <v>1124</v>
      </c>
      <c r="B5" s="9">
        <v>783.33333333333337</v>
      </c>
      <c r="M5" s="8" t="s">
        <v>1089</v>
      </c>
      <c r="N5" s="9">
        <v>1</v>
      </c>
      <c r="O5" s="9"/>
      <c r="P5" s="9"/>
      <c r="Q5" s="9">
        <v>1</v>
      </c>
      <c r="T5" s="8" t="s">
        <v>1089</v>
      </c>
      <c r="U5" s="36">
        <v>650</v>
      </c>
      <c r="V5" s="36"/>
      <c r="W5" s="36"/>
      <c r="X5" s="36">
        <v>650</v>
      </c>
      <c r="AA5" s="55"/>
      <c r="AB5" s="58"/>
      <c r="AC5" s="59"/>
      <c r="AD5" s="58"/>
      <c r="AE5" s="59"/>
      <c r="AJ5" s="8" t="s">
        <v>71</v>
      </c>
      <c r="AK5" s="9"/>
      <c r="AL5" s="9"/>
      <c r="AM5" s="9"/>
      <c r="AN5" s="9"/>
      <c r="AO5" s="9"/>
      <c r="AP5" s="9">
        <v>711.66666666666663</v>
      </c>
      <c r="AQ5" s="9"/>
      <c r="AR5" s="9">
        <v>420</v>
      </c>
      <c r="AS5" s="9">
        <v>638.75</v>
      </c>
      <c r="AV5" s="19" t="s">
        <v>71</v>
      </c>
      <c r="AW5" s="20">
        <v>420</v>
      </c>
      <c r="AX5" s="20"/>
      <c r="AY5" s="20"/>
      <c r="AZ5" s="20"/>
      <c r="BA5" s="20"/>
      <c r="BB5" s="20">
        <v>711.66666666666663</v>
      </c>
      <c r="BC5" s="20"/>
      <c r="BE5" s="20"/>
    </row>
    <row r="6" spans="1:57" x14ac:dyDescent="0.2">
      <c r="A6" s="8" t="s">
        <v>1063</v>
      </c>
      <c r="B6" s="9">
        <v>1000</v>
      </c>
      <c r="M6" s="8" t="s">
        <v>1087</v>
      </c>
      <c r="N6" s="9">
        <v>3</v>
      </c>
      <c r="O6" s="9"/>
      <c r="P6" s="9">
        <v>2</v>
      </c>
      <c r="Q6" s="9">
        <v>5</v>
      </c>
      <c r="T6" s="8" t="s">
        <v>1087</v>
      </c>
      <c r="U6" s="36">
        <v>787.77777777777771</v>
      </c>
      <c r="V6" s="36"/>
      <c r="W6" s="36">
        <v>606.08333333333326</v>
      </c>
      <c r="X6" s="36">
        <v>715.09999999999991</v>
      </c>
      <c r="AA6" s="53"/>
      <c r="AB6" s="41"/>
      <c r="AC6" s="60"/>
      <c r="AD6" s="58"/>
      <c r="AE6" s="59"/>
      <c r="AJ6" s="8" t="s">
        <v>75</v>
      </c>
      <c r="AK6" s="9"/>
      <c r="AL6" s="9">
        <v>933.33333333333326</v>
      </c>
      <c r="AM6" s="9">
        <v>700</v>
      </c>
      <c r="AN6" s="9"/>
      <c r="AO6" s="9"/>
      <c r="AP6" s="9"/>
      <c r="AQ6" s="9"/>
      <c r="AR6" s="9">
        <v>746.66666666666663</v>
      </c>
      <c r="AS6" s="9">
        <v>793.33333333333337</v>
      </c>
      <c r="AV6" s="19" t="s">
        <v>75</v>
      </c>
      <c r="AW6" s="20">
        <v>746.66666666666663</v>
      </c>
      <c r="AX6" s="20">
        <v>933.33333333333326</v>
      </c>
      <c r="AY6" s="20">
        <v>700</v>
      </c>
      <c r="AZ6" s="20"/>
      <c r="BA6" s="20"/>
      <c r="BB6" s="20"/>
      <c r="BC6" s="20"/>
      <c r="BE6" s="20"/>
    </row>
    <row r="7" spans="1:57" x14ac:dyDescent="0.2">
      <c r="A7" s="8" t="s">
        <v>1076</v>
      </c>
      <c r="B7" s="9">
        <v>516.66666666666663</v>
      </c>
      <c r="M7" s="8" t="s">
        <v>1079</v>
      </c>
      <c r="N7" s="9">
        <v>4</v>
      </c>
      <c r="O7" s="9"/>
      <c r="P7" s="9">
        <v>41</v>
      </c>
      <c r="Q7" s="9">
        <v>45</v>
      </c>
      <c r="T7" s="8" t="s">
        <v>1079</v>
      </c>
      <c r="U7" s="36">
        <v>424.375</v>
      </c>
      <c r="V7" s="36"/>
      <c r="W7" s="36">
        <v>869.0762321356857</v>
      </c>
      <c r="X7" s="36">
        <v>829.54723372362491</v>
      </c>
      <c r="AA7" s="55"/>
      <c r="AB7" s="58"/>
      <c r="AC7" s="59"/>
      <c r="AD7" s="41"/>
      <c r="AE7" s="60"/>
      <c r="AJ7" s="8" t="s">
        <v>87</v>
      </c>
      <c r="AK7" s="9"/>
      <c r="AL7" s="9"/>
      <c r="AM7" s="9"/>
      <c r="AN7" s="9"/>
      <c r="AO7" s="9"/>
      <c r="AP7" s="9"/>
      <c r="AQ7" s="9"/>
      <c r="AR7" s="9"/>
      <c r="AS7" s="9"/>
      <c r="AV7" s="19" t="s">
        <v>87</v>
      </c>
      <c r="AW7" s="20"/>
      <c r="AX7" s="20"/>
      <c r="AY7" s="20"/>
      <c r="AZ7" s="20"/>
      <c r="BA7" s="20"/>
      <c r="BB7" s="20"/>
      <c r="BC7" s="20"/>
      <c r="BE7" s="20"/>
    </row>
    <row r="8" spans="1:57" x14ac:dyDescent="0.2">
      <c r="A8" s="8" t="s">
        <v>1051</v>
      </c>
      <c r="B8" s="9">
        <v>733.53393921752888</v>
      </c>
      <c r="M8" s="8" t="s">
        <v>1046</v>
      </c>
      <c r="N8" s="9"/>
      <c r="O8" s="9">
        <v>2</v>
      </c>
      <c r="P8" s="9">
        <v>4</v>
      </c>
      <c r="Q8" s="9">
        <v>6</v>
      </c>
      <c r="T8" s="8" t="s">
        <v>1046</v>
      </c>
      <c r="U8" s="36"/>
      <c r="V8" s="36">
        <v>297.5</v>
      </c>
      <c r="W8" s="36">
        <v>656.375</v>
      </c>
      <c r="X8" s="36">
        <v>536.75</v>
      </c>
      <c r="AA8" s="55"/>
      <c r="AB8" s="58"/>
      <c r="AC8" s="59"/>
      <c r="AD8" s="58"/>
      <c r="AE8" s="59"/>
      <c r="AI8" s="26"/>
      <c r="AJ8" s="8" t="s">
        <v>88</v>
      </c>
      <c r="AK8" s="9"/>
      <c r="AL8" s="9"/>
      <c r="AM8" s="9"/>
      <c r="AN8" s="9"/>
      <c r="AO8" s="9"/>
      <c r="AP8" s="9"/>
      <c r="AQ8" s="9"/>
      <c r="AR8" s="9"/>
      <c r="AS8" s="9"/>
      <c r="AV8" s="19" t="s">
        <v>88</v>
      </c>
      <c r="AW8" s="20"/>
      <c r="AX8" s="20"/>
      <c r="AY8" s="20"/>
      <c r="AZ8" s="20"/>
      <c r="BA8" s="20"/>
      <c r="BB8" s="20"/>
      <c r="BC8" s="20"/>
      <c r="BE8" s="20"/>
    </row>
    <row r="9" spans="1:57" x14ac:dyDescent="0.2">
      <c r="A9" s="8" t="s">
        <v>1078</v>
      </c>
      <c r="B9" s="9">
        <v>321</v>
      </c>
      <c r="M9" s="8" t="s">
        <v>1065</v>
      </c>
      <c r="N9" s="9">
        <v>3</v>
      </c>
      <c r="O9" s="9"/>
      <c r="P9" s="9">
        <v>5</v>
      </c>
      <c r="Q9" s="9">
        <v>8</v>
      </c>
      <c r="T9" s="8" t="s">
        <v>1065</v>
      </c>
      <c r="U9" s="36">
        <v>290.5</v>
      </c>
      <c r="V9" s="36"/>
      <c r="W9" s="36">
        <v>634.38717948717954</v>
      </c>
      <c r="X9" s="36">
        <v>505.42948717948718</v>
      </c>
      <c r="AA9" s="53"/>
      <c r="AB9" s="41"/>
      <c r="AC9" s="60"/>
      <c r="AD9" s="58"/>
      <c r="AE9" s="59"/>
      <c r="AI9" s="14"/>
      <c r="AJ9" s="8" t="s">
        <v>120</v>
      </c>
      <c r="AK9" s="9"/>
      <c r="AL9" s="9"/>
      <c r="AM9" s="9">
        <v>437.5</v>
      </c>
      <c r="AN9" s="9"/>
      <c r="AO9" s="9">
        <v>322</v>
      </c>
      <c r="AP9" s="9"/>
      <c r="AQ9" s="9"/>
      <c r="AR9" s="9">
        <v>269.5</v>
      </c>
      <c r="AS9" s="9">
        <v>343</v>
      </c>
      <c r="AV9" s="19" t="s">
        <v>120</v>
      </c>
      <c r="AW9" s="20">
        <v>269.5</v>
      </c>
      <c r="AX9" s="20"/>
      <c r="AY9" s="20">
        <v>437.5</v>
      </c>
      <c r="AZ9" s="20"/>
      <c r="BA9" s="20">
        <v>322</v>
      </c>
      <c r="BB9" s="20"/>
      <c r="BC9" s="20"/>
      <c r="BE9" s="20"/>
    </row>
    <row r="10" spans="1:57" x14ac:dyDescent="0.2">
      <c r="A10" s="8" t="s">
        <v>1158</v>
      </c>
      <c r="B10" s="9">
        <v>844.31051235162192</v>
      </c>
      <c r="M10" s="8" t="s">
        <v>1056</v>
      </c>
      <c r="N10" s="9">
        <v>4</v>
      </c>
      <c r="O10" s="9"/>
      <c r="P10" s="9">
        <v>2</v>
      </c>
      <c r="Q10" s="9">
        <v>6</v>
      </c>
      <c r="T10" s="8" t="s">
        <v>1056</v>
      </c>
      <c r="U10" s="36">
        <v>656.25</v>
      </c>
      <c r="V10" s="36"/>
      <c r="W10" s="36">
        <v>813.37272235251658</v>
      </c>
      <c r="X10" s="36">
        <v>708.62424078417223</v>
      </c>
      <c r="AA10" s="53"/>
      <c r="AB10" s="58"/>
      <c r="AC10" s="59"/>
      <c r="AD10" s="58"/>
      <c r="AE10" s="59"/>
      <c r="AI10" s="26"/>
      <c r="AJ10" s="8" t="s">
        <v>121</v>
      </c>
      <c r="AK10" s="9"/>
      <c r="AL10" s="9">
        <v>280</v>
      </c>
      <c r="AM10" s="9">
        <v>192.5</v>
      </c>
      <c r="AN10" s="9"/>
      <c r="AO10" s="9"/>
      <c r="AP10" s="9"/>
      <c r="AQ10" s="9"/>
      <c r="AR10" s="9">
        <v>244.99999999999997</v>
      </c>
      <c r="AS10" s="9">
        <v>239.16666666666666</v>
      </c>
      <c r="AV10" s="19" t="s">
        <v>121</v>
      </c>
      <c r="AW10" s="20">
        <v>244.99999999999997</v>
      </c>
      <c r="AX10" s="20">
        <v>280</v>
      </c>
      <c r="AY10" s="20">
        <v>192.5</v>
      </c>
      <c r="AZ10" s="20"/>
      <c r="BA10" s="20"/>
      <c r="BB10" s="20"/>
      <c r="BC10" s="20"/>
      <c r="BE10" s="20"/>
    </row>
    <row r="11" spans="1:57" x14ac:dyDescent="0.2">
      <c r="M11" s="8" t="s">
        <v>1116</v>
      </c>
      <c r="N11" s="9"/>
      <c r="O11" s="9"/>
      <c r="P11" s="9">
        <v>5</v>
      </c>
      <c r="Q11" s="9">
        <v>5</v>
      </c>
      <c r="T11" s="8" t="s">
        <v>1116</v>
      </c>
      <c r="U11" s="36"/>
      <c r="V11" s="36"/>
      <c r="W11" s="36">
        <v>390.6</v>
      </c>
      <c r="X11" s="36">
        <v>390.6</v>
      </c>
      <c r="AA11" s="56"/>
      <c r="AB11" s="58"/>
      <c r="AC11" s="59"/>
      <c r="AD11" s="41"/>
      <c r="AE11" s="60"/>
      <c r="AJ11" s="8" t="s">
        <v>122</v>
      </c>
      <c r="AK11" s="9"/>
      <c r="AL11" s="9"/>
      <c r="AM11" s="9">
        <v>367.5</v>
      </c>
      <c r="AN11" s="9"/>
      <c r="AO11" s="9">
        <v>234.49999999999997</v>
      </c>
      <c r="AP11" s="9"/>
      <c r="AQ11" s="9"/>
      <c r="AR11" s="9">
        <v>182</v>
      </c>
      <c r="AS11" s="9">
        <v>261.33333333333331</v>
      </c>
      <c r="AV11" s="19" t="s">
        <v>122</v>
      </c>
      <c r="AW11" s="20">
        <v>182</v>
      </c>
      <c r="AX11" s="20"/>
      <c r="AY11" s="20">
        <v>367.5</v>
      </c>
      <c r="AZ11" s="20"/>
      <c r="BA11" s="20">
        <v>234.49999999999997</v>
      </c>
      <c r="BB11" s="20"/>
      <c r="BC11" s="20"/>
      <c r="BE11" s="20"/>
    </row>
    <row r="12" spans="1:57" x14ac:dyDescent="0.2">
      <c r="M12" s="8" t="s">
        <v>1035</v>
      </c>
      <c r="N12" s="9">
        <v>8</v>
      </c>
      <c r="O12" s="9">
        <v>1</v>
      </c>
      <c r="P12" s="9">
        <v>37</v>
      </c>
      <c r="Q12" s="9">
        <v>46</v>
      </c>
      <c r="T12" s="8" t="s">
        <v>1035</v>
      </c>
      <c r="U12" s="36">
        <v>504.14583333333331</v>
      </c>
      <c r="V12" s="36">
        <v>210</v>
      </c>
      <c r="W12" s="36">
        <v>625.76481282734198</v>
      </c>
      <c r="X12" s="36">
        <v>595.57532046257211</v>
      </c>
      <c r="AA12" s="55"/>
      <c r="AB12" s="58"/>
      <c r="AC12" s="59"/>
      <c r="AD12" s="41"/>
      <c r="AE12" s="60"/>
      <c r="AJ12" s="8" t="s">
        <v>127</v>
      </c>
      <c r="AK12" s="9"/>
      <c r="AL12" s="9"/>
      <c r="AM12" s="9"/>
      <c r="AN12" s="9"/>
      <c r="AO12" s="9">
        <v>315</v>
      </c>
      <c r="AP12" s="9">
        <v>489.99999999999994</v>
      </c>
      <c r="AQ12" s="9"/>
      <c r="AR12" s="9">
        <v>420</v>
      </c>
      <c r="AS12" s="9">
        <v>408.33333333333331</v>
      </c>
      <c r="AV12" s="19" t="s">
        <v>127</v>
      </c>
      <c r="AW12" s="20">
        <v>420</v>
      </c>
      <c r="AX12" s="20"/>
      <c r="AY12" s="20"/>
      <c r="AZ12" s="20"/>
      <c r="BA12" s="20">
        <v>315</v>
      </c>
      <c r="BB12" s="20">
        <v>489.99999999999994</v>
      </c>
      <c r="BC12" s="20"/>
      <c r="BE12" s="20"/>
    </row>
    <row r="13" spans="1:57" x14ac:dyDescent="0.2">
      <c r="M13" s="8" t="s">
        <v>1158</v>
      </c>
      <c r="N13" s="9">
        <v>23</v>
      </c>
      <c r="O13" s="9">
        <v>3</v>
      </c>
      <c r="P13" s="9">
        <v>96</v>
      </c>
      <c r="Q13" s="9">
        <v>122</v>
      </c>
      <c r="T13" s="8" t="s">
        <v>1158</v>
      </c>
      <c r="U13" s="36">
        <v>532.195652173913</v>
      </c>
      <c r="V13" s="36">
        <v>268.33333333333331</v>
      </c>
      <c r="W13" s="36">
        <v>722.65387084356655</v>
      </c>
      <c r="X13" s="36">
        <v>675.57599672936374</v>
      </c>
      <c r="AA13" s="55"/>
      <c r="AB13" s="58"/>
      <c r="AC13" s="59"/>
      <c r="AD13" s="57"/>
      <c r="AE13" s="61"/>
      <c r="AF13" s="14"/>
      <c r="AJ13" s="8" t="s">
        <v>135</v>
      </c>
      <c r="AK13" s="9"/>
      <c r="AL13" s="9">
        <v>1150</v>
      </c>
      <c r="AM13" s="9"/>
      <c r="AN13" s="9"/>
      <c r="AO13" s="9"/>
      <c r="AP13" s="9"/>
      <c r="AQ13" s="9"/>
      <c r="AR13" s="9">
        <v>1150</v>
      </c>
      <c r="AS13" s="9">
        <v>1150</v>
      </c>
      <c r="AV13" s="19" t="s">
        <v>135</v>
      </c>
      <c r="AW13" s="20">
        <v>1150</v>
      </c>
      <c r="AX13" s="20">
        <v>1150</v>
      </c>
      <c r="AY13" s="20"/>
      <c r="AZ13" s="20"/>
      <c r="BA13" s="20"/>
      <c r="BB13" s="20"/>
      <c r="BC13" s="20"/>
      <c r="BE13" s="20"/>
    </row>
    <row r="14" spans="1:57" x14ac:dyDescent="0.2">
      <c r="AA14" s="56"/>
      <c r="AB14" s="58"/>
      <c r="AC14" s="59"/>
      <c r="AD14" s="58"/>
      <c r="AE14" s="59"/>
      <c r="AI14" s="18"/>
      <c r="AJ14" s="8" t="s">
        <v>136</v>
      </c>
      <c r="AK14" s="9">
        <v>650</v>
      </c>
      <c r="AL14" s="9"/>
      <c r="AM14" s="9"/>
      <c r="AN14" s="9"/>
      <c r="AO14" s="9"/>
      <c r="AP14" s="9"/>
      <c r="AQ14" s="9"/>
      <c r="AR14" s="9">
        <v>600</v>
      </c>
      <c r="AS14" s="9">
        <v>625</v>
      </c>
      <c r="AV14" s="19" t="s">
        <v>136</v>
      </c>
      <c r="AW14" s="20">
        <v>600</v>
      </c>
      <c r="AX14" s="20"/>
      <c r="AY14" s="20"/>
      <c r="AZ14" s="20"/>
      <c r="BA14" s="20"/>
      <c r="BB14" s="20"/>
      <c r="BC14" s="20"/>
      <c r="BE14" s="20"/>
    </row>
    <row r="15" spans="1:57" x14ac:dyDescent="0.2">
      <c r="AA15" s="53"/>
      <c r="AB15" s="58"/>
      <c r="AC15" s="59"/>
      <c r="AD15" s="58"/>
      <c r="AE15" s="59"/>
      <c r="AJ15" s="8" t="s">
        <v>146</v>
      </c>
      <c r="AK15" s="9"/>
      <c r="AL15" s="9"/>
      <c r="AM15" s="9"/>
      <c r="AN15" s="9"/>
      <c r="AO15" s="9"/>
      <c r="AP15" s="9"/>
      <c r="AQ15" s="9">
        <v>399</v>
      </c>
      <c r="AR15" s="9">
        <v>331.33333333333331</v>
      </c>
      <c r="AS15" s="9">
        <v>382.08333333333331</v>
      </c>
      <c r="AV15" s="19" t="s">
        <v>146</v>
      </c>
      <c r="AW15" s="20">
        <v>331.33333333333331</v>
      </c>
      <c r="AX15" s="20"/>
      <c r="AY15" s="20"/>
      <c r="AZ15" s="20"/>
      <c r="BA15" s="20"/>
      <c r="BB15" s="20"/>
      <c r="BC15" s="20">
        <v>399</v>
      </c>
      <c r="BE15" s="20"/>
    </row>
    <row r="16" spans="1:57" x14ac:dyDescent="0.2">
      <c r="AA16" s="53"/>
      <c r="AB16" s="58"/>
      <c r="AC16" s="59"/>
      <c r="AD16" s="58"/>
      <c r="AE16" s="59"/>
      <c r="AI16" s="26"/>
      <c r="AJ16" s="8" t="s">
        <v>152</v>
      </c>
      <c r="AK16" s="9"/>
      <c r="AL16" s="9"/>
      <c r="AM16" s="9"/>
      <c r="AN16" s="9">
        <v>1096.6666666666665</v>
      </c>
      <c r="AO16" s="9"/>
      <c r="AP16" s="9"/>
      <c r="AQ16" s="9"/>
      <c r="AR16" s="9">
        <v>443.33333333333337</v>
      </c>
      <c r="AS16" s="9">
        <v>770</v>
      </c>
      <c r="AV16" s="19" t="s">
        <v>152</v>
      </c>
      <c r="AW16" s="20">
        <v>443.33333333333337</v>
      </c>
      <c r="AX16" s="20"/>
      <c r="AY16" s="20"/>
      <c r="AZ16" s="20">
        <v>1096.6666666666665</v>
      </c>
      <c r="BA16" s="20"/>
      <c r="BB16" s="20"/>
      <c r="BC16" s="20"/>
      <c r="BE16" s="20"/>
    </row>
    <row r="17" spans="13:57" x14ac:dyDescent="0.2">
      <c r="AA17" s="53"/>
      <c r="AB17" s="58"/>
      <c r="AC17" s="59"/>
      <c r="AD17" s="58"/>
      <c r="AE17" s="59"/>
      <c r="AI17" s="14"/>
      <c r="AJ17" s="8" t="s">
        <v>153</v>
      </c>
      <c r="AK17" s="9"/>
      <c r="AL17" s="9">
        <v>886.66666666666663</v>
      </c>
      <c r="AM17" s="9">
        <v>700</v>
      </c>
      <c r="AN17" s="9"/>
      <c r="AO17" s="9"/>
      <c r="AP17" s="9"/>
      <c r="AQ17" s="9"/>
      <c r="AR17" s="9">
        <v>443.33333333333331</v>
      </c>
      <c r="AS17" s="9">
        <v>618.33333333333326</v>
      </c>
      <c r="AV17" s="19" t="s">
        <v>153</v>
      </c>
      <c r="AW17" s="20">
        <v>443.33333333333331</v>
      </c>
      <c r="AX17" s="20">
        <v>886.66666666666663</v>
      </c>
      <c r="AY17" s="20">
        <v>700</v>
      </c>
      <c r="AZ17" s="20"/>
      <c r="BA17" s="20"/>
      <c r="BB17" s="20"/>
      <c r="BC17" s="20"/>
      <c r="BE17" s="20"/>
    </row>
    <row r="18" spans="13:57" x14ac:dyDescent="0.2">
      <c r="AA18" s="53"/>
      <c r="AB18" s="58"/>
      <c r="AC18" s="59"/>
      <c r="AD18" s="58"/>
      <c r="AE18" s="59"/>
      <c r="AI18" s="26"/>
      <c r="AJ18" s="8" t="s">
        <v>158</v>
      </c>
      <c r="AK18" s="9"/>
      <c r="AL18" s="9"/>
      <c r="AM18" s="9">
        <v>1050</v>
      </c>
      <c r="AN18" s="9"/>
      <c r="AO18" s="9"/>
      <c r="AP18" s="9"/>
      <c r="AQ18" s="9"/>
      <c r="AR18" s="9">
        <v>466.66666666666663</v>
      </c>
      <c r="AS18" s="9">
        <v>758.33333333333337</v>
      </c>
      <c r="AV18" s="19" t="s">
        <v>158</v>
      </c>
      <c r="AW18" s="20">
        <v>466.66666666666663</v>
      </c>
      <c r="AX18" s="20"/>
      <c r="AY18" s="20">
        <v>1050</v>
      </c>
      <c r="AZ18" s="20"/>
      <c r="BA18" s="20"/>
      <c r="BB18" s="20"/>
      <c r="BC18" s="20"/>
      <c r="BE18" s="20"/>
    </row>
    <row r="19" spans="13:57" x14ac:dyDescent="0.2">
      <c r="M19" s="5" t="s">
        <v>1159</v>
      </c>
      <c r="N19" t="s">
        <v>1252</v>
      </c>
      <c r="P19" s="5" t="s">
        <v>1159</v>
      </c>
      <c r="Q19" t="s">
        <v>1251</v>
      </c>
      <c r="AA19" s="53"/>
      <c r="AB19" s="58"/>
      <c r="AC19" s="59"/>
      <c r="AD19" s="58"/>
      <c r="AE19" s="59"/>
      <c r="AJ19" s="8" t="s">
        <v>160</v>
      </c>
      <c r="AK19" s="9"/>
      <c r="AL19" s="9"/>
      <c r="AM19" s="9">
        <v>1026.6666666666665</v>
      </c>
      <c r="AN19" s="9"/>
      <c r="AO19" s="9"/>
      <c r="AP19" s="9"/>
      <c r="AQ19" s="9"/>
      <c r="AR19" s="9">
        <v>583.33333333333326</v>
      </c>
      <c r="AS19" s="9">
        <v>804.99999999999989</v>
      </c>
      <c r="AV19" s="19" t="s">
        <v>160</v>
      </c>
      <c r="AW19" s="20">
        <v>583.33333333333326</v>
      </c>
      <c r="AX19" s="20"/>
      <c r="AY19" s="20">
        <v>1026.6666666666665</v>
      </c>
      <c r="AZ19" s="20"/>
      <c r="BA19" s="20"/>
      <c r="BB19" s="20"/>
      <c r="BC19" s="20"/>
      <c r="BE19" s="20"/>
    </row>
    <row r="20" spans="13:57" x14ac:dyDescent="0.2">
      <c r="M20" s="8" t="s">
        <v>1212</v>
      </c>
      <c r="N20" s="36">
        <v>625</v>
      </c>
      <c r="P20" s="8" t="s">
        <v>1212</v>
      </c>
      <c r="Q20" s="36">
        <v>2</v>
      </c>
      <c r="T20" s="19" t="s">
        <v>1210</v>
      </c>
      <c r="U20" s="47">
        <v>14</v>
      </c>
      <c r="V20" s="47">
        <v>662.27728349109623</v>
      </c>
      <c r="W20" s="9"/>
      <c r="X20" s="9"/>
      <c r="AA20" s="53"/>
      <c r="AB20" s="58"/>
      <c r="AC20" s="59"/>
      <c r="AD20" s="58"/>
      <c r="AE20" s="59"/>
      <c r="AJ20" s="8" t="s">
        <v>163</v>
      </c>
      <c r="AK20" s="9"/>
      <c r="AL20" s="9"/>
      <c r="AM20" s="9">
        <v>840</v>
      </c>
      <c r="AN20" s="9"/>
      <c r="AO20" s="9"/>
      <c r="AP20" s="9"/>
      <c r="AQ20" s="9"/>
      <c r="AR20" s="9">
        <v>653.33333333333337</v>
      </c>
      <c r="AS20" s="9">
        <v>746.66666666666674</v>
      </c>
      <c r="AV20" s="19" t="s">
        <v>163</v>
      </c>
      <c r="AW20" s="20">
        <v>653.33333333333337</v>
      </c>
      <c r="AX20" s="20"/>
      <c r="AY20" s="20">
        <v>840</v>
      </c>
      <c r="AZ20" s="20"/>
      <c r="BA20" s="20"/>
      <c r="BB20" s="20"/>
      <c r="BC20" s="20"/>
      <c r="BE20" s="20"/>
    </row>
    <row r="21" spans="13:57" x14ac:dyDescent="0.2">
      <c r="M21" s="8" t="s">
        <v>1211</v>
      </c>
      <c r="N21" s="36">
        <v>572.2651515151515</v>
      </c>
      <c r="P21" s="8" t="s">
        <v>1211</v>
      </c>
      <c r="Q21" s="36">
        <v>22</v>
      </c>
      <c r="T21" s="19" t="s">
        <v>1209</v>
      </c>
      <c r="U21" s="47">
        <v>39</v>
      </c>
      <c r="V21" s="47">
        <v>737.3988794557356</v>
      </c>
      <c r="W21" s="9"/>
      <c r="X21" s="9"/>
      <c r="AA21" s="53"/>
      <c r="AB21" s="41"/>
      <c r="AC21" s="60"/>
      <c r="AD21" s="58"/>
      <c r="AE21" s="59"/>
      <c r="AJ21" s="8" t="s">
        <v>165</v>
      </c>
      <c r="AK21" s="9"/>
      <c r="AL21" s="9"/>
      <c r="AM21" s="9">
        <v>800</v>
      </c>
      <c r="AN21" s="9"/>
      <c r="AO21" s="9"/>
      <c r="AP21" s="9"/>
      <c r="AQ21" s="9"/>
      <c r="AR21" s="9">
        <v>1200</v>
      </c>
      <c r="AS21" s="9">
        <v>900</v>
      </c>
      <c r="AV21" s="19" t="s">
        <v>165</v>
      </c>
      <c r="AW21" s="20">
        <v>1200</v>
      </c>
      <c r="AX21" s="20"/>
      <c r="AY21" s="20">
        <v>800</v>
      </c>
      <c r="AZ21" s="20"/>
      <c r="BA21" s="20"/>
      <c r="BB21" s="20"/>
      <c r="BC21" s="20"/>
      <c r="BE21" s="20"/>
    </row>
    <row r="22" spans="13:57" x14ac:dyDescent="0.2">
      <c r="M22" s="8" t="s">
        <v>1209</v>
      </c>
      <c r="N22" s="36">
        <v>737.3988794557356</v>
      </c>
      <c r="P22" s="8" t="s">
        <v>1209</v>
      </c>
      <c r="Q22" s="36">
        <v>39</v>
      </c>
      <c r="T22" s="19" t="s">
        <v>1208</v>
      </c>
      <c r="U22" s="47">
        <v>45</v>
      </c>
      <c r="V22" s="47">
        <v>678.8888888888888</v>
      </c>
      <c r="W22" s="9"/>
      <c r="X22" s="9"/>
      <c r="AA22" s="54"/>
      <c r="AC22" s="40"/>
      <c r="AJ22" s="8" t="s">
        <v>167</v>
      </c>
      <c r="AK22" s="9"/>
      <c r="AL22" s="9"/>
      <c r="AM22" s="9"/>
      <c r="AN22" s="9"/>
      <c r="AO22" s="9"/>
      <c r="AP22" s="9"/>
      <c r="AQ22" s="9"/>
      <c r="AR22" s="9"/>
      <c r="AS22" s="9"/>
      <c r="AV22" s="19" t="s">
        <v>167</v>
      </c>
      <c r="AW22" s="20"/>
      <c r="AX22" s="20"/>
      <c r="AY22" s="20"/>
      <c r="AZ22" s="20"/>
      <c r="BA22" s="20"/>
      <c r="BB22" s="20"/>
      <c r="BC22" s="20"/>
      <c r="BE22" s="20"/>
    </row>
    <row r="23" spans="13:57" x14ac:dyDescent="0.2">
      <c r="M23" s="8" t="s">
        <v>1210</v>
      </c>
      <c r="N23" s="36">
        <v>662.27728349109623</v>
      </c>
      <c r="P23" s="8" t="s">
        <v>1210</v>
      </c>
      <c r="Q23" s="36">
        <v>14</v>
      </c>
      <c r="T23" s="19" t="s">
        <v>1211</v>
      </c>
      <c r="U23" s="47">
        <v>22</v>
      </c>
      <c r="V23" s="47">
        <v>572.2651515151515</v>
      </c>
      <c r="W23" s="9"/>
      <c r="X23" s="9"/>
      <c r="AJ23" s="8" t="s">
        <v>169</v>
      </c>
      <c r="AK23" s="9"/>
      <c r="AL23" s="9"/>
      <c r="AM23" s="9">
        <v>758.33333333333326</v>
      </c>
      <c r="AN23" s="9"/>
      <c r="AO23" s="9"/>
      <c r="AP23" s="9"/>
      <c r="AQ23" s="9"/>
      <c r="AR23" s="9">
        <v>413.50210970464133</v>
      </c>
      <c r="AS23" s="9">
        <v>585.91772151898726</v>
      </c>
      <c r="AV23" s="19" t="s">
        <v>169</v>
      </c>
      <c r="AW23" s="20">
        <v>413.50210970464133</v>
      </c>
      <c r="AX23" s="20"/>
      <c r="AY23" s="20">
        <v>758.33333333333326</v>
      </c>
      <c r="AZ23" s="20"/>
      <c r="BA23" s="20"/>
      <c r="BB23" s="20"/>
      <c r="BC23" s="20"/>
      <c r="BE23" s="20"/>
    </row>
    <row r="24" spans="13:57" ht="13.5" thickBot="1" x14ac:dyDescent="0.25">
      <c r="M24" s="8" t="s">
        <v>1208</v>
      </c>
      <c r="N24" s="36">
        <v>678.8888888888888</v>
      </c>
      <c r="P24" s="8" t="s">
        <v>1208</v>
      </c>
      <c r="Q24" s="36">
        <v>45</v>
      </c>
      <c r="T24" s="19" t="s">
        <v>1212</v>
      </c>
      <c r="U24" s="47">
        <v>2</v>
      </c>
      <c r="V24" s="47">
        <v>625</v>
      </c>
      <c r="W24" s="9"/>
      <c r="X24" s="9"/>
      <c r="AJ24" s="8" t="s">
        <v>170</v>
      </c>
      <c r="AK24" s="9"/>
      <c r="AL24" s="9"/>
      <c r="AM24" s="9">
        <v>652.39294710327442</v>
      </c>
      <c r="AN24" s="9"/>
      <c r="AO24" s="9"/>
      <c r="AP24" s="9"/>
      <c r="AQ24" s="9"/>
      <c r="AR24" s="9">
        <v>356.79611650485435</v>
      </c>
      <c r="AS24" s="9">
        <v>504.59453180406439</v>
      </c>
      <c r="AV24" s="19" t="s">
        <v>170</v>
      </c>
      <c r="AW24" s="20">
        <v>356.79611650485435</v>
      </c>
      <c r="AX24" s="20"/>
      <c r="AY24" s="20">
        <v>652.39294710327442</v>
      </c>
      <c r="AZ24" s="20"/>
      <c r="BA24" s="20"/>
      <c r="BB24" s="20"/>
      <c r="BC24" s="20"/>
      <c r="BE24" s="20"/>
    </row>
    <row r="25" spans="13:57" ht="13.5" thickTop="1" x14ac:dyDescent="0.2">
      <c r="M25" s="8" t="s">
        <v>1158</v>
      </c>
      <c r="N25" s="36">
        <v>675.57599672936362</v>
      </c>
      <c r="P25" s="8" t="s">
        <v>1158</v>
      </c>
      <c r="Q25" s="36">
        <v>122</v>
      </c>
      <c r="T25" s="23" t="s">
        <v>1158</v>
      </c>
      <c r="U25" s="37">
        <v>36</v>
      </c>
      <c r="V25" s="37">
        <v>675.57599672936362</v>
      </c>
      <c r="W25" s="9"/>
      <c r="X25" s="9"/>
      <c r="AJ25" s="8" t="s">
        <v>171</v>
      </c>
      <c r="AK25" s="9"/>
      <c r="AL25" s="9"/>
      <c r="AM25" s="9">
        <v>1041.3223140495868</v>
      </c>
      <c r="AN25" s="9"/>
      <c r="AO25" s="9"/>
      <c r="AP25" s="9">
        <v>668.04979253112026</v>
      </c>
      <c r="AQ25" s="9"/>
      <c r="AR25" s="9">
        <v>556.48535564853557</v>
      </c>
      <c r="AS25" s="9">
        <v>755.28582074308088</v>
      </c>
      <c r="AV25" s="19" t="s">
        <v>171</v>
      </c>
      <c r="AW25" s="20">
        <v>556.48535564853557</v>
      </c>
      <c r="AX25" s="20"/>
      <c r="AY25" s="20">
        <v>1041.3223140495868</v>
      </c>
      <c r="AZ25" s="20"/>
      <c r="BA25" s="20"/>
      <c r="BB25" s="20">
        <v>668.04979253112026</v>
      </c>
      <c r="BC25" s="20"/>
      <c r="BE25" s="20"/>
    </row>
    <row r="26" spans="13:57" x14ac:dyDescent="0.2">
      <c r="M26" s="8"/>
      <c r="N26" s="9"/>
      <c r="O26" s="9"/>
      <c r="P26" s="9"/>
      <c r="T26" s="8"/>
      <c r="U26" s="9"/>
      <c r="V26" s="9"/>
      <c r="W26" s="9"/>
      <c r="X26" s="9"/>
      <c r="AJ26" s="8" t="s">
        <v>173</v>
      </c>
      <c r="AK26" s="9"/>
      <c r="AL26" s="9"/>
      <c r="AM26" s="9"/>
      <c r="AN26" s="9"/>
      <c r="AO26" s="9">
        <v>244.99999999999997</v>
      </c>
      <c r="AP26" s="9"/>
      <c r="AQ26" s="9"/>
      <c r="AR26" s="9">
        <v>140</v>
      </c>
      <c r="AS26" s="9">
        <v>192.5</v>
      </c>
      <c r="AV26" s="19" t="s">
        <v>173</v>
      </c>
      <c r="AW26" s="20">
        <v>140</v>
      </c>
      <c r="AX26" s="20"/>
      <c r="AY26" s="20"/>
      <c r="AZ26" s="20"/>
      <c r="BA26" s="20">
        <v>244.99999999999997</v>
      </c>
      <c r="BB26" s="20"/>
      <c r="BC26" s="20"/>
      <c r="BE26" s="20"/>
    </row>
    <row r="27" spans="13:57" x14ac:dyDescent="0.2">
      <c r="M27" s="8"/>
      <c r="N27" s="9"/>
      <c r="O27" s="9"/>
      <c r="P27" s="9"/>
      <c r="T27" s="8"/>
      <c r="U27" s="9"/>
      <c r="V27" s="9"/>
      <c r="W27" s="9"/>
      <c r="X27" s="9"/>
      <c r="AJ27" s="8" t="s">
        <v>178</v>
      </c>
      <c r="AK27" s="9"/>
      <c r="AL27" s="9"/>
      <c r="AM27" s="9"/>
      <c r="AN27" s="9"/>
      <c r="AO27" s="9"/>
      <c r="AP27" s="9"/>
      <c r="AQ27" s="9"/>
      <c r="AR27" s="9"/>
      <c r="AS27" s="9"/>
      <c r="AV27" s="19" t="s">
        <v>178</v>
      </c>
      <c r="AW27" s="20"/>
      <c r="AX27" s="20"/>
      <c r="AY27" s="20"/>
      <c r="AZ27" s="20"/>
      <c r="BA27" s="20"/>
      <c r="BB27" s="20"/>
      <c r="BC27" s="20"/>
      <c r="BE27" s="20"/>
    </row>
    <row r="28" spans="13:57" x14ac:dyDescent="0.2">
      <c r="AJ28" s="8" t="s">
        <v>179</v>
      </c>
      <c r="AK28" s="9"/>
      <c r="AL28" s="9"/>
      <c r="AM28" s="9"/>
      <c r="AN28" s="9"/>
      <c r="AO28" s="9"/>
      <c r="AP28" s="9">
        <v>958.69565217391289</v>
      </c>
      <c r="AQ28" s="9"/>
      <c r="AR28" s="9">
        <v>374.34782608695645</v>
      </c>
      <c r="AS28" s="9">
        <v>666.52173913043464</v>
      </c>
      <c r="AV28" s="19" t="s">
        <v>179</v>
      </c>
      <c r="AW28" s="20">
        <v>374.34782608695645</v>
      </c>
      <c r="AX28" s="20"/>
      <c r="AY28" s="20"/>
      <c r="AZ28" s="20"/>
      <c r="BA28" s="20"/>
      <c r="BB28" s="20">
        <v>958.69565217391289</v>
      </c>
      <c r="BC28" s="20"/>
      <c r="BE28" s="20"/>
    </row>
    <row r="29" spans="13:57" x14ac:dyDescent="0.2">
      <c r="AJ29" s="8" t="s">
        <v>180</v>
      </c>
      <c r="AK29" s="9"/>
      <c r="AL29" s="9"/>
      <c r="AM29" s="9"/>
      <c r="AN29" s="9"/>
      <c r="AO29" s="9"/>
      <c r="AP29" s="9"/>
      <c r="AQ29" s="9"/>
      <c r="AR29" s="9"/>
      <c r="AS29" s="9"/>
      <c r="AV29" s="19" t="s">
        <v>180</v>
      </c>
      <c r="AW29" s="20"/>
      <c r="AX29" s="20"/>
      <c r="AY29" s="20"/>
      <c r="AZ29" s="20"/>
      <c r="BA29" s="20"/>
      <c r="BB29" s="20"/>
      <c r="BC29" s="20"/>
      <c r="BE29" s="20"/>
    </row>
    <row r="30" spans="13:57" x14ac:dyDescent="0.2">
      <c r="AJ30" s="8" t="s">
        <v>185</v>
      </c>
      <c r="AK30" s="9"/>
      <c r="AL30" s="9"/>
      <c r="AM30" s="9"/>
      <c r="AN30" s="9"/>
      <c r="AO30" s="9"/>
      <c r="AP30" s="9"/>
      <c r="AQ30" s="9"/>
      <c r="AR30" s="9"/>
      <c r="AS30" s="9"/>
      <c r="AV30" s="19" t="s">
        <v>185</v>
      </c>
      <c r="AW30" s="20"/>
      <c r="AX30" s="20"/>
      <c r="AY30" s="20"/>
      <c r="AZ30" s="20"/>
      <c r="BA30" s="20"/>
      <c r="BB30" s="20"/>
      <c r="BC30" s="20"/>
      <c r="BE30" s="20"/>
    </row>
    <row r="31" spans="13:57" x14ac:dyDescent="0.2">
      <c r="AJ31" s="8" t="s">
        <v>194</v>
      </c>
      <c r="AK31" s="9"/>
      <c r="AL31" s="9"/>
      <c r="AM31" s="9">
        <v>1190</v>
      </c>
      <c r="AN31" s="9"/>
      <c r="AO31" s="9"/>
      <c r="AP31" s="9"/>
      <c r="AQ31" s="9"/>
      <c r="AR31" s="9">
        <v>630</v>
      </c>
      <c r="AS31" s="9">
        <v>910</v>
      </c>
      <c r="AV31" s="19" t="s">
        <v>194</v>
      </c>
      <c r="AW31" s="20">
        <v>630</v>
      </c>
      <c r="AX31" s="20"/>
      <c r="AY31" s="20">
        <v>1190</v>
      </c>
      <c r="AZ31" s="20"/>
      <c r="BA31" s="20"/>
      <c r="BB31" s="20"/>
      <c r="BC31" s="20"/>
      <c r="BE31" s="20"/>
    </row>
    <row r="32" spans="13:57" x14ac:dyDescent="0.2">
      <c r="M32" s="5" t="s">
        <v>1159</v>
      </c>
      <c r="N32" t="s">
        <v>1252</v>
      </c>
      <c r="P32" s="5" t="s">
        <v>1159</v>
      </c>
      <c r="Q32" t="s">
        <v>1251</v>
      </c>
      <c r="AJ32" s="8" t="s">
        <v>195</v>
      </c>
      <c r="AK32" s="9"/>
      <c r="AL32" s="9"/>
      <c r="AM32" s="9">
        <v>1163.75</v>
      </c>
      <c r="AN32" s="9"/>
      <c r="AO32" s="9"/>
      <c r="AP32" s="9"/>
      <c r="AQ32" s="9"/>
      <c r="AR32" s="9">
        <v>560</v>
      </c>
      <c r="AS32" s="9">
        <v>962.5</v>
      </c>
      <c r="AV32" s="19" t="s">
        <v>195</v>
      </c>
      <c r="AW32" s="20">
        <v>560</v>
      </c>
      <c r="AX32" s="20"/>
      <c r="AY32" s="20">
        <v>1163.75</v>
      </c>
      <c r="AZ32" s="20"/>
      <c r="BA32" s="20"/>
      <c r="BB32" s="20"/>
      <c r="BC32" s="20"/>
      <c r="BE32" s="20"/>
    </row>
    <row r="33" spans="13:57" x14ac:dyDescent="0.2">
      <c r="M33" s="8" t="s">
        <v>13</v>
      </c>
      <c r="N33" s="36">
        <v>533.56914761150335</v>
      </c>
      <c r="P33" s="8" t="s">
        <v>13</v>
      </c>
      <c r="Q33" s="9">
        <v>64</v>
      </c>
      <c r="T33" s="19" t="s">
        <v>1182</v>
      </c>
      <c r="U33" s="20">
        <v>50</v>
      </c>
      <c r="V33" s="47">
        <v>891</v>
      </c>
      <c r="W33">
        <v>1.8</v>
      </c>
      <c r="AJ33" s="8" t="s">
        <v>208</v>
      </c>
      <c r="AK33" s="9"/>
      <c r="AL33" s="9"/>
      <c r="AM33" s="9">
        <v>1743.5897435897436</v>
      </c>
      <c r="AN33" s="9"/>
      <c r="AO33" s="9"/>
      <c r="AP33" s="9"/>
      <c r="AQ33" s="9"/>
      <c r="AR33" s="9">
        <v>1743.5897435897436</v>
      </c>
      <c r="AS33" s="9">
        <v>1743.5897435897434</v>
      </c>
      <c r="AV33" s="19" t="s">
        <v>208</v>
      </c>
      <c r="AW33" s="20">
        <v>1743.5897435897436</v>
      </c>
      <c r="AX33" s="20"/>
      <c r="AY33" s="20">
        <v>1743.5897435897436</v>
      </c>
      <c r="AZ33" s="20"/>
      <c r="BA33" s="20"/>
      <c r="BB33" s="20"/>
      <c r="BC33" s="20"/>
      <c r="BE33" s="20"/>
    </row>
    <row r="34" spans="13:57" x14ac:dyDescent="0.2">
      <c r="M34" s="8" t="s">
        <v>35</v>
      </c>
      <c r="N34" s="36">
        <v>832.27320954907168</v>
      </c>
      <c r="P34" s="8" t="s">
        <v>35</v>
      </c>
      <c r="Q34" s="9">
        <v>58</v>
      </c>
      <c r="T34" s="19" t="s">
        <v>1051</v>
      </c>
      <c r="U34" s="20">
        <v>60</v>
      </c>
      <c r="V34" s="47">
        <v>548.33333333333337</v>
      </c>
      <c r="W34" s="75">
        <v>8.3384615384615337</v>
      </c>
      <c r="AJ34" s="8" t="s">
        <v>210</v>
      </c>
      <c r="AK34" s="9"/>
      <c r="AL34" s="9"/>
      <c r="AM34" s="9"/>
      <c r="AN34" s="9"/>
      <c r="AO34" s="9">
        <v>1897.4358974358975</v>
      </c>
      <c r="AP34" s="9"/>
      <c r="AQ34" s="9"/>
      <c r="AR34" s="9">
        <v>2358.9743589743589</v>
      </c>
      <c r="AS34" s="9">
        <v>2128.2051282051279</v>
      </c>
      <c r="AV34" s="19" t="s">
        <v>210</v>
      </c>
      <c r="AW34" s="20">
        <v>2358.9743589743589</v>
      </c>
      <c r="AX34" s="20"/>
      <c r="AY34" s="20"/>
      <c r="AZ34" s="20"/>
      <c r="BA34" s="20">
        <v>1897.4358974358975</v>
      </c>
      <c r="BB34" s="20"/>
      <c r="BC34" s="20"/>
      <c r="BE34" s="20"/>
    </row>
    <row r="35" spans="13:57" x14ac:dyDescent="0.2">
      <c r="M35" s="8" t="s">
        <v>1158</v>
      </c>
      <c r="N35" s="36">
        <v>675.57599672936362</v>
      </c>
      <c r="P35" s="8" t="s">
        <v>1158</v>
      </c>
      <c r="Q35" s="9">
        <v>122</v>
      </c>
      <c r="T35" s="19" t="s">
        <v>1073</v>
      </c>
      <c r="U35" s="20">
        <v>1</v>
      </c>
      <c r="V35" s="47">
        <v>530.05709078560369</v>
      </c>
      <c r="W35" s="75">
        <v>1.4</v>
      </c>
      <c r="AJ35" s="8" t="s">
        <v>211</v>
      </c>
      <c r="AK35" s="9"/>
      <c r="AL35" s="9"/>
      <c r="AM35" s="9">
        <v>1717.9487179487178</v>
      </c>
      <c r="AN35" s="9"/>
      <c r="AO35" s="9"/>
      <c r="AP35" s="9"/>
      <c r="AQ35" s="9"/>
      <c r="AR35" s="9">
        <v>1897.4358974358975</v>
      </c>
      <c r="AS35" s="9">
        <v>1777.7777777777776</v>
      </c>
      <c r="AV35" s="19" t="s">
        <v>211</v>
      </c>
      <c r="AW35" s="20">
        <v>1897.4358974358975</v>
      </c>
      <c r="AX35" s="20"/>
      <c r="AY35" s="20">
        <v>1717.9487179487178</v>
      </c>
      <c r="AZ35" s="20"/>
      <c r="BA35" s="20"/>
      <c r="BB35" s="20"/>
      <c r="BC35" s="20"/>
      <c r="BE35" s="20"/>
    </row>
    <row r="36" spans="13:57" ht="13.5" thickBot="1" x14ac:dyDescent="0.25">
      <c r="S36" s="36"/>
      <c r="T36" s="19" t="s">
        <v>1107</v>
      </c>
      <c r="U36" s="20">
        <v>3</v>
      </c>
      <c r="V36" s="47">
        <v>276.0625</v>
      </c>
      <c r="W36" s="75">
        <v>2.5</v>
      </c>
      <c r="AJ36" s="8" t="s">
        <v>217</v>
      </c>
      <c r="AK36" s="9"/>
      <c r="AL36" s="9"/>
      <c r="AM36" s="9">
        <v>307.5</v>
      </c>
      <c r="AN36" s="9"/>
      <c r="AO36" s="9"/>
      <c r="AP36" s="9"/>
      <c r="AQ36" s="9"/>
      <c r="AR36" s="9">
        <v>160</v>
      </c>
      <c r="AS36" s="9">
        <v>258.33333333333331</v>
      </c>
      <c r="AV36" s="19" t="s">
        <v>217</v>
      </c>
      <c r="AW36" s="20">
        <v>160</v>
      </c>
      <c r="AX36" s="20"/>
      <c r="AY36" s="20">
        <v>307.5</v>
      </c>
      <c r="AZ36" s="20"/>
      <c r="BA36" s="20"/>
      <c r="BB36" s="20"/>
      <c r="BC36" s="20"/>
      <c r="BE36" s="20"/>
    </row>
    <row r="37" spans="13:57" ht="13.5" thickTop="1" x14ac:dyDescent="0.2">
      <c r="T37" s="23" t="s">
        <v>1158</v>
      </c>
      <c r="U37" s="24">
        <v>122</v>
      </c>
      <c r="V37" s="37">
        <v>675.57599672936396</v>
      </c>
      <c r="W37" s="76">
        <v>4.7437499999999968</v>
      </c>
      <c r="AJ37" s="8" t="s">
        <v>218</v>
      </c>
      <c r="AK37" s="9"/>
      <c r="AL37" s="9"/>
      <c r="AM37" s="9">
        <v>530</v>
      </c>
      <c r="AN37" s="9"/>
      <c r="AO37" s="9"/>
      <c r="AP37" s="9"/>
      <c r="AQ37" s="9">
        <v>175</v>
      </c>
      <c r="AR37" s="9">
        <v>315</v>
      </c>
      <c r="AS37" s="9">
        <v>340</v>
      </c>
      <c r="AV37" s="19" t="s">
        <v>218</v>
      </c>
      <c r="AW37" s="20">
        <v>315</v>
      </c>
      <c r="AX37" s="20"/>
      <c r="AY37" s="20">
        <v>530</v>
      </c>
      <c r="AZ37" s="20"/>
      <c r="BA37" s="20"/>
      <c r="BB37" s="20"/>
      <c r="BC37" s="20">
        <v>175</v>
      </c>
      <c r="BE37" s="20"/>
    </row>
    <row r="38" spans="13:57" x14ac:dyDescent="0.2">
      <c r="AJ38" s="8" t="s">
        <v>219</v>
      </c>
      <c r="AK38" s="9"/>
      <c r="AL38" s="9"/>
      <c r="AM38" s="9">
        <v>620</v>
      </c>
      <c r="AN38" s="9"/>
      <c r="AO38" s="9">
        <v>340</v>
      </c>
      <c r="AP38" s="9"/>
      <c r="AQ38" s="9"/>
      <c r="AR38" s="9">
        <v>115</v>
      </c>
      <c r="AS38" s="9">
        <v>358.33333333333331</v>
      </c>
      <c r="AV38" s="19" t="s">
        <v>219</v>
      </c>
      <c r="AW38" s="20">
        <v>115</v>
      </c>
      <c r="AX38" s="20"/>
      <c r="AY38" s="20">
        <v>620</v>
      </c>
      <c r="AZ38" s="20"/>
      <c r="BA38" s="20">
        <v>340</v>
      </c>
      <c r="BB38" s="20"/>
      <c r="BC38" s="20"/>
      <c r="BE38" s="20"/>
    </row>
    <row r="39" spans="13:57" x14ac:dyDescent="0.2">
      <c r="AJ39" s="8" t="s">
        <v>223</v>
      </c>
      <c r="AK39" s="9"/>
      <c r="AL39" s="9"/>
      <c r="AM39" s="9">
        <v>1050</v>
      </c>
      <c r="AN39" s="9"/>
      <c r="AO39" s="9"/>
      <c r="AP39" s="9"/>
      <c r="AQ39" s="9"/>
      <c r="AR39" s="9">
        <v>1133.3333333333333</v>
      </c>
      <c r="AS39" s="9">
        <v>1077.7777777777776</v>
      </c>
      <c r="AV39" s="19" t="s">
        <v>223</v>
      </c>
      <c r="AW39" s="20">
        <v>1133.3333333333333</v>
      </c>
      <c r="AX39" s="20"/>
      <c r="AY39" s="20">
        <v>1050</v>
      </c>
      <c r="AZ39" s="20"/>
      <c r="BA39" s="20"/>
      <c r="BB39" s="20"/>
      <c r="BC39" s="20"/>
      <c r="BE39" s="20"/>
    </row>
    <row r="40" spans="13:57" x14ac:dyDescent="0.2">
      <c r="AJ40" s="8" t="s">
        <v>224</v>
      </c>
      <c r="AK40" s="9"/>
      <c r="AL40" s="9"/>
      <c r="AM40" s="9">
        <v>1150</v>
      </c>
      <c r="AN40" s="9"/>
      <c r="AO40" s="9"/>
      <c r="AP40" s="9"/>
      <c r="AQ40" s="9"/>
      <c r="AR40" s="9">
        <v>1233.3333333333333</v>
      </c>
      <c r="AS40" s="9">
        <v>1177.7777777777776</v>
      </c>
      <c r="AV40" s="19" t="s">
        <v>224</v>
      </c>
      <c r="AW40" s="20">
        <v>1233.3333333333333</v>
      </c>
      <c r="AX40" s="20"/>
      <c r="AY40" s="20">
        <v>1150</v>
      </c>
      <c r="AZ40" s="20"/>
      <c r="BA40" s="20"/>
      <c r="BB40" s="20"/>
      <c r="BC40" s="20"/>
      <c r="BE40" s="20"/>
    </row>
    <row r="41" spans="13:57" x14ac:dyDescent="0.2">
      <c r="M41" s="5" t="s">
        <v>1159</v>
      </c>
      <c r="N41" t="s">
        <v>1180</v>
      </c>
      <c r="P41" s="5" t="s">
        <v>1159</v>
      </c>
      <c r="Q41" t="s">
        <v>1181</v>
      </c>
      <c r="AJ41" s="8" t="s">
        <v>226</v>
      </c>
      <c r="AK41" s="9"/>
      <c r="AL41" s="9"/>
      <c r="AM41" s="9">
        <v>186.66666666666666</v>
      </c>
      <c r="AN41" s="9">
        <v>106.66666666666667</v>
      </c>
      <c r="AO41" s="9"/>
      <c r="AP41" s="9"/>
      <c r="AQ41" s="9"/>
      <c r="AR41" s="9">
        <v>153.33333333333334</v>
      </c>
      <c r="AS41" s="9">
        <v>148.88888888888889</v>
      </c>
      <c r="AV41" s="19" t="s">
        <v>226</v>
      </c>
      <c r="AW41" s="20">
        <v>153.33333333333334</v>
      </c>
      <c r="AX41" s="20"/>
      <c r="AY41" s="20">
        <v>186.66666666666666</v>
      </c>
      <c r="AZ41" s="20">
        <v>106.66666666666667</v>
      </c>
      <c r="BA41" s="20"/>
      <c r="BB41" s="20"/>
      <c r="BC41" s="20"/>
      <c r="BE41" s="20"/>
    </row>
    <row r="42" spans="13:57" x14ac:dyDescent="0.2">
      <c r="M42" s="8" t="s">
        <v>13</v>
      </c>
      <c r="N42" s="35">
        <v>7.9840579710144928</v>
      </c>
      <c r="P42" s="8" t="s">
        <v>13</v>
      </c>
      <c r="Q42" s="9">
        <v>69</v>
      </c>
      <c r="AJ42" s="8" t="s">
        <v>228</v>
      </c>
      <c r="AK42" s="9"/>
      <c r="AL42" s="9"/>
      <c r="AM42" s="9"/>
      <c r="AN42" s="9"/>
      <c r="AO42" s="9"/>
      <c r="AP42" s="9"/>
      <c r="AQ42" s="9"/>
      <c r="AR42" s="9"/>
      <c r="AS42" s="9"/>
      <c r="AV42" s="19" t="s">
        <v>228</v>
      </c>
      <c r="AW42" s="20"/>
      <c r="AX42" s="20"/>
      <c r="AY42" s="20"/>
      <c r="AZ42" s="20"/>
      <c r="BA42" s="20"/>
      <c r="BB42" s="20"/>
      <c r="BC42" s="20"/>
      <c r="BE42" s="20"/>
    </row>
    <row r="43" spans="13:57" x14ac:dyDescent="0.2">
      <c r="M43" s="8" t="s">
        <v>35</v>
      </c>
      <c r="N43" s="35">
        <v>1.7626666666666666</v>
      </c>
      <c r="P43" s="8" t="s">
        <v>35</v>
      </c>
      <c r="Q43" s="9">
        <v>75</v>
      </c>
      <c r="AJ43" s="8" t="s">
        <v>229</v>
      </c>
      <c r="AK43" s="9"/>
      <c r="AL43" s="9"/>
      <c r="AM43" s="9"/>
      <c r="AN43" s="9"/>
      <c r="AO43" s="9"/>
      <c r="AP43" s="9"/>
      <c r="AQ43" s="9"/>
      <c r="AR43" s="9"/>
      <c r="AS43" s="9"/>
      <c r="AV43" s="19" t="s">
        <v>229</v>
      </c>
      <c r="AW43" s="20"/>
      <c r="AX43" s="20"/>
      <c r="AY43" s="20"/>
      <c r="AZ43" s="20"/>
      <c r="BA43" s="20"/>
      <c r="BB43" s="20"/>
      <c r="BC43" s="20"/>
      <c r="BE43" s="20"/>
    </row>
    <row r="44" spans="13:57" x14ac:dyDescent="0.2">
      <c r="M44" s="8" t="s">
        <v>1158</v>
      </c>
      <c r="N44" s="35">
        <v>4.7437500000000012</v>
      </c>
      <c r="P44" s="8" t="s">
        <v>1158</v>
      </c>
      <c r="Q44" s="9">
        <v>144</v>
      </c>
      <c r="AJ44" s="8" t="s">
        <v>231</v>
      </c>
      <c r="AK44" s="9"/>
      <c r="AL44" s="9"/>
      <c r="AM44" s="9">
        <v>944.99999999999989</v>
      </c>
      <c r="AN44" s="9"/>
      <c r="AO44" s="9"/>
      <c r="AP44" s="9"/>
      <c r="AQ44" s="9"/>
      <c r="AR44" s="9">
        <v>560</v>
      </c>
      <c r="AS44" s="9">
        <v>816.66666666666663</v>
      </c>
      <c r="AV44" s="19" t="s">
        <v>231</v>
      </c>
      <c r="AW44" s="20">
        <v>560</v>
      </c>
      <c r="AX44" s="20"/>
      <c r="AY44" s="20">
        <v>944.99999999999989</v>
      </c>
      <c r="AZ44" s="20"/>
      <c r="BA44" s="20"/>
      <c r="BB44" s="20"/>
      <c r="BC44" s="20"/>
      <c r="BE44" s="20"/>
    </row>
    <row r="45" spans="13:57" x14ac:dyDescent="0.2">
      <c r="O45" s="35"/>
      <c r="AJ45" s="8" t="s">
        <v>233</v>
      </c>
      <c r="AK45" s="9"/>
      <c r="AL45" s="9"/>
      <c r="AM45" s="9">
        <v>472.5</v>
      </c>
      <c r="AN45" s="9"/>
      <c r="AO45" s="9"/>
      <c r="AP45" s="9"/>
      <c r="AQ45" s="9"/>
      <c r="AR45" s="9">
        <v>700</v>
      </c>
      <c r="AS45" s="9">
        <v>548.33333333333337</v>
      </c>
      <c r="AV45" s="19" t="s">
        <v>233</v>
      </c>
      <c r="AW45" s="20">
        <v>700</v>
      </c>
      <c r="AX45" s="20"/>
      <c r="AY45" s="20">
        <v>472.5</v>
      </c>
      <c r="AZ45" s="20"/>
      <c r="BA45" s="20"/>
      <c r="BB45" s="20"/>
      <c r="BC45" s="20"/>
      <c r="BE45" s="20"/>
    </row>
    <row r="46" spans="13:57" x14ac:dyDescent="0.2">
      <c r="AJ46" s="8" t="s">
        <v>234</v>
      </c>
      <c r="AK46" s="9"/>
      <c r="AL46" s="9"/>
      <c r="AM46" s="9">
        <v>420</v>
      </c>
      <c r="AN46" s="9"/>
      <c r="AO46" s="9">
        <v>315</v>
      </c>
      <c r="AP46" s="9"/>
      <c r="AQ46" s="9"/>
      <c r="AR46" s="9">
        <v>315</v>
      </c>
      <c r="AS46" s="9">
        <v>350</v>
      </c>
      <c r="AV46" s="19" t="s">
        <v>234</v>
      </c>
      <c r="AW46" s="20">
        <v>315</v>
      </c>
      <c r="AX46" s="20"/>
      <c r="AY46" s="20">
        <v>420</v>
      </c>
      <c r="AZ46" s="20"/>
      <c r="BA46" s="20">
        <v>315</v>
      </c>
      <c r="BB46" s="20"/>
      <c r="BC46" s="20"/>
      <c r="BE46" s="20"/>
    </row>
    <row r="47" spans="13:57" x14ac:dyDescent="0.2">
      <c r="AJ47" s="8" t="s">
        <v>235</v>
      </c>
      <c r="AK47" s="9"/>
      <c r="AL47" s="9"/>
      <c r="AM47" s="9">
        <v>700</v>
      </c>
      <c r="AN47" s="9"/>
      <c r="AO47" s="9"/>
      <c r="AP47" s="9"/>
      <c r="AQ47" s="9"/>
      <c r="AR47" s="9">
        <v>630</v>
      </c>
      <c r="AS47" s="9">
        <v>676.66666666666663</v>
      </c>
      <c r="AV47" s="19" t="s">
        <v>235</v>
      </c>
      <c r="AW47" s="20">
        <v>630</v>
      </c>
      <c r="AX47" s="20"/>
      <c r="AY47" s="20">
        <v>700</v>
      </c>
      <c r="AZ47" s="20"/>
      <c r="BA47" s="20"/>
      <c r="BB47" s="20"/>
      <c r="BC47" s="20"/>
      <c r="BE47" s="20"/>
    </row>
    <row r="48" spans="13:57" x14ac:dyDescent="0.2">
      <c r="M48" s="8"/>
      <c r="N48" s="9"/>
      <c r="AJ48" s="8" t="s">
        <v>238</v>
      </c>
      <c r="AK48" s="9"/>
      <c r="AL48" s="9"/>
      <c r="AM48" s="9">
        <v>385</v>
      </c>
      <c r="AN48" s="9"/>
      <c r="AO48" s="9"/>
      <c r="AP48" s="9"/>
      <c r="AQ48" s="9">
        <v>581</v>
      </c>
      <c r="AR48" s="9">
        <v>280</v>
      </c>
      <c r="AS48" s="9">
        <v>415.33333333333331</v>
      </c>
      <c r="AV48" s="19" t="s">
        <v>238</v>
      </c>
      <c r="AW48" s="20">
        <v>280</v>
      </c>
      <c r="AX48" s="20"/>
      <c r="AY48" s="20">
        <v>385</v>
      </c>
      <c r="AZ48" s="20"/>
      <c r="BA48" s="20"/>
      <c r="BB48" s="20"/>
      <c r="BC48" s="20">
        <v>581</v>
      </c>
      <c r="BE48" s="20"/>
    </row>
    <row r="49" spans="13:57" x14ac:dyDescent="0.2">
      <c r="AJ49" s="8" t="s">
        <v>239</v>
      </c>
      <c r="AK49" s="9"/>
      <c r="AL49" s="9"/>
      <c r="AM49" s="9">
        <v>371</v>
      </c>
      <c r="AN49" s="9">
        <v>325.5</v>
      </c>
      <c r="AO49" s="9"/>
      <c r="AP49" s="9"/>
      <c r="AQ49" s="9"/>
      <c r="AR49" s="9">
        <v>262.5</v>
      </c>
      <c r="AS49" s="9">
        <v>319.66666666666669</v>
      </c>
      <c r="AV49" s="19" t="s">
        <v>239</v>
      </c>
      <c r="AW49" s="20">
        <v>262.5</v>
      </c>
      <c r="AX49" s="20"/>
      <c r="AY49" s="20">
        <v>371</v>
      </c>
      <c r="AZ49" s="20">
        <v>325.5</v>
      </c>
      <c r="BA49" s="20"/>
      <c r="BB49" s="20"/>
      <c r="BC49" s="20"/>
      <c r="BE49" s="20"/>
    </row>
    <row r="50" spans="13:57" x14ac:dyDescent="0.2">
      <c r="AJ50" s="8" t="s">
        <v>240</v>
      </c>
      <c r="AK50" s="9"/>
      <c r="AL50" s="9">
        <v>325.5</v>
      </c>
      <c r="AM50" s="9">
        <v>430.5</v>
      </c>
      <c r="AN50" s="9"/>
      <c r="AO50" s="9"/>
      <c r="AP50" s="9"/>
      <c r="AQ50" s="9"/>
      <c r="AR50" s="9">
        <v>259</v>
      </c>
      <c r="AS50" s="9">
        <v>338.33333333333331</v>
      </c>
      <c r="AV50" s="19" t="s">
        <v>240</v>
      </c>
      <c r="AW50" s="20">
        <v>259</v>
      </c>
      <c r="AX50" s="20">
        <v>325.5</v>
      </c>
      <c r="AY50" s="20">
        <v>430.5</v>
      </c>
      <c r="AZ50" s="20"/>
      <c r="BA50" s="20"/>
      <c r="BB50" s="20"/>
      <c r="BC50" s="20"/>
      <c r="BE50" s="20"/>
    </row>
    <row r="51" spans="13:57" x14ac:dyDescent="0.2">
      <c r="AJ51" s="8" t="s">
        <v>241</v>
      </c>
      <c r="AK51" s="9"/>
      <c r="AL51" s="9"/>
      <c r="AM51" s="9">
        <v>413</v>
      </c>
      <c r="AN51" s="9"/>
      <c r="AO51" s="9">
        <v>374.5</v>
      </c>
      <c r="AP51" s="9"/>
      <c r="AQ51" s="9"/>
      <c r="AR51" s="9">
        <v>161</v>
      </c>
      <c r="AS51" s="9">
        <v>316.16666666666669</v>
      </c>
      <c r="AV51" s="19" t="s">
        <v>241</v>
      </c>
      <c r="AW51" s="20">
        <v>161</v>
      </c>
      <c r="AX51" s="20"/>
      <c r="AY51" s="20">
        <v>413</v>
      </c>
      <c r="AZ51" s="20"/>
      <c r="BA51" s="20">
        <v>374.5</v>
      </c>
      <c r="BB51" s="20"/>
      <c r="BC51" s="20"/>
      <c r="BE51" s="20"/>
    </row>
    <row r="52" spans="13:57" ht="13.5" thickBot="1" x14ac:dyDescent="0.25">
      <c r="AJ52" s="8" t="s">
        <v>242</v>
      </c>
      <c r="AK52" s="9"/>
      <c r="AL52" s="9"/>
      <c r="AM52" s="9">
        <v>1200</v>
      </c>
      <c r="AN52" s="9"/>
      <c r="AO52" s="9"/>
      <c r="AP52" s="9"/>
      <c r="AQ52" s="9"/>
      <c r="AR52" s="9">
        <v>1133.3333333333333</v>
      </c>
      <c r="AS52" s="9">
        <v>1166.6666666666665</v>
      </c>
      <c r="AV52" s="19" t="s">
        <v>242</v>
      </c>
      <c r="AW52" s="20">
        <v>1133.3333333333333</v>
      </c>
      <c r="AX52" s="20"/>
      <c r="AY52" s="20">
        <v>1200</v>
      </c>
      <c r="AZ52" s="20"/>
      <c r="BA52" s="20"/>
      <c r="BB52" s="20"/>
      <c r="BC52" s="20"/>
      <c r="BE52" s="20"/>
    </row>
    <row r="53" spans="13:57" ht="13.5" thickTop="1" x14ac:dyDescent="0.2">
      <c r="M53" s="5" t="s">
        <v>1159</v>
      </c>
      <c r="N53" t="s">
        <v>1252</v>
      </c>
      <c r="Q53" s="5" t="s">
        <v>1159</v>
      </c>
      <c r="R53" t="s">
        <v>1251</v>
      </c>
      <c r="U53" s="5" t="s">
        <v>1159</v>
      </c>
      <c r="V53" t="s">
        <v>1184</v>
      </c>
      <c r="X53" s="5" t="s">
        <v>1159</v>
      </c>
      <c r="Y53" t="s">
        <v>1180</v>
      </c>
      <c r="AJ53" s="8" t="s">
        <v>1158</v>
      </c>
      <c r="AK53" s="9">
        <v>650</v>
      </c>
      <c r="AL53" s="9">
        <v>715.09999999999991</v>
      </c>
      <c r="AM53" s="9">
        <v>829.54723372362491</v>
      </c>
      <c r="AN53" s="9">
        <v>536.74999999999989</v>
      </c>
      <c r="AO53" s="9">
        <v>505.42948717948718</v>
      </c>
      <c r="AP53" s="9">
        <v>708.62424078417223</v>
      </c>
      <c r="AQ53" s="9">
        <v>390.6</v>
      </c>
      <c r="AR53" s="9">
        <v>595.57532046257211</v>
      </c>
      <c r="AS53" s="9">
        <v>675.57599672936385</v>
      </c>
      <c r="AV53" s="23" t="s">
        <v>1158</v>
      </c>
      <c r="AW53" s="24">
        <v>595.57532046257211</v>
      </c>
      <c r="AX53" s="24">
        <v>715.09999999999991</v>
      </c>
      <c r="AY53" s="24">
        <v>829.54723372362491</v>
      </c>
      <c r="AZ53" s="24">
        <v>536.74999999999989</v>
      </c>
      <c r="BA53" s="24">
        <v>505.42948717948718</v>
      </c>
      <c r="BB53" s="24">
        <v>708.62424078417223</v>
      </c>
      <c r="BC53" s="24">
        <v>390.6</v>
      </c>
      <c r="BE53" s="24"/>
    </row>
    <row r="54" spans="13:57" x14ac:dyDescent="0.2">
      <c r="M54" s="8" t="s">
        <v>1178</v>
      </c>
      <c r="N54" s="36">
        <v>663.08641975308626</v>
      </c>
      <c r="Q54" s="8" t="s">
        <v>1178</v>
      </c>
      <c r="R54" s="36">
        <v>27</v>
      </c>
      <c r="U54" s="8" t="s">
        <v>1178</v>
      </c>
      <c r="V54" s="35">
        <v>5.4333333333333336</v>
      </c>
      <c r="X54" s="8" t="s">
        <v>1178</v>
      </c>
      <c r="Y54" s="35">
        <v>10.066666666666668</v>
      </c>
    </row>
    <row r="55" spans="13:57" x14ac:dyDescent="0.2">
      <c r="M55" s="8" t="s">
        <v>1177</v>
      </c>
      <c r="N55" s="36">
        <v>679.12566597525313</v>
      </c>
      <c r="Q55" s="8" t="s">
        <v>1177</v>
      </c>
      <c r="R55" s="36">
        <v>95</v>
      </c>
      <c r="U55" s="8" t="s">
        <v>1177</v>
      </c>
      <c r="V55" s="35">
        <v>5.3982456140350878</v>
      </c>
      <c r="X55" s="8" t="s">
        <v>1177</v>
      </c>
      <c r="Y55" s="35">
        <v>3.3429824561403509</v>
      </c>
    </row>
    <row r="56" spans="13:57" x14ac:dyDescent="0.2">
      <c r="M56" s="8" t="s">
        <v>1158</v>
      </c>
      <c r="N56" s="36">
        <v>675.57599672936362</v>
      </c>
      <c r="Q56" s="8" t="s">
        <v>1158</v>
      </c>
      <c r="R56" s="36">
        <v>122</v>
      </c>
      <c r="U56" s="8" t="s">
        <v>1158</v>
      </c>
      <c r="V56" s="35">
        <v>5.4055555555555559</v>
      </c>
      <c r="X56" s="8" t="s">
        <v>1158</v>
      </c>
      <c r="Y56" s="35">
        <v>4.7437500000000004</v>
      </c>
    </row>
    <row r="57" spans="13:57" x14ac:dyDescent="0.2">
      <c r="AP57" s="14"/>
    </row>
    <row r="58" spans="13:57" x14ac:dyDescent="0.2">
      <c r="AP58" s="27"/>
    </row>
    <row r="59" spans="13:57" x14ac:dyDescent="0.2">
      <c r="AJ59" s="22" t="s">
        <v>1159</v>
      </c>
      <c r="AK59" s="21" t="s">
        <v>1035</v>
      </c>
      <c r="AL59" s="21" t="s">
        <v>1087</v>
      </c>
      <c r="AM59" s="21" t="s">
        <v>1079</v>
      </c>
      <c r="AN59" s="21" t="s">
        <v>1046</v>
      </c>
      <c r="AO59" s="21" t="s">
        <v>1065</v>
      </c>
      <c r="AP59" s="21" t="s">
        <v>1056</v>
      </c>
      <c r="AQ59" s="21" t="s">
        <v>1116</v>
      </c>
    </row>
    <row r="60" spans="13:57" x14ac:dyDescent="0.2">
      <c r="AJ60" s="19" t="s">
        <v>45</v>
      </c>
      <c r="AK60" s="20">
        <v>210</v>
      </c>
      <c r="AL60" s="20"/>
      <c r="AM60" s="20"/>
      <c r="AN60" s="20">
        <v>297.5</v>
      </c>
      <c r="AO60" s="20"/>
      <c r="AP60" s="20"/>
      <c r="AQ60" s="20"/>
    </row>
    <row r="61" spans="13:57" x14ac:dyDescent="0.2">
      <c r="AJ61" s="19" t="s">
        <v>71</v>
      </c>
      <c r="AK61" s="20">
        <v>420</v>
      </c>
      <c r="AL61" s="20"/>
      <c r="AM61" s="20"/>
      <c r="AN61" s="20"/>
      <c r="AO61" s="20"/>
      <c r="AP61" s="20">
        <v>711.66666666666663</v>
      </c>
      <c r="AQ61" s="20"/>
    </row>
    <row r="62" spans="13:57" x14ac:dyDescent="0.2">
      <c r="M62" s="5" t="s">
        <v>1159</v>
      </c>
      <c r="N62" t="s">
        <v>1252</v>
      </c>
      <c r="Q62" s="5" t="s">
        <v>1159</v>
      </c>
      <c r="R62" t="s">
        <v>1251</v>
      </c>
      <c r="U62" s="5" t="s">
        <v>1159</v>
      </c>
      <c r="V62" t="s">
        <v>1184</v>
      </c>
      <c r="X62" s="5" t="s">
        <v>1159</v>
      </c>
      <c r="Y62" t="s">
        <v>1180</v>
      </c>
      <c r="AJ62" s="19" t="s">
        <v>75</v>
      </c>
      <c r="AK62" s="20">
        <v>746.66666666666663</v>
      </c>
      <c r="AL62" s="20">
        <v>933.33333333333326</v>
      </c>
      <c r="AM62" s="20">
        <v>700</v>
      </c>
      <c r="AN62" s="20"/>
      <c r="AO62" s="20"/>
      <c r="AP62" s="20"/>
      <c r="AQ62" s="20"/>
    </row>
    <row r="63" spans="13:57" x14ac:dyDescent="0.2">
      <c r="M63" s="8" t="s">
        <v>1140</v>
      </c>
      <c r="N63" s="36">
        <v>685.5736347708596</v>
      </c>
      <c r="Q63" s="8" t="s">
        <v>1140</v>
      </c>
      <c r="R63" s="36">
        <v>112</v>
      </c>
      <c r="U63" s="8" t="s">
        <v>1140</v>
      </c>
      <c r="V63" s="35">
        <v>5.5723076923076924</v>
      </c>
      <c r="X63" s="8" t="s">
        <v>1140</v>
      </c>
      <c r="Y63" s="35">
        <v>4.9653846153846137</v>
      </c>
      <c r="AJ63" s="19" t="s">
        <v>135</v>
      </c>
      <c r="AK63" s="20">
        <v>1150</v>
      </c>
      <c r="AL63" s="20">
        <v>1150</v>
      </c>
      <c r="AM63" s="20"/>
      <c r="AN63" s="20"/>
      <c r="AO63" s="20"/>
      <c r="AP63" s="20"/>
      <c r="AQ63" s="20"/>
    </row>
    <row r="64" spans="13:57" x14ac:dyDescent="0.2">
      <c r="M64" s="8" t="s">
        <v>1139</v>
      </c>
      <c r="N64" s="36">
        <v>563.60245066461027</v>
      </c>
      <c r="Q64" s="8" t="s">
        <v>1139</v>
      </c>
      <c r="R64" s="36">
        <v>10</v>
      </c>
      <c r="U64" s="8" t="s">
        <v>1139</v>
      </c>
      <c r="V64" s="35">
        <v>3.8571428571428572</v>
      </c>
      <c r="X64" s="8" t="s">
        <v>1139</v>
      </c>
      <c r="Y64" s="35">
        <v>2.6857142857142855</v>
      </c>
      <c r="AJ64" s="19" t="s">
        <v>146</v>
      </c>
      <c r="AK64" s="20">
        <v>331.33333333333331</v>
      </c>
      <c r="AL64" s="20"/>
      <c r="AM64" s="20"/>
      <c r="AN64" s="20"/>
      <c r="AO64" s="20"/>
      <c r="AP64" s="20"/>
      <c r="AQ64" s="20">
        <v>399</v>
      </c>
    </row>
    <row r="65" spans="13:43" x14ac:dyDescent="0.2">
      <c r="M65" s="8" t="s">
        <v>1158</v>
      </c>
      <c r="N65" s="36">
        <v>675.57599672936362</v>
      </c>
      <c r="Q65" s="8" t="s">
        <v>1158</v>
      </c>
      <c r="R65" s="36">
        <v>122</v>
      </c>
      <c r="U65" s="8" t="s">
        <v>1158</v>
      </c>
      <c r="V65" s="35">
        <v>5.405555555555555</v>
      </c>
      <c r="X65" s="8" t="s">
        <v>1158</v>
      </c>
      <c r="Y65" s="35">
        <v>4.7437499999999995</v>
      </c>
      <c r="AJ65" s="19" t="s">
        <v>152</v>
      </c>
      <c r="AK65" s="20">
        <v>443.33333333333337</v>
      </c>
      <c r="AL65" s="20"/>
      <c r="AM65" s="20"/>
      <c r="AN65" s="20">
        <v>1096.6666666666665</v>
      </c>
      <c r="AO65" s="20"/>
      <c r="AP65" s="20"/>
      <c r="AQ65" s="20"/>
    </row>
    <row r="66" spans="13:43" x14ac:dyDescent="0.2">
      <c r="AJ66" s="19" t="s">
        <v>153</v>
      </c>
      <c r="AK66" s="20">
        <v>443.33333333333331</v>
      </c>
      <c r="AL66" s="20">
        <v>886.66666666666663</v>
      </c>
      <c r="AM66" s="20">
        <v>700</v>
      </c>
      <c r="AN66" s="20"/>
      <c r="AO66" s="20"/>
      <c r="AP66" s="20"/>
      <c r="AQ66" s="20"/>
    </row>
    <row r="67" spans="13:43" x14ac:dyDescent="0.2">
      <c r="AJ67" s="19" t="s">
        <v>158</v>
      </c>
      <c r="AK67" s="20">
        <v>466.66666666666663</v>
      </c>
      <c r="AL67" s="20"/>
      <c r="AM67" s="20">
        <v>1050</v>
      </c>
      <c r="AN67" s="20"/>
      <c r="AO67" s="20"/>
      <c r="AP67" s="20"/>
      <c r="AQ67" s="20"/>
    </row>
    <row r="68" spans="13:43" x14ac:dyDescent="0.2">
      <c r="AJ68" s="19" t="s">
        <v>160</v>
      </c>
      <c r="AK68" s="20">
        <v>583.33333333333326</v>
      </c>
      <c r="AL68" s="20"/>
      <c r="AM68" s="20">
        <v>1026.6666666666665</v>
      </c>
      <c r="AN68" s="20"/>
      <c r="AO68" s="20"/>
      <c r="AP68" s="20"/>
      <c r="AQ68" s="20"/>
    </row>
    <row r="69" spans="13:43" x14ac:dyDescent="0.2">
      <c r="AJ69" s="19" t="s">
        <v>163</v>
      </c>
      <c r="AK69" s="20">
        <v>653.33333333333337</v>
      </c>
      <c r="AL69" s="20"/>
      <c r="AM69" s="20">
        <v>840</v>
      </c>
      <c r="AN69" s="20"/>
      <c r="AO69" s="20"/>
      <c r="AP69" s="20"/>
      <c r="AQ69" s="20"/>
    </row>
    <row r="70" spans="13:43" x14ac:dyDescent="0.2">
      <c r="AJ70" s="19" t="s">
        <v>165</v>
      </c>
      <c r="AK70" s="20">
        <v>1200</v>
      </c>
      <c r="AL70" s="20"/>
      <c r="AM70" s="20">
        <v>800</v>
      </c>
      <c r="AN70" s="20"/>
      <c r="AO70" s="20"/>
      <c r="AP70" s="20"/>
      <c r="AQ70" s="20"/>
    </row>
    <row r="71" spans="13:43" x14ac:dyDescent="0.2">
      <c r="M71" s="5" t="s">
        <v>1159</v>
      </c>
      <c r="N71" t="s">
        <v>1252</v>
      </c>
      <c r="Q71" s="5" t="s">
        <v>1159</v>
      </c>
      <c r="R71" t="s">
        <v>1251</v>
      </c>
      <c r="AJ71" s="19" t="s">
        <v>169</v>
      </c>
      <c r="AK71" s="20">
        <v>413.50210970464133</v>
      </c>
      <c r="AL71" s="20"/>
      <c r="AM71" s="20">
        <v>758.33333333333326</v>
      </c>
      <c r="AN71" s="20"/>
      <c r="AO71" s="20"/>
      <c r="AP71" s="20"/>
      <c r="AQ71" s="20"/>
    </row>
    <row r="72" spans="13:43" x14ac:dyDescent="0.2">
      <c r="M72" s="8" t="s">
        <v>1221</v>
      </c>
      <c r="N72" s="9">
        <v>1005.8333333333333</v>
      </c>
      <c r="Q72" s="8" t="s">
        <v>1221</v>
      </c>
      <c r="R72" s="9">
        <v>7</v>
      </c>
      <c r="AJ72" s="19" t="s">
        <v>171</v>
      </c>
      <c r="AK72" s="20">
        <v>556.48535564853557</v>
      </c>
      <c r="AL72" s="20"/>
      <c r="AM72" s="20">
        <v>1041.3223140495868</v>
      </c>
      <c r="AN72" s="20"/>
      <c r="AO72" s="20"/>
      <c r="AP72" s="20">
        <v>668.04979253112026</v>
      </c>
      <c r="AQ72" s="20"/>
    </row>
    <row r="73" spans="13:43" x14ac:dyDescent="0.2">
      <c r="M73" s="8" t="s">
        <v>1219</v>
      </c>
      <c r="N73" s="9">
        <v>650.6471299070347</v>
      </c>
      <c r="Q73" s="8" t="s">
        <v>1219</v>
      </c>
      <c r="R73" s="9">
        <v>97</v>
      </c>
      <c r="AJ73" s="19" t="s">
        <v>173</v>
      </c>
      <c r="AK73" s="20">
        <v>140</v>
      </c>
      <c r="AL73" s="20"/>
      <c r="AM73" s="20"/>
      <c r="AN73" s="20"/>
      <c r="AO73" s="20">
        <v>244.99999999999997</v>
      </c>
      <c r="AP73" s="20"/>
      <c r="AQ73" s="20"/>
    </row>
    <row r="74" spans="13:43" x14ac:dyDescent="0.2">
      <c r="M74" s="8" t="s">
        <v>1222</v>
      </c>
      <c r="N74" s="9">
        <v>602.22222222222217</v>
      </c>
      <c r="Q74" s="8" t="s">
        <v>1222</v>
      </c>
      <c r="R74" s="9">
        <v>15</v>
      </c>
      <c r="AJ74" s="19" t="s">
        <v>179</v>
      </c>
      <c r="AK74" s="20">
        <v>374.34782608695645</v>
      </c>
      <c r="AL74" s="20"/>
      <c r="AM74" s="20"/>
      <c r="AN74" s="20"/>
      <c r="AO74" s="20"/>
      <c r="AP74" s="20">
        <v>958.69565217391289</v>
      </c>
      <c r="AQ74" s="20"/>
    </row>
    <row r="75" spans="13:43" x14ac:dyDescent="0.2">
      <c r="M75" s="8" t="s">
        <v>1220</v>
      </c>
      <c r="N75" s="9">
        <v>1077.7777777777776</v>
      </c>
      <c r="Q75" s="8" t="s">
        <v>1220</v>
      </c>
      <c r="R75" s="9">
        <v>3</v>
      </c>
      <c r="AJ75" s="19" t="s">
        <v>194</v>
      </c>
      <c r="AK75" s="20">
        <v>630</v>
      </c>
      <c r="AL75" s="20"/>
      <c r="AM75" s="20">
        <v>1190</v>
      </c>
      <c r="AN75" s="20"/>
      <c r="AO75" s="20"/>
      <c r="AP75" s="20"/>
      <c r="AQ75" s="20"/>
    </row>
    <row r="76" spans="13:43" x14ac:dyDescent="0.2">
      <c r="M76" s="8" t="s">
        <v>1158</v>
      </c>
      <c r="N76" s="9">
        <v>675.57599672936351</v>
      </c>
      <c r="Q76" s="8" t="s">
        <v>1158</v>
      </c>
      <c r="R76" s="9">
        <v>122</v>
      </c>
      <c r="AJ76" s="19" t="s">
        <v>195</v>
      </c>
      <c r="AK76" s="20">
        <v>560</v>
      </c>
      <c r="AL76" s="20"/>
      <c r="AM76" s="20">
        <v>1163.75</v>
      </c>
      <c r="AN76" s="20"/>
      <c r="AO76" s="20"/>
      <c r="AP76" s="20"/>
      <c r="AQ76" s="20"/>
    </row>
    <row r="77" spans="13:43" x14ac:dyDescent="0.2">
      <c r="AJ77" s="19" t="s">
        <v>208</v>
      </c>
      <c r="AK77" s="20">
        <v>1743.5897435897436</v>
      </c>
      <c r="AL77" s="20"/>
      <c r="AM77" s="20">
        <v>1743.5897435897436</v>
      </c>
      <c r="AN77" s="20"/>
      <c r="AO77" s="20"/>
      <c r="AP77" s="20"/>
      <c r="AQ77" s="20"/>
    </row>
    <row r="78" spans="13:43" x14ac:dyDescent="0.2">
      <c r="AJ78" s="19" t="s">
        <v>210</v>
      </c>
      <c r="AK78" s="20">
        <v>2358.9743589743589</v>
      </c>
      <c r="AL78" s="20"/>
      <c r="AM78" s="20"/>
      <c r="AN78" s="20"/>
      <c r="AO78" s="20">
        <v>1897.4358974358975</v>
      </c>
      <c r="AP78" s="20"/>
      <c r="AQ78" s="20"/>
    </row>
    <row r="79" spans="13:43" x14ac:dyDescent="0.2">
      <c r="AJ79" s="19" t="s">
        <v>211</v>
      </c>
      <c r="AK79" s="20">
        <v>1897.4358974358975</v>
      </c>
      <c r="AL79" s="20"/>
      <c r="AM79" s="20">
        <v>1717.9487179487178</v>
      </c>
      <c r="AN79" s="20"/>
      <c r="AO79" s="20"/>
      <c r="AP79" s="20"/>
      <c r="AQ79" s="20"/>
    </row>
    <row r="80" spans="13:43" x14ac:dyDescent="0.2">
      <c r="M80" s="5" t="s">
        <v>1159</v>
      </c>
      <c r="N80" t="s">
        <v>1252</v>
      </c>
      <c r="Q80" s="5" t="s">
        <v>1159</v>
      </c>
      <c r="R80" t="s">
        <v>1251</v>
      </c>
      <c r="AJ80" s="19" t="s">
        <v>217</v>
      </c>
      <c r="AK80" s="20">
        <v>160</v>
      </c>
      <c r="AL80" s="20"/>
      <c r="AM80" s="20">
        <v>307.5</v>
      </c>
      <c r="AN80" s="20"/>
      <c r="AO80" s="20"/>
      <c r="AP80" s="20"/>
      <c r="AQ80" s="20"/>
    </row>
    <row r="81" spans="13:48" x14ac:dyDescent="0.2">
      <c r="M81" s="8" t="s">
        <v>1225</v>
      </c>
      <c r="N81" s="9"/>
      <c r="Q81" s="8" t="s">
        <v>1225</v>
      </c>
      <c r="R81" s="9"/>
      <c r="AJ81" s="19" t="s">
        <v>218</v>
      </c>
      <c r="AK81" s="20">
        <v>315</v>
      </c>
      <c r="AL81" s="20"/>
      <c r="AM81" s="20">
        <v>530</v>
      </c>
      <c r="AN81" s="20"/>
      <c r="AO81" s="20"/>
      <c r="AP81" s="20"/>
      <c r="AQ81" s="20">
        <v>175</v>
      </c>
    </row>
    <row r="82" spans="13:48" x14ac:dyDescent="0.2">
      <c r="M82" s="8" t="s">
        <v>1224</v>
      </c>
      <c r="N82" s="9">
        <v>632.57930205084051</v>
      </c>
      <c r="Q82" s="8" t="s">
        <v>1224</v>
      </c>
      <c r="R82" s="9">
        <v>98</v>
      </c>
      <c r="AJ82" s="19" t="s">
        <v>219</v>
      </c>
      <c r="AK82" s="20">
        <v>115</v>
      </c>
      <c r="AL82" s="20"/>
      <c r="AM82" s="20">
        <v>620</v>
      </c>
      <c r="AN82" s="20"/>
      <c r="AO82" s="20">
        <v>340</v>
      </c>
      <c r="AP82" s="20"/>
      <c r="AQ82" s="20"/>
    </row>
    <row r="83" spans="13:48" x14ac:dyDescent="0.2">
      <c r="M83" s="8" t="s">
        <v>1226</v>
      </c>
      <c r="N83" s="9">
        <v>827.36842105263156</v>
      </c>
      <c r="Q83" s="8" t="s">
        <v>1226</v>
      </c>
      <c r="R83" s="9">
        <v>19</v>
      </c>
      <c r="AJ83" s="19" t="s">
        <v>223</v>
      </c>
      <c r="AK83" s="20">
        <v>1133.3333333333333</v>
      </c>
      <c r="AL83" s="20"/>
      <c r="AM83" s="20">
        <v>1050</v>
      </c>
      <c r="AN83" s="20"/>
      <c r="AO83" s="20"/>
      <c r="AP83" s="20"/>
      <c r="AQ83" s="20"/>
    </row>
    <row r="84" spans="13:48" x14ac:dyDescent="0.2">
      <c r="M84" s="8" t="s">
        <v>1227</v>
      </c>
      <c r="N84" s="9">
        <v>941.5</v>
      </c>
      <c r="Q84" s="8" t="s">
        <v>1227</v>
      </c>
      <c r="R84" s="9">
        <v>5</v>
      </c>
      <c r="AJ84" s="19" t="s">
        <v>224</v>
      </c>
      <c r="AK84" s="20">
        <v>1233.3333333333333</v>
      </c>
      <c r="AL84" s="20"/>
      <c r="AM84" s="20">
        <v>1150</v>
      </c>
      <c r="AN84" s="20"/>
      <c r="AO84" s="20"/>
      <c r="AP84" s="20"/>
      <c r="AQ84" s="20"/>
    </row>
    <row r="85" spans="13:48" x14ac:dyDescent="0.2">
      <c r="M85" s="8" t="s">
        <v>1158</v>
      </c>
      <c r="N85" s="9">
        <v>675.57599672936374</v>
      </c>
      <c r="Q85" s="8" t="s">
        <v>1158</v>
      </c>
      <c r="R85" s="9">
        <v>122</v>
      </c>
      <c r="AJ85" s="19" t="s">
        <v>226</v>
      </c>
      <c r="AK85" s="20">
        <v>153.33333333333334</v>
      </c>
      <c r="AL85" s="20"/>
      <c r="AM85" s="20">
        <v>186.66666666666666</v>
      </c>
      <c r="AN85" s="20">
        <v>106.66666666666667</v>
      </c>
      <c r="AO85" s="20"/>
      <c r="AP85" s="20"/>
      <c r="AQ85" s="20"/>
    </row>
    <row r="86" spans="13:48" x14ac:dyDescent="0.2">
      <c r="AJ86" s="19" t="s">
        <v>231</v>
      </c>
      <c r="AK86" s="20">
        <v>560</v>
      </c>
      <c r="AL86" s="20"/>
      <c r="AM86" s="20">
        <v>944.99999999999989</v>
      </c>
      <c r="AN86" s="20"/>
      <c r="AO86" s="20"/>
      <c r="AP86" s="20"/>
      <c r="AQ86" s="20"/>
      <c r="AU86">
        <v>0</v>
      </c>
      <c r="AV86">
        <v>2500</v>
      </c>
    </row>
    <row r="87" spans="13:48" x14ac:dyDescent="0.2">
      <c r="AJ87" s="19" t="s">
        <v>233</v>
      </c>
      <c r="AK87" s="20">
        <v>700</v>
      </c>
      <c r="AL87" s="20"/>
      <c r="AM87" s="20">
        <v>472.5</v>
      </c>
      <c r="AN87" s="20"/>
      <c r="AO87" s="20"/>
      <c r="AP87" s="20"/>
      <c r="AQ87" s="20"/>
    </row>
    <row r="88" spans="13:48" x14ac:dyDescent="0.2">
      <c r="AJ88" s="19" t="s">
        <v>234</v>
      </c>
      <c r="AK88" s="20">
        <v>315</v>
      </c>
      <c r="AL88" s="20"/>
      <c r="AM88" s="20">
        <v>420</v>
      </c>
      <c r="AN88" s="20"/>
      <c r="AO88" s="20">
        <v>315</v>
      </c>
      <c r="AP88" s="20"/>
      <c r="AQ88" s="20"/>
    </row>
    <row r="89" spans="13:48" x14ac:dyDescent="0.2">
      <c r="M89" s="5" t="s">
        <v>1159</v>
      </c>
      <c r="N89" t="s">
        <v>1252</v>
      </c>
      <c r="Q89" s="5" t="s">
        <v>1159</v>
      </c>
      <c r="R89" t="s">
        <v>1251</v>
      </c>
      <c r="AJ89" s="19" t="s">
        <v>235</v>
      </c>
      <c r="AK89" s="20">
        <v>630</v>
      </c>
      <c r="AL89" s="20"/>
      <c r="AM89" s="20">
        <v>700</v>
      </c>
      <c r="AN89" s="20"/>
      <c r="AO89" s="20"/>
      <c r="AP89" s="20"/>
      <c r="AQ89" s="20"/>
    </row>
    <row r="90" spans="13:48" x14ac:dyDescent="0.2">
      <c r="M90" s="8" t="s">
        <v>1230</v>
      </c>
      <c r="N90" s="9">
        <v>682.33157167475645</v>
      </c>
      <c r="Q90" s="8" t="s">
        <v>1230</v>
      </c>
      <c r="R90" s="9">
        <v>67</v>
      </c>
      <c r="AJ90" s="19" t="s">
        <v>238</v>
      </c>
      <c r="AK90" s="20">
        <v>280</v>
      </c>
      <c r="AL90" s="20"/>
      <c r="AM90" s="20">
        <v>385</v>
      </c>
      <c r="AN90" s="20"/>
      <c r="AO90" s="20"/>
      <c r="AP90" s="20"/>
      <c r="AQ90" s="20">
        <v>581</v>
      </c>
    </row>
    <row r="91" spans="13:48" x14ac:dyDescent="0.2">
      <c r="M91" s="8" t="s">
        <v>1229</v>
      </c>
      <c r="N91" s="9">
        <v>667.34647815952167</v>
      </c>
      <c r="Q91" s="8" t="s">
        <v>1229</v>
      </c>
      <c r="R91" s="9">
        <v>55</v>
      </c>
      <c r="AJ91" s="19" t="s">
        <v>239</v>
      </c>
      <c r="AK91" s="20">
        <v>262.5</v>
      </c>
      <c r="AL91" s="20"/>
      <c r="AM91" s="20">
        <v>371</v>
      </c>
      <c r="AN91" s="20">
        <v>325.5</v>
      </c>
      <c r="AO91" s="20"/>
      <c r="AP91" s="20"/>
      <c r="AQ91" s="20"/>
    </row>
    <row r="92" spans="13:48" x14ac:dyDescent="0.2">
      <c r="M92" s="8" t="s">
        <v>1158</v>
      </c>
      <c r="N92" s="9">
        <v>675.57599672936362</v>
      </c>
      <c r="Q92" s="8" t="s">
        <v>1158</v>
      </c>
      <c r="R92" s="9">
        <v>122</v>
      </c>
      <c r="AJ92" s="19" t="s">
        <v>240</v>
      </c>
      <c r="AK92" s="20">
        <v>259</v>
      </c>
      <c r="AL92" s="20">
        <v>325.5</v>
      </c>
      <c r="AM92" s="20">
        <v>430.5</v>
      </c>
      <c r="AN92" s="20"/>
      <c r="AO92" s="20"/>
      <c r="AP92" s="20"/>
      <c r="AQ92" s="20"/>
    </row>
    <row r="93" spans="13:48" x14ac:dyDescent="0.2">
      <c r="AJ93" s="19" t="s">
        <v>241</v>
      </c>
      <c r="AK93" s="20">
        <v>161</v>
      </c>
      <c r="AL93" s="20"/>
      <c r="AM93" s="20">
        <v>413</v>
      </c>
      <c r="AN93" s="20"/>
      <c r="AO93" s="20">
        <v>374.5</v>
      </c>
      <c r="AP93" s="20"/>
      <c r="AQ93" s="20"/>
    </row>
    <row r="94" spans="13:48" ht="13.5" thickBot="1" x14ac:dyDescent="0.25">
      <c r="AJ94" s="19" t="s">
        <v>242</v>
      </c>
      <c r="AK94" s="20">
        <v>1133.3333333333333</v>
      </c>
      <c r="AL94" s="20"/>
      <c r="AM94" s="20">
        <v>1200</v>
      </c>
      <c r="AN94" s="20"/>
      <c r="AO94" s="20"/>
      <c r="AP94" s="20"/>
      <c r="AQ94" s="20"/>
    </row>
    <row r="95" spans="13:48" ht="13.5" thickTop="1" x14ac:dyDescent="0.2">
      <c r="M95" s="5" t="s">
        <v>1159</v>
      </c>
      <c r="N95" t="s">
        <v>1252</v>
      </c>
      <c r="Q95" s="5" t="s">
        <v>1159</v>
      </c>
      <c r="R95" t="s">
        <v>1251</v>
      </c>
      <c r="AJ95" s="23" t="s">
        <v>1158</v>
      </c>
      <c r="AK95" s="24">
        <v>727.90263171671791</v>
      </c>
      <c r="AL95" s="24">
        <v>923</v>
      </c>
      <c r="AM95" s="24">
        <v>1024.3556330361919</v>
      </c>
      <c r="AN95" s="24">
        <v>602.17948717948718</v>
      </c>
      <c r="AO95" s="24">
        <v>1012.3203439773888</v>
      </c>
      <c r="AP95" s="17"/>
    </row>
    <row r="96" spans="13:48" x14ac:dyDescent="0.2">
      <c r="M96" s="8"/>
      <c r="N96" s="9">
        <v>444.39393939393938</v>
      </c>
      <c r="Q96" s="8"/>
      <c r="R96" s="9">
        <v>11</v>
      </c>
      <c r="AP96" s="17"/>
    </row>
    <row r="97" spans="13:46" x14ac:dyDescent="0.2">
      <c r="M97" s="8" t="s">
        <v>35</v>
      </c>
      <c r="N97" s="9">
        <v>696.41688485840768</v>
      </c>
      <c r="Q97" s="8" t="s">
        <v>35</v>
      </c>
      <c r="R97" s="9">
        <v>99</v>
      </c>
      <c r="AP97" s="17"/>
    </row>
    <row r="98" spans="13:46" x14ac:dyDescent="0.2">
      <c r="M98" s="8" t="s">
        <v>13</v>
      </c>
      <c r="N98" s="9">
        <v>715.55555555555554</v>
      </c>
      <c r="Q98" s="8" t="s">
        <v>13</v>
      </c>
      <c r="R98" s="9">
        <v>12</v>
      </c>
      <c r="AP98" s="17"/>
    </row>
    <row r="99" spans="13:46" x14ac:dyDescent="0.2">
      <c r="M99" s="8" t="s">
        <v>1158</v>
      </c>
      <c r="N99" s="9">
        <v>675.57599672936351</v>
      </c>
      <c r="Q99" s="8" t="s">
        <v>1158</v>
      </c>
      <c r="R99" s="9">
        <v>122</v>
      </c>
      <c r="AP99" s="28"/>
    </row>
    <row r="100" spans="13:46" x14ac:dyDescent="0.2">
      <c r="AP100" s="14"/>
    </row>
    <row r="102" spans="13:46" x14ac:dyDescent="0.2">
      <c r="AJ102" t="s">
        <v>244</v>
      </c>
      <c r="AK102" t="s">
        <v>243</v>
      </c>
      <c r="AL102" t="s">
        <v>1165</v>
      </c>
      <c r="AM102" t="s">
        <v>1024</v>
      </c>
    </row>
    <row r="103" spans="13:46" x14ac:dyDescent="0.2">
      <c r="M103" s="5" t="s">
        <v>1159</v>
      </c>
      <c r="N103" t="s">
        <v>1252</v>
      </c>
      <c r="Q103" s="5" t="s">
        <v>1159</v>
      </c>
      <c r="R103" t="s">
        <v>1251</v>
      </c>
      <c r="AJ103" t="s">
        <v>622</v>
      </c>
      <c r="AK103">
        <v>437.5</v>
      </c>
      <c r="AL103" t="s">
        <v>1079</v>
      </c>
      <c r="AM103" t="s">
        <v>13</v>
      </c>
      <c r="AP103" s="21" t="s">
        <v>1035</v>
      </c>
      <c r="AQ103" s="21" t="s">
        <v>1187</v>
      </c>
      <c r="AR103" s="21" t="s">
        <v>1079</v>
      </c>
      <c r="AS103" s="21" t="s">
        <v>1065</v>
      </c>
      <c r="AT103" s="21" t="s">
        <v>1056</v>
      </c>
    </row>
    <row r="104" spans="13:46" x14ac:dyDescent="0.2">
      <c r="M104" s="8"/>
      <c r="N104" s="9">
        <v>1150</v>
      </c>
      <c r="Q104" s="8"/>
      <c r="R104" s="9">
        <v>2</v>
      </c>
      <c r="AJ104" t="s">
        <v>624</v>
      </c>
      <c r="AK104">
        <v>322</v>
      </c>
      <c r="AL104" t="s">
        <v>1065</v>
      </c>
      <c r="AM104" t="s">
        <v>13</v>
      </c>
      <c r="AO104" s="19" t="s">
        <v>120</v>
      </c>
      <c r="AP104" s="20">
        <v>269.5</v>
      </c>
      <c r="AQ104" s="20"/>
      <c r="AR104" s="20">
        <v>437.5</v>
      </c>
      <c r="AS104" s="20">
        <v>322</v>
      </c>
      <c r="AT104" s="20"/>
    </row>
    <row r="105" spans="13:46" x14ac:dyDescent="0.2">
      <c r="M105" s="8" t="s">
        <v>1237</v>
      </c>
      <c r="N105" s="9">
        <v>389.20886075949363</v>
      </c>
      <c r="Q105" s="8" t="s">
        <v>1237</v>
      </c>
      <c r="R105" s="9">
        <v>4</v>
      </c>
      <c r="AJ105" t="s">
        <v>623</v>
      </c>
      <c r="AK105">
        <v>269.5</v>
      </c>
      <c r="AL105" t="s">
        <v>1035</v>
      </c>
      <c r="AM105" t="s">
        <v>35</v>
      </c>
      <c r="AO105" s="19" t="s">
        <v>121</v>
      </c>
      <c r="AP105" s="20">
        <v>244.99999999999997</v>
      </c>
      <c r="AQ105" s="20">
        <v>280</v>
      </c>
      <c r="AR105" s="20">
        <v>192.5</v>
      </c>
      <c r="AS105" s="20"/>
      <c r="AT105" s="20"/>
    </row>
    <row r="106" spans="13:46" x14ac:dyDescent="0.2">
      <c r="M106" s="8" t="s">
        <v>1235</v>
      </c>
      <c r="N106" s="9">
        <v>1121.7847686733555</v>
      </c>
      <c r="Q106" s="8" t="s">
        <v>1235</v>
      </c>
      <c r="R106" s="9">
        <v>16</v>
      </c>
      <c r="AJ106" t="s">
        <v>625</v>
      </c>
      <c r="AK106">
        <v>280</v>
      </c>
      <c r="AL106" t="s">
        <v>1087</v>
      </c>
      <c r="AM106" t="s">
        <v>13</v>
      </c>
      <c r="AO106" s="19" t="s">
        <v>122</v>
      </c>
      <c r="AP106" s="20">
        <v>182</v>
      </c>
      <c r="AQ106" s="20"/>
      <c r="AR106" s="20">
        <v>367.5</v>
      </c>
      <c r="AS106" s="20">
        <v>234.49999999999997</v>
      </c>
      <c r="AT106" s="20"/>
    </row>
    <row r="107" spans="13:46" x14ac:dyDescent="0.2">
      <c r="M107" s="8" t="s">
        <v>1236</v>
      </c>
      <c r="N107" s="9">
        <v>448.81256798296209</v>
      </c>
      <c r="Q107" s="8" t="s">
        <v>1236</v>
      </c>
      <c r="R107" s="9">
        <v>23</v>
      </c>
      <c r="AJ107" t="s">
        <v>626</v>
      </c>
      <c r="AK107">
        <v>244.99999999999997</v>
      </c>
      <c r="AL107" t="s">
        <v>1035</v>
      </c>
      <c r="AM107" t="s">
        <v>35</v>
      </c>
      <c r="AO107" s="19" t="s">
        <v>127</v>
      </c>
      <c r="AP107" s="20">
        <v>420</v>
      </c>
      <c r="AQ107" s="20"/>
      <c r="AR107" s="20"/>
      <c r="AS107" s="20">
        <v>315</v>
      </c>
      <c r="AT107" s="20">
        <v>489.99999999999994</v>
      </c>
    </row>
    <row r="108" spans="13:46" x14ac:dyDescent="0.2">
      <c r="M108" s="8" t="s">
        <v>1239</v>
      </c>
      <c r="N108" s="9"/>
      <c r="Q108" s="8" t="s">
        <v>1239</v>
      </c>
      <c r="R108" s="9"/>
      <c r="AJ108" t="s">
        <v>627</v>
      </c>
      <c r="AK108">
        <v>192.5</v>
      </c>
      <c r="AL108" t="s">
        <v>1079</v>
      </c>
      <c r="AM108" t="s">
        <v>13</v>
      </c>
      <c r="AO108" s="19" t="s">
        <v>170</v>
      </c>
      <c r="AP108" s="20">
        <v>356.79611650485435</v>
      </c>
      <c r="AQ108" s="20"/>
      <c r="AR108" s="20">
        <v>652.39294710327442</v>
      </c>
      <c r="AS108" s="20"/>
      <c r="AT108" s="20"/>
    </row>
    <row r="109" spans="13:46" x14ac:dyDescent="0.2">
      <c r="M109" s="8" t="s">
        <v>1234</v>
      </c>
      <c r="N109" s="9">
        <v>653.14533500730624</v>
      </c>
      <c r="Q109" s="8" t="s">
        <v>1234</v>
      </c>
      <c r="R109" s="9">
        <v>77</v>
      </c>
      <c r="AJ109" t="s">
        <v>628</v>
      </c>
      <c r="AK109">
        <v>367.5</v>
      </c>
      <c r="AL109" t="s">
        <v>1079</v>
      </c>
      <c r="AM109" t="s">
        <v>13</v>
      </c>
    </row>
    <row r="110" spans="13:46" x14ac:dyDescent="0.2">
      <c r="M110" s="8" t="s">
        <v>1238</v>
      </c>
      <c r="N110" s="9"/>
      <c r="Q110" s="8" t="s">
        <v>1238</v>
      </c>
      <c r="R110" s="9"/>
      <c r="AJ110" t="s">
        <v>630</v>
      </c>
      <c r="AK110">
        <v>234.49999999999997</v>
      </c>
      <c r="AL110" t="s">
        <v>1065</v>
      </c>
      <c r="AM110" t="s">
        <v>13</v>
      </c>
    </row>
    <row r="111" spans="13:46" x14ac:dyDescent="0.2">
      <c r="M111" s="8" t="s">
        <v>1158</v>
      </c>
      <c r="N111" s="9">
        <v>675.57599672936374</v>
      </c>
      <c r="Q111" s="8" t="s">
        <v>1158</v>
      </c>
      <c r="R111" s="9">
        <v>122</v>
      </c>
      <c r="AJ111" t="s">
        <v>629</v>
      </c>
      <c r="AK111">
        <v>182</v>
      </c>
      <c r="AL111" t="s">
        <v>1035</v>
      </c>
      <c r="AM111" t="s">
        <v>35</v>
      </c>
    </row>
    <row r="112" spans="13:46" x14ac:dyDescent="0.2">
      <c r="AJ112" t="s">
        <v>649</v>
      </c>
      <c r="AK112">
        <v>489.99999999999994</v>
      </c>
      <c r="AL112" t="s">
        <v>1056</v>
      </c>
      <c r="AM112" t="s">
        <v>13</v>
      </c>
      <c r="AP112">
        <v>0</v>
      </c>
      <c r="AQ112">
        <v>650</v>
      </c>
    </row>
    <row r="113" spans="13:47" x14ac:dyDescent="0.2">
      <c r="AJ113" t="s">
        <v>648</v>
      </c>
      <c r="AK113">
        <v>420</v>
      </c>
      <c r="AL113" t="s">
        <v>1035</v>
      </c>
      <c r="AM113" t="s">
        <v>35</v>
      </c>
    </row>
    <row r="114" spans="13:47" x14ac:dyDescent="0.2">
      <c r="AJ114" t="s">
        <v>647</v>
      </c>
      <c r="AK114">
        <v>315</v>
      </c>
      <c r="AL114" t="s">
        <v>1065</v>
      </c>
      <c r="AM114" t="s">
        <v>13</v>
      </c>
    </row>
    <row r="115" spans="13:47" x14ac:dyDescent="0.2">
      <c r="M115" s="5" t="s">
        <v>1159</v>
      </c>
      <c r="N115" t="s">
        <v>1252</v>
      </c>
      <c r="Q115" s="5" t="s">
        <v>1159</v>
      </c>
      <c r="R115" t="s">
        <v>1251</v>
      </c>
      <c r="AJ115" t="s">
        <v>801</v>
      </c>
      <c r="AK115">
        <v>652.39294710327442</v>
      </c>
      <c r="AL115" t="s">
        <v>1079</v>
      </c>
      <c r="AM115" t="s">
        <v>13</v>
      </c>
    </row>
    <row r="116" spans="13:47" x14ac:dyDescent="0.2">
      <c r="M116" s="8" t="s">
        <v>1241</v>
      </c>
      <c r="N116" s="9">
        <v>622.87611984707314</v>
      </c>
      <c r="Q116" s="8" t="s">
        <v>1241</v>
      </c>
      <c r="R116" s="9">
        <v>20</v>
      </c>
      <c r="AJ116" t="s">
        <v>802</v>
      </c>
      <c r="AK116">
        <v>356.79611650485435</v>
      </c>
      <c r="AL116" t="s">
        <v>1035</v>
      </c>
      <c r="AM116" t="s">
        <v>35</v>
      </c>
    </row>
    <row r="117" spans="13:47" x14ac:dyDescent="0.2">
      <c r="M117" s="8" t="s">
        <v>1229</v>
      </c>
      <c r="N117" s="9">
        <v>696.11721793224376</v>
      </c>
      <c r="Q117" s="8" t="s">
        <v>1229</v>
      </c>
      <c r="R117" s="9">
        <v>66</v>
      </c>
      <c r="AJ117" t="s">
        <v>980</v>
      </c>
      <c r="AL117" t="s">
        <v>1035</v>
      </c>
      <c r="AM117" t="s">
        <v>35</v>
      </c>
      <c r="AO117" s="5" t="s">
        <v>1252</v>
      </c>
      <c r="AP117" s="5" t="s">
        <v>1157</v>
      </c>
    </row>
    <row r="118" spans="13:47" x14ac:dyDescent="0.2">
      <c r="M118" s="8" t="s">
        <v>1242</v>
      </c>
      <c r="N118" s="9">
        <v>667.19480056980058</v>
      </c>
      <c r="Q118" s="8" t="s">
        <v>1242</v>
      </c>
      <c r="R118" s="9">
        <v>36</v>
      </c>
      <c r="AJ118" t="s">
        <v>981</v>
      </c>
      <c r="AL118" t="s">
        <v>1079</v>
      </c>
      <c r="AM118" t="s">
        <v>13</v>
      </c>
      <c r="AO118" s="5" t="s">
        <v>1159</v>
      </c>
      <c r="AP118" t="s">
        <v>1087</v>
      </c>
      <c r="AQ118" t="s">
        <v>1079</v>
      </c>
      <c r="AR118" t="s">
        <v>1065</v>
      </c>
      <c r="AS118" t="s">
        <v>1056</v>
      </c>
      <c r="AT118" t="s">
        <v>1035</v>
      </c>
      <c r="AU118" t="s">
        <v>1158</v>
      </c>
    </row>
    <row r="119" spans="13:47" x14ac:dyDescent="0.2">
      <c r="M119" s="8" t="s">
        <v>1158</v>
      </c>
      <c r="N119" s="9">
        <v>675.57599672936374</v>
      </c>
      <c r="Q119" s="8" t="s">
        <v>1158</v>
      </c>
      <c r="R119" s="9">
        <v>122</v>
      </c>
      <c r="Z119" s="9"/>
      <c r="AJ119" t="s">
        <v>979</v>
      </c>
      <c r="AL119" t="s">
        <v>1079</v>
      </c>
      <c r="AM119" t="s">
        <v>13</v>
      </c>
      <c r="AO119" s="8" t="s">
        <v>120</v>
      </c>
      <c r="AP119" s="9"/>
      <c r="AQ119" s="9">
        <v>437.5</v>
      </c>
      <c r="AR119" s="9">
        <v>322</v>
      </c>
      <c r="AS119" s="9"/>
      <c r="AT119" s="9">
        <v>269.5</v>
      </c>
      <c r="AU119" s="9">
        <v>343</v>
      </c>
    </row>
    <row r="120" spans="13:47" x14ac:dyDescent="0.2">
      <c r="AO120" s="8" t="s">
        <v>121</v>
      </c>
      <c r="AP120" s="9">
        <v>280</v>
      </c>
      <c r="AQ120" s="9">
        <v>192.5</v>
      </c>
      <c r="AR120" s="9"/>
      <c r="AS120" s="9"/>
      <c r="AT120" s="9">
        <v>244.99999999999997</v>
      </c>
      <c r="AU120" s="9">
        <v>239.16666666666666</v>
      </c>
    </row>
    <row r="121" spans="13:47" x14ac:dyDescent="0.2">
      <c r="AO121" s="8" t="s">
        <v>122</v>
      </c>
      <c r="AP121" s="9"/>
      <c r="AQ121" s="9">
        <v>367.5</v>
      </c>
      <c r="AR121" s="9">
        <v>234.49999999999997</v>
      </c>
      <c r="AS121" s="9"/>
      <c r="AT121" s="9">
        <v>182</v>
      </c>
      <c r="AU121" s="9">
        <v>261.33333333333331</v>
      </c>
    </row>
    <row r="122" spans="13:47" x14ac:dyDescent="0.2">
      <c r="M122" s="5" t="s">
        <v>1159</v>
      </c>
      <c r="N122" t="s">
        <v>1252</v>
      </c>
      <c r="Q122" s="5" t="s">
        <v>1159</v>
      </c>
      <c r="R122" t="s">
        <v>1251</v>
      </c>
      <c r="AO122" s="8" t="s">
        <v>127</v>
      </c>
      <c r="AP122" s="9"/>
      <c r="AQ122" s="9"/>
      <c r="AR122" s="9">
        <v>315</v>
      </c>
      <c r="AS122" s="9">
        <v>489.99999999999994</v>
      </c>
      <c r="AT122" s="9">
        <v>420</v>
      </c>
      <c r="AU122" s="9">
        <v>408.33333333333331</v>
      </c>
    </row>
    <row r="123" spans="13:47" x14ac:dyDescent="0.2">
      <c r="M123" s="8"/>
      <c r="N123" s="9">
        <v>363.33333333333331</v>
      </c>
      <c r="Q123" s="8"/>
      <c r="R123" s="9">
        <v>7</v>
      </c>
      <c r="AO123" s="8" t="s">
        <v>170</v>
      </c>
      <c r="AP123" s="9"/>
      <c r="AQ123" s="9">
        <v>652.39294710327442</v>
      </c>
      <c r="AR123" s="9"/>
      <c r="AS123" s="9"/>
      <c r="AT123" s="9">
        <v>356.79611650485435</v>
      </c>
      <c r="AU123" s="9">
        <v>504.59453180406439</v>
      </c>
    </row>
    <row r="124" spans="13:47" x14ac:dyDescent="0.2">
      <c r="M124" s="8" t="s">
        <v>1244</v>
      </c>
      <c r="N124" s="9">
        <v>710.96899224806191</v>
      </c>
      <c r="Q124" s="8" t="s">
        <v>1244</v>
      </c>
      <c r="R124" s="9">
        <v>43</v>
      </c>
      <c r="AO124" s="8" t="s">
        <v>229</v>
      </c>
      <c r="AP124" s="9"/>
      <c r="AQ124" s="9"/>
      <c r="AR124" s="9"/>
      <c r="AS124" s="9"/>
      <c r="AT124" s="9"/>
      <c r="AU124" s="9"/>
    </row>
    <row r="125" spans="13:47" x14ac:dyDescent="0.2">
      <c r="M125" s="8" t="s">
        <v>1246</v>
      </c>
      <c r="N125" s="9">
        <v>585.46161315840209</v>
      </c>
      <c r="Q125" s="8" t="s">
        <v>1246</v>
      </c>
      <c r="R125" s="9">
        <v>8</v>
      </c>
      <c r="AO125" s="8" t="s">
        <v>1158</v>
      </c>
      <c r="AP125" s="9">
        <v>280</v>
      </c>
      <c r="AQ125" s="9">
        <v>412.47323677581858</v>
      </c>
      <c r="AR125" s="9">
        <v>290.5</v>
      </c>
      <c r="AS125" s="9">
        <v>489.99999999999994</v>
      </c>
      <c r="AT125" s="9">
        <v>294.65922330097089</v>
      </c>
      <c r="AU125" s="9">
        <v>340.33493311486637</v>
      </c>
    </row>
    <row r="126" spans="13:47" x14ac:dyDescent="0.2">
      <c r="M126" s="8" t="s">
        <v>1245</v>
      </c>
      <c r="N126" s="9">
        <v>697.21216712054922</v>
      </c>
      <c r="Q126" s="8" t="s">
        <v>1245</v>
      </c>
      <c r="R126" s="9">
        <v>64</v>
      </c>
    </row>
    <row r="127" spans="13:47" x14ac:dyDescent="0.2">
      <c r="M127" s="8" t="s">
        <v>1158</v>
      </c>
      <c r="N127" s="9">
        <v>675.57599672936362</v>
      </c>
      <c r="Q127" s="8" t="s">
        <v>1158</v>
      </c>
      <c r="R127" s="9">
        <v>122</v>
      </c>
    </row>
    <row r="134" spans="13:17" x14ac:dyDescent="0.2">
      <c r="M134" s="5" t="s">
        <v>1252</v>
      </c>
      <c r="N134" s="5" t="s">
        <v>1157</v>
      </c>
    </row>
    <row r="135" spans="13:17" x14ac:dyDescent="0.2">
      <c r="M135" s="5" t="s">
        <v>1159</v>
      </c>
      <c r="N135" t="s">
        <v>1168</v>
      </c>
      <c r="O135" t="s">
        <v>1167</v>
      </c>
      <c r="P135" t="s">
        <v>1169</v>
      </c>
      <c r="Q135" t="s">
        <v>1158</v>
      </c>
    </row>
    <row r="136" spans="13:17" x14ac:dyDescent="0.2">
      <c r="M136" s="8"/>
      <c r="N136" s="9">
        <v>1150</v>
      </c>
      <c r="O136" s="9"/>
      <c r="P136" s="9"/>
      <c r="Q136" s="9">
        <v>1150</v>
      </c>
    </row>
    <row r="137" spans="13:17" x14ac:dyDescent="0.2">
      <c r="M137" s="8" t="s">
        <v>1237</v>
      </c>
      <c r="N137" s="9"/>
      <c r="O137" s="9"/>
      <c r="P137" s="9">
        <v>389.20886075949363</v>
      </c>
      <c r="Q137" s="9">
        <v>389.20886075949363</v>
      </c>
    </row>
    <row r="138" spans="13:17" x14ac:dyDescent="0.2">
      <c r="M138" s="8" t="s">
        <v>1235</v>
      </c>
      <c r="N138" s="9"/>
      <c r="O138" s="9"/>
      <c r="P138" s="9">
        <v>1121.7847686733555</v>
      </c>
      <c r="Q138" s="9">
        <v>1121.7847686733555</v>
      </c>
    </row>
    <row r="139" spans="13:17" x14ac:dyDescent="0.2">
      <c r="M139" s="8" t="s">
        <v>1236</v>
      </c>
      <c r="N139" s="9"/>
      <c r="O139" s="9"/>
      <c r="P139" s="9">
        <v>448.81256798296209</v>
      </c>
      <c r="Q139" s="9">
        <v>448.81256798296209</v>
      </c>
    </row>
    <row r="140" spans="13:17" x14ac:dyDescent="0.2">
      <c r="M140" s="8" t="s">
        <v>1239</v>
      </c>
      <c r="N140" s="9"/>
      <c r="O140" s="9"/>
      <c r="P140" s="9"/>
      <c r="Q140" s="9"/>
    </row>
    <row r="141" spans="13:17" x14ac:dyDescent="0.2">
      <c r="M141" s="8" t="s">
        <v>1234</v>
      </c>
      <c r="N141" s="9">
        <v>473.35714285714283</v>
      </c>
      <c r="O141" s="9">
        <v>268.33333333333331</v>
      </c>
      <c r="P141" s="9">
        <v>746.16397727476567</v>
      </c>
      <c r="Q141" s="9">
        <v>653.14533500730624</v>
      </c>
    </row>
    <row r="142" spans="13:17" x14ac:dyDescent="0.2">
      <c r="M142" s="8" t="s">
        <v>1238</v>
      </c>
      <c r="N142" s="9"/>
      <c r="O142" s="9"/>
      <c r="P142" s="9"/>
      <c r="Q142" s="9"/>
    </row>
    <row r="143" spans="13:17" x14ac:dyDescent="0.2">
      <c r="M143" s="8" t="s">
        <v>1158</v>
      </c>
      <c r="N143" s="9">
        <v>532.195652173913</v>
      </c>
      <c r="O143" s="9">
        <v>268.33333333333331</v>
      </c>
      <c r="P143" s="9">
        <v>722.65387084356632</v>
      </c>
      <c r="Q143" s="9">
        <v>675.57599672936374</v>
      </c>
    </row>
    <row r="146" spans="13:24" x14ac:dyDescent="0.2">
      <c r="M146" s="5" t="s">
        <v>1251</v>
      </c>
      <c r="N146" s="5" t="s">
        <v>1157</v>
      </c>
    </row>
    <row r="147" spans="13:24" x14ac:dyDescent="0.2">
      <c r="M147" s="5" t="s">
        <v>1159</v>
      </c>
      <c r="N147" t="s">
        <v>1168</v>
      </c>
      <c r="O147" t="s">
        <v>1167</v>
      </c>
      <c r="P147" t="s">
        <v>1169</v>
      </c>
      <c r="Q147" t="s">
        <v>1158</v>
      </c>
    </row>
    <row r="148" spans="13:24" x14ac:dyDescent="0.2">
      <c r="M148" s="8"/>
      <c r="N148" s="9">
        <v>2</v>
      </c>
      <c r="O148" s="9"/>
      <c r="P148" s="9"/>
      <c r="Q148" s="9">
        <v>2</v>
      </c>
    </row>
    <row r="149" spans="13:24" x14ac:dyDescent="0.2">
      <c r="M149" s="8" t="s">
        <v>1237</v>
      </c>
      <c r="N149" s="9"/>
      <c r="O149" s="9"/>
      <c r="P149" s="9">
        <v>4</v>
      </c>
      <c r="Q149" s="9">
        <v>4</v>
      </c>
    </row>
    <row r="150" spans="13:24" x14ac:dyDescent="0.2">
      <c r="M150" s="8" t="s">
        <v>1235</v>
      </c>
      <c r="N150" s="9"/>
      <c r="O150" s="9"/>
      <c r="P150" s="9">
        <v>16</v>
      </c>
      <c r="Q150" s="9">
        <v>16</v>
      </c>
    </row>
    <row r="151" spans="13:24" x14ac:dyDescent="0.2">
      <c r="M151" s="8" t="s">
        <v>1236</v>
      </c>
      <c r="N151" s="9"/>
      <c r="O151" s="9"/>
      <c r="P151" s="9">
        <v>23</v>
      </c>
      <c r="Q151" s="9">
        <v>23</v>
      </c>
    </row>
    <row r="152" spans="13:24" x14ac:dyDescent="0.2">
      <c r="M152" s="8" t="s">
        <v>1239</v>
      </c>
      <c r="N152" s="9"/>
      <c r="O152" s="9"/>
      <c r="P152" s="9"/>
      <c r="Q152" s="9"/>
    </row>
    <row r="153" spans="13:24" x14ac:dyDescent="0.2">
      <c r="M153" s="8" t="s">
        <v>1234</v>
      </c>
      <c r="N153" s="9">
        <v>21</v>
      </c>
      <c r="O153" s="9">
        <v>3</v>
      </c>
      <c r="P153" s="9">
        <v>53</v>
      </c>
      <c r="Q153" s="9">
        <v>77</v>
      </c>
    </row>
    <row r="154" spans="13:24" x14ac:dyDescent="0.2">
      <c r="M154" s="8" t="s">
        <v>1238</v>
      </c>
      <c r="N154" s="9"/>
      <c r="O154" s="9"/>
      <c r="P154" s="9"/>
      <c r="Q154" s="9"/>
    </row>
    <row r="155" spans="13:24" x14ac:dyDescent="0.2">
      <c r="M155" s="8" t="s">
        <v>1158</v>
      </c>
      <c r="N155" s="9">
        <v>23</v>
      </c>
      <c r="O155" s="9">
        <v>3</v>
      </c>
      <c r="P155" s="9">
        <v>96</v>
      </c>
      <c r="Q155" s="9">
        <v>122</v>
      </c>
    </row>
    <row r="159" spans="13:24" x14ac:dyDescent="0.2">
      <c r="M159" s="5" t="s">
        <v>1252</v>
      </c>
      <c r="N159" s="5" t="s">
        <v>1157</v>
      </c>
    </row>
    <row r="160" spans="13:24" x14ac:dyDescent="0.2">
      <c r="M160" s="5" t="s">
        <v>1159</v>
      </c>
      <c r="N160">
        <v>10</v>
      </c>
      <c r="O160">
        <v>20</v>
      </c>
      <c r="P160">
        <v>25</v>
      </c>
      <c r="Q160" t="s">
        <v>1158</v>
      </c>
      <c r="T160" s="22"/>
      <c r="U160" s="21" t="s">
        <v>1286</v>
      </c>
      <c r="V160" s="21" t="s">
        <v>1287</v>
      </c>
      <c r="W160" s="21" t="s">
        <v>1291</v>
      </c>
      <c r="X160" s="22" t="s">
        <v>1158</v>
      </c>
    </row>
    <row r="161" spans="13:24" x14ac:dyDescent="0.2">
      <c r="M161" s="8">
        <v>75</v>
      </c>
      <c r="N161" s="9">
        <v>750.35596834142643</v>
      </c>
      <c r="O161" s="9">
        <v>597.48165954415947</v>
      </c>
      <c r="P161" s="9">
        <v>929.38464526336088</v>
      </c>
      <c r="Q161" s="9">
        <v>686.88266325625943</v>
      </c>
      <c r="T161" s="19">
        <v>75</v>
      </c>
      <c r="U161" s="20">
        <v>750.35596834142643</v>
      </c>
      <c r="V161" s="20">
        <v>597.48165954415947</v>
      </c>
      <c r="W161" s="20">
        <v>929.38464526336088</v>
      </c>
      <c r="X161" s="20">
        <v>686.88266325625943</v>
      </c>
    </row>
    <row r="162" spans="13:24" ht="13.5" thickBot="1" x14ac:dyDescent="0.25">
      <c r="M162" s="8">
        <v>85</v>
      </c>
      <c r="N162" s="9">
        <v>268.33333333333331</v>
      </c>
      <c r="O162" s="9"/>
      <c r="P162" s="9"/>
      <c r="Q162" s="9">
        <v>268.33333333333331</v>
      </c>
      <c r="T162" s="19">
        <v>85</v>
      </c>
      <c r="U162" s="20">
        <v>268.33333333333331</v>
      </c>
      <c r="V162" s="20"/>
      <c r="W162" s="20"/>
      <c r="X162" s="20">
        <v>268.33333333333331</v>
      </c>
    </row>
    <row r="163" spans="13:24" ht="13.5" thickTop="1" x14ac:dyDescent="0.2">
      <c r="M163" s="8" t="s">
        <v>1158</v>
      </c>
      <c r="N163" s="9">
        <v>698.71068601913078</v>
      </c>
      <c r="O163" s="9">
        <v>597.48165954415947</v>
      </c>
      <c r="P163" s="9">
        <v>929.38464526336088</v>
      </c>
      <c r="Q163" s="9">
        <v>676.41893000818629</v>
      </c>
      <c r="S163">
        <v>3</v>
      </c>
      <c r="T163" s="23" t="s">
        <v>1158</v>
      </c>
      <c r="U163" s="24">
        <v>698.71068601913078</v>
      </c>
      <c r="V163" s="24">
        <v>597.48165954415947</v>
      </c>
      <c r="W163" s="24">
        <v>929.38464526336088</v>
      </c>
      <c r="X163" s="24">
        <v>676.41893000818629</v>
      </c>
    </row>
    <row r="166" spans="13:24" x14ac:dyDescent="0.2">
      <c r="M166" s="5" t="s">
        <v>1251</v>
      </c>
      <c r="N166" s="5" t="s">
        <v>1157</v>
      </c>
    </row>
    <row r="167" spans="13:24" x14ac:dyDescent="0.2">
      <c r="M167" s="5" t="s">
        <v>1159</v>
      </c>
      <c r="N167">
        <v>10</v>
      </c>
      <c r="O167">
        <v>20</v>
      </c>
      <c r="P167">
        <v>25</v>
      </c>
      <c r="Q167" t="s">
        <v>1158</v>
      </c>
      <c r="R167" s="9"/>
    </row>
    <row r="168" spans="13:24" x14ac:dyDescent="0.2">
      <c r="M168" s="8">
        <v>75</v>
      </c>
      <c r="N168" s="9">
        <v>25</v>
      </c>
      <c r="O168" s="9">
        <v>72</v>
      </c>
      <c r="P168" s="9">
        <v>20</v>
      </c>
      <c r="Q168" s="9">
        <v>117</v>
      </c>
      <c r="R168" s="9"/>
    </row>
    <row r="169" spans="13:24" x14ac:dyDescent="0.2">
      <c r="M169" s="8">
        <v>85</v>
      </c>
      <c r="N169" s="9">
        <v>3</v>
      </c>
      <c r="O169" s="9"/>
      <c r="P169" s="9"/>
      <c r="Q169" s="9">
        <v>3</v>
      </c>
      <c r="R169" s="9"/>
    </row>
    <row r="170" spans="13:24" x14ac:dyDescent="0.2">
      <c r="M170" s="8" t="s">
        <v>1158</v>
      </c>
      <c r="N170" s="9">
        <v>28</v>
      </c>
      <c r="O170" s="9">
        <v>72</v>
      </c>
      <c r="P170" s="9">
        <v>20</v>
      </c>
      <c r="Q170" s="9">
        <v>120</v>
      </c>
      <c r="R170" s="9"/>
    </row>
    <row r="173" spans="13:24" x14ac:dyDescent="0.2">
      <c r="M173" s="5" t="s">
        <v>1251</v>
      </c>
      <c r="N173" s="5" t="s">
        <v>1157</v>
      </c>
    </row>
    <row r="174" spans="13:24" x14ac:dyDescent="0.2">
      <c r="M174" s="5" t="s">
        <v>1159</v>
      </c>
      <c r="N174" t="s">
        <v>1089</v>
      </c>
      <c r="O174" t="s">
        <v>1087</v>
      </c>
      <c r="P174" t="s">
        <v>1079</v>
      </c>
      <c r="Q174" t="s">
        <v>1046</v>
      </c>
      <c r="R174" t="s">
        <v>1065</v>
      </c>
      <c r="S174" t="s">
        <v>1056</v>
      </c>
      <c r="T174" t="s">
        <v>1116</v>
      </c>
      <c r="U174" t="s">
        <v>1035</v>
      </c>
      <c r="V174" t="s">
        <v>1158</v>
      </c>
    </row>
    <row r="175" spans="13:24" x14ac:dyDescent="0.2">
      <c r="M175" s="8" t="s">
        <v>1270</v>
      </c>
      <c r="N175" s="9"/>
      <c r="O175" s="9">
        <v>1</v>
      </c>
      <c r="P175" s="9">
        <v>7</v>
      </c>
      <c r="Q175" s="9">
        <v>2</v>
      </c>
      <c r="R175" s="9"/>
      <c r="S175" s="9"/>
      <c r="T175" s="9">
        <v>3</v>
      </c>
      <c r="U175" s="9">
        <v>6</v>
      </c>
      <c r="V175" s="9">
        <v>19</v>
      </c>
    </row>
    <row r="176" spans="13:24" x14ac:dyDescent="0.2">
      <c r="M176" s="8" t="s">
        <v>1272</v>
      </c>
      <c r="N176" s="9"/>
      <c r="O176" s="9"/>
      <c r="P176" s="9">
        <v>1</v>
      </c>
      <c r="Q176" s="9"/>
      <c r="R176" s="9"/>
      <c r="S176" s="9"/>
      <c r="T176" s="9"/>
      <c r="U176" s="9">
        <v>1</v>
      </c>
      <c r="V176" s="9">
        <v>2</v>
      </c>
    </row>
    <row r="177" spans="13:22" x14ac:dyDescent="0.2">
      <c r="M177" s="8" t="s">
        <v>1271</v>
      </c>
      <c r="N177" s="9"/>
      <c r="O177" s="9"/>
      <c r="P177" s="9">
        <v>1</v>
      </c>
      <c r="Q177" s="9"/>
      <c r="R177" s="9">
        <v>1</v>
      </c>
      <c r="S177" s="9"/>
      <c r="T177" s="9"/>
      <c r="U177" s="9">
        <v>4</v>
      </c>
      <c r="V177" s="9">
        <v>6</v>
      </c>
    </row>
    <row r="178" spans="13:22" x14ac:dyDescent="0.2">
      <c r="M178" s="8" t="s">
        <v>1269</v>
      </c>
      <c r="N178" s="9"/>
      <c r="O178" s="9"/>
      <c r="P178" s="9">
        <v>5</v>
      </c>
      <c r="Q178" s="9">
        <v>1</v>
      </c>
      <c r="R178" s="9">
        <v>2</v>
      </c>
      <c r="S178" s="9">
        <v>1</v>
      </c>
      <c r="T178" s="9">
        <v>1</v>
      </c>
      <c r="U178" s="9">
        <v>11</v>
      </c>
      <c r="V178" s="9">
        <v>21</v>
      </c>
    </row>
    <row r="179" spans="13:22" x14ac:dyDescent="0.2">
      <c r="M179" s="8" t="s">
        <v>1268</v>
      </c>
      <c r="N179" s="9">
        <v>1</v>
      </c>
      <c r="O179" s="9">
        <v>4</v>
      </c>
      <c r="P179" s="9">
        <v>31</v>
      </c>
      <c r="Q179" s="9">
        <v>3</v>
      </c>
      <c r="R179" s="9">
        <v>5</v>
      </c>
      <c r="S179" s="9">
        <v>5</v>
      </c>
      <c r="T179" s="9">
        <v>1</v>
      </c>
      <c r="U179" s="9">
        <v>24</v>
      </c>
      <c r="V179" s="9">
        <v>74</v>
      </c>
    </row>
    <row r="180" spans="13:22" x14ac:dyDescent="0.2">
      <c r="M180" s="8" t="s">
        <v>1158</v>
      </c>
      <c r="N180" s="9">
        <v>1</v>
      </c>
      <c r="O180" s="9">
        <v>5</v>
      </c>
      <c r="P180" s="9">
        <v>45</v>
      </c>
      <c r="Q180" s="9">
        <v>6</v>
      </c>
      <c r="R180" s="9">
        <v>8</v>
      </c>
      <c r="S180" s="9">
        <v>6</v>
      </c>
      <c r="T180" s="9">
        <v>5</v>
      </c>
      <c r="U180" s="9">
        <v>46</v>
      </c>
      <c r="V180" s="9">
        <v>122</v>
      </c>
    </row>
  </sheetData>
  <pageMargins left="0.7" right="0.7" top="0.75" bottom="0.75" header="0.3" footer="0.3"/>
  <drawing r:id="rId39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9:V137"/>
  <sheetViews>
    <sheetView topLeftCell="J19" workbookViewId="0">
      <selection activeCell="W47" sqref="W47"/>
    </sheetView>
  </sheetViews>
  <sheetFormatPr defaultRowHeight="12.75" x14ac:dyDescent="0.2"/>
  <cols>
    <col min="4" max="4" width="23.7109375" bestFit="1" customWidth="1"/>
    <col min="5" max="5" width="21.42578125" bestFit="1" customWidth="1"/>
    <col min="8" max="8" width="23.7109375" bestFit="1" customWidth="1"/>
    <col min="9" max="9" width="23.140625" bestFit="1" customWidth="1"/>
    <col min="12" max="12" width="12.85546875" customWidth="1"/>
    <col min="13" max="13" width="21.42578125" bestFit="1" customWidth="1"/>
    <col min="15" max="15" width="12.85546875" customWidth="1"/>
    <col min="16" max="16" width="23.140625" bestFit="1" customWidth="1"/>
    <col min="18" max="18" width="23.7109375" bestFit="1" customWidth="1"/>
    <col min="19" max="19" width="22.85546875" bestFit="1" customWidth="1"/>
    <col min="21" max="21" width="23.7109375" bestFit="1" customWidth="1"/>
    <col min="22" max="22" width="21" bestFit="1" customWidth="1"/>
  </cols>
  <sheetData>
    <row r="9" spans="4:22" ht="13.5" thickBot="1" x14ac:dyDescent="0.25"/>
    <row r="10" spans="4:22" ht="13.5" thickTop="1" x14ac:dyDescent="0.2">
      <c r="I10" s="24">
        <v>122</v>
      </c>
      <c r="J10" s="24">
        <v>675.57599672936374</v>
      </c>
    </row>
    <row r="11" spans="4:22" x14ac:dyDescent="0.2">
      <c r="D11" s="18" t="s">
        <v>1255</v>
      </c>
      <c r="L11" s="18" t="s">
        <v>1256</v>
      </c>
      <c r="R11" s="18" t="s">
        <v>1045</v>
      </c>
    </row>
    <row r="13" spans="4:22" x14ac:dyDescent="0.2">
      <c r="D13" s="5" t="s">
        <v>1159</v>
      </c>
      <c r="E13" t="s">
        <v>1248</v>
      </c>
      <c r="H13" s="5" t="s">
        <v>1159</v>
      </c>
      <c r="I13" t="s">
        <v>1249</v>
      </c>
      <c r="L13" s="5" t="s">
        <v>1159</v>
      </c>
      <c r="M13" t="s">
        <v>1248</v>
      </c>
      <c r="O13" s="5" t="s">
        <v>1159</v>
      </c>
      <c r="P13" t="s">
        <v>1249</v>
      </c>
      <c r="R13" s="5" t="s">
        <v>1159</v>
      </c>
      <c r="S13" t="s">
        <v>1252</v>
      </c>
      <c r="U13" s="5" t="s">
        <v>1159</v>
      </c>
      <c r="V13" t="s">
        <v>1251</v>
      </c>
    </row>
    <row r="14" spans="4:22" x14ac:dyDescent="0.2">
      <c r="D14" s="8" t="s">
        <v>1221</v>
      </c>
      <c r="E14" s="9">
        <v>112</v>
      </c>
      <c r="H14" s="8" t="s">
        <v>1221</v>
      </c>
      <c r="I14" s="9">
        <v>881.03472222222229</v>
      </c>
      <c r="L14" s="8" t="s">
        <v>1221</v>
      </c>
      <c r="M14" s="9">
        <v>5</v>
      </c>
      <c r="O14" s="8" t="s">
        <v>1221</v>
      </c>
      <c r="P14" s="9">
        <v>790</v>
      </c>
      <c r="R14" s="8" t="s">
        <v>1221</v>
      </c>
      <c r="S14" s="9">
        <v>1005.8333333333333</v>
      </c>
      <c r="U14" s="8" t="s">
        <v>1221</v>
      </c>
      <c r="V14" s="9">
        <v>7</v>
      </c>
    </row>
    <row r="15" spans="4:22" x14ac:dyDescent="0.2">
      <c r="D15" s="8" t="s">
        <v>1219</v>
      </c>
      <c r="E15" s="9">
        <v>340</v>
      </c>
      <c r="H15" s="8" t="s">
        <v>1219</v>
      </c>
      <c r="I15" s="9">
        <v>1221.514918436241</v>
      </c>
      <c r="L15" s="8" t="s">
        <v>1219</v>
      </c>
      <c r="M15" s="9">
        <v>94</v>
      </c>
      <c r="O15" s="8" t="s">
        <v>1219</v>
      </c>
      <c r="P15" s="9">
        <v>1175.7765078442562</v>
      </c>
      <c r="R15" s="8" t="s">
        <v>1219</v>
      </c>
      <c r="S15" s="9">
        <v>650.6471299070347</v>
      </c>
      <c r="U15" s="8" t="s">
        <v>1219</v>
      </c>
      <c r="V15" s="9">
        <v>97</v>
      </c>
    </row>
    <row r="16" spans="4:22" x14ac:dyDescent="0.2">
      <c r="D16" s="8" t="s">
        <v>1222</v>
      </c>
      <c r="E16" s="9">
        <v>8</v>
      </c>
      <c r="H16" s="8" t="s">
        <v>1222</v>
      </c>
      <c r="I16" s="9">
        <v>982.91666666666663</v>
      </c>
      <c r="L16" s="8" t="s">
        <v>1222</v>
      </c>
      <c r="M16" s="9">
        <v>10</v>
      </c>
      <c r="O16" s="8" t="s">
        <v>1222</v>
      </c>
      <c r="P16" s="9">
        <v>451.33333333333331</v>
      </c>
      <c r="R16" s="8" t="s">
        <v>1222</v>
      </c>
      <c r="S16" s="9">
        <v>602.22222222222217</v>
      </c>
      <c r="U16" s="8" t="s">
        <v>1222</v>
      </c>
      <c r="V16" s="9">
        <v>15</v>
      </c>
    </row>
    <row r="17" spans="4:22" x14ac:dyDescent="0.2">
      <c r="D17" s="8" t="s">
        <v>1220</v>
      </c>
      <c r="E17" s="9">
        <v>23</v>
      </c>
      <c r="H17" s="8" t="s">
        <v>1220</v>
      </c>
      <c r="I17" s="9">
        <v>1493.1159420289855</v>
      </c>
      <c r="L17" s="8" t="s">
        <v>1158</v>
      </c>
      <c r="M17" s="9">
        <v>109</v>
      </c>
      <c r="O17" s="8" t="s">
        <v>1158</v>
      </c>
      <c r="P17" s="9">
        <v>1091.617661199022</v>
      </c>
      <c r="R17" s="8" t="s">
        <v>1220</v>
      </c>
      <c r="S17" s="9">
        <v>1077.7777777777776</v>
      </c>
      <c r="U17" s="8" t="s">
        <v>1220</v>
      </c>
      <c r="V17" s="9">
        <v>3</v>
      </c>
    </row>
    <row r="18" spans="4:22" x14ac:dyDescent="0.2">
      <c r="D18" s="8" t="s">
        <v>1158</v>
      </c>
      <c r="E18" s="9">
        <v>483</v>
      </c>
      <c r="H18" s="8" t="s">
        <v>1158</v>
      </c>
      <c r="I18" s="9">
        <v>1151.5444330377045</v>
      </c>
      <c r="R18" s="8" t="s">
        <v>1158</v>
      </c>
      <c r="S18" s="9">
        <v>675.57599672936351</v>
      </c>
      <c r="U18" s="8" t="s">
        <v>1158</v>
      </c>
      <c r="V18" s="9">
        <v>122</v>
      </c>
    </row>
    <row r="20" spans="4:22" x14ac:dyDescent="0.2">
      <c r="D20" s="5" t="s">
        <v>1159</v>
      </c>
      <c r="E20" t="s">
        <v>1248</v>
      </c>
      <c r="H20" s="5" t="s">
        <v>1159</v>
      </c>
      <c r="I20" t="s">
        <v>1249</v>
      </c>
      <c r="L20" s="5" t="s">
        <v>1159</v>
      </c>
      <c r="M20" t="s">
        <v>1248</v>
      </c>
      <c r="O20" s="5" t="s">
        <v>1159</v>
      </c>
      <c r="P20" t="s">
        <v>1249</v>
      </c>
      <c r="R20" s="5" t="s">
        <v>1159</v>
      </c>
      <c r="S20" t="s">
        <v>1252</v>
      </c>
      <c r="U20" s="5" t="s">
        <v>1159</v>
      </c>
      <c r="V20" t="s">
        <v>1251</v>
      </c>
    </row>
    <row r="21" spans="4:22" x14ac:dyDescent="0.2">
      <c r="D21" s="8" t="s">
        <v>1225</v>
      </c>
      <c r="E21" s="9">
        <v>14</v>
      </c>
      <c r="H21" s="8" t="s">
        <v>1225</v>
      </c>
      <c r="I21" s="9">
        <v>806.40476190476181</v>
      </c>
      <c r="L21" s="8" t="s">
        <v>1224</v>
      </c>
      <c r="M21" s="9">
        <v>88</v>
      </c>
      <c r="O21" s="8" t="s">
        <v>1224</v>
      </c>
      <c r="P21" s="9">
        <v>1198.8408151972735</v>
      </c>
      <c r="R21" s="8" t="s">
        <v>1225</v>
      </c>
      <c r="S21" s="9"/>
      <c r="U21" s="8" t="s">
        <v>1225</v>
      </c>
      <c r="V21" s="9"/>
    </row>
    <row r="22" spans="4:22" x14ac:dyDescent="0.2">
      <c r="D22" s="8" t="s">
        <v>1224</v>
      </c>
      <c r="E22" s="9">
        <v>368</v>
      </c>
      <c r="H22" s="8" t="s">
        <v>1224</v>
      </c>
      <c r="I22" s="9">
        <v>1300.2289159932784</v>
      </c>
      <c r="L22" s="8" t="s">
        <v>1226</v>
      </c>
      <c r="M22" s="9">
        <v>19</v>
      </c>
      <c r="O22" s="8" t="s">
        <v>1226</v>
      </c>
      <c r="P22" s="9">
        <v>659.91228070175441</v>
      </c>
      <c r="R22" s="8" t="s">
        <v>1224</v>
      </c>
      <c r="S22" s="9">
        <v>632.57930205084051</v>
      </c>
      <c r="U22" s="8" t="s">
        <v>1224</v>
      </c>
      <c r="V22" s="9">
        <v>98</v>
      </c>
    </row>
    <row r="23" spans="4:22" x14ac:dyDescent="0.2">
      <c r="D23" s="8" t="s">
        <v>1226</v>
      </c>
      <c r="E23" s="9">
        <v>85</v>
      </c>
      <c r="H23" s="8" t="s">
        <v>1226</v>
      </c>
      <c r="I23" s="9">
        <v>810.82938646426328</v>
      </c>
      <c r="L23" s="8" t="s">
        <v>1227</v>
      </c>
      <c r="M23" s="9">
        <v>2</v>
      </c>
      <c r="O23" s="8" t="s">
        <v>1227</v>
      </c>
      <c r="P23" s="9">
        <v>475</v>
      </c>
      <c r="R23" s="8" t="s">
        <v>1226</v>
      </c>
      <c r="S23" s="9">
        <v>827.36842105263156</v>
      </c>
      <c r="U23" s="8" t="s">
        <v>1226</v>
      </c>
      <c r="V23" s="9">
        <v>19</v>
      </c>
    </row>
    <row r="24" spans="4:22" x14ac:dyDescent="0.2">
      <c r="D24" s="8" t="s">
        <v>1227</v>
      </c>
      <c r="E24" s="9">
        <v>20</v>
      </c>
      <c r="H24" s="8" t="s">
        <v>1227</v>
      </c>
      <c r="I24" s="9">
        <v>489.84444444444443</v>
      </c>
      <c r="L24" s="8" t="s">
        <v>1158</v>
      </c>
      <c r="M24" s="9">
        <v>109</v>
      </c>
      <c r="O24" s="8" t="s">
        <v>1158</v>
      </c>
      <c r="P24" s="9">
        <v>1091.617661199022</v>
      </c>
      <c r="R24" s="8" t="s">
        <v>1227</v>
      </c>
      <c r="S24" s="9">
        <v>941.5</v>
      </c>
      <c r="U24" s="8" t="s">
        <v>1227</v>
      </c>
      <c r="V24" s="9">
        <v>5</v>
      </c>
    </row>
    <row r="25" spans="4:22" x14ac:dyDescent="0.2">
      <c r="D25" s="8" t="s">
        <v>1158</v>
      </c>
      <c r="E25" s="9">
        <v>487</v>
      </c>
      <c r="H25" s="8" t="s">
        <v>1158</v>
      </c>
      <c r="I25" s="9">
        <v>1167.3332535740137</v>
      </c>
      <c r="R25" s="8" t="s">
        <v>1158</v>
      </c>
      <c r="S25" s="9">
        <v>675.57599672936374</v>
      </c>
      <c r="U25" s="8" t="s">
        <v>1158</v>
      </c>
      <c r="V25" s="9">
        <v>122</v>
      </c>
    </row>
    <row r="27" spans="4:22" x14ac:dyDescent="0.2">
      <c r="D27" s="5" t="s">
        <v>1159</v>
      </c>
      <c r="E27" t="s">
        <v>1248</v>
      </c>
      <c r="H27" s="5" t="s">
        <v>1159</v>
      </c>
      <c r="I27" t="s">
        <v>1249</v>
      </c>
      <c r="L27" s="5" t="s">
        <v>1159</v>
      </c>
      <c r="M27" t="s">
        <v>1248</v>
      </c>
      <c r="O27" s="5" t="s">
        <v>1159</v>
      </c>
      <c r="P27" t="s">
        <v>1249</v>
      </c>
      <c r="R27" s="5" t="s">
        <v>1159</v>
      </c>
      <c r="S27" t="s">
        <v>1252</v>
      </c>
      <c r="U27" s="5" t="s">
        <v>1159</v>
      </c>
      <c r="V27" t="s">
        <v>1251</v>
      </c>
    </row>
    <row r="28" spans="4:22" x14ac:dyDescent="0.2">
      <c r="D28" s="8" t="s">
        <v>1230</v>
      </c>
      <c r="E28" s="9">
        <v>225</v>
      </c>
      <c r="H28" s="8" t="s">
        <v>1230</v>
      </c>
      <c r="I28" s="9">
        <v>1153.644849811931</v>
      </c>
      <c r="L28" s="8" t="s">
        <v>1230</v>
      </c>
      <c r="M28" s="9">
        <v>39</v>
      </c>
      <c r="O28" s="8" t="s">
        <v>1230</v>
      </c>
      <c r="P28" s="9">
        <v>845.30465949820791</v>
      </c>
      <c r="R28" s="8" t="s">
        <v>1230</v>
      </c>
      <c r="S28" s="9">
        <v>682.33157167475645</v>
      </c>
      <c r="U28" s="8" t="s">
        <v>1230</v>
      </c>
      <c r="V28" s="9">
        <v>67</v>
      </c>
    </row>
    <row r="29" spans="4:22" x14ac:dyDescent="0.2">
      <c r="D29" s="8" t="s">
        <v>1229</v>
      </c>
      <c r="E29" s="9">
        <v>256</v>
      </c>
      <c r="H29" s="8" t="s">
        <v>1229</v>
      </c>
      <c r="I29" s="9">
        <v>1170.994283657004</v>
      </c>
      <c r="L29" s="8" t="s">
        <v>1229</v>
      </c>
      <c r="M29" s="9">
        <v>70</v>
      </c>
      <c r="O29" s="8" t="s">
        <v>1229</v>
      </c>
      <c r="P29" s="9">
        <v>1228.8491907180469</v>
      </c>
      <c r="R29" s="8" t="s">
        <v>1229</v>
      </c>
      <c r="S29" s="9">
        <v>667.34647815952167</v>
      </c>
      <c r="U29" s="8" t="s">
        <v>1229</v>
      </c>
      <c r="V29" s="9">
        <v>55</v>
      </c>
    </row>
    <row r="30" spans="4:22" x14ac:dyDescent="0.2">
      <c r="D30" s="8" t="s">
        <v>1231</v>
      </c>
      <c r="E30" s="9">
        <v>10</v>
      </c>
      <c r="H30" s="8" t="s">
        <v>1231</v>
      </c>
      <c r="I30" s="9">
        <v>980</v>
      </c>
      <c r="L30" s="8" t="s">
        <v>1158</v>
      </c>
      <c r="M30" s="9">
        <v>109</v>
      </c>
      <c r="O30" s="8" t="s">
        <v>1158</v>
      </c>
      <c r="P30" s="9">
        <v>1091.6176611990222</v>
      </c>
      <c r="R30" s="8" t="s">
        <v>1158</v>
      </c>
      <c r="S30" s="9">
        <v>675.57599672936362</v>
      </c>
      <c r="U30" s="8" t="s">
        <v>1158</v>
      </c>
      <c r="V30" s="9">
        <v>122</v>
      </c>
    </row>
    <row r="31" spans="4:22" x14ac:dyDescent="0.2">
      <c r="D31" s="8" t="s">
        <v>1158</v>
      </c>
      <c r="E31" s="9">
        <v>491</v>
      </c>
      <c r="H31" s="8" t="s">
        <v>1158</v>
      </c>
      <c r="I31" s="9">
        <v>1159.1540281545379</v>
      </c>
    </row>
    <row r="34" spans="4:22" x14ac:dyDescent="0.2">
      <c r="D34" s="5" t="s">
        <v>1159</v>
      </c>
      <c r="E34" t="s">
        <v>1248</v>
      </c>
      <c r="H34" s="5" t="s">
        <v>1159</v>
      </c>
      <c r="I34" t="s">
        <v>1249</v>
      </c>
      <c r="L34" s="5" t="s">
        <v>1159</v>
      </c>
      <c r="M34" t="s">
        <v>1248</v>
      </c>
      <c r="O34" s="5" t="s">
        <v>1159</v>
      </c>
      <c r="P34" t="s">
        <v>1249</v>
      </c>
      <c r="R34" s="5" t="s">
        <v>1159</v>
      </c>
      <c r="S34" t="s">
        <v>1252</v>
      </c>
      <c r="U34" s="5" t="s">
        <v>1159</v>
      </c>
      <c r="V34" t="s">
        <v>1251</v>
      </c>
    </row>
    <row r="35" spans="4:22" x14ac:dyDescent="0.2">
      <c r="D35" s="8" t="s">
        <v>35</v>
      </c>
      <c r="E35" s="9">
        <v>356</v>
      </c>
      <c r="H35" s="8" t="s">
        <v>35</v>
      </c>
      <c r="I35" s="9">
        <v>1187.4295068116462</v>
      </c>
      <c r="L35" s="8" t="s">
        <v>35</v>
      </c>
      <c r="M35" s="9">
        <v>95</v>
      </c>
      <c r="O35" s="8" t="s">
        <v>35</v>
      </c>
      <c r="P35" s="9">
        <v>1146.3282120332331</v>
      </c>
      <c r="R35" s="8" t="s">
        <v>35</v>
      </c>
      <c r="S35" s="9">
        <v>696.41688485840768</v>
      </c>
      <c r="U35" s="8" t="s">
        <v>35</v>
      </c>
      <c r="V35" s="9">
        <v>99</v>
      </c>
    </row>
    <row r="36" spans="4:22" x14ac:dyDescent="0.2">
      <c r="D36" s="8" t="s">
        <v>13</v>
      </c>
      <c r="E36" s="9">
        <v>84</v>
      </c>
      <c r="H36" s="8" t="s">
        <v>13</v>
      </c>
      <c r="I36" s="9">
        <v>1111.7754492362983</v>
      </c>
      <c r="L36" s="8" t="s">
        <v>13</v>
      </c>
      <c r="M36" s="9">
        <v>10</v>
      </c>
      <c r="O36" s="8" t="s">
        <v>13</v>
      </c>
      <c r="P36" s="9">
        <v>716.01449275362324</v>
      </c>
      <c r="R36" s="8" t="s">
        <v>13</v>
      </c>
      <c r="S36" s="9">
        <v>715.55555555555554</v>
      </c>
      <c r="U36" s="8" t="s">
        <v>13</v>
      </c>
      <c r="V36" s="9">
        <v>12</v>
      </c>
    </row>
    <row r="37" spans="4:22" x14ac:dyDescent="0.2">
      <c r="D37" s="8" t="s">
        <v>1158</v>
      </c>
      <c r="E37" s="9">
        <v>440</v>
      </c>
      <c r="H37" s="8" t="s">
        <v>1158</v>
      </c>
      <c r="I37" s="9">
        <v>1172.9864594563526</v>
      </c>
      <c r="L37" s="8" t="s">
        <v>1158</v>
      </c>
      <c r="M37" s="9">
        <v>105</v>
      </c>
      <c r="O37" s="8" t="s">
        <v>1158</v>
      </c>
      <c r="P37" s="9">
        <v>1105.3459530542227</v>
      </c>
      <c r="R37" s="8" t="s">
        <v>1158</v>
      </c>
      <c r="S37" s="9">
        <v>698.48593033918041</v>
      </c>
      <c r="U37" s="8" t="s">
        <v>1158</v>
      </c>
      <c r="V37" s="9">
        <v>111</v>
      </c>
    </row>
    <row r="41" spans="4:22" x14ac:dyDescent="0.2">
      <c r="D41" s="5" t="s">
        <v>1159</v>
      </c>
      <c r="E41" t="s">
        <v>1248</v>
      </c>
      <c r="H41" s="5" t="s">
        <v>1159</v>
      </c>
      <c r="I41" t="s">
        <v>1249</v>
      </c>
      <c r="L41" s="5" t="s">
        <v>1159</v>
      </c>
      <c r="M41" t="s">
        <v>1248</v>
      </c>
      <c r="O41" s="5" t="s">
        <v>1159</v>
      </c>
      <c r="P41" t="s">
        <v>1249</v>
      </c>
      <c r="R41" s="5" t="s">
        <v>1159</v>
      </c>
      <c r="S41" t="s">
        <v>1252</v>
      </c>
      <c r="U41" s="5" t="s">
        <v>1159</v>
      </c>
      <c r="V41" t="s">
        <v>1251</v>
      </c>
    </row>
    <row r="42" spans="4:22" x14ac:dyDescent="0.2">
      <c r="D42" s="8"/>
      <c r="E42" s="9">
        <v>137</v>
      </c>
      <c r="H42" s="8"/>
      <c r="I42" s="9">
        <v>864.00048661800463</v>
      </c>
      <c r="L42" s="8"/>
      <c r="M42" s="9">
        <v>24</v>
      </c>
      <c r="O42" s="8"/>
      <c r="P42" s="9">
        <v>1709.0124489037532</v>
      </c>
      <c r="R42" s="8"/>
      <c r="S42" s="9">
        <v>1150</v>
      </c>
      <c r="U42" s="8"/>
      <c r="V42" s="9">
        <v>2</v>
      </c>
    </row>
    <row r="43" spans="4:22" x14ac:dyDescent="0.2">
      <c r="D43" s="8" t="s">
        <v>1237</v>
      </c>
      <c r="E43" s="9">
        <v>10</v>
      </c>
      <c r="H43" s="8" t="s">
        <v>1237</v>
      </c>
      <c r="I43" s="9">
        <v>1771.3066666666666</v>
      </c>
      <c r="L43" s="8" t="s">
        <v>1237</v>
      </c>
      <c r="M43" s="9">
        <v>3</v>
      </c>
      <c r="O43" s="8" t="s">
        <v>1237</v>
      </c>
      <c r="P43" s="9">
        <v>902.6601417905764</v>
      </c>
      <c r="R43" s="8" t="s">
        <v>1237</v>
      </c>
      <c r="S43" s="9">
        <v>389.20886075949363</v>
      </c>
      <c r="U43" s="8" t="s">
        <v>1237</v>
      </c>
      <c r="V43" s="9">
        <v>4</v>
      </c>
    </row>
    <row r="44" spans="4:22" x14ac:dyDescent="0.2">
      <c r="D44" s="8" t="s">
        <v>1235</v>
      </c>
      <c r="E44" s="9">
        <v>28</v>
      </c>
      <c r="H44" s="8" t="s">
        <v>1235</v>
      </c>
      <c r="I44" s="9">
        <v>1787.0979758853045</v>
      </c>
      <c r="L44" s="8" t="s">
        <v>1235</v>
      </c>
      <c r="M44" s="9">
        <v>11</v>
      </c>
      <c r="O44" s="8" t="s">
        <v>1235</v>
      </c>
      <c r="P44" s="9">
        <v>1810.3545831761598</v>
      </c>
      <c r="R44" s="8" t="s">
        <v>1235</v>
      </c>
      <c r="S44" s="9">
        <v>1121.7847686733555</v>
      </c>
      <c r="U44" s="8" t="s">
        <v>1235</v>
      </c>
      <c r="V44" s="9">
        <v>16</v>
      </c>
    </row>
    <row r="45" spans="4:22" x14ac:dyDescent="0.2">
      <c r="D45" s="8" t="s">
        <v>1236</v>
      </c>
      <c r="E45" s="9">
        <v>44</v>
      </c>
      <c r="H45" s="8" t="s">
        <v>1236</v>
      </c>
      <c r="I45" s="9">
        <v>1101.8566168510995</v>
      </c>
      <c r="L45" s="8" t="s">
        <v>1236</v>
      </c>
      <c r="M45" s="9">
        <v>3</v>
      </c>
      <c r="O45" s="8" t="s">
        <v>1236</v>
      </c>
      <c r="P45" s="9">
        <v>500</v>
      </c>
      <c r="R45" s="8" t="s">
        <v>1236</v>
      </c>
      <c r="S45" s="9">
        <v>448.81256798296209</v>
      </c>
      <c r="U45" s="8" t="s">
        <v>1236</v>
      </c>
      <c r="V45" s="9">
        <v>23</v>
      </c>
    </row>
    <row r="46" spans="4:22" x14ac:dyDescent="0.2">
      <c r="D46" s="8" t="s">
        <v>1234</v>
      </c>
      <c r="E46" s="9">
        <v>258</v>
      </c>
      <c r="H46" s="8" t="s">
        <v>1234</v>
      </c>
      <c r="I46" s="9">
        <v>1240.3116021613982</v>
      </c>
      <c r="L46" s="8" t="s">
        <v>1234</v>
      </c>
      <c r="M46" s="9">
        <v>58</v>
      </c>
      <c r="O46" s="8" t="s">
        <v>1234</v>
      </c>
      <c r="P46" s="9">
        <v>878.27262281656056</v>
      </c>
      <c r="R46" s="8" t="s">
        <v>1239</v>
      </c>
      <c r="S46" s="9"/>
      <c r="U46" s="8" t="s">
        <v>1239</v>
      </c>
      <c r="V46" s="9"/>
    </row>
    <row r="47" spans="4:22" x14ac:dyDescent="0.2">
      <c r="D47" s="8" t="s">
        <v>1238</v>
      </c>
      <c r="E47" s="9">
        <v>14</v>
      </c>
      <c r="H47" s="8" t="s">
        <v>1238</v>
      </c>
      <c r="I47" s="9">
        <v>1038.7619047619048</v>
      </c>
      <c r="L47" s="8" t="s">
        <v>1238</v>
      </c>
      <c r="M47" s="9">
        <v>10</v>
      </c>
      <c r="O47" s="8" t="s">
        <v>1238</v>
      </c>
      <c r="P47" s="9">
        <v>290.83333333333331</v>
      </c>
      <c r="R47" s="8" t="s">
        <v>1234</v>
      </c>
      <c r="S47" s="9">
        <v>653.14533500730624</v>
      </c>
      <c r="U47" s="8" t="s">
        <v>1234</v>
      </c>
      <c r="V47" s="9">
        <v>77</v>
      </c>
    </row>
    <row r="48" spans="4:22" x14ac:dyDescent="0.2">
      <c r="D48" s="8" t="s">
        <v>1158</v>
      </c>
      <c r="E48" s="9">
        <v>491</v>
      </c>
      <c r="H48" s="8" t="s">
        <v>1158</v>
      </c>
      <c r="I48" s="9">
        <v>1159.1540281545367</v>
      </c>
      <c r="L48" s="8" t="s">
        <v>1158</v>
      </c>
      <c r="M48" s="9">
        <v>109</v>
      </c>
      <c r="O48" s="8" t="s">
        <v>1158</v>
      </c>
      <c r="P48" s="9">
        <v>1091.617661199022</v>
      </c>
      <c r="R48" s="8" t="s">
        <v>1238</v>
      </c>
      <c r="S48" s="9"/>
      <c r="U48" s="8" t="s">
        <v>1238</v>
      </c>
      <c r="V48" s="9"/>
    </row>
    <row r="49" spans="4:22" x14ac:dyDescent="0.2">
      <c r="R49" s="8" t="s">
        <v>1158</v>
      </c>
      <c r="S49" s="9">
        <v>675.57599672936374</v>
      </c>
      <c r="U49" s="8" t="s">
        <v>1158</v>
      </c>
      <c r="V49" s="9">
        <v>122</v>
      </c>
    </row>
    <row r="51" spans="4:22" x14ac:dyDescent="0.2">
      <c r="D51" s="5" t="s">
        <v>1159</v>
      </c>
      <c r="E51" t="s">
        <v>1248</v>
      </c>
      <c r="H51" s="5" t="s">
        <v>1159</v>
      </c>
      <c r="I51" t="s">
        <v>1249</v>
      </c>
      <c r="L51" s="5" t="s">
        <v>1159</v>
      </c>
      <c r="M51" t="s">
        <v>1248</v>
      </c>
      <c r="O51" s="5" t="s">
        <v>1159</v>
      </c>
      <c r="P51" t="s">
        <v>1249</v>
      </c>
      <c r="R51" s="5" t="s">
        <v>1159</v>
      </c>
      <c r="S51" t="s">
        <v>1252</v>
      </c>
      <c r="U51" s="5" t="s">
        <v>1159</v>
      </c>
      <c r="V51" t="s">
        <v>1251</v>
      </c>
    </row>
    <row r="52" spans="4:22" x14ac:dyDescent="0.2">
      <c r="D52" s="8" t="s">
        <v>1241</v>
      </c>
      <c r="E52" s="9">
        <v>90</v>
      </c>
      <c r="H52" s="8" t="s">
        <v>1241</v>
      </c>
      <c r="I52" s="9">
        <v>1592.2076098306388</v>
      </c>
      <c r="L52" s="8" t="s">
        <v>1241</v>
      </c>
      <c r="M52" s="9">
        <v>29</v>
      </c>
      <c r="O52" s="8" t="s">
        <v>1241</v>
      </c>
      <c r="P52" s="9">
        <v>925.05305039787788</v>
      </c>
      <c r="R52" s="8" t="s">
        <v>1241</v>
      </c>
      <c r="S52" s="9">
        <v>622.87611984707314</v>
      </c>
      <c r="U52" s="8" t="s">
        <v>1241</v>
      </c>
      <c r="V52" s="9">
        <v>20</v>
      </c>
    </row>
    <row r="53" spans="4:22" x14ac:dyDescent="0.2">
      <c r="D53" s="8" t="s">
        <v>1229</v>
      </c>
      <c r="E53" s="9">
        <v>314</v>
      </c>
      <c r="H53" s="8" t="s">
        <v>1229</v>
      </c>
      <c r="I53" s="9">
        <v>1063.4979804428583</v>
      </c>
      <c r="L53" s="8" t="s">
        <v>1229</v>
      </c>
      <c r="M53" s="9">
        <v>59</v>
      </c>
      <c r="O53" s="8" t="s">
        <v>1229</v>
      </c>
      <c r="P53" s="9">
        <v>1007.0759138448686</v>
      </c>
      <c r="R53" s="8" t="s">
        <v>1229</v>
      </c>
      <c r="S53" s="9">
        <v>696.11721793224376</v>
      </c>
      <c r="U53" s="8" t="s">
        <v>1229</v>
      </c>
      <c r="V53" s="9">
        <v>66</v>
      </c>
    </row>
    <row r="54" spans="4:22" x14ac:dyDescent="0.2">
      <c r="D54" s="8" t="s">
        <v>1231</v>
      </c>
      <c r="E54" s="9">
        <v>28</v>
      </c>
      <c r="H54" s="8" t="s">
        <v>1231</v>
      </c>
      <c r="I54" s="9">
        <v>1134.3333333333335</v>
      </c>
      <c r="L54" s="8" t="s">
        <v>1242</v>
      </c>
      <c r="M54" s="9">
        <v>21</v>
      </c>
      <c r="O54" s="8" t="s">
        <v>1242</v>
      </c>
      <c r="P54" s="9">
        <v>1559.1575091575094</v>
      </c>
      <c r="R54" s="8" t="s">
        <v>1242</v>
      </c>
      <c r="S54" s="9">
        <v>667.19480056980058</v>
      </c>
      <c r="U54" s="8" t="s">
        <v>1242</v>
      </c>
      <c r="V54" s="9">
        <v>36</v>
      </c>
    </row>
    <row r="55" spans="4:22" x14ac:dyDescent="0.2">
      <c r="D55" s="8" t="s">
        <v>1242</v>
      </c>
      <c r="E55" s="9">
        <v>47</v>
      </c>
      <c r="H55" s="8" t="s">
        <v>1242</v>
      </c>
      <c r="I55" s="9">
        <v>1221.2647605687121</v>
      </c>
      <c r="L55" s="8" t="s">
        <v>1158</v>
      </c>
      <c r="M55" s="9">
        <v>109</v>
      </c>
      <c r="O55" s="8" t="s">
        <v>1158</v>
      </c>
      <c r="P55" s="9">
        <v>1091.617661199022</v>
      </c>
      <c r="R55" s="8" t="s">
        <v>1158</v>
      </c>
      <c r="S55" s="9">
        <v>675.57599672936374</v>
      </c>
      <c r="U55" s="8" t="s">
        <v>1158</v>
      </c>
      <c r="V55" s="9">
        <v>122</v>
      </c>
    </row>
    <row r="56" spans="4:22" x14ac:dyDescent="0.2">
      <c r="D56" s="8" t="s">
        <v>1158</v>
      </c>
      <c r="E56" s="9">
        <v>479</v>
      </c>
      <c r="H56" s="8" t="s">
        <v>1158</v>
      </c>
      <c r="I56" s="9">
        <v>1182.4589307387855</v>
      </c>
    </row>
    <row r="58" spans="4:22" x14ac:dyDescent="0.2">
      <c r="R58" s="5" t="s">
        <v>1159</v>
      </c>
      <c r="S58" t="s">
        <v>1252</v>
      </c>
      <c r="U58" s="5" t="s">
        <v>1159</v>
      </c>
      <c r="V58" t="s">
        <v>1251</v>
      </c>
    </row>
    <row r="59" spans="4:22" x14ac:dyDescent="0.2">
      <c r="L59" s="5" t="s">
        <v>1159</v>
      </c>
      <c r="M59" t="s">
        <v>1248</v>
      </c>
      <c r="O59" s="5" t="s">
        <v>1159</v>
      </c>
      <c r="P59" t="s">
        <v>1249</v>
      </c>
      <c r="R59" s="8" t="s">
        <v>1244</v>
      </c>
      <c r="S59" s="9">
        <v>710.96899224806191</v>
      </c>
      <c r="U59" s="8" t="s">
        <v>1244</v>
      </c>
      <c r="V59" s="9">
        <v>43</v>
      </c>
    </row>
    <row r="60" spans="4:22" x14ac:dyDescent="0.2">
      <c r="D60" s="5" t="s">
        <v>1159</v>
      </c>
      <c r="E60" t="s">
        <v>1248</v>
      </c>
      <c r="H60" s="5" t="s">
        <v>1159</v>
      </c>
      <c r="I60" t="s">
        <v>1249</v>
      </c>
      <c r="L60" s="8" t="s">
        <v>1244</v>
      </c>
      <c r="M60" s="9">
        <v>26</v>
      </c>
      <c r="O60" s="8" t="s">
        <v>1244</v>
      </c>
      <c r="P60" s="9">
        <v>866.70381934029581</v>
      </c>
      <c r="R60" s="8" t="s">
        <v>1246</v>
      </c>
      <c r="S60" s="9">
        <v>585.46161315840209</v>
      </c>
      <c r="U60" s="8" t="s">
        <v>1246</v>
      </c>
      <c r="V60" s="9">
        <v>8</v>
      </c>
    </row>
    <row r="61" spans="4:22" x14ac:dyDescent="0.2">
      <c r="D61" s="8" t="s">
        <v>1244</v>
      </c>
      <c r="E61" s="9">
        <v>200</v>
      </c>
      <c r="H61" s="8" t="s">
        <v>1244</v>
      </c>
      <c r="I61" s="9">
        <v>1459.6442781089586</v>
      </c>
      <c r="L61" s="8" t="s">
        <v>1245</v>
      </c>
      <c r="M61" s="9">
        <v>80</v>
      </c>
      <c r="O61" s="8" t="s">
        <v>1245</v>
      </c>
      <c r="P61" s="9">
        <v>1106.9003220980717</v>
      </c>
      <c r="R61" s="8" t="s">
        <v>1245</v>
      </c>
      <c r="S61" s="9">
        <v>697.21216712054934</v>
      </c>
      <c r="U61" s="8" t="s">
        <v>1245</v>
      </c>
      <c r="V61" s="9">
        <v>64</v>
      </c>
    </row>
    <row r="62" spans="4:22" x14ac:dyDescent="0.2">
      <c r="D62" s="8" t="s">
        <v>1246</v>
      </c>
      <c r="E62" s="9">
        <v>21</v>
      </c>
      <c r="H62" s="8" t="s">
        <v>1246</v>
      </c>
      <c r="I62" s="9">
        <v>426.66666666666669</v>
      </c>
      <c r="L62" s="8" t="s">
        <v>1158</v>
      </c>
      <c r="M62" s="9">
        <v>106</v>
      </c>
      <c r="O62" s="8" t="s">
        <v>1158</v>
      </c>
      <c r="P62" s="9">
        <v>1047.9841987801265</v>
      </c>
      <c r="R62" s="8" t="s">
        <v>1158</v>
      </c>
      <c r="S62" s="9">
        <v>694.5820718926002</v>
      </c>
      <c r="U62" s="8" t="s">
        <v>1158</v>
      </c>
      <c r="V62" s="9">
        <v>115</v>
      </c>
    </row>
    <row r="63" spans="4:22" x14ac:dyDescent="0.2">
      <c r="D63" s="8" t="s">
        <v>1245</v>
      </c>
      <c r="E63" s="9">
        <v>246</v>
      </c>
      <c r="H63" s="8" t="s">
        <v>1245</v>
      </c>
      <c r="I63" s="9">
        <v>1034.1462284637639</v>
      </c>
    </row>
    <row r="64" spans="4:22" x14ac:dyDescent="0.2">
      <c r="D64" s="8" t="s">
        <v>1158</v>
      </c>
      <c r="E64" s="9">
        <v>467</v>
      </c>
      <c r="H64" s="8" t="s">
        <v>1158</v>
      </c>
      <c r="I64" s="9">
        <v>1189.0553058327141</v>
      </c>
    </row>
    <row r="72" spans="4:11" x14ac:dyDescent="0.2">
      <c r="D72" s="18" t="s">
        <v>1259</v>
      </c>
      <c r="E72" s="71" t="s">
        <v>1030</v>
      </c>
      <c r="F72" s="79"/>
      <c r="G72" s="71" t="s">
        <v>1070</v>
      </c>
      <c r="H72" s="79"/>
      <c r="I72" s="71" t="s">
        <v>1045</v>
      </c>
      <c r="J72" s="43"/>
    </row>
    <row r="73" spans="4:11" x14ac:dyDescent="0.2">
      <c r="D73" s="34"/>
      <c r="E73" s="42" t="s">
        <v>35</v>
      </c>
      <c r="F73" s="42" t="s">
        <v>1264</v>
      </c>
      <c r="G73" s="42" t="s">
        <v>35</v>
      </c>
      <c r="H73" s="42" t="s">
        <v>1264</v>
      </c>
      <c r="I73" s="42" t="s">
        <v>35</v>
      </c>
      <c r="J73" s="42" t="s">
        <v>1264</v>
      </c>
      <c r="K73" s="34"/>
    </row>
    <row r="74" spans="4:11" x14ac:dyDescent="0.2">
      <c r="D74" s="64" t="s">
        <v>1221</v>
      </c>
      <c r="E74" s="70">
        <v>112</v>
      </c>
      <c r="F74" s="51">
        <v>881.03472222222229</v>
      </c>
      <c r="G74" s="51">
        <v>5</v>
      </c>
      <c r="H74" s="51">
        <v>790</v>
      </c>
      <c r="I74" s="51">
        <v>7</v>
      </c>
      <c r="J74" s="51">
        <v>1005.8333333333333</v>
      </c>
      <c r="K74" s="34"/>
    </row>
    <row r="75" spans="4:11" x14ac:dyDescent="0.2">
      <c r="D75" s="64" t="s">
        <v>1219</v>
      </c>
      <c r="E75" s="70">
        <v>340</v>
      </c>
      <c r="F75" s="51">
        <v>1221.514918436241</v>
      </c>
      <c r="G75" s="51">
        <v>86</v>
      </c>
      <c r="H75" s="51">
        <v>1045.2733088124755</v>
      </c>
      <c r="I75" s="51">
        <v>97</v>
      </c>
      <c r="J75" s="51">
        <v>650.6471299070347</v>
      </c>
      <c r="K75" s="34"/>
    </row>
    <row r="76" spans="4:11" x14ac:dyDescent="0.2">
      <c r="D76" s="64" t="s">
        <v>1222</v>
      </c>
      <c r="E76" s="70">
        <v>8</v>
      </c>
      <c r="F76" s="51">
        <v>982.91666666666663</v>
      </c>
      <c r="G76" s="51">
        <v>10</v>
      </c>
      <c r="H76" s="51">
        <v>451.33333333333337</v>
      </c>
      <c r="I76" s="51">
        <v>15</v>
      </c>
      <c r="J76" s="51">
        <v>602.22222222222217</v>
      </c>
      <c r="K76" s="34"/>
    </row>
    <row r="77" spans="4:11" x14ac:dyDescent="0.2">
      <c r="D77" s="64" t="s">
        <v>1220</v>
      </c>
      <c r="E77" s="70">
        <v>23</v>
      </c>
      <c r="F77" s="51">
        <v>1493.1159420289855</v>
      </c>
      <c r="G77" s="80"/>
      <c r="H77" s="80"/>
      <c r="I77" s="51">
        <v>3</v>
      </c>
      <c r="J77" s="51">
        <v>1077.7777777777776</v>
      </c>
      <c r="K77" s="34"/>
    </row>
    <row r="78" spans="4:11" x14ac:dyDescent="0.2">
      <c r="D78" s="81" t="s">
        <v>1158</v>
      </c>
      <c r="E78" s="82">
        <v>483</v>
      </c>
      <c r="F78" s="83">
        <v>1151.5444330377045</v>
      </c>
      <c r="G78" s="83">
        <v>101</v>
      </c>
      <c r="H78" s="83">
        <v>973.83007813075483</v>
      </c>
      <c r="I78" s="83">
        <v>122</v>
      </c>
      <c r="J78" s="83">
        <v>675.57599672936351</v>
      </c>
      <c r="K78" s="34"/>
    </row>
    <row r="79" spans="4:11" x14ac:dyDescent="0.2">
      <c r="D79" s="34"/>
      <c r="E79" s="79"/>
      <c r="F79" s="79"/>
      <c r="G79" s="79"/>
      <c r="H79" s="79"/>
      <c r="I79" s="79"/>
      <c r="J79" s="79"/>
      <c r="K79" s="34"/>
    </row>
    <row r="80" spans="4:11" x14ac:dyDescent="0.2">
      <c r="D80" s="34"/>
      <c r="E80" s="79"/>
      <c r="F80" s="79"/>
      <c r="G80" s="79"/>
      <c r="H80" s="79"/>
      <c r="I80" s="79"/>
      <c r="J80" s="79"/>
      <c r="K80" s="34"/>
    </row>
    <row r="81" spans="4:11" x14ac:dyDescent="0.2">
      <c r="D81" s="33" t="s">
        <v>1258</v>
      </c>
      <c r="E81" s="71" t="s">
        <v>1030</v>
      </c>
      <c r="F81" s="79"/>
      <c r="G81" s="71" t="s">
        <v>1070</v>
      </c>
      <c r="H81" s="79"/>
      <c r="I81" s="71" t="s">
        <v>1045</v>
      </c>
      <c r="J81" s="79"/>
      <c r="K81" s="34"/>
    </row>
    <row r="82" spans="4:11" x14ac:dyDescent="0.2">
      <c r="D82" s="34"/>
      <c r="E82" s="42" t="s">
        <v>35</v>
      </c>
      <c r="F82" s="42" t="s">
        <v>1264</v>
      </c>
      <c r="G82" s="42" t="s">
        <v>35</v>
      </c>
      <c r="H82" s="42" t="s">
        <v>1264</v>
      </c>
      <c r="I82" s="42" t="s">
        <v>35</v>
      </c>
      <c r="J82" s="42" t="s">
        <v>1264</v>
      </c>
      <c r="K82" s="34"/>
    </row>
    <row r="83" spans="4:11" x14ac:dyDescent="0.2">
      <c r="D83" s="64" t="s">
        <v>1225</v>
      </c>
      <c r="E83" s="70">
        <v>14</v>
      </c>
      <c r="F83" s="51">
        <v>806.40476190476181</v>
      </c>
      <c r="G83" s="80"/>
      <c r="H83" s="80"/>
      <c r="I83" s="80"/>
      <c r="J83" s="80"/>
      <c r="K83" s="34"/>
    </row>
    <row r="84" spans="4:11" x14ac:dyDescent="0.2">
      <c r="D84" s="64" t="s">
        <v>1224</v>
      </c>
      <c r="E84" s="70">
        <v>368</v>
      </c>
      <c r="F84" s="51">
        <v>1300.2289159932784</v>
      </c>
      <c r="G84" s="51">
        <v>83</v>
      </c>
      <c r="H84" s="51">
        <v>1080.9458380466613</v>
      </c>
      <c r="I84" s="51">
        <v>98</v>
      </c>
      <c r="J84" s="51">
        <v>632.57930205084051</v>
      </c>
      <c r="K84" s="34"/>
    </row>
    <row r="85" spans="4:11" x14ac:dyDescent="0.2">
      <c r="D85" s="64" t="s">
        <v>1226</v>
      </c>
      <c r="E85" s="70">
        <v>85</v>
      </c>
      <c r="F85" s="51">
        <v>810.82938646426328</v>
      </c>
      <c r="G85" s="51">
        <v>16</v>
      </c>
      <c r="H85" s="51">
        <v>480.52083333333331</v>
      </c>
      <c r="I85" s="51">
        <v>19</v>
      </c>
      <c r="J85" s="51">
        <v>827.36842105263156</v>
      </c>
      <c r="K85" s="34"/>
    </row>
    <row r="86" spans="4:11" x14ac:dyDescent="0.2">
      <c r="D86" s="64" t="s">
        <v>1227</v>
      </c>
      <c r="E86" s="70">
        <v>20</v>
      </c>
      <c r="F86" s="51">
        <v>489.84444444444443</v>
      </c>
      <c r="G86" s="51">
        <v>2</v>
      </c>
      <c r="H86" s="51">
        <v>475</v>
      </c>
      <c r="I86" s="51">
        <v>5</v>
      </c>
      <c r="J86" s="51">
        <v>941.5</v>
      </c>
      <c r="K86" s="34"/>
    </row>
    <row r="87" spans="4:11" x14ac:dyDescent="0.2">
      <c r="D87" s="81" t="s">
        <v>1158</v>
      </c>
      <c r="E87" s="82">
        <v>487</v>
      </c>
      <c r="F87" s="83">
        <v>1167.3332535740137</v>
      </c>
      <c r="G87" s="83">
        <v>101</v>
      </c>
      <c r="H87" s="83">
        <v>973.8300781307546</v>
      </c>
      <c r="I87" s="83">
        <v>122</v>
      </c>
      <c r="J87" s="83">
        <v>675.57599672936374</v>
      </c>
      <c r="K87" s="34"/>
    </row>
    <row r="88" spans="4:11" x14ac:dyDescent="0.2">
      <c r="D88" s="34"/>
      <c r="E88" s="79"/>
      <c r="F88" s="79"/>
      <c r="G88" s="79"/>
      <c r="H88" s="79"/>
      <c r="I88" s="79"/>
      <c r="J88" s="79"/>
      <c r="K88" s="34"/>
    </row>
    <row r="89" spans="4:11" x14ac:dyDescent="0.2">
      <c r="D89" s="34"/>
      <c r="E89" s="79"/>
      <c r="F89" s="79"/>
      <c r="G89" s="79"/>
      <c r="H89" s="79"/>
      <c r="I89" s="79"/>
      <c r="J89" s="79"/>
      <c r="K89" s="34"/>
    </row>
    <row r="90" spans="4:11" x14ac:dyDescent="0.2">
      <c r="D90" s="33" t="s">
        <v>1257</v>
      </c>
      <c r="E90" s="71" t="s">
        <v>1030</v>
      </c>
      <c r="F90" s="79"/>
      <c r="G90" s="71" t="s">
        <v>1070</v>
      </c>
      <c r="H90" s="79"/>
      <c r="I90" s="71" t="s">
        <v>1045</v>
      </c>
      <c r="J90" s="79"/>
      <c r="K90" s="34"/>
    </row>
    <row r="91" spans="4:11" x14ac:dyDescent="0.2">
      <c r="D91" s="34"/>
      <c r="E91" s="42" t="s">
        <v>35</v>
      </c>
      <c r="F91" s="42" t="s">
        <v>1264</v>
      </c>
      <c r="G91" s="42" t="s">
        <v>35</v>
      </c>
      <c r="H91" s="42" t="s">
        <v>1264</v>
      </c>
      <c r="I91" s="42" t="s">
        <v>35</v>
      </c>
      <c r="J91" s="42" t="s">
        <v>1264</v>
      </c>
      <c r="K91" s="34"/>
    </row>
    <row r="92" spans="4:11" x14ac:dyDescent="0.2">
      <c r="D92" s="64" t="s">
        <v>1230</v>
      </c>
      <c r="E92" s="70">
        <v>225</v>
      </c>
      <c r="F92" s="51">
        <v>1153.644849811931</v>
      </c>
      <c r="G92" s="51">
        <v>36</v>
      </c>
      <c r="H92" s="51">
        <v>632.41338112305846</v>
      </c>
      <c r="I92" s="51">
        <v>67</v>
      </c>
      <c r="J92" s="51">
        <v>682.33157167475645</v>
      </c>
      <c r="K92" s="34"/>
    </row>
    <row r="93" spans="4:11" x14ac:dyDescent="0.2">
      <c r="D93" s="64" t="s">
        <v>1229</v>
      </c>
      <c r="E93" s="70">
        <v>256</v>
      </c>
      <c r="F93" s="51">
        <v>1170.994283657004</v>
      </c>
      <c r="G93" s="51">
        <v>65</v>
      </c>
      <c r="H93" s="51">
        <v>1162.922402627325</v>
      </c>
      <c r="I93" s="51">
        <v>55</v>
      </c>
      <c r="J93" s="51">
        <v>667.34647815952167</v>
      </c>
      <c r="K93" s="34"/>
    </row>
    <row r="94" spans="4:11" x14ac:dyDescent="0.2">
      <c r="D94" s="64" t="s">
        <v>1231</v>
      </c>
      <c r="E94" s="70">
        <v>10</v>
      </c>
      <c r="F94" s="51">
        <v>980</v>
      </c>
      <c r="G94" s="80"/>
      <c r="H94" s="80"/>
      <c r="I94" s="80"/>
      <c r="J94" s="80"/>
      <c r="K94" s="34"/>
    </row>
    <row r="95" spans="4:11" x14ac:dyDescent="0.2">
      <c r="D95" s="81" t="s">
        <v>1158</v>
      </c>
      <c r="E95" s="82">
        <v>491</v>
      </c>
      <c r="F95" s="83">
        <v>1159.1540281545379</v>
      </c>
      <c r="G95" s="83">
        <v>101</v>
      </c>
      <c r="H95" s="83">
        <v>973.8300781307546</v>
      </c>
      <c r="I95" s="83">
        <v>122</v>
      </c>
      <c r="J95" s="83">
        <v>675.57599672936362</v>
      </c>
      <c r="K95" s="34"/>
    </row>
    <row r="96" spans="4:11" x14ac:dyDescent="0.2">
      <c r="D96" s="34"/>
      <c r="E96" s="79"/>
      <c r="F96" s="79"/>
      <c r="G96" s="79"/>
      <c r="H96" s="79"/>
      <c r="I96" s="79"/>
      <c r="J96" s="79"/>
      <c r="K96" s="34"/>
    </row>
    <row r="97" spans="4:11" x14ac:dyDescent="0.2">
      <c r="D97" s="34"/>
      <c r="E97" s="79"/>
      <c r="F97" s="79"/>
      <c r="G97" s="79"/>
      <c r="H97" s="79"/>
      <c r="I97" s="79"/>
      <c r="J97" s="79"/>
      <c r="K97" s="34"/>
    </row>
    <row r="98" spans="4:11" x14ac:dyDescent="0.2">
      <c r="D98" s="33" t="s">
        <v>1260</v>
      </c>
      <c r="E98" s="71" t="s">
        <v>1030</v>
      </c>
      <c r="F98" s="79"/>
      <c r="G98" s="71" t="s">
        <v>1070</v>
      </c>
      <c r="H98" s="79"/>
      <c r="I98" s="71" t="s">
        <v>1045</v>
      </c>
      <c r="J98" s="79"/>
      <c r="K98" s="34"/>
    </row>
    <row r="99" spans="4:11" x14ac:dyDescent="0.2">
      <c r="D99" s="34"/>
      <c r="E99" s="42" t="s">
        <v>35</v>
      </c>
      <c r="F99" s="42" t="s">
        <v>1264</v>
      </c>
      <c r="G99" s="42" t="s">
        <v>35</v>
      </c>
      <c r="H99" s="42" t="s">
        <v>1264</v>
      </c>
      <c r="I99" s="42" t="s">
        <v>35</v>
      </c>
      <c r="J99" s="42" t="s">
        <v>1264</v>
      </c>
      <c r="K99" s="34"/>
    </row>
    <row r="100" spans="4:11" x14ac:dyDescent="0.2">
      <c r="D100" s="64" t="s">
        <v>35</v>
      </c>
      <c r="E100" s="70">
        <v>356</v>
      </c>
      <c r="F100" s="51">
        <v>1187.4295068116462</v>
      </c>
      <c r="G100" s="51">
        <v>88</v>
      </c>
      <c r="H100" s="51">
        <v>1030.3601473144315</v>
      </c>
      <c r="I100" s="51">
        <v>99</v>
      </c>
      <c r="J100" s="51">
        <v>696.41688485840768</v>
      </c>
      <c r="K100" s="34"/>
    </row>
    <row r="101" spans="4:11" x14ac:dyDescent="0.2">
      <c r="D101" s="64" t="s">
        <v>13</v>
      </c>
      <c r="E101" s="70">
        <v>84</v>
      </c>
      <c r="F101" s="51">
        <v>1111.7754492362983</v>
      </c>
      <c r="G101" s="51">
        <v>10</v>
      </c>
      <c r="H101" s="51">
        <v>716.01449275362324</v>
      </c>
      <c r="I101" s="51">
        <v>12</v>
      </c>
      <c r="J101" s="51">
        <v>715.55555555555554</v>
      </c>
      <c r="K101" s="34"/>
    </row>
    <row r="102" spans="4:11" x14ac:dyDescent="0.2">
      <c r="D102" s="81" t="s">
        <v>1158</v>
      </c>
      <c r="E102" s="82">
        <v>440</v>
      </c>
      <c r="F102" s="83">
        <v>1172.9864594563526</v>
      </c>
      <c r="G102" s="83">
        <v>98</v>
      </c>
      <c r="H102" s="83">
        <v>998.28406011434913</v>
      </c>
      <c r="I102" s="83">
        <v>111</v>
      </c>
      <c r="J102" s="83">
        <v>698.48593033918041</v>
      </c>
      <c r="K102" s="34"/>
    </row>
    <row r="103" spans="4:11" x14ac:dyDescent="0.2">
      <c r="D103" s="34"/>
      <c r="E103" s="79"/>
      <c r="F103" s="79"/>
      <c r="G103" s="79"/>
      <c r="H103" s="79"/>
      <c r="I103" s="79"/>
      <c r="J103" s="79"/>
      <c r="K103" s="34"/>
    </row>
    <row r="104" spans="4:11" x14ac:dyDescent="0.2">
      <c r="D104" s="34"/>
      <c r="E104" s="79"/>
      <c r="F104" s="79"/>
      <c r="G104" s="79"/>
      <c r="H104" s="79"/>
      <c r="I104" s="79"/>
      <c r="J104" s="79"/>
      <c r="K104" s="34"/>
    </row>
    <row r="105" spans="4:11" x14ac:dyDescent="0.2">
      <c r="D105" s="34"/>
      <c r="E105" s="79"/>
      <c r="F105" s="79"/>
      <c r="G105" s="79"/>
      <c r="H105" s="79"/>
      <c r="I105" s="79"/>
      <c r="J105" s="79"/>
      <c r="K105" s="34"/>
    </row>
    <row r="106" spans="4:11" x14ac:dyDescent="0.2">
      <c r="D106" s="33" t="s">
        <v>1261</v>
      </c>
      <c r="E106" s="71" t="s">
        <v>1030</v>
      </c>
      <c r="F106" s="79"/>
      <c r="G106" s="71" t="s">
        <v>1070</v>
      </c>
      <c r="H106" s="79"/>
      <c r="I106" s="71" t="s">
        <v>1045</v>
      </c>
      <c r="J106" s="79"/>
      <c r="K106" s="34"/>
    </row>
    <row r="107" spans="4:11" x14ac:dyDescent="0.2">
      <c r="D107" s="34"/>
      <c r="E107" s="42" t="s">
        <v>35</v>
      </c>
      <c r="F107" s="42" t="s">
        <v>1264</v>
      </c>
      <c r="G107" s="42" t="s">
        <v>35</v>
      </c>
      <c r="H107" s="42" t="s">
        <v>1264</v>
      </c>
      <c r="I107" s="42" t="s">
        <v>35</v>
      </c>
      <c r="J107" s="42" t="s">
        <v>1264</v>
      </c>
      <c r="K107" s="79"/>
    </row>
    <row r="108" spans="4:11" x14ac:dyDescent="0.2">
      <c r="D108" s="33" t="s">
        <v>1154</v>
      </c>
      <c r="E108" s="70">
        <v>137</v>
      </c>
      <c r="F108" s="51">
        <v>864.00048661800463</v>
      </c>
      <c r="G108" s="51">
        <v>18</v>
      </c>
      <c r="H108" s="51">
        <v>1442.5721540938932</v>
      </c>
      <c r="I108" s="51">
        <v>2</v>
      </c>
      <c r="J108" s="51">
        <v>1150</v>
      </c>
      <c r="K108" s="79"/>
    </row>
    <row r="109" spans="4:11" x14ac:dyDescent="0.2">
      <c r="D109" s="64" t="s">
        <v>1237</v>
      </c>
      <c r="E109" s="70">
        <v>10</v>
      </c>
      <c r="F109" s="51">
        <v>1771.3066666666666</v>
      </c>
      <c r="G109" s="51">
        <v>3</v>
      </c>
      <c r="H109" s="51">
        <v>902.6601417905764</v>
      </c>
      <c r="I109" s="51">
        <v>4</v>
      </c>
      <c r="J109" s="51">
        <v>389.20886075949363</v>
      </c>
      <c r="K109" s="79"/>
    </row>
    <row r="110" spans="4:11" x14ac:dyDescent="0.2">
      <c r="D110" s="64" t="s">
        <v>1235</v>
      </c>
      <c r="E110" s="70">
        <v>28</v>
      </c>
      <c r="F110" s="51">
        <v>1787.0979758853045</v>
      </c>
      <c r="G110" s="51">
        <v>10</v>
      </c>
      <c r="H110" s="51">
        <v>1673.4413235450579</v>
      </c>
      <c r="I110" s="51">
        <v>16</v>
      </c>
      <c r="J110" s="51">
        <v>1121.7847686733555</v>
      </c>
      <c r="K110" s="79"/>
    </row>
    <row r="111" spans="4:11" x14ac:dyDescent="0.2">
      <c r="D111" s="64" t="s">
        <v>1236</v>
      </c>
      <c r="E111" s="70">
        <v>44</v>
      </c>
      <c r="F111" s="51">
        <v>1101.8566168510995</v>
      </c>
      <c r="G111" s="51">
        <v>3</v>
      </c>
      <c r="H111" s="51">
        <v>500</v>
      </c>
      <c r="I111" s="51">
        <v>23</v>
      </c>
      <c r="J111" s="51">
        <v>448.81256798296209</v>
      </c>
      <c r="K111" s="79"/>
    </row>
    <row r="112" spans="4:11" x14ac:dyDescent="0.2">
      <c r="D112" s="64" t="s">
        <v>1234</v>
      </c>
      <c r="E112" s="70">
        <v>258</v>
      </c>
      <c r="F112" s="51">
        <v>1240.3116021613982</v>
      </c>
      <c r="G112" s="51">
        <v>57</v>
      </c>
      <c r="H112" s="51">
        <v>851.57565128702663</v>
      </c>
      <c r="I112" s="51"/>
      <c r="J112" s="51"/>
      <c r="K112" s="79"/>
    </row>
    <row r="113" spans="4:11" x14ac:dyDescent="0.2">
      <c r="D113" s="64" t="s">
        <v>1238</v>
      </c>
      <c r="E113" s="70">
        <v>14</v>
      </c>
      <c r="F113" s="51">
        <v>1038.7619047619048</v>
      </c>
      <c r="G113" s="51">
        <v>10</v>
      </c>
      <c r="H113" s="51">
        <v>290.83333333333337</v>
      </c>
      <c r="I113" s="51">
        <v>77</v>
      </c>
      <c r="J113" s="51">
        <v>653.14533500730624</v>
      </c>
      <c r="K113" s="79"/>
    </row>
    <row r="114" spans="4:11" x14ac:dyDescent="0.2">
      <c r="D114" s="81" t="s">
        <v>1158</v>
      </c>
      <c r="E114" s="82">
        <v>491</v>
      </c>
      <c r="F114" s="83">
        <v>1159.1540281545367</v>
      </c>
      <c r="G114" s="83">
        <v>101</v>
      </c>
      <c r="H114" s="83">
        <v>973.83007813075483</v>
      </c>
      <c r="I114" s="83">
        <v>122</v>
      </c>
      <c r="J114" s="83">
        <v>675.57599672936374</v>
      </c>
      <c r="K114" s="79"/>
    </row>
    <row r="115" spans="4:11" x14ac:dyDescent="0.2">
      <c r="D115" s="34"/>
      <c r="E115" s="79"/>
      <c r="F115" s="79"/>
      <c r="G115" s="79"/>
      <c r="H115" s="79"/>
      <c r="I115" s="79"/>
      <c r="J115" s="79"/>
      <c r="K115" s="34"/>
    </row>
    <row r="116" spans="4:11" x14ac:dyDescent="0.2">
      <c r="D116" s="34"/>
      <c r="E116" s="79"/>
      <c r="F116" s="79"/>
      <c r="G116" s="79"/>
      <c r="H116" s="79"/>
      <c r="I116" s="79"/>
      <c r="J116" s="79"/>
      <c r="K116" s="34"/>
    </row>
    <row r="117" spans="4:11" x14ac:dyDescent="0.2">
      <c r="D117" s="34"/>
      <c r="E117" s="79"/>
      <c r="F117" s="79"/>
      <c r="G117" s="79"/>
      <c r="H117" s="79"/>
      <c r="I117" s="79"/>
      <c r="J117" s="79"/>
      <c r="K117" s="34"/>
    </row>
    <row r="118" spans="4:11" x14ac:dyDescent="0.2">
      <c r="D118" s="33" t="s">
        <v>1262</v>
      </c>
      <c r="E118" s="71" t="s">
        <v>1030</v>
      </c>
      <c r="F118" s="79"/>
      <c r="G118" s="71" t="s">
        <v>1070</v>
      </c>
      <c r="H118" s="79"/>
      <c r="I118" s="71" t="s">
        <v>1045</v>
      </c>
      <c r="J118" s="79"/>
      <c r="K118" s="34"/>
    </row>
    <row r="119" spans="4:11" x14ac:dyDescent="0.2">
      <c r="D119" s="34"/>
      <c r="E119" s="42" t="s">
        <v>35</v>
      </c>
      <c r="F119" s="42" t="s">
        <v>1264</v>
      </c>
      <c r="G119" s="42" t="s">
        <v>35</v>
      </c>
      <c r="H119" s="42" t="s">
        <v>1264</v>
      </c>
      <c r="I119" s="42" t="s">
        <v>35</v>
      </c>
      <c r="J119" s="42" t="s">
        <v>1264</v>
      </c>
      <c r="K119" s="34"/>
    </row>
    <row r="120" spans="4:11" x14ac:dyDescent="0.2">
      <c r="D120" s="64" t="s">
        <v>1241</v>
      </c>
      <c r="E120" s="70">
        <v>90</v>
      </c>
      <c r="F120" s="51">
        <v>1592.2076098306388</v>
      </c>
      <c r="G120" s="51">
        <v>29</v>
      </c>
      <c r="H120" s="51">
        <v>925.053050397878</v>
      </c>
      <c r="I120" s="51">
        <v>20</v>
      </c>
      <c r="J120" s="51">
        <v>622.87611984707314</v>
      </c>
      <c r="K120" s="34"/>
    </row>
    <row r="121" spans="4:11" x14ac:dyDescent="0.2">
      <c r="D121" s="64" t="s">
        <v>1229</v>
      </c>
      <c r="E121" s="70">
        <v>314</v>
      </c>
      <c r="F121" s="51">
        <v>1063.4979804428583</v>
      </c>
      <c r="G121" s="51">
        <v>52</v>
      </c>
      <c r="H121" s="51">
        <v>807.06690224706267</v>
      </c>
      <c r="I121" s="51">
        <v>66</v>
      </c>
      <c r="J121" s="51">
        <v>696.11721793224376</v>
      </c>
      <c r="K121" s="34"/>
    </row>
    <row r="122" spans="4:11" x14ac:dyDescent="0.2">
      <c r="D122" s="64" t="s">
        <v>1231</v>
      </c>
      <c r="E122" s="70">
        <v>28</v>
      </c>
      <c r="F122" s="51">
        <v>1134.3333333333335</v>
      </c>
      <c r="G122" s="80"/>
      <c r="H122" s="80"/>
      <c r="I122" s="80"/>
      <c r="J122" s="80"/>
      <c r="K122" s="34"/>
    </row>
    <row r="123" spans="4:11" x14ac:dyDescent="0.2">
      <c r="D123" s="64" t="s">
        <v>1242</v>
      </c>
      <c r="E123" s="70">
        <v>47</v>
      </c>
      <c r="F123" s="51">
        <v>1221.2647605687121</v>
      </c>
      <c r="G123" s="51">
        <v>20</v>
      </c>
      <c r="H123" s="51">
        <v>1478.14102564103</v>
      </c>
      <c r="I123" s="51">
        <v>36</v>
      </c>
      <c r="J123" s="51">
        <v>667.19480056980058</v>
      </c>
      <c r="K123" s="34"/>
    </row>
    <row r="124" spans="4:11" x14ac:dyDescent="0.2">
      <c r="D124" s="81" t="s">
        <v>1158</v>
      </c>
      <c r="E124" s="82">
        <v>479</v>
      </c>
      <c r="F124" s="83">
        <v>1182.4589307387855</v>
      </c>
      <c r="G124" s="83">
        <v>101</v>
      </c>
      <c r="H124" s="83">
        <v>973.83007813075483</v>
      </c>
      <c r="I124" s="83">
        <v>122</v>
      </c>
      <c r="J124" s="83">
        <v>675.57599672936374</v>
      </c>
      <c r="K124" s="34"/>
    </row>
    <row r="125" spans="4:11" x14ac:dyDescent="0.2">
      <c r="D125" s="34"/>
      <c r="E125" s="79"/>
      <c r="F125" s="79"/>
      <c r="G125" s="79"/>
      <c r="H125" s="79"/>
      <c r="I125" s="79"/>
      <c r="J125" s="79"/>
      <c r="K125" s="34"/>
    </row>
    <row r="126" spans="4:11" x14ac:dyDescent="0.2">
      <c r="D126" s="34"/>
      <c r="E126" s="79"/>
      <c r="F126" s="79"/>
      <c r="G126" s="79"/>
      <c r="H126" s="79"/>
      <c r="I126" s="79"/>
      <c r="J126" s="79"/>
      <c r="K126" s="34"/>
    </row>
    <row r="127" spans="4:11" x14ac:dyDescent="0.2">
      <c r="D127" s="33" t="s">
        <v>1263</v>
      </c>
      <c r="E127" s="71" t="s">
        <v>1030</v>
      </c>
      <c r="F127" s="79"/>
      <c r="G127" s="71" t="s">
        <v>1070</v>
      </c>
      <c r="H127" s="79"/>
      <c r="I127" s="71" t="s">
        <v>1045</v>
      </c>
      <c r="J127" s="79"/>
      <c r="K127" s="34"/>
    </row>
    <row r="128" spans="4:11" x14ac:dyDescent="0.2">
      <c r="D128" s="34"/>
      <c r="E128" s="42" t="s">
        <v>35</v>
      </c>
      <c r="F128" s="42" t="s">
        <v>1264</v>
      </c>
      <c r="G128" s="42" t="s">
        <v>35</v>
      </c>
      <c r="H128" s="42" t="s">
        <v>1264</v>
      </c>
      <c r="I128" s="42" t="s">
        <v>35</v>
      </c>
      <c r="J128" s="42" t="s">
        <v>1264</v>
      </c>
      <c r="K128" s="34"/>
    </row>
    <row r="129" spans="4:11" x14ac:dyDescent="0.2">
      <c r="D129" s="64" t="s">
        <v>1244</v>
      </c>
      <c r="E129" s="70">
        <v>200</v>
      </c>
      <c r="F129" s="51">
        <v>1459.6442781089586</v>
      </c>
      <c r="G129" s="51">
        <v>25</v>
      </c>
      <c r="H129" s="51">
        <v>805.37197211390753</v>
      </c>
      <c r="I129" s="51">
        <v>43</v>
      </c>
      <c r="J129" s="51">
        <v>710.96899224806191</v>
      </c>
      <c r="K129" s="34"/>
    </row>
    <row r="130" spans="4:11" x14ac:dyDescent="0.2">
      <c r="D130" s="64" t="s">
        <v>1246</v>
      </c>
      <c r="E130" s="70">
        <v>21</v>
      </c>
      <c r="F130" s="51">
        <v>426.66666666666669</v>
      </c>
      <c r="G130" s="80"/>
      <c r="H130" s="80"/>
      <c r="I130" s="51">
        <v>8</v>
      </c>
      <c r="J130" s="51">
        <v>585.46161315840209</v>
      </c>
      <c r="K130" s="34"/>
    </row>
    <row r="131" spans="4:11" x14ac:dyDescent="0.2">
      <c r="D131" s="64" t="s">
        <v>1245</v>
      </c>
      <c r="E131" s="70">
        <v>246</v>
      </c>
      <c r="F131" s="51">
        <v>1034.1462284637639</v>
      </c>
      <c r="G131" s="51">
        <v>74</v>
      </c>
      <c r="H131" s="51">
        <v>994.89917011295324</v>
      </c>
      <c r="I131" s="51">
        <v>64</v>
      </c>
      <c r="J131" s="51">
        <v>697.21216712054934</v>
      </c>
      <c r="K131" s="34"/>
    </row>
    <row r="132" spans="4:11" x14ac:dyDescent="0.2">
      <c r="D132" s="81" t="s">
        <v>1158</v>
      </c>
      <c r="E132" s="82">
        <v>467</v>
      </c>
      <c r="F132" s="83">
        <v>1189.0553058327141</v>
      </c>
      <c r="G132" s="83">
        <v>99</v>
      </c>
      <c r="H132" s="83">
        <v>947.03876657784053</v>
      </c>
      <c r="I132" s="83">
        <v>115</v>
      </c>
      <c r="J132" s="83">
        <v>694.5820718926002</v>
      </c>
      <c r="K132" s="34"/>
    </row>
    <row r="133" spans="4:11" x14ac:dyDescent="0.2">
      <c r="D133" s="34"/>
      <c r="E133" s="34"/>
      <c r="F133" s="34"/>
      <c r="G133" s="34"/>
      <c r="H133" s="34"/>
      <c r="I133" s="34"/>
      <c r="J133" s="34"/>
      <c r="K133" s="34"/>
    </row>
    <row r="134" spans="4:11" x14ac:dyDescent="0.2">
      <c r="D134" s="34"/>
      <c r="E134" s="34"/>
      <c r="F134" s="34"/>
      <c r="G134" s="34"/>
      <c r="H134" s="34"/>
      <c r="I134" s="34"/>
      <c r="J134" s="34"/>
      <c r="K134" s="34"/>
    </row>
    <row r="135" spans="4:11" x14ac:dyDescent="0.2">
      <c r="D135" s="34"/>
      <c r="E135" s="34"/>
      <c r="F135" s="34"/>
      <c r="G135" s="34"/>
      <c r="H135" s="34"/>
      <c r="I135" s="34"/>
      <c r="J135" s="34"/>
      <c r="K135" s="34"/>
    </row>
    <row r="136" spans="4:11" x14ac:dyDescent="0.2">
      <c r="D136" s="34"/>
      <c r="E136" s="34"/>
      <c r="F136" s="34"/>
      <c r="G136" s="34"/>
      <c r="H136" s="34"/>
      <c r="I136" s="34"/>
      <c r="J136" s="34"/>
      <c r="K136" s="34"/>
    </row>
    <row r="137" spans="4:11" x14ac:dyDescent="0.2">
      <c r="D137" s="34"/>
      <c r="E137" s="34"/>
      <c r="F137" s="34"/>
      <c r="G137" s="34"/>
      <c r="H137" s="34"/>
      <c r="I137" s="34"/>
      <c r="J137" s="34"/>
      <c r="K137" s="34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data</vt:lpstr>
      <vt:lpstr>analys</vt:lpstr>
      <vt:lpstr>soybean</vt:lpstr>
      <vt:lpstr>pivot soy</vt:lpstr>
      <vt:lpstr>groundnut</vt:lpstr>
      <vt:lpstr>pivot groundnut</vt:lpstr>
      <vt:lpstr>cowpea</vt:lpstr>
      <vt:lpstr>pivot cowpea</vt:lpstr>
      <vt:lpstr>characteristics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Esther</cp:lastModifiedBy>
  <dcterms:created xsi:type="dcterms:W3CDTF">2012-06-20T11:58:25Z</dcterms:created>
  <dcterms:modified xsi:type="dcterms:W3CDTF">2012-07-12T10:03:14Z</dcterms:modified>
</cp:coreProperties>
</file>